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bookViews>
    <workbookView xWindow="0" yWindow="0" windowWidth="28335" windowHeight="12885" tabRatio="663" firstSheet="5"/>
  </bookViews>
  <sheets>
    <sheet name="Программа дейст.редакция с 16г " sheetId="10" state="hidden" r:id="rId1"/>
    <sheet name="УБиО 19-21" sheetId="18" state="hidden" r:id="rId2"/>
    <sheet name="Проект бюджета 19-21 без целев." sheetId="17" state="hidden" r:id="rId3"/>
    <sheet name=" Проект б-та 19-21 Согласов" sheetId="23" state="hidden" r:id="rId4"/>
    <sheet name=" Проект бюджета 19-21 Мой" sheetId="19" state="hidden" r:id="rId5"/>
    <sheet name="2021-2023" sheetId="32" r:id="rId6"/>
    <sheet name="МП 34 18.10.2019" sheetId="29" state="hidden" r:id="rId7"/>
    <sheet name=" Проект б-та 19-21 печать" sheetId="27" state="hidden" r:id="rId8"/>
    <sheet name="Расходы 22-30 ДФ" sheetId="20" state="hidden" r:id="rId9"/>
    <sheet name="Изменен 04.19 -Рабочий" sheetId="21" state="hidden" r:id="rId10"/>
    <sheet name="Изменения 04.2019 с Индекс." sheetId="22" state="hidden" r:id="rId11"/>
    <sheet name="Лист3" sheetId="28" state="hidden" r:id="rId12"/>
    <sheet name="АЦК 09.01. Администр." sheetId="26" state="hidden" r:id="rId13"/>
    <sheet name=" Проект б-та 19-21 ДФ в печать" sheetId="24" state="hidden" r:id="rId14"/>
    <sheet name="Проект бюджета 19-21" sheetId="16" state="hidden" r:id="rId15"/>
    <sheet name="Программа 06.2018 " sheetId="15" state="hidden" r:id="rId16"/>
    <sheet name="Программа с 2018 с факт 2016" sheetId="13" state="hidden" r:id="rId17"/>
    <sheet name="Лист2" sheetId="14" state="hidden" r:id="rId18"/>
    <sheet name="Программа с 2018 Проект бюджета" sheetId="11" state="hidden" r:id="rId19"/>
    <sheet name="Лист1" sheetId="12" state="hidden" r:id="rId20"/>
    <sheet name="Программа с 2017 " sheetId="9" state="hidden" r:id="rId21"/>
    <sheet name="ДРОНД" sheetId="7" state="hidden" r:id="rId22"/>
  </sheets>
  <definedNames>
    <definedName name="_xlnm._FilterDatabase" localSheetId="13" hidden="1">' Проект б-та 19-21 ДФ в печать'!$A$6:$AY$270</definedName>
    <definedName name="_xlnm._FilterDatabase" localSheetId="7" hidden="1">' Проект б-та 19-21 печать'!$A$6:$AS$246</definedName>
    <definedName name="_xlnm._FilterDatabase" localSheetId="3" hidden="1">' Проект б-та 19-21 Согласов'!$A$6:$AY$270</definedName>
    <definedName name="_xlnm._FilterDatabase" localSheetId="4" hidden="1">' Проект бюджета 19-21 Мой'!$A$6:$AY$271</definedName>
    <definedName name="_xlnm._FilterDatabase" localSheetId="5" hidden="1">'2021-2023'!$A$10:$AP$204</definedName>
    <definedName name="_xlnm._FilterDatabase" localSheetId="9" hidden="1">'Изменен 04.19 -Рабочий'!$A$6:$AS$251</definedName>
    <definedName name="_xlnm._FilterDatabase" localSheetId="10" hidden="1">'Изменения 04.2019 с Индекс.'!$A$6:$AS$255</definedName>
    <definedName name="_xlnm._FilterDatabase" localSheetId="6" hidden="1">'МП 34 18.10.2019'!$A$5:$AQ$212</definedName>
    <definedName name="_xlnm._FilterDatabase" localSheetId="15" hidden="1">'Программа 06.2018 '!$A$9:$AX$280</definedName>
    <definedName name="_xlnm._FilterDatabase" localSheetId="0" hidden="1">'Программа дейст.редакция с 16г '!$A$11:$AX$213</definedName>
    <definedName name="_xlnm._FilterDatabase" localSheetId="20" hidden="1">'Программа с 2017 '!$A$9:$AX$263</definedName>
    <definedName name="_xlnm._FilterDatabase" localSheetId="18" hidden="1">'Программа с 2018 Проект бюджета'!$A$9:$AX$272</definedName>
    <definedName name="_xlnm._FilterDatabase" localSheetId="16" hidden="1">'Программа с 2018 с факт 2016'!$A$9:$AX$278</definedName>
    <definedName name="_xlnm._FilterDatabase" localSheetId="14" hidden="1">'Проект бюджета 19-21'!$A$9:$AY$280</definedName>
    <definedName name="_xlnm._FilterDatabase" localSheetId="2" hidden="1">'Проект бюджета 19-21 без целев.'!$A$9:$AY$274</definedName>
    <definedName name="_xlnm._FilterDatabase" localSheetId="8" hidden="1">'Расходы 22-30 ДФ'!#REF!</definedName>
    <definedName name="_xlnm._FilterDatabase" localSheetId="1" hidden="1">'УБиО 19-21'!$A$9:$AA$271</definedName>
    <definedName name="sub_1300" localSheetId="13">' Проект б-та 19-21 ДФ в печать'!#REF!</definedName>
    <definedName name="sub_1300" localSheetId="7">' Проект б-та 19-21 печать'!#REF!</definedName>
    <definedName name="sub_1300" localSheetId="3">' Проект б-та 19-21 Согласов'!#REF!</definedName>
    <definedName name="sub_1300" localSheetId="4">' Проект бюджета 19-21 Мой'!#REF!</definedName>
    <definedName name="sub_1300" localSheetId="5">'2021-2023'!#REF!</definedName>
    <definedName name="sub_1300" localSheetId="9">'Изменен 04.19 -Рабочий'!#REF!</definedName>
    <definedName name="sub_1300" localSheetId="10">'Изменения 04.2019 с Индекс.'!#REF!</definedName>
    <definedName name="sub_1300" localSheetId="6">'МП 34 18.10.2019'!#REF!</definedName>
    <definedName name="sub_1300" localSheetId="15">'Программа 06.2018 '!#REF!</definedName>
    <definedName name="sub_1300" localSheetId="0">'Программа дейст.редакция с 16г '!#REF!</definedName>
    <definedName name="sub_1300" localSheetId="20">'Программа с 2017 '!#REF!</definedName>
    <definedName name="sub_1300" localSheetId="18">'Программа с 2018 Проект бюджета'!#REF!</definedName>
    <definedName name="sub_1300" localSheetId="16">'Программа с 2018 с факт 2016'!#REF!</definedName>
    <definedName name="sub_1300" localSheetId="14">'Проект бюджета 19-21'!#REF!</definedName>
    <definedName name="sub_1300" localSheetId="2">'Проект бюджета 19-21 без целев.'!#REF!</definedName>
    <definedName name="sub_1300" localSheetId="8">'Расходы 22-30 ДФ'!#REF!</definedName>
    <definedName name="sub_1300" localSheetId="1">'УБиО 19-21'!#REF!</definedName>
    <definedName name="_xlnm.Print_Titles" localSheetId="13">' Проект б-та 19-21 ДФ в печать'!$5:$6</definedName>
    <definedName name="_xlnm.Print_Titles" localSheetId="7">' Проект б-та 19-21 печать'!$5:$6</definedName>
    <definedName name="_xlnm.Print_Titles" localSheetId="3">' Проект б-та 19-21 Согласов'!$5:$6</definedName>
    <definedName name="_xlnm.Print_Titles" localSheetId="4">' Проект бюджета 19-21 Мой'!$5:$6</definedName>
    <definedName name="_xlnm.Print_Titles" localSheetId="5">'2021-2023'!$9:$10</definedName>
    <definedName name="_xlnm.Print_Titles" localSheetId="21">ДРОНД!$4:$6</definedName>
    <definedName name="_xlnm.Print_Titles" localSheetId="9">'Изменен 04.19 -Рабочий'!$5:$6</definedName>
    <definedName name="_xlnm.Print_Titles" localSheetId="10">'Изменения 04.2019 с Индекс.'!$5:$6</definedName>
    <definedName name="_xlnm.Print_Titles" localSheetId="6">'МП 34 18.10.2019'!$4:$5</definedName>
    <definedName name="_xlnm.Print_Titles" localSheetId="15">'Программа 06.2018 '!$8:$9</definedName>
    <definedName name="_xlnm.Print_Titles" localSheetId="0">'Программа дейст.редакция с 16г '!$10:$11</definedName>
    <definedName name="_xlnm.Print_Titles" localSheetId="20">'Программа с 2017 '!$8:$9</definedName>
    <definedName name="_xlnm.Print_Titles" localSheetId="18">'Программа с 2018 Проект бюджета'!$8:$9</definedName>
    <definedName name="_xlnm.Print_Titles" localSheetId="16">'Программа с 2018 с факт 2016'!$8:$9</definedName>
    <definedName name="_xlnm.Print_Titles" localSheetId="14">'Проект бюджета 19-21'!$8:$9</definedName>
    <definedName name="_xlnm.Print_Titles" localSheetId="2">'Проект бюджета 19-21 без целев.'!$8:$9</definedName>
    <definedName name="_xlnm.Print_Titles" localSheetId="1">'УБиО 19-21'!$8:$9</definedName>
    <definedName name="_xlnm.Print_Area" localSheetId="13">' Проект б-та 19-21 ДФ в печать'!$A$2:$CP$272</definedName>
    <definedName name="_xlnm.Print_Area" localSheetId="7">' Проект б-та 19-21 печать'!$A$2:$CK$262</definedName>
    <definedName name="_xlnm.Print_Area" localSheetId="3">' Проект б-та 19-21 Согласов'!$A$2:$CP$272</definedName>
    <definedName name="_xlnm.Print_Area" localSheetId="4">' Проект бюджета 19-21 Мой'!$A$2:$CP$273</definedName>
    <definedName name="_xlnm.Print_Area" localSheetId="5">'2021-2023'!$A$1:$BE$197</definedName>
    <definedName name="_xlnm.Print_Area" localSheetId="21">ДРОНД!$A$1:$M$54</definedName>
    <definedName name="_xlnm.Print_Area" localSheetId="9">'Изменен 04.19 -Рабочий'!$A$2:$CJ$253</definedName>
    <definedName name="_xlnm.Print_Area" localSheetId="10">'Изменения 04.2019 с Индекс.'!$A$2:$CS$248</definedName>
    <definedName name="_xlnm.Print_Area" localSheetId="6">'МП 34 18.10.2019'!$A$2:$BF$205</definedName>
    <definedName name="_xlnm.Print_Area" localSheetId="15">'Программа 06.2018 '!$A$1:$CO$281</definedName>
    <definedName name="_xlnm.Print_Area" localSheetId="20">'Программа с 2017 '!$A$1:$CP$264</definedName>
    <definedName name="_xlnm.Print_Area" localSheetId="18">'Программа с 2018 Проект бюджета'!$A$1:$CO$273</definedName>
    <definedName name="_xlnm.Print_Area" localSheetId="16">'Программа с 2018 с факт 2016'!$A$1:$CO$279</definedName>
    <definedName name="_xlnm.Print_Area" localSheetId="14">'Проект бюджета 19-21'!$A$1:$CP$281</definedName>
    <definedName name="_xlnm.Print_Area" localSheetId="2">'Проект бюджета 19-21 без целев.'!$A$1:$CP$275</definedName>
    <definedName name="_xlnm.Print_Area" localSheetId="8">'Расходы 22-30 ДФ'!$A$1:$K$9</definedName>
    <definedName name="_xlnm.Print_Area" localSheetId="1">'УБиО 19-21'!$A$1:$BR$272</definedName>
  </definedNames>
  <calcPr calcId="162913" fullPrecision="0"/>
</workbook>
</file>

<file path=xl/calcChain.xml><?xml version="1.0" encoding="utf-8"?>
<calcChain xmlns="http://schemas.openxmlformats.org/spreadsheetml/2006/main">
  <c r="M47" i="7" l="1"/>
  <c r="L47" i="7"/>
  <c r="K47" i="7"/>
  <c r="G47" i="7"/>
  <c r="H47" i="7" s="1"/>
  <c r="M46" i="7"/>
  <c r="L46" i="7"/>
  <c r="K46" i="7"/>
  <c r="G46" i="7"/>
  <c r="H46" i="7" s="1"/>
  <c r="K45" i="7"/>
  <c r="I45" i="7"/>
  <c r="M44" i="7"/>
  <c r="L44" i="7"/>
  <c r="K44" i="7"/>
  <c r="G44" i="7"/>
  <c r="M43" i="7"/>
  <c r="L43" i="7"/>
  <c r="K43" i="7"/>
  <c r="G43" i="7"/>
  <c r="H43" i="7" s="1"/>
  <c r="M42" i="7"/>
  <c r="L42" i="7"/>
  <c r="K42" i="7"/>
  <c r="G42" i="7"/>
  <c r="H42" i="7" s="1"/>
  <c r="M41" i="7"/>
  <c r="L41" i="7"/>
  <c r="K41" i="7"/>
  <c r="H41" i="7"/>
  <c r="J41" i="7" s="1"/>
  <c r="G41" i="7"/>
  <c r="M38" i="7"/>
  <c r="L38" i="7"/>
  <c r="K38" i="7"/>
  <c r="G38" i="7"/>
  <c r="H38" i="7" s="1"/>
  <c r="F38" i="7"/>
  <c r="E38" i="7"/>
  <c r="M37" i="7"/>
  <c r="L37" i="7"/>
  <c r="L35" i="7" s="1"/>
  <c r="K37" i="7"/>
  <c r="J37" i="7"/>
  <c r="H37" i="7"/>
  <c r="I37" i="7" s="1"/>
  <c r="I16" i="7" s="1"/>
  <c r="G37" i="7"/>
  <c r="F37" i="7"/>
  <c r="E37" i="7"/>
  <c r="M35" i="7"/>
  <c r="K35" i="7"/>
  <c r="G35" i="7"/>
  <c r="D35" i="7"/>
  <c r="C35" i="7"/>
  <c r="F35" i="7" s="1"/>
  <c r="M34" i="7"/>
  <c r="L34" i="7"/>
  <c r="K34" i="7"/>
  <c r="H34" i="7"/>
  <c r="G34" i="7"/>
  <c r="F34" i="7"/>
  <c r="E34" i="7"/>
  <c r="M33" i="7"/>
  <c r="L33" i="7"/>
  <c r="K33" i="7"/>
  <c r="G33" i="7"/>
  <c r="H33" i="7" s="1"/>
  <c r="M32" i="7"/>
  <c r="L32" i="7"/>
  <c r="K32" i="7"/>
  <c r="H32" i="7"/>
  <c r="G32" i="7"/>
  <c r="M31" i="7"/>
  <c r="L31" i="7"/>
  <c r="K31" i="7"/>
  <c r="G31" i="7"/>
  <c r="H31" i="7" s="1"/>
  <c r="E31" i="7"/>
  <c r="D31" i="7"/>
  <c r="F31" i="7" s="1"/>
  <c r="C31" i="7"/>
  <c r="M30" i="7"/>
  <c r="L30" i="7"/>
  <c r="K30" i="7"/>
  <c r="H30" i="7"/>
  <c r="G30" i="7"/>
  <c r="F30" i="7"/>
  <c r="E30" i="7"/>
  <c r="M27" i="7"/>
  <c r="L27" i="7"/>
  <c r="L24" i="7" s="1"/>
  <c r="K27" i="7"/>
  <c r="K17" i="7" s="1"/>
  <c r="K59" i="7" s="1"/>
  <c r="I27" i="7"/>
  <c r="H27" i="7"/>
  <c r="J27" i="7" s="1"/>
  <c r="G27" i="7"/>
  <c r="G17" i="7" s="1"/>
  <c r="G59" i="7" s="1"/>
  <c r="M26" i="7"/>
  <c r="L26" i="7"/>
  <c r="K26" i="7"/>
  <c r="K16" i="7" s="1"/>
  <c r="G26" i="7"/>
  <c r="G24" i="7" s="1"/>
  <c r="M25" i="7"/>
  <c r="L25" i="7"/>
  <c r="K25" i="7"/>
  <c r="K24" i="7" s="1"/>
  <c r="G25" i="7"/>
  <c r="H25" i="7" s="1"/>
  <c r="M24" i="7"/>
  <c r="I24" i="7"/>
  <c r="M23" i="7"/>
  <c r="L23" i="7"/>
  <c r="K23" i="7"/>
  <c r="G23" i="7"/>
  <c r="H23" i="7" s="1"/>
  <c r="M20" i="7"/>
  <c r="L20" i="7"/>
  <c r="K20" i="7"/>
  <c r="G20" i="7"/>
  <c r="H20" i="7" s="1"/>
  <c r="M17" i="7"/>
  <c r="M59" i="7" s="1"/>
  <c r="F17" i="7"/>
  <c r="E17" i="7"/>
  <c r="D17" i="7"/>
  <c r="C17" i="7"/>
  <c r="M16" i="7"/>
  <c r="M58" i="7" s="1"/>
  <c r="L16" i="7"/>
  <c r="L58" i="7" s="1"/>
  <c r="E16" i="7"/>
  <c r="D16" i="7"/>
  <c r="F16" i="7" s="1"/>
  <c r="C16" i="7"/>
  <c r="M15" i="7"/>
  <c r="M57" i="7" s="1"/>
  <c r="L15" i="7"/>
  <c r="L57" i="7" s="1"/>
  <c r="K15" i="7"/>
  <c r="K57" i="7" s="1"/>
  <c r="I15" i="7"/>
  <c r="G15" i="7"/>
  <c r="G57" i="7" s="1"/>
  <c r="C14" i="7"/>
  <c r="M13" i="7"/>
  <c r="L13" i="7"/>
  <c r="K13" i="7"/>
  <c r="H13" i="7"/>
  <c r="G13" i="7"/>
  <c r="F13" i="7"/>
  <c r="E13" i="7"/>
  <c r="M12" i="7"/>
  <c r="L12" i="7"/>
  <c r="K12" i="7"/>
  <c r="J11" i="7"/>
  <c r="I11" i="7"/>
  <c r="J10" i="7"/>
  <c r="I10" i="7"/>
  <c r="R296" i="9"/>
  <c r="Q296" i="9"/>
  <c r="P296" i="9"/>
  <c r="O296" i="9"/>
  <c r="N296" i="9"/>
  <c r="M296" i="9"/>
  <c r="L296" i="9"/>
  <c r="K296" i="9"/>
  <c r="J296" i="9"/>
  <c r="I296" i="9"/>
  <c r="H296" i="9"/>
  <c r="G296" i="9"/>
  <c r="F296" i="9"/>
  <c r="E296" i="9"/>
  <c r="D296" i="9"/>
  <c r="C296" i="9"/>
  <c r="S291" i="9"/>
  <c r="S290" i="9"/>
  <c r="R263" i="9"/>
  <c r="Q263" i="9"/>
  <c r="P263" i="9"/>
  <c r="O263" i="9"/>
  <c r="N263" i="9"/>
  <c r="M263" i="9"/>
  <c r="L263" i="9"/>
  <c r="K263" i="9"/>
  <c r="J263" i="9"/>
  <c r="I263" i="9"/>
  <c r="H263" i="9"/>
  <c r="G263" i="9"/>
  <c r="F263" i="9"/>
  <c r="E263" i="9"/>
  <c r="C262" i="9"/>
  <c r="BV262" i="9" s="1"/>
  <c r="R261" i="9"/>
  <c r="Q261" i="9"/>
  <c r="P261" i="9"/>
  <c r="O261" i="9"/>
  <c r="N261" i="9"/>
  <c r="M261" i="9"/>
  <c r="L261" i="9"/>
  <c r="K261" i="9"/>
  <c r="J261" i="9"/>
  <c r="I261" i="9"/>
  <c r="H261" i="9"/>
  <c r="G261" i="9"/>
  <c r="F261" i="9"/>
  <c r="E261" i="9"/>
  <c r="R260" i="9"/>
  <c r="Q260" i="9"/>
  <c r="P260" i="9"/>
  <c r="O260" i="9"/>
  <c r="N260" i="9"/>
  <c r="M260" i="9"/>
  <c r="L260" i="9"/>
  <c r="K260" i="9"/>
  <c r="J260" i="9"/>
  <c r="I260" i="9"/>
  <c r="H260" i="9"/>
  <c r="G260" i="9"/>
  <c r="F260" i="9"/>
  <c r="E260" i="9"/>
  <c r="D260" i="9"/>
  <c r="C260" i="9" s="1"/>
  <c r="C258" i="9" s="1"/>
  <c r="R258" i="9"/>
  <c r="Q258" i="9"/>
  <c r="P258" i="9"/>
  <c r="O258" i="9"/>
  <c r="N258" i="9"/>
  <c r="M258" i="9"/>
  <c r="L258" i="9"/>
  <c r="K258" i="9"/>
  <c r="J258" i="9"/>
  <c r="I258" i="9"/>
  <c r="H258" i="9"/>
  <c r="G258" i="9"/>
  <c r="F258" i="9"/>
  <c r="E258" i="9"/>
  <c r="D258" i="9"/>
  <c r="R257" i="9"/>
  <c r="Q257" i="9"/>
  <c r="P257" i="9"/>
  <c r="O257" i="9"/>
  <c r="N257" i="9"/>
  <c r="M257" i="9"/>
  <c r="L257" i="9"/>
  <c r="K257" i="9"/>
  <c r="J257" i="9"/>
  <c r="I257" i="9"/>
  <c r="H257" i="9"/>
  <c r="G257" i="9"/>
  <c r="F257" i="9"/>
  <c r="E257" i="9"/>
  <c r="D257" i="9"/>
  <c r="C257" i="9" s="1"/>
  <c r="C255" i="9" s="1"/>
  <c r="R255" i="9"/>
  <c r="Q255" i="9"/>
  <c r="P255" i="9"/>
  <c r="O255" i="9"/>
  <c r="N255" i="9"/>
  <c r="M255" i="9"/>
  <c r="L255" i="9"/>
  <c r="K255" i="9"/>
  <c r="J255" i="9"/>
  <c r="I255" i="9"/>
  <c r="H255" i="9"/>
  <c r="G255" i="9"/>
  <c r="F255" i="9"/>
  <c r="E255" i="9"/>
  <c r="D255" i="9"/>
  <c r="R254" i="9"/>
  <c r="Q254" i="9"/>
  <c r="P254" i="9"/>
  <c r="O254" i="9"/>
  <c r="N254" i="9"/>
  <c r="M254" i="9"/>
  <c r="L254" i="9"/>
  <c r="K254" i="9"/>
  <c r="J254" i="9"/>
  <c r="I254" i="9"/>
  <c r="H254" i="9"/>
  <c r="G254" i="9"/>
  <c r="F254" i="9"/>
  <c r="D254" i="9"/>
  <c r="R252" i="9"/>
  <c r="Q252" i="9"/>
  <c r="P252" i="9"/>
  <c r="O252" i="9"/>
  <c r="N252" i="9"/>
  <c r="M252" i="9"/>
  <c r="L252" i="9"/>
  <c r="K252" i="9"/>
  <c r="J252" i="9"/>
  <c r="I252" i="9"/>
  <c r="H252" i="9"/>
  <c r="G252" i="9"/>
  <c r="F252" i="9"/>
  <c r="D252" i="9"/>
  <c r="BV250" i="9"/>
  <c r="BV247" i="9"/>
  <c r="R245" i="9"/>
  <c r="Q245" i="9"/>
  <c r="P245" i="9"/>
  <c r="O245" i="9"/>
  <c r="N245" i="9"/>
  <c r="M245" i="9"/>
  <c r="L245" i="9"/>
  <c r="K245" i="9"/>
  <c r="J245" i="9"/>
  <c r="I245" i="9"/>
  <c r="H245" i="9"/>
  <c r="G245" i="9"/>
  <c r="F245" i="9"/>
  <c r="E245" i="9"/>
  <c r="D245" i="9"/>
  <c r="C245" i="9" s="1"/>
  <c r="C243" i="9" s="1"/>
  <c r="BV244" i="9"/>
  <c r="R243" i="9"/>
  <c r="Q243" i="9"/>
  <c r="P243" i="9"/>
  <c r="O243" i="9"/>
  <c r="N243" i="9"/>
  <c r="M243" i="9"/>
  <c r="L243" i="9"/>
  <c r="K243" i="9"/>
  <c r="J243" i="9"/>
  <c r="I243" i="9"/>
  <c r="H243" i="9"/>
  <c r="G243" i="9"/>
  <c r="F243" i="9"/>
  <c r="E243" i="9"/>
  <c r="D243" i="9"/>
  <c r="BV241" i="9"/>
  <c r="O240" i="9"/>
  <c r="BV239" i="9"/>
  <c r="R238" i="9"/>
  <c r="Q238" i="9"/>
  <c r="P238" i="9"/>
  <c r="O238" i="9"/>
  <c r="N238" i="9"/>
  <c r="M238" i="9"/>
  <c r="L238" i="9"/>
  <c r="K238" i="9"/>
  <c r="J238" i="9"/>
  <c r="I238" i="9"/>
  <c r="H238" i="9"/>
  <c r="G238" i="9"/>
  <c r="F238" i="9"/>
  <c r="E238" i="9"/>
  <c r="D238" i="9"/>
  <c r="H237" i="9"/>
  <c r="H236" i="9" s="1"/>
  <c r="D236" i="9"/>
  <c r="R235" i="9"/>
  <c r="Q235" i="9"/>
  <c r="P235" i="9"/>
  <c r="O235" i="9"/>
  <c r="N235" i="9"/>
  <c r="M235" i="9"/>
  <c r="L235" i="9"/>
  <c r="K235" i="9"/>
  <c r="J235" i="9"/>
  <c r="I235" i="9"/>
  <c r="H235" i="9"/>
  <c r="G235" i="9"/>
  <c r="F235" i="9"/>
  <c r="E235" i="9"/>
  <c r="D235" i="9"/>
  <c r="M234" i="9"/>
  <c r="M233" i="9" s="1"/>
  <c r="E234" i="9"/>
  <c r="D234" i="9"/>
  <c r="BV232" i="9"/>
  <c r="R231" i="9"/>
  <c r="Q231" i="9"/>
  <c r="Q229" i="9" s="1"/>
  <c r="P231" i="9"/>
  <c r="P229" i="9" s="1"/>
  <c r="O231" i="9"/>
  <c r="N231" i="9"/>
  <c r="M231" i="9"/>
  <c r="M229" i="9" s="1"/>
  <c r="L231" i="9"/>
  <c r="L229" i="9" s="1"/>
  <c r="K231" i="9"/>
  <c r="J231" i="9"/>
  <c r="I231" i="9"/>
  <c r="I229" i="9" s="1"/>
  <c r="H231" i="9"/>
  <c r="H229" i="9" s="1"/>
  <c r="G231" i="9"/>
  <c r="F231" i="9"/>
  <c r="E231" i="9"/>
  <c r="E229" i="9" s="1"/>
  <c r="D231" i="9"/>
  <c r="BV230" i="9"/>
  <c r="R229" i="9"/>
  <c r="O229" i="9"/>
  <c r="N229" i="9"/>
  <c r="K229" i="9"/>
  <c r="J229" i="9"/>
  <c r="G229" i="9"/>
  <c r="F229" i="9"/>
  <c r="R227" i="9"/>
  <c r="Q227" i="9"/>
  <c r="P227" i="9"/>
  <c r="O227" i="9"/>
  <c r="N227" i="9"/>
  <c r="M227" i="9"/>
  <c r="L227" i="9"/>
  <c r="K227" i="9"/>
  <c r="J227" i="9"/>
  <c r="I227" i="9"/>
  <c r="H227" i="9"/>
  <c r="G227" i="9"/>
  <c r="F227" i="9"/>
  <c r="E227" i="9"/>
  <c r="D227" i="9"/>
  <c r="C227" i="9"/>
  <c r="R225" i="9"/>
  <c r="Q225" i="9"/>
  <c r="P225" i="9"/>
  <c r="O225" i="9"/>
  <c r="N225" i="9"/>
  <c r="M225" i="9"/>
  <c r="L225" i="9"/>
  <c r="K225" i="9"/>
  <c r="J225" i="9"/>
  <c r="I225" i="9"/>
  <c r="H225" i="9"/>
  <c r="G225" i="9"/>
  <c r="F225" i="9"/>
  <c r="E225" i="9"/>
  <c r="D225" i="9"/>
  <c r="C225" i="9"/>
  <c r="R223" i="9"/>
  <c r="Q223" i="9"/>
  <c r="P223" i="9"/>
  <c r="O223" i="9"/>
  <c r="N223" i="9"/>
  <c r="M223" i="9"/>
  <c r="L223" i="9"/>
  <c r="K223" i="9"/>
  <c r="J223" i="9"/>
  <c r="I223" i="9"/>
  <c r="H223" i="9"/>
  <c r="G223" i="9"/>
  <c r="F223" i="9"/>
  <c r="E223" i="9"/>
  <c r="D223" i="9"/>
  <c r="C223" i="9"/>
  <c r="R221" i="9"/>
  <c r="Q221" i="9"/>
  <c r="P221" i="9"/>
  <c r="O221" i="9"/>
  <c r="N221" i="9"/>
  <c r="M221" i="9"/>
  <c r="L221" i="9"/>
  <c r="K221" i="9"/>
  <c r="J221" i="9"/>
  <c r="I221" i="9"/>
  <c r="H221" i="9"/>
  <c r="G221" i="9"/>
  <c r="F221" i="9"/>
  <c r="E221" i="9"/>
  <c r="D221" i="9"/>
  <c r="C221" i="9"/>
  <c r="R220" i="9"/>
  <c r="Q220" i="9"/>
  <c r="P220" i="9"/>
  <c r="O220" i="9"/>
  <c r="N220" i="9"/>
  <c r="M220" i="9"/>
  <c r="L220" i="9"/>
  <c r="K220" i="9"/>
  <c r="J220" i="9"/>
  <c r="I220" i="9"/>
  <c r="H220" i="9"/>
  <c r="G220" i="9"/>
  <c r="F220" i="9"/>
  <c r="E220" i="9"/>
  <c r="D220" i="9"/>
  <c r="C220" i="9"/>
  <c r="R217" i="9"/>
  <c r="Q217" i="9"/>
  <c r="P217" i="9"/>
  <c r="O217" i="9"/>
  <c r="N217" i="9"/>
  <c r="M217" i="9"/>
  <c r="L217" i="9"/>
  <c r="K217" i="9"/>
  <c r="J217" i="9"/>
  <c r="I217" i="9"/>
  <c r="H217" i="9"/>
  <c r="G217" i="9"/>
  <c r="F217" i="9"/>
  <c r="E217" i="9"/>
  <c r="D217" i="9"/>
  <c r="C217" i="9"/>
  <c r="R216" i="9"/>
  <c r="Q216" i="9"/>
  <c r="Q289" i="9" s="1"/>
  <c r="P216" i="9"/>
  <c r="O216" i="9"/>
  <c r="N216" i="9"/>
  <c r="M216" i="9"/>
  <c r="M289" i="9" s="1"/>
  <c r="L216" i="9"/>
  <c r="L289" i="9" s="1"/>
  <c r="K216" i="9"/>
  <c r="K213" i="9" s="1"/>
  <c r="J216" i="9"/>
  <c r="I216" i="9"/>
  <c r="I289" i="9" s="1"/>
  <c r="H216" i="9"/>
  <c r="H289" i="9" s="1"/>
  <c r="G216" i="9"/>
  <c r="F216" i="9"/>
  <c r="E216" i="9"/>
  <c r="E289" i="9" s="1"/>
  <c r="D216" i="9"/>
  <c r="R215" i="9"/>
  <c r="Q215" i="9"/>
  <c r="Q213" i="9" s="1"/>
  <c r="P215" i="9"/>
  <c r="O215" i="9"/>
  <c r="N215" i="9"/>
  <c r="M215" i="9"/>
  <c r="M213" i="9" s="1"/>
  <c r="L215" i="9"/>
  <c r="K215" i="9"/>
  <c r="J215" i="9"/>
  <c r="I215" i="9"/>
  <c r="I213" i="9" s="1"/>
  <c r="H215" i="9"/>
  <c r="G215" i="9"/>
  <c r="F215" i="9"/>
  <c r="E215" i="9"/>
  <c r="E213" i="9" s="1"/>
  <c r="D215" i="9"/>
  <c r="BV214" i="9"/>
  <c r="R213" i="9"/>
  <c r="O213" i="9"/>
  <c r="N213" i="9"/>
  <c r="J213" i="9"/>
  <c r="G213" i="9"/>
  <c r="F213" i="9"/>
  <c r="BV211" i="9"/>
  <c r="M210" i="9"/>
  <c r="N209" i="9"/>
  <c r="N207" i="9" s="1"/>
  <c r="F209" i="9"/>
  <c r="F207" i="9" s="1"/>
  <c r="BV208" i="9"/>
  <c r="I206" i="9"/>
  <c r="I204" i="9" s="1"/>
  <c r="BV205" i="9"/>
  <c r="R203" i="9"/>
  <c r="Q203" i="9"/>
  <c r="P203" i="9"/>
  <c r="O203" i="9"/>
  <c r="N203" i="9"/>
  <c r="M203" i="9"/>
  <c r="L203" i="9"/>
  <c r="K203" i="9"/>
  <c r="J203" i="9"/>
  <c r="I203" i="9"/>
  <c r="H203" i="9"/>
  <c r="G203" i="9"/>
  <c r="F203" i="9"/>
  <c r="E203" i="9"/>
  <c r="D203" i="9"/>
  <c r="R202" i="9"/>
  <c r="N196" i="9"/>
  <c r="O195" i="9"/>
  <c r="C193" i="9"/>
  <c r="R192" i="9"/>
  <c r="Q192" i="9"/>
  <c r="P192" i="9"/>
  <c r="O192" i="9"/>
  <c r="N192" i="9"/>
  <c r="M192" i="9"/>
  <c r="L192" i="9"/>
  <c r="K192" i="9"/>
  <c r="J192" i="9"/>
  <c r="I192" i="9"/>
  <c r="H192" i="9"/>
  <c r="G192" i="9"/>
  <c r="F192" i="9"/>
  <c r="E192" i="9"/>
  <c r="D192" i="9"/>
  <c r="C192" i="9"/>
  <c r="C191" i="9"/>
  <c r="R190" i="9"/>
  <c r="Q190" i="9"/>
  <c r="P190" i="9"/>
  <c r="O190" i="9"/>
  <c r="N190" i="9"/>
  <c r="M190" i="9"/>
  <c r="L190" i="9"/>
  <c r="K190" i="9"/>
  <c r="J190" i="9"/>
  <c r="I190" i="9"/>
  <c r="H190" i="9"/>
  <c r="G190" i="9"/>
  <c r="F190" i="9"/>
  <c r="E190" i="9"/>
  <c r="D190" i="9"/>
  <c r="R189" i="9"/>
  <c r="R196" i="9" s="1"/>
  <c r="Q189" i="9"/>
  <c r="P189" i="9"/>
  <c r="O189" i="9"/>
  <c r="O196" i="9" s="1"/>
  <c r="N189" i="9"/>
  <c r="M189" i="9"/>
  <c r="L189" i="9"/>
  <c r="K189" i="9"/>
  <c r="K196" i="9" s="1"/>
  <c r="J189" i="9"/>
  <c r="J196" i="9" s="1"/>
  <c r="I189" i="9"/>
  <c r="H189" i="9"/>
  <c r="G189" i="9"/>
  <c r="G196" i="9" s="1"/>
  <c r="F189" i="9"/>
  <c r="F196" i="9" s="1"/>
  <c r="E189" i="9"/>
  <c r="D189" i="9"/>
  <c r="R188" i="9"/>
  <c r="Q188" i="9"/>
  <c r="P188" i="9"/>
  <c r="O188" i="9"/>
  <c r="N188" i="9"/>
  <c r="M188" i="9"/>
  <c r="L188" i="9"/>
  <c r="K188" i="9"/>
  <c r="J188" i="9"/>
  <c r="I188" i="9"/>
  <c r="H188" i="9"/>
  <c r="G188" i="9"/>
  <c r="F188" i="9"/>
  <c r="E188" i="9"/>
  <c r="D188" i="9"/>
  <c r="C187" i="9"/>
  <c r="R186" i="9"/>
  <c r="Q186" i="9"/>
  <c r="P186" i="9"/>
  <c r="O186" i="9"/>
  <c r="N186" i="9"/>
  <c r="M186" i="9"/>
  <c r="L186" i="9"/>
  <c r="K186" i="9"/>
  <c r="J186" i="9"/>
  <c r="I186" i="9"/>
  <c r="H186" i="9"/>
  <c r="G186" i="9"/>
  <c r="F186" i="9"/>
  <c r="E186" i="9"/>
  <c r="D186" i="9"/>
  <c r="C186" i="9"/>
  <c r="C185" i="9"/>
  <c r="R184" i="9"/>
  <c r="Q184" i="9"/>
  <c r="P184" i="9"/>
  <c r="O184" i="9"/>
  <c r="N184" i="9"/>
  <c r="M184" i="9"/>
  <c r="L184" i="9"/>
  <c r="K184" i="9"/>
  <c r="J184" i="9"/>
  <c r="I184" i="9"/>
  <c r="H184" i="9"/>
  <c r="G184" i="9"/>
  <c r="F184" i="9"/>
  <c r="E184" i="9"/>
  <c r="D184" i="9"/>
  <c r="C184" i="9"/>
  <c r="R183" i="9"/>
  <c r="Q183" i="9"/>
  <c r="P183" i="9"/>
  <c r="O183" i="9"/>
  <c r="N183" i="9"/>
  <c r="M183" i="9"/>
  <c r="L183" i="9"/>
  <c r="K183" i="9"/>
  <c r="J183" i="9"/>
  <c r="I183" i="9"/>
  <c r="H183" i="9"/>
  <c r="G183" i="9"/>
  <c r="F183" i="9"/>
  <c r="E183" i="9"/>
  <c r="D183" i="9"/>
  <c r="C183" i="9" s="1"/>
  <c r="R182" i="9"/>
  <c r="Q182" i="9"/>
  <c r="P182" i="9"/>
  <c r="O182" i="9"/>
  <c r="N182" i="9"/>
  <c r="M182" i="9"/>
  <c r="L182" i="9"/>
  <c r="K182" i="9"/>
  <c r="J182" i="9"/>
  <c r="I182" i="9"/>
  <c r="H182" i="9"/>
  <c r="G182" i="9"/>
  <c r="F182" i="9"/>
  <c r="E182" i="9"/>
  <c r="D182" i="9"/>
  <c r="C182" i="9" s="1"/>
  <c r="C181" i="9" s="1"/>
  <c r="R181" i="9"/>
  <c r="Q181" i="9"/>
  <c r="P181" i="9"/>
  <c r="O181" i="9"/>
  <c r="N181" i="9"/>
  <c r="M181" i="9"/>
  <c r="L181" i="9"/>
  <c r="K181" i="9"/>
  <c r="J181" i="9"/>
  <c r="I181" i="9"/>
  <c r="H181" i="9"/>
  <c r="G181" i="9"/>
  <c r="F181" i="9"/>
  <c r="E181" i="9"/>
  <c r="D181" i="9"/>
  <c r="C180" i="9"/>
  <c r="R179" i="9"/>
  <c r="Q179" i="9"/>
  <c r="P179" i="9"/>
  <c r="O179" i="9"/>
  <c r="N179" i="9"/>
  <c r="M179" i="9"/>
  <c r="L179" i="9"/>
  <c r="K179" i="9"/>
  <c r="J179" i="9"/>
  <c r="I179" i="9"/>
  <c r="H179" i="9"/>
  <c r="G179" i="9"/>
  <c r="F179" i="9"/>
  <c r="E179" i="9"/>
  <c r="D179" i="9"/>
  <c r="C179" i="9"/>
  <c r="R178" i="9"/>
  <c r="Q178" i="9"/>
  <c r="Q177" i="9" s="1"/>
  <c r="P178" i="9"/>
  <c r="O178" i="9"/>
  <c r="N178" i="9"/>
  <c r="M178" i="9"/>
  <c r="M177" i="9" s="1"/>
  <c r="L178" i="9"/>
  <c r="K178" i="9"/>
  <c r="J178" i="9"/>
  <c r="I178" i="9"/>
  <c r="I177" i="9" s="1"/>
  <c r="H178" i="9"/>
  <c r="G178" i="9"/>
  <c r="F178" i="9"/>
  <c r="E178" i="9"/>
  <c r="E177" i="9" s="1"/>
  <c r="D178" i="9"/>
  <c r="R177" i="9"/>
  <c r="P177" i="9"/>
  <c r="O177" i="9"/>
  <c r="N177" i="9"/>
  <c r="L177" i="9"/>
  <c r="K177" i="9"/>
  <c r="J177" i="9"/>
  <c r="H177" i="9"/>
  <c r="G177" i="9"/>
  <c r="F177" i="9"/>
  <c r="D177" i="9"/>
  <c r="C176" i="9"/>
  <c r="R175" i="9"/>
  <c r="Q175" i="9"/>
  <c r="P175" i="9"/>
  <c r="O175" i="9"/>
  <c r="N175" i="9"/>
  <c r="M175" i="9"/>
  <c r="L175" i="9"/>
  <c r="K175" i="9"/>
  <c r="J175" i="9"/>
  <c r="I175" i="9"/>
  <c r="H175" i="9"/>
  <c r="G175" i="9"/>
  <c r="F175" i="9"/>
  <c r="E175" i="9"/>
  <c r="D175" i="9"/>
  <c r="C175" i="9"/>
  <c r="C174" i="9"/>
  <c r="R173" i="9"/>
  <c r="Q173" i="9"/>
  <c r="P173" i="9"/>
  <c r="O173" i="9"/>
  <c r="N173" i="9"/>
  <c r="M173" i="9"/>
  <c r="L173" i="9"/>
  <c r="K173" i="9"/>
  <c r="J173" i="9"/>
  <c r="I173" i="9"/>
  <c r="H173" i="9"/>
  <c r="G173" i="9"/>
  <c r="F173" i="9"/>
  <c r="E173" i="9"/>
  <c r="D173" i="9"/>
  <c r="C173" i="9"/>
  <c r="C172" i="9"/>
  <c r="R171" i="9"/>
  <c r="Q171" i="9"/>
  <c r="P171" i="9"/>
  <c r="O171" i="9"/>
  <c r="N171" i="9"/>
  <c r="M171" i="9"/>
  <c r="L171" i="9"/>
  <c r="K171" i="9"/>
  <c r="J171" i="9"/>
  <c r="I171" i="9"/>
  <c r="H171" i="9"/>
  <c r="G171" i="9"/>
  <c r="F171" i="9"/>
  <c r="E171" i="9"/>
  <c r="D171" i="9"/>
  <c r="C171" i="9" s="1"/>
  <c r="C170" i="9"/>
  <c r="R169" i="9"/>
  <c r="Q169" i="9"/>
  <c r="P169" i="9"/>
  <c r="O169" i="9"/>
  <c r="N169" i="9"/>
  <c r="M169" i="9"/>
  <c r="L169" i="9"/>
  <c r="K169" i="9"/>
  <c r="J169" i="9"/>
  <c r="I169" i="9"/>
  <c r="H169" i="9"/>
  <c r="G169" i="9"/>
  <c r="F169" i="9"/>
  <c r="E169" i="9"/>
  <c r="D169" i="9"/>
  <c r="C169" i="9"/>
  <c r="R168" i="9"/>
  <c r="Q168" i="9"/>
  <c r="P168" i="9"/>
  <c r="O168" i="9"/>
  <c r="N168" i="9"/>
  <c r="M168" i="9"/>
  <c r="L168" i="9"/>
  <c r="K168" i="9"/>
  <c r="J168" i="9"/>
  <c r="I168" i="9"/>
  <c r="H168" i="9"/>
  <c r="G168" i="9"/>
  <c r="F168" i="9"/>
  <c r="E168" i="9"/>
  <c r="D168" i="9"/>
  <c r="R167" i="9"/>
  <c r="Q167" i="9"/>
  <c r="Q166" i="9" s="1"/>
  <c r="P167" i="9"/>
  <c r="O167" i="9"/>
  <c r="N167" i="9"/>
  <c r="M167" i="9"/>
  <c r="M166" i="9" s="1"/>
  <c r="L167" i="9"/>
  <c r="K167" i="9"/>
  <c r="J167" i="9"/>
  <c r="I167" i="9"/>
  <c r="I166" i="9" s="1"/>
  <c r="H167" i="9"/>
  <c r="G167" i="9"/>
  <c r="F167" i="9"/>
  <c r="E167" i="9"/>
  <c r="E166" i="9" s="1"/>
  <c r="D167" i="9"/>
  <c r="R166" i="9"/>
  <c r="P166" i="9"/>
  <c r="O166" i="9"/>
  <c r="N166" i="9"/>
  <c r="L166" i="9"/>
  <c r="K166" i="9"/>
  <c r="J166" i="9"/>
  <c r="H166" i="9"/>
  <c r="G166" i="9"/>
  <c r="F166" i="9"/>
  <c r="D166" i="9"/>
  <c r="C165" i="9"/>
  <c r="R164" i="9"/>
  <c r="Q164" i="9"/>
  <c r="P164" i="9"/>
  <c r="O164" i="9"/>
  <c r="N164" i="9"/>
  <c r="M164" i="9"/>
  <c r="L164" i="9"/>
  <c r="K164" i="9"/>
  <c r="J164" i="9"/>
  <c r="I164" i="9"/>
  <c r="H164" i="9"/>
  <c r="G164" i="9"/>
  <c r="F164" i="9"/>
  <c r="E164" i="9"/>
  <c r="D164" i="9"/>
  <c r="C164" i="9"/>
  <c r="C163" i="9"/>
  <c r="R162" i="9"/>
  <c r="Q162" i="9"/>
  <c r="P162" i="9"/>
  <c r="O162" i="9"/>
  <c r="N162" i="9"/>
  <c r="M162" i="9"/>
  <c r="L162" i="9"/>
  <c r="K162" i="9"/>
  <c r="J162" i="9"/>
  <c r="I162" i="9"/>
  <c r="H162" i="9"/>
  <c r="G162" i="9"/>
  <c r="F162" i="9"/>
  <c r="E162" i="9"/>
  <c r="D162" i="9"/>
  <c r="C162" i="9"/>
  <c r="C161" i="9"/>
  <c r="R160" i="9"/>
  <c r="Q160" i="9"/>
  <c r="P160" i="9"/>
  <c r="O160" i="9"/>
  <c r="N160" i="9"/>
  <c r="M160" i="9"/>
  <c r="L160" i="9"/>
  <c r="K160" i="9"/>
  <c r="J160" i="9"/>
  <c r="I160" i="9"/>
  <c r="H160" i="9"/>
  <c r="G160" i="9"/>
  <c r="F160" i="9"/>
  <c r="E160" i="9"/>
  <c r="D160" i="9"/>
  <c r="C160" i="9"/>
  <c r="R158" i="9"/>
  <c r="Q158" i="9"/>
  <c r="P158" i="9"/>
  <c r="O158" i="9"/>
  <c r="N158" i="9"/>
  <c r="M158" i="9"/>
  <c r="L158" i="9"/>
  <c r="K158" i="9"/>
  <c r="J158" i="9"/>
  <c r="I158" i="9"/>
  <c r="H158" i="9"/>
  <c r="G158" i="9"/>
  <c r="F158" i="9"/>
  <c r="E158" i="9"/>
  <c r="D158" i="9"/>
  <c r="C157" i="9"/>
  <c r="R156" i="9"/>
  <c r="Q156" i="9"/>
  <c r="P156" i="9"/>
  <c r="O156" i="9"/>
  <c r="N156" i="9"/>
  <c r="M156" i="9"/>
  <c r="L156" i="9"/>
  <c r="K156" i="9"/>
  <c r="J156" i="9"/>
  <c r="I156" i="9"/>
  <c r="H156" i="9"/>
  <c r="G156" i="9"/>
  <c r="F156" i="9"/>
  <c r="E156" i="9"/>
  <c r="D156" i="9"/>
  <c r="C156" i="9"/>
  <c r="C155" i="9"/>
  <c r="R154" i="9"/>
  <c r="Q154" i="9"/>
  <c r="P154" i="9"/>
  <c r="O154" i="9"/>
  <c r="N154" i="9"/>
  <c r="M154" i="9"/>
  <c r="L154" i="9"/>
  <c r="K154" i="9"/>
  <c r="J154" i="9"/>
  <c r="I154" i="9"/>
  <c r="H154" i="9"/>
  <c r="G154" i="9"/>
  <c r="F154" i="9"/>
  <c r="E154" i="9"/>
  <c r="D154" i="9"/>
  <c r="C154" i="9"/>
  <c r="C153" i="9"/>
  <c r="R152" i="9"/>
  <c r="Q152" i="9"/>
  <c r="P152" i="9"/>
  <c r="O152" i="9"/>
  <c r="N152" i="9"/>
  <c r="M152" i="9"/>
  <c r="L152" i="9"/>
  <c r="K152" i="9"/>
  <c r="J152" i="9"/>
  <c r="I152" i="9"/>
  <c r="H152" i="9"/>
  <c r="G152" i="9"/>
  <c r="F152" i="9"/>
  <c r="E152" i="9"/>
  <c r="D152" i="9"/>
  <c r="C152" i="9"/>
  <c r="D151" i="9"/>
  <c r="C151" i="9"/>
  <c r="R150" i="9"/>
  <c r="R206" i="9" s="1"/>
  <c r="Q150" i="9"/>
  <c r="P150" i="9"/>
  <c r="O150" i="9"/>
  <c r="N150" i="9"/>
  <c r="N206" i="9" s="1"/>
  <c r="N204" i="9" s="1"/>
  <c r="M150" i="9"/>
  <c r="L150" i="9"/>
  <c r="K150" i="9"/>
  <c r="J150" i="9"/>
  <c r="J206" i="9" s="1"/>
  <c r="J204" i="9" s="1"/>
  <c r="I150" i="9"/>
  <c r="H150" i="9"/>
  <c r="G150" i="9"/>
  <c r="F150" i="9"/>
  <c r="F206" i="9" s="1"/>
  <c r="F204" i="9" s="1"/>
  <c r="E150" i="9"/>
  <c r="D150" i="9"/>
  <c r="C150" i="9"/>
  <c r="C149" i="9"/>
  <c r="R148" i="9"/>
  <c r="Q148" i="9"/>
  <c r="P148" i="9"/>
  <c r="O148" i="9"/>
  <c r="N148" i="9"/>
  <c r="M148" i="9"/>
  <c r="L148" i="9"/>
  <c r="K148" i="9"/>
  <c r="J148" i="9"/>
  <c r="I148" i="9"/>
  <c r="H148" i="9"/>
  <c r="G148" i="9"/>
  <c r="F148" i="9"/>
  <c r="E148" i="9"/>
  <c r="D148" i="9"/>
  <c r="C148" i="9"/>
  <c r="C147" i="9"/>
  <c r="R146" i="9"/>
  <c r="Q146" i="9"/>
  <c r="P146" i="9"/>
  <c r="O146" i="9"/>
  <c r="N146" i="9"/>
  <c r="M146" i="9"/>
  <c r="L146" i="9"/>
  <c r="K146" i="9"/>
  <c r="J146" i="9"/>
  <c r="I146" i="9"/>
  <c r="H146" i="9"/>
  <c r="G146" i="9"/>
  <c r="F146" i="9"/>
  <c r="E146" i="9"/>
  <c r="D146" i="9"/>
  <c r="C146" i="9"/>
  <c r="C145" i="9"/>
  <c r="R144" i="9"/>
  <c r="Q144" i="9"/>
  <c r="P144" i="9"/>
  <c r="O144" i="9"/>
  <c r="N144" i="9"/>
  <c r="M144" i="9"/>
  <c r="L144" i="9"/>
  <c r="K144" i="9"/>
  <c r="J144" i="9"/>
  <c r="I144" i="9"/>
  <c r="H144" i="9"/>
  <c r="G144" i="9"/>
  <c r="F144" i="9"/>
  <c r="E144" i="9"/>
  <c r="D144" i="9"/>
  <c r="C144" i="9"/>
  <c r="R143" i="9"/>
  <c r="Q143" i="9"/>
  <c r="Q141" i="9" s="1"/>
  <c r="P143" i="9"/>
  <c r="O143" i="9"/>
  <c r="N143" i="9"/>
  <c r="M143" i="9"/>
  <c r="M141" i="9" s="1"/>
  <c r="L143" i="9"/>
  <c r="K143" i="9"/>
  <c r="J143" i="9"/>
  <c r="I143" i="9"/>
  <c r="I141" i="9" s="1"/>
  <c r="H143" i="9"/>
  <c r="G143" i="9"/>
  <c r="F143" i="9"/>
  <c r="E143" i="9"/>
  <c r="E141" i="9" s="1"/>
  <c r="D143" i="9"/>
  <c r="R142" i="9"/>
  <c r="Q142" i="9"/>
  <c r="P142" i="9"/>
  <c r="O142" i="9"/>
  <c r="N142" i="9"/>
  <c r="M142" i="9"/>
  <c r="L142" i="9"/>
  <c r="K142" i="9"/>
  <c r="J142" i="9"/>
  <c r="I142" i="9"/>
  <c r="H142" i="9"/>
  <c r="G142" i="9"/>
  <c r="F142" i="9"/>
  <c r="E142" i="9"/>
  <c r="D142" i="9"/>
  <c r="C142" i="9" s="1"/>
  <c r="R141" i="9"/>
  <c r="P141" i="9"/>
  <c r="O141" i="9"/>
  <c r="N141" i="9"/>
  <c r="L141" i="9"/>
  <c r="K141" i="9"/>
  <c r="J141" i="9"/>
  <c r="H141" i="9"/>
  <c r="G141" i="9"/>
  <c r="F141" i="9"/>
  <c r="D141" i="9"/>
  <c r="C140" i="9"/>
  <c r="AJ139" i="9"/>
  <c r="R139" i="9"/>
  <c r="Q139" i="9"/>
  <c r="P139" i="9"/>
  <c r="O139" i="9"/>
  <c r="N139" i="9"/>
  <c r="M139" i="9"/>
  <c r="L139" i="9"/>
  <c r="K139" i="9"/>
  <c r="J139" i="9"/>
  <c r="I139" i="9"/>
  <c r="H139" i="9"/>
  <c r="G139" i="9"/>
  <c r="F139" i="9"/>
  <c r="E139" i="9"/>
  <c r="D139" i="9"/>
  <c r="C139" i="9"/>
  <c r="C138" i="9"/>
  <c r="C137" i="9" s="1"/>
  <c r="AJ137" i="9"/>
  <c r="R137" i="9"/>
  <c r="Q137" i="9"/>
  <c r="P137" i="9"/>
  <c r="O137" i="9"/>
  <c r="N137" i="9"/>
  <c r="M137" i="9"/>
  <c r="L137" i="9"/>
  <c r="K137" i="9"/>
  <c r="J137" i="9"/>
  <c r="I137" i="9"/>
  <c r="H137" i="9"/>
  <c r="G137" i="9"/>
  <c r="F137" i="9"/>
  <c r="E137" i="9"/>
  <c r="D137" i="9"/>
  <c r="C136" i="9"/>
  <c r="AJ135" i="9"/>
  <c r="R135" i="9"/>
  <c r="Q135" i="9"/>
  <c r="P135" i="9"/>
  <c r="O135" i="9"/>
  <c r="N135" i="9"/>
  <c r="M135" i="9"/>
  <c r="L135" i="9"/>
  <c r="K135" i="9"/>
  <c r="J135" i="9"/>
  <c r="I135" i="9"/>
  <c r="H135" i="9"/>
  <c r="G135" i="9"/>
  <c r="F135" i="9"/>
  <c r="E135" i="9"/>
  <c r="D135" i="9"/>
  <c r="C135" i="9"/>
  <c r="C134" i="9"/>
  <c r="AJ133" i="9"/>
  <c r="R133" i="9"/>
  <c r="Q133" i="9"/>
  <c r="P133" i="9"/>
  <c r="O133" i="9"/>
  <c r="N133" i="9"/>
  <c r="M133" i="9"/>
  <c r="L133" i="9"/>
  <c r="K133" i="9"/>
  <c r="J133" i="9"/>
  <c r="I133" i="9"/>
  <c r="H133" i="9"/>
  <c r="G133" i="9"/>
  <c r="F133" i="9"/>
  <c r="E133" i="9"/>
  <c r="C133" i="9"/>
  <c r="C132" i="9"/>
  <c r="AJ131" i="9"/>
  <c r="R131" i="9"/>
  <c r="Q131" i="9"/>
  <c r="P131" i="9"/>
  <c r="O131" i="9"/>
  <c r="N131" i="9"/>
  <c r="M131" i="9"/>
  <c r="L131" i="9"/>
  <c r="K131" i="9"/>
  <c r="J131" i="9"/>
  <c r="I131" i="9"/>
  <c r="H131" i="9"/>
  <c r="G131" i="9"/>
  <c r="F131" i="9"/>
  <c r="E131" i="9"/>
  <c r="C131" i="9"/>
  <c r="C130" i="9"/>
  <c r="AJ129" i="9"/>
  <c r="R129" i="9"/>
  <c r="Q129" i="9"/>
  <c r="P129" i="9"/>
  <c r="O129" i="9"/>
  <c r="N129" i="9"/>
  <c r="M129" i="9"/>
  <c r="L129" i="9"/>
  <c r="K129" i="9"/>
  <c r="J129" i="9"/>
  <c r="I129" i="9"/>
  <c r="H129" i="9"/>
  <c r="G129" i="9"/>
  <c r="F129" i="9"/>
  <c r="E129" i="9"/>
  <c r="C129" i="9"/>
  <c r="C128" i="9"/>
  <c r="C127" i="9" s="1"/>
  <c r="AJ127" i="9"/>
  <c r="R127" i="9"/>
  <c r="Q127" i="9"/>
  <c r="P127" i="9"/>
  <c r="O127" i="9"/>
  <c r="N127" i="9"/>
  <c r="M127" i="9"/>
  <c r="L127" i="9"/>
  <c r="K127" i="9"/>
  <c r="J127" i="9"/>
  <c r="I127" i="9"/>
  <c r="H127" i="9"/>
  <c r="G127" i="9"/>
  <c r="F127" i="9"/>
  <c r="E127" i="9"/>
  <c r="D127" i="9"/>
  <c r="C126" i="9"/>
  <c r="AJ125" i="9"/>
  <c r="R125" i="9"/>
  <c r="Q125" i="9"/>
  <c r="P125" i="9"/>
  <c r="O125" i="9"/>
  <c r="N125" i="9"/>
  <c r="M125" i="9"/>
  <c r="L125" i="9"/>
  <c r="K125" i="9"/>
  <c r="J125" i="9"/>
  <c r="I125" i="9"/>
  <c r="H125" i="9"/>
  <c r="G125" i="9"/>
  <c r="F125" i="9"/>
  <c r="E125" i="9"/>
  <c r="D125" i="9"/>
  <c r="C125" i="9"/>
  <c r="C124" i="9"/>
  <c r="C123" i="9" s="1"/>
  <c r="AJ123" i="9"/>
  <c r="R123" i="9"/>
  <c r="Q123" i="9"/>
  <c r="P123" i="9"/>
  <c r="O123" i="9"/>
  <c r="N123" i="9"/>
  <c r="M123" i="9"/>
  <c r="L123" i="9"/>
  <c r="K123" i="9"/>
  <c r="J123" i="9"/>
  <c r="I123" i="9"/>
  <c r="H123" i="9"/>
  <c r="G123" i="9"/>
  <c r="F123" i="9"/>
  <c r="E123" i="9"/>
  <c r="D123" i="9"/>
  <c r="C122" i="9"/>
  <c r="AJ121" i="9"/>
  <c r="BW121" i="9" s="1"/>
  <c r="R121" i="9"/>
  <c r="Q121" i="9"/>
  <c r="P121" i="9"/>
  <c r="O121" i="9"/>
  <c r="N121" i="9"/>
  <c r="M121" i="9"/>
  <c r="L121" i="9"/>
  <c r="K121" i="9"/>
  <c r="J121" i="9"/>
  <c r="I121" i="9"/>
  <c r="H121" i="9"/>
  <c r="G121" i="9"/>
  <c r="F121" i="9"/>
  <c r="E121" i="9"/>
  <c r="D121" i="9"/>
  <c r="C121" i="9"/>
  <c r="C120" i="9"/>
  <c r="C119" i="9" s="1"/>
  <c r="AJ119" i="9"/>
  <c r="BW119" i="9" s="1"/>
  <c r="R119" i="9"/>
  <c r="Q119" i="9"/>
  <c r="P119" i="9"/>
  <c r="O119" i="9"/>
  <c r="N119" i="9"/>
  <c r="M119" i="9"/>
  <c r="L119" i="9"/>
  <c r="K119" i="9"/>
  <c r="J119" i="9"/>
  <c r="I119" i="9"/>
  <c r="H119" i="9"/>
  <c r="G119" i="9"/>
  <c r="F119" i="9"/>
  <c r="E119" i="9"/>
  <c r="D119" i="9"/>
  <c r="C118" i="9"/>
  <c r="C117" i="9" s="1"/>
  <c r="AJ117" i="9"/>
  <c r="R117" i="9"/>
  <c r="Q117" i="9"/>
  <c r="P117" i="9"/>
  <c r="O117" i="9"/>
  <c r="N117" i="9"/>
  <c r="M117" i="9"/>
  <c r="L117" i="9"/>
  <c r="K117" i="9"/>
  <c r="J117" i="9"/>
  <c r="I117" i="9"/>
  <c r="H117" i="9"/>
  <c r="G117" i="9"/>
  <c r="F117" i="9"/>
  <c r="E117" i="9"/>
  <c r="D117" i="9"/>
  <c r="E116" i="9"/>
  <c r="E254" i="9" s="1"/>
  <c r="E252" i="9" s="1"/>
  <c r="C116" i="9"/>
  <c r="BW115" i="9"/>
  <c r="AJ115" i="9"/>
  <c r="R115" i="9"/>
  <c r="Q115" i="9"/>
  <c r="P115" i="9"/>
  <c r="O115" i="9"/>
  <c r="N115" i="9"/>
  <c r="M115" i="9"/>
  <c r="L115" i="9"/>
  <c r="K115" i="9"/>
  <c r="J115" i="9"/>
  <c r="I115" i="9"/>
  <c r="H115" i="9"/>
  <c r="G115" i="9"/>
  <c r="F115" i="9"/>
  <c r="E115" i="9"/>
  <c r="D115" i="9"/>
  <c r="C115" i="9"/>
  <c r="R114" i="9"/>
  <c r="Q114" i="9"/>
  <c r="P114" i="9"/>
  <c r="O114" i="9"/>
  <c r="N114" i="9"/>
  <c r="M114" i="9"/>
  <c r="L114" i="9"/>
  <c r="K114" i="9"/>
  <c r="J114" i="9"/>
  <c r="I114" i="9"/>
  <c r="H114" i="9"/>
  <c r="G114" i="9"/>
  <c r="F114" i="9"/>
  <c r="E114" i="9"/>
  <c r="D114" i="9"/>
  <c r="R113" i="9"/>
  <c r="Q113" i="9"/>
  <c r="Q112" i="9" s="1"/>
  <c r="P113" i="9"/>
  <c r="P112" i="9" s="1"/>
  <c r="O113" i="9"/>
  <c r="N113" i="9"/>
  <c r="M113" i="9"/>
  <c r="M112" i="9" s="1"/>
  <c r="L113" i="9"/>
  <c r="L112" i="9" s="1"/>
  <c r="K113" i="9"/>
  <c r="J113" i="9"/>
  <c r="I113" i="9"/>
  <c r="I112" i="9" s="1"/>
  <c r="H113" i="9"/>
  <c r="H112" i="9" s="1"/>
  <c r="G113" i="9"/>
  <c r="F113" i="9"/>
  <c r="E113" i="9"/>
  <c r="E112" i="9" s="1"/>
  <c r="D113" i="9"/>
  <c r="AI112" i="9"/>
  <c r="AH112" i="9"/>
  <c r="AG112" i="9"/>
  <c r="AF112" i="9"/>
  <c r="AE112" i="9"/>
  <c r="AD112" i="9"/>
  <c r="AC112" i="9"/>
  <c r="AB112" i="9"/>
  <c r="AA112" i="9"/>
  <c r="Z112" i="9"/>
  <c r="Y112" i="9"/>
  <c r="X112" i="9"/>
  <c r="W112" i="9"/>
  <c r="V112" i="9"/>
  <c r="U112" i="9"/>
  <c r="R112" i="9"/>
  <c r="O112" i="9"/>
  <c r="N112" i="9"/>
  <c r="K112" i="9"/>
  <c r="J112" i="9"/>
  <c r="G112" i="9"/>
  <c r="F112" i="9"/>
  <c r="C111" i="9"/>
  <c r="C110" i="9" s="1"/>
  <c r="AJ110" i="9"/>
  <c r="R110" i="9"/>
  <c r="Q110" i="9"/>
  <c r="P110" i="9"/>
  <c r="O110" i="9"/>
  <c r="N110" i="9"/>
  <c r="M110" i="9"/>
  <c r="L110" i="9"/>
  <c r="K110" i="9"/>
  <c r="J110" i="9"/>
  <c r="I110" i="9"/>
  <c r="H110" i="9"/>
  <c r="G110" i="9"/>
  <c r="F110" i="9"/>
  <c r="E110" i="9"/>
  <c r="D110" i="9"/>
  <c r="C109" i="9"/>
  <c r="AJ108" i="9"/>
  <c r="R108" i="9"/>
  <c r="Q108" i="9"/>
  <c r="P108" i="9"/>
  <c r="O108" i="9"/>
  <c r="N108" i="9"/>
  <c r="M108" i="9"/>
  <c r="L108" i="9"/>
  <c r="K108" i="9"/>
  <c r="J108" i="9"/>
  <c r="I108" i="9"/>
  <c r="H108" i="9"/>
  <c r="G108" i="9"/>
  <c r="F108" i="9"/>
  <c r="E108" i="9"/>
  <c r="D108" i="9"/>
  <c r="C108" i="9"/>
  <c r="C107" i="9"/>
  <c r="AJ106" i="9"/>
  <c r="R106" i="9"/>
  <c r="Q106" i="9"/>
  <c r="P106" i="9"/>
  <c r="O106" i="9"/>
  <c r="N106" i="9"/>
  <c r="M106" i="9"/>
  <c r="L106" i="9"/>
  <c r="K106" i="9"/>
  <c r="J106" i="9"/>
  <c r="I106" i="9"/>
  <c r="H106" i="9"/>
  <c r="G106" i="9"/>
  <c r="F106" i="9"/>
  <c r="E106" i="9"/>
  <c r="D106" i="9"/>
  <c r="C106" i="9" s="1"/>
  <c r="C105" i="9"/>
  <c r="AJ104" i="9"/>
  <c r="R104" i="9"/>
  <c r="R248" i="9" s="1"/>
  <c r="Q104" i="9"/>
  <c r="Q248" i="9" s="1"/>
  <c r="Q246" i="9" s="1"/>
  <c r="P104" i="9"/>
  <c r="P248" i="9" s="1"/>
  <c r="P246" i="9" s="1"/>
  <c r="O104" i="9"/>
  <c r="O248" i="9" s="1"/>
  <c r="O246" i="9" s="1"/>
  <c r="N104" i="9"/>
  <c r="N248" i="9" s="1"/>
  <c r="N246" i="9" s="1"/>
  <c r="M104" i="9"/>
  <c r="M248" i="9" s="1"/>
  <c r="M246" i="9" s="1"/>
  <c r="L104" i="9"/>
  <c r="L248" i="9" s="1"/>
  <c r="L246" i="9" s="1"/>
  <c r="K104" i="9"/>
  <c r="K248" i="9" s="1"/>
  <c r="K246" i="9" s="1"/>
  <c r="J104" i="9"/>
  <c r="J248" i="9" s="1"/>
  <c r="J246" i="9" s="1"/>
  <c r="I104" i="9"/>
  <c r="I248" i="9" s="1"/>
  <c r="I246" i="9" s="1"/>
  <c r="H104" i="9"/>
  <c r="H248" i="9" s="1"/>
  <c r="H246" i="9" s="1"/>
  <c r="G104" i="9"/>
  <c r="G248" i="9" s="1"/>
  <c r="G246" i="9" s="1"/>
  <c r="F104" i="9"/>
  <c r="F248" i="9" s="1"/>
  <c r="F246" i="9" s="1"/>
  <c r="E104" i="9"/>
  <c r="E248" i="9" s="1"/>
  <c r="E246" i="9" s="1"/>
  <c r="D104" i="9"/>
  <c r="D248" i="9" s="1"/>
  <c r="C104" i="9"/>
  <c r="C103" i="9"/>
  <c r="C102" i="9" s="1"/>
  <c r="AJ102" i="9"/>
  <c r="R102" i="9"/>
  <c r="Q102" i="9"/>
  <c r="P102" i="9"/>
  <c r="O102" i="9"/>
  <c r="N102" i="9"/>
  <c r="M102" i="9"/>
  <c r="L102" i="9"/>
  <c r="K102" i="9"/>
  <c r="J102" i="9"/>
  <c r="I102" i="9"/>
  <c r="H102" i="9"/>
  <c r="G102" i="9"/>
  <c r="F102" i="9"/>
  <c r="E102" i="9"/>
  <c r="D102" i="9"/>
  <c r="C101" i="9"/>
  <c r="AJ100" i="9"/>
  <c r="BW100" i="9" s="1"/>
  <c r="R100" i="9"/>
  <c r="Q100" i="9"/>
  <c r="P100" i="9"/>
  <c r="O100" i="9"/>
  <c r="N100" i="9"/>
  <c r="M100" i="9"/>
  <c r="L100" i="9"/>
  <c r="K100" i="9"/>
  <c r="J100" i="9"/>
  <c r="I100" i="9"/>
  <c r="H100" i="9"/>
  <c r="G100" i="9"/>
  <c r="F100" i="9"/>
  <c r="E100" i="9"/>
  <c r="D100" i="9"/>
  <c r="C100" i="9"/>
  <c r="C99" i="9"/>
  <c r="C98" i="9" s="1"/>
  <c r="AJ98" i="9"/>
  <c r="R98" i="9"/>
  <c r="R242" i="9" s="1"/>
  <c r="Q98" i="9"/>
  <c r="Q242" i="9" s="1"/>
  <c r="Q240" i="9" s="1"/>
  <c r="P98" i="9"/>
  <c r="P242" i="9" s="1"/>
  <c r="P240" i="9" s="1"/>
  <c r="O98" i="9"/>
  <c r="O242" i="9" s="1"/>
  <c r="N98" i="9"/>
  <c r="N242" i="9" s="1"/>
  <c r="N240" i="9" s="1"/>
  <c r="M98" i="9"/>
  <c r="M242" i="9" s="1"/>
  <c r="M240" i="9" s="1"/>
  <c r="L98" i="9"/>
  <c r="L242" i="9" s="1"/>
  <c r="L240" i="9" s="1"/>
  <c r="K98" i="9"/>
  <c r="K242" i="9" s="1"/>
  <c r="K240" i="9" s="1"/>
  <c r="J98" i="9"/>
  <c r="J242" i="9" s="1"/>
  <c r="J240" i="9" s="1"/>
  <c r="I98" i="9"/>
  <c r="I242" i="9" s="1"/>
  <c r="I240" i="9" s="1"/>
  <c r="H98" i="9"/>
  <c r="H242" i="9" s="1"/>
  <c r="H240" i="9" s="1"/>
  <c r="G98" i="9"/>
  <c r="G242" i="9" s="1"/>
  <c r="G240" i="9" s="1"/>
  <c r="F98" i="9"/>
  <c r="F242" i="9" s="1"/>
  <c r="F240" i="9" s="1"/>
  <c r="E98" i="9"/>
  <c r="E242" i="9" s="1"/>
  <c r="E240" i="9" s="1"/>
  <c r="D98" i="9"/>
  <c r="D242" i="9" s="1"/>
  <c r="C97" i="9"/>
  <c r="AJ96" i="9"/>
  <c r="R96" i="9"/>
  <c r="Q96" i="9"/>
  <c r="P96" i="9"/>
  <c r="O96" i="9"/>
  <c r="N96" i="9"/>
  <c r="M96" i="9"/>
  <c r="L96" i="9"/>
  <c r="K96" i="9"/>
  <c r="J96" i="9"/>
  <c r="I96" i="9"/>
  <c r="H96" i="9"/>
  <c r="G96" i="9"/>
  <c r="F96" i="9"/>
  <c r="E96" i="9"/>
  <c r="D96" i="9"/>
  <c r="C96" i="9"/>
  <c r="C95" i="9"/>
  <c r="AJ94" i="9"/>
  <c r="R94" i="9"/>
  <c r="Q94" i="9"/>
  <c r="P94" i="9"/>
  <c r="O94" i="9"/>
  <c r="N94" i="9"/>
  <c r="M94" i="9"/>
  <c r="L94" i="9"/>
  <c r="K94" i="9"/>
  <c r="J94" i="9"/>
  <c r="I94" i="9"/>
  <c r="H94" i="9"/>
  <c r="G94" i="9"/>
  <c r="F94" i="9"/>
  <c r="E94" i="9"/>
  <c r="D94" i="9"/>
  <c r="C93" i="9"/>
  <c r="AJ92" i="9"/>
  <c r="R92" i="9"/>
  <c r="Q92" i="9"/>
  <c r="P92" i="9"/>
  <c r="O92" i="9"/>
  <c r="N92" i="9"/>
  <c r="M92" i="9"/>
  <c r="L92" i="9"/>
  <c r="K92" i="9"/>
  <c r="J92" i="9"/>
  <c r="I92" i="9"/>
  <c r="H92" i="9"/>
  <c r="G92" i="9"/>
  <c r="F92" i="9"/>
  <c r="E92" i="9"/>
  <c r="D92" i="9"/>
  <c r="C92" i="9"/>
  <c r="C91" i="9"/>
  <c r="C90" i="9" s="1"/>
  <c r="AJ90" i="9"/>
  <c r="R90" i="9"/>
  <c r="Q90" i="9"/>
  <c r="Q206" i="9" s="1"/>
  <c r="Q204" i="9" s="1"/>
  <c r="P90" i="9"/>
  <c r="O90" i="9"/>
  <c r="N90" i="9"/>
  <c r="M90" i="9"/>
  <c r="L90" i="9"/>
  <c r="K90" i="9"/>
  <c r="J90" i="9"/>
  <c r="I90" i="9"/>
  <c r="H90" i="9"/>
  <c r="G90" i="9"/>
  <c r="F90" i="9"/>
  <c r="E90" i="9"/>
  <c r="D90" i="9"/>
  <c r="C89" i="9"/>
  <c r="AJ88" i="9"/>
  <c r="R88" i="9"/>
  <c r="Q88" i="9"/>
  <c r="P88" i="9"/>
  <c r="O88" i="9"/>
  <c r="N88" i="9"/>
  <c r="M88" i="9"/>
  <c r="L88" i="9"/>
  <c r="K88" i="9"/>
  <c r="J88" i="9"/>
  <c r="I88" i="9"/>
  <c r="H88" i="9"/>
  <c r="G88" i="9"/>
  <c r="F88" i="9"/>
  <c r="E88" i="9"/>
  <c r="D88" i="9"/>
  <c r="C88" i="9"/>
  <c r="C87" i="9"/>
  <c r="C86" i="9" s="1"/>
  <c r="AJ86" i="9"/>
  <c r="R86" i="9"/>
  <c r="Q86" i="9"/>
  <c r="P86" i="9"/>
  <c r="O86" i="9"/>
  <c r="N86" i="9"/>
  <c r="M86" i="9"/>
  <c r="L86" i="9"/>
  <c r="K86" i="9"/>
  <c r="J86" i="9"/>
  <c r="I86" i="9"/>
  <c r="H86" i="9"/>
  <c r="G86" i="9"/>
  <c r="F86" i="9"/>
  <c r="E86" i="9"/>
  <c r="D86" i="9"/>
  <c r="C85" i="9"/>
  <c r="AJ84" i="9"/>
  <c r="R84" i="9"/>
  <c r="R209" i="9" s="1"/>
  <c r="Q84" i="9"/>
  <c r="P84" i="9"/>
  <c r="O84" i="9"/>
  <c r="N84" i="9"/>
  <c r="M84" i="9"/>
  <c r="L84" i="9"/>
  <c r="K84" i="9"/>
  <c r="J84" i="9"/>
  <c r="J209" i="9" s="1"/>
  <c r="J207" i="9" s="1"/>
  <c r="I84" i="9"/>
  <c r="H84" i="9"/>
  <c r="G84" i="9"/>
  <c r="F84" i="9"/>
  <c r="E84" i="9"/>
  <c r="D84" i="9"/>
  <c r="C84" i="9"/>
  <c r="C83" i="9"/>
  <c r="C82" i="9" s="1"/>
  <c r="AJ82" i="9"/>
  <c r="R82" i="9"/>
  <c r="Q82" i="9"/>
  <c r="Q73" i="9" s="1"/>
  <c r="Q71" i="9" s="1"/>
  <c r="P82" i="9"/>
  <c r="O82" i="9"/>
  <c r="N82" i="9"/>
  <c r="M82" i="9"/>
  <c r="M73" i="9" s="1"/>
  <c r="M71" i="9" s="1"/>
  <c r="L82" i="9"/>
  <c r="K82" i="9"/>
  <c r="J82" i="9"/>
  <c r="I82" i="9"/>
  <c r="I73" i="9" s="1"/>
  <c r="I71" i="9" s="1"/>
  <c r="H82" i="9"/>
  <c r="G82" i="9"/>
  <c r="F82" i="9"/>
  <c r="E82" i="9"/>
  <c r="E73" i="9" s="1"/>
  <c r="E71" i="9" s="1"/>
  <c r="D82" i="9"/>
  <c r="C81" i="9"/>
  <c r="AJ80" i="9"/>
  <c r="R80" i="9"/>
  <c r="Q80" i="9"/>
  <c r="P80" i="9"/>
  <c r="O80" i="9"/>
  <c r="N80" i="9"/>
  <c r="M80" i="9"/>
  <c r="L80" i="9"/>
  <c r="K80" i="9"/>
  <c r="J80" i="9"/>
  <c r="I80" i="9"/>
  <c r="H80" i="9"/>
  <c r="G80" i="9"/>
  <c r="F80" i="9"/>
  <c r="E80" i="9"/>
  <c r="D80" i="9"/>
  <c r="C80" i="9"/>
  <c r="C79" i="9"/>
  <c r="C78" i="9" s="1"/>
  <c r="AJ78" i="9"/>
  <c r="R78" i="9"/>
  <c r="Q78" i="9"/>
  <c r="P78" i="9"/>
  <c r="O78" i="9"/>
  <c r="N78" i="9"/>
  <c r="M78" i="9"/>
  <c r="L78" i="9"/>
  <c r="K78" i="9"/>
  <c r="J78" i="9"/>
  <c r="I78" i="9"/>
  <c r="H78" i="9"/>
  <c r="G78" i="9"/>
  <c r="F78" i="9"/>
  <c r="E78" i="9"/>
  <c r="D78" i="9"/>
  <c r="C77" i="9"/>
  <c r="AJ76" i="9"/>
  <c r="R76" i="9"/>
  <c r="Q76" i="9"/>
  <c r="P76" i="9"/>
  <c r="O76" i="9"/>
  <c r="N76" i="9"/>
  <c r="M76" i="9"/>
  <c r="L76" i="9"/>
  <c r="K76" i="9"/>
  <c r="J76" i="9"/>
  <c r="I76" i="9"/>
  <c r="H76" i="9"/>
  <c r="G76" i="9"/>
  <c r="F76" i="9"/>
  <c r="E76" i="9"/>
  <c r="D76" i="9"/>
  <c r="C76" i="9"/>
  <c r="C75" i="9"/>
  <c r="C74" i="9" s="1"/>
  <c r="AJ74" i="9"/>
  <c r="R74" i="9"/>
  <c r="Q74" i="9"/>
  <c r="P74" i="9"/>
  <c r="O74" i="9"/>
  <c r="N74" i="9"/>
  <c r="M74" i="9"/>
  <c r="L74" i="9"/>
  <c r="K74" i="9"/>
  <c r="J74" i="9"/>
  <c r="I74" i="9"/>
  <c r="H74" i="9"/>
  <c r="G74" i="9"/>
  <c r="F74" i="9"/>
  <c r="E74" i="9"/>
  <c r="D74" i="9"/>
  <c r="R73" i="9"/>
  <c r="P73" i="9"/>
  <c r="P71" i="9" s="1"/>
  <c r="O73" i="9"/>
  <c r="N73" i="9"/>
  <c r="L73" i="9"/>
  <c r="L71" i="9" s="1"/>
  <c r="K73" i="9"/>
  <c r="J73" i="9"/>
  <c r="H73" i="9"/>
  <c r="H71" i="9" s="1"/>
  <c r="G73" i="9"/>
  <c r="F73" i="9"/>
  <c r="D73" i="9"/>
  <c r="R72" i="9"/>
  <c r="R71" i="9" s="1"/>
  <c r="Q72" i="9"/>
  <c r="P72" i="9"/>
  <c r="O72" i="9"/>
  <c r="N72" i="9"/>
  <c r="N71" i="9" s="1"/>
  <c r="M72" i="9"/>
  <c r="L72" i="9"/>
  <c r="K72" i="9"/>
  <c r="J72" i="9"/>
  <c r="J71" i="9" s="1"/>
  <c r="I72" i="9"/>
  <c r="H72" i="9"/>
  <c r="G72" i="9"/>
  <c r="F72" i="9"/>
  <c r="F71" i="9" s="1"/>
  <c r="E72" i="9"/>
  <c r="D72" i="9"/>
  <c r="AI71" i="9"/>
  <c r="AH71" i="9"/>
  <c r="AG71" i="9"/>
  <c r="AF71" i="9"/>
  <c r="AE71" i="9"/>
  <c r="AD71" i="9"/>
  <c r="AC71" i="9"/>
  <c r="AB71" i="9"/>
  <c r="AA71" i="9"/>
  <c r="Z71" i="9"/>
  <c r="Y71" i="9"/>
  <c r="X71" i="9"/>
  <c r="W71" i="9"/>
  <c r="V71" i="9"/>
  <c r="U71" i="9"/>
  <c r="O71" i="9"/>
  <c r="K71" i="9"/>
  <c r="G71" i="9"/>
  <c r="C70" i="9"/>
  <c r="C69" i="9" s="1"/>
  <c r="AJ69" i="9"/>
  <c r="R69" i="9"/>
  <c r="Q69" i="9"/>
  <c r="P69" i="9"/>
  <c r="O69" i="9"/>
  <c r="N69" i="9"/>
  <c r="M69" i="9"/>
  <c r="L69" i="9"/>
  <c r="K69" i="9"/>
  <c r="J69" i="9"/>
  <c r="I69" i="9"/>
  <c r="H69" i="9"/>
  <c r="G69" i="9"/>
  <c r="F69" i="9"/>
  <c r="E69" i="9"/>
  <c r="D69" i="9"/>
  <c r="C68" i="9"/>
  <c r="AJ67" i="9"/>
  <c r="R67" i="9"/>
  <c r="Q67" i="9"/>
  <c r="P67" i="9"/>
  <c r="O67" i="9"/>
  <c r="N67" i="9"/>
  <c r="M67" i="9"/>
  <c r="L67" i="9"/>
  <c r="K67" i="9"/>
  <c r="J67" i="9"/>
  <c r="I67" i="9"/>
  <c r="H67" i="9"/>
  <c r="G67" i="9"/>
  <c r="F67" i="9"/>
  <c r="E67" i="9"/>
  <c r="D67" i="9"/>
  <c r="C67" i="9"/>
  <c r="C66" i="9"/>
  <c r="C65" i="9" s="1"/>
  <c r="AJ65" i="9"/>
  <c r="R65" i="9"/>
  <c r="Q65" i="9"/>
  <c r="P65" i="9"/>
  <c r="O65" i="9"/>
  <c r="N65" i="9"/>
  <c r="M65" i="9"/>
  <c r="L65" i="9"/>
  <c r="K65" i="9"/>
  <c r="J65" i="9"/>
  <c r="I65" i="9"/>
  <c r="H65" i="9"/>
  <c r="E65" i="9"/>
  <c r="D65" i="9"/>
  <c r="C64" i="9"/>
  <c r="C63" i="9" s="1"/>
  <c r="AJ63" i="9"/>
  <c r="R63" i="9"/>
  <c r="R251" i="9" s="1"/>
  <c r="Q63" i="9"/>
  <c r="Q251" i="9" s="1"/>
  <c r="Q249" i="9" s="1"/>
  <c r="P63" i="9"/>
  <c r="P251" i="9" s="1"/>
  <c r="P249" i="9" s="1"/>
  <c r="O63" i="9"/>
  <c r="O251" i="9" s="1"/>
  <c r="O249" i="9" s="1"/>
  <c r="N63" i="9"/>
  <c r="N251" i="9" s="1"/>
  <c r="N249" i="9" s="1"/>
  <c r="M63" i="9"/>
  <c r="M251" i="9" s="1"/>
  <c r="M249" i="9" s="1"/>
  <c r="L63" i="9"/>
  <c r="L251" i="9" s="1"/>
  <c r="L249" i="9" s="1"/>
  <c r="K63" i="9"/>
  <c r="K251" i="9" s="1"/>
  <c r="K249" i="9" s="1"/>
  <c r="J63" i="9"/>
  <c r="J251" i="9" s="1"/>
  <c r="J249" i="9" s="1"/>
  <c r="I63" i="9"/>
  <c r="I251" i="9" s="1"/>
  <c r="I249" i="9" s="1"/>
  <c r="H63" i="9"/>
  <c r="H251" i="9" s="1"/>
  <c r="H249" i="9" s="1"/>
  <c r="G63" i="9"/>
  <c r="G251" i="9" s="1"/>
  <c r="G249" i="9" s="1"/>
  <c r="F63" i="9"/>
  <c r="F251" i="9" s="1"/>
  <c r="F249" i="9" s="1"/>
  <c r="E63" i="9"/>
  <c r="E251" i="9" s="1"/>
  <c r="E249" i="9" s="1"/>
  <c r="D63" i="9"/>
  <c r="D251" i="9" s="1"/>
  <c r="D62" i="9"/>
  <c r="D263" i="9" s="1"/>
  <c r="C62" i="9"/>
  <c r="AJ61" i="9"/>
  <c r="R61" i="9"/>
  <c r="Q61" i="9"/>
  <c r="P61" i="9"/>
  <c r="O61" i="9"/>
  <c r="N61" i="9"/>
  <c r="M61" i="9"/>
  <c r="L61" i="9"/>
  <c r="K61" i="9"/>
  <c r="J61" i="9"/>
  <c r="I61" i="9"/>
  <c r="H61" i="9"/>
  <c r="G61" i="9"/>
  <c r="F61" i="9"/>
  <c r="E61" i="9"/>
  <c r="D61" i="9"/>
  <c r="C61" i="9"/>
  <c r="C60" i="9"/>
  <c r="AJ59" i="9"/>
  <c r="R59" i="9"/>
  <c r="Q59" i="9"/>
  <c r="P59" i="9"/>
  <c r="O59" i="9"/>
  <c r="N59" i="9"/>
  <c r="M59" i="9"/>
  <c r="L59" i="9"/>
  <c r="K59" i="9"/>
  <c r="J59" i="9"/>
  <c r="I59" i="9"/>
  <c r="H59" i="9"/>
  <c r="G59" i="9"/>
  <c r="F59" i="9"/>
  <c r="E59" i="9"/>
  <c r="D59" i="9"/>
  <c r="C58" i="9"/>
  <c r="AJ57" i="9"/>
  <c r="R57" i="9"/>
  <c r="Q57" i="9"/>
  <c r="P57" i="9"/>
  <c r="O57" i="9"/>
  <c r="N57" i="9"/>
  <c r="M57" i="9"/>
  <c r="L57" i="9"/>
  <c r="K57" i="9"/>
  <c r="J57" i="9"/>
  <c r="I57" i="9"/>
  <c r="H57" i="9"/>
  <c r="G57" i="9"/>
  <c r="F57" i="9"/>
  <c r="E57" i="9"/>
  <c r="D57" i="9"/>
  <c r="C57" i="9"/>
  <c r="C56" i="9"/>
  <c r="AJ55" i="9"/>
  <c r="R55" i="9"/>
  <c r="Q55" i="9"/>
  <c r="P55" i="9"/>
  <c r="O55" i="9"/>
  <c r="N55" i="9"/>
  <c r="M55" i="9"/>
  <c r="L55" i="9"/>
  <c r="K55" i="9"/>
  <c r="J55" i="9"/>
  <c r="I55" i="9"/>
  <c r="H55" i="9"/>
  <c r="G55" i="9"/>
  <c r="F55" i="9"/>
  <c r="E55" i="9"/>
  <c r="D55" i="9"/>
  <c r="C54" i="9"/>
  <c r="AJ53" i="9"/>
  <c r="R53" i="9"/>
  <c r="Q53" i="9"/>
  <c r="P53" i="9"/>
  <c r="O53" i="9"/>
  <c r="N53" i="9"/>
  <c r="M53" i="9"/>
  <c r="L53" i="9"/>
  <c r="K53" i="9"/>
  <c r="J53" i="9"/>
  <c r="I53" i="9"/>
  <c r="H53" i="9"/>
  <c r="G53" i="9"/>
  <c r="F53" i="9"/>
  <c r="E53" i="9"/>
  <c r="D53" i="9"/>
  <c r="C53" i="9"/>
  <c r="C52" i="9"/>
  <c r="C51" i="9" s="1"/>
  <c r="AJ51" i="9"/>
  <c r="R51" i="9"/>
  <c r="Q51" i="9"/>
  <c r="P51" i="9"/>
  <c r="O51" i="9"/>
  <c r="N51" i="9"/>
  <c r="M51" i="9"/>
  <c r="L51" i="9"/>
  <c r="K51" i="9"/>
  <c r="J51" i="9"/>
  <c r="I51" i="9"/>
  <c r="H51" i="9"/>
  <c r="G51" i="9"/>
  <c r="F51" i="9"/>
  <c r="E51" i="9"/>
  <c r="D51" i="9"/>
  <c r="C50" i="9"/>
  <c r="AJ49" i="9"/>
  <c r="R49" i="9"/>
  <c r="R46" i="9" s="1"/>
  <c r="R44" i="9" s="1"/>
  <c r="Q49" i="9"/>
  <c r="P49" i="9"/>
  <c r="O49" i="9"/>
  <c r="O46" i="9" s="1"/>
  <c r="O44" i="9" s="1"/>
  <c r="N49" i="9"/>
  <c r="N46" i="9" s="1"/>
  <c r="N44" i="9" s="1"/>
  <c r="M49" i="9"/>
  <c r="L49" i="9"/>
  <c r="K49" i="9"/>
  <c r="K46" i="9" s="1"/>
  <c r="K44" i="9" s="1"/>
  <c r="J49" i="9"/>
  <c r="J46" i="9" s="1"/>
  <c r="J44" i="9" s="1"/>
  <c r="I49" i="9"/>
  <c r="H49" i="9"/>
  <c r="G49" i="9"/>
  <c r="G46" i="9" s="1"/>
  <c r="G44" i="9" s="1"/>
  <c r="F49" i="9"/>
  <c r="F46" i="9" s="1"/>
  <c r="F44" i="9" s="1"/>
  <c r="E49" i="9"/>
  <c r="D49" i="9"/>
  <c r="C49" i="9"/>
  <c r="C48" i="9"/>
  <c r="C47" i="9" s="1"/>
  <c r="AJ47" i="9"/>
  <c r="R47" i="9"/>
  <c r="Q47" i="9"/>
  <c r="Q212" i="9" s="1"/>
  <c r="Q210" i="9" s="1"/>
  <c r="P47" i="9"/>
  <c r="P212" i="9" s="1"/>
  <c r="P210" i="9" s="1"/>
  <c r="O47" i="9"/>
  <c r="O212" i="9" s="1"/>
  <c r="O210" i="9" s="1"/>
  <c r="N47" i="9"/>
  <c r="M47" i="9"/>
  <c r="M212" i="9" s="1"/>
  <c r="L47" i="9"/>
  <c r="L212" i="9" s="1"/>
  <c r="L210" i="9" s="1"/>
  <c r="K47" i="9"/>
  <c r="K212" i="9" s="1"/>
  <c r="K210" i="9" s="1"/>
  <c r="J47" i="9"/>
  <c r="I47" i="9"/>
  <c r="I212" i="9" s="1"/>
  <c r="I210" i="9" s="1"/>
  <c r="H47" i="9"/>
  <c r="H212" i="9" s="1"/>
  <c r="H210" i="9" s="1"/>
  <c r="G47" i="9"/>
  <c r="G212" i="9" s="1"/>
  <c r="G210" i="9" s="1"/>
  <c r="F47" i="9"/>
  <c r="E47" i="9"/>
  <c r="E212" i="9" s="1"/>
  <c r="E210" i="9" s="1"/>
  <c r="D47" i="9"/>
  <c r="D212" i="9" s="1"/>
  <c r="Q46" i="9"/>
  <c r="P46" i="9"/>
  <c r="P36" i="9" s="1"/>
  <c r="M46" i="9"/>
  <c r="L46" i="9"/>
  <c r="L36" i="9" s="1"/>
  <c r="I46" i="9"/>
  <c r="H46" i="9"/>
  <c r="H36" i="9" s="1"/>
  <c r="E46" i="9"/>
  <c r="D46" i="9"/>
  <c r="R45" i="9"/>
  <c r="Q45" i="9"/>
  <c r="P45" i="9"/>
  <c r="P35" i="9" s="1"/>
  <c r="P34" i="9" s="1"/>
  <c r="O45" i="9"/>
  <c r="N45" i="9"/>
  <c r="M45" i="9"/>
  <c r="L45" i="9"/>
  <c r="L35" i="9" s="1"/>
  <c r="L34" i="9" s="1"/>
  <c r="K45" i="9"/>
  <c r="J45" i="9"/>
  <c r="I45" i="9"/>
  <c r="H45" i="9"/>
  <c r="H35" i="9" s="1"/>
  <c r="H34" i="9" s="1"/>
  <c r="G45" i="9"/>
  <c r="F45" i="9"/>
  <c r="E45" i="9"/>
  <c r="D45" i="9"/>
  <c r="D35" i="9" s="1"/>
  <c r="AI44" i="9"/>
  <c r="AH44" i="9"/>
  <c r="AG44" i="9"/>
  <c r="AF44" i="9"/>
  <c r="AE44" i="9"/>
  <c r="AD44" i="9"/>
  <c r="AC44" i="9"/>
  <c r="AB44" i="9"/>
  <c r="AA44" i="9"/>
  <c r="Z44" i="9"/>
  <c r="Y44" i="9"/>
  <c r="X44" i="9"/>
  <c r="W44" i="9"/>
  <c r="V44" i="9"/>
  <c r="U44" i="9"/>
  <c r="M44" i="9"/>
  <c r="L44" i="9"/>
  <c r="E44" i="9"/>
  <c r="C43" i="9"/>
  <c r="R42" i="9"/>
  <c r="Q42" i="9"/>
  <c r="P42" i="9"/>
  <c r="O42" i="9"/>
  <c r="N42" i="9"/>
  <c r="M42" i="9"/>
  <c r="L42" i="9"/>
  <c r="K42" i="9"/>
  <c r="J42" i="9"/>
  <c r="I42" i="9"/>
  <c r="H42" i="9"/>
  <c r="G42" i="9"/>
  <c r="F42" i="9"/>
  <c r="E42" i="9"/>
  <c r="D42" i="9"/>
  <c r="C42" i="9"/>
  <c r="C41" i="9"/>
  <c r="R40" i="9"/>
  <c r="Q40" i="9"/>
  <c r="P40" i="9"/>
  <c r="O40" i="9"/>
  <c r="N40" i="9"/>
  <c r="M40" i="9"/>
  <c r="L40" i="9"/>
  <c r="K40" i="9"/>
  <c r="J40" i="9"/>
  <c r="I40" i="9"/>
  <c r="H40" i="9"/>
  <c r="G40" i="9"/>
  <c r="F40" i="9"/>
  <c r="C40" i="9" s="1"/>
  <c r="E40" i="9"/>
  <c r="D40" i="9"/>
  <c r="R39" i="9"/>
  <c r="Q39" i="9"/>
  <c r="P39" i="9"/>
  <c r="O39" i="9"/>
  <c r="N39" i="9"/>
  <c r="M39" i="9"/>
  <c r="L39" i="9"/>
  <c r="K39" i="9"/>
  <c r="J39" i="9"/>
  <c r="I39" i="9"/>
  <c r="H39" i="9"/>
  <c r="G39" i="9"/>
  <c r="F39" i="9"/>
  <c r="C39" i="9" s="1"/>
  <c r="E39" i="9"/>
  <c r="D39" i="9"/>
  <c r="R38" i="9"/>
  <c r="Q38" i="9"/>
  <c r="P38" i="9"/>
  <c r="P195" i="9" s="1"/>
  <c r="O38" i="9"/>
  <c r="N38" i="9"/>
  <c r="M38" i="9"/>
  <c r="L38" i="9"/>
  <c r="L195" i="9" s="1"/>
  <c r="K38" i="9"/>
  <c r="K195" i="9" s="1"/>
  <c r="J38" i="9"/>
  <c r="I38" i="9"/>
  <c r="H38" i="9"/>
  <c r="H195" i="9" s="1"/>
  <c r="G38" i="9"/>
  <c r="G195" i="9" s="1"/>
  <c r="F38" i="9"/>
  <c r="E38" i="9"/>
  <c r="D38" i="9"/>
  <c r="D195" i="9" s="1"/>
  <c r="D278" i="9" s="1"/>
  <c r="R37" i="9"/>
  <c r="Q37" i="9"/>
  <c r="P37" i="9"/>
  <c r="O37" i="9"/>
  <c r="N37" i="9"/>
  <c r="M37" i="9"/>
  <c r="L37" i="9"/>
  <c r="K37" i="9"/>
  <c r="J37" i="9"/>
  <c r="I37" i="9"/>
  <c r="H37" i="9"/>
  <c r="G37" i="9"/>
  <c r="F37" i="9"/>
  <c r="E37" i="9"/>
  <c r="D37" i="9"/>
  <c r="R36" i="9"/>
  <c r="O36" i="9"/>
  <c r="N36" i="9"/>
  <c r="K36" i="9"/>
  <c r="J36" i="9"/>
  <c r="G36" i="9"/>
  <c r="F36" i="9"/>
  <c r="O35" i="9"/>
  <c r="K35" i="9"/>
  <c r="G35" i="9"/>
  <c r="O34" i="9"/>
  <c r="K34" i="9"/>
  <c r="G34" i="9"/>
  <c r="R32" i="9"/>
  <c r="Q32" i="9"/>
  <c r="P32" i="9"/>
  <c r="O32" i="9"/>
  <c r="N32" i="9"/>
  <c r="M32" i="9"/>
  <c r="L32" i="9"/>
  <c r="K32" i="9"/>
  <c r="J32" i="9"/>
  <c r="I32" i="9"/>
  <c r="H32" i="9"/>
  <c r="G32" i="9"/>
  <c r="BV32" i="9" s="1"/>
  <c r="F32" i="9"/>
  <c r="E32" i="9"/>
  <c r="D32" i="9"/>
  <c r="C32" i="9"/>
  <c r="L31" i="9"/>
  <c r="D31" i="9"/>
  <c r="R29" i="9"/>
  <c r="R234" i="9" s="1"/>
  <c r="Q29" i="9"/>
  <c r="Q234" i="9" s="1"/>
  <c r="Q233" i="9" s="1"/>
  <c r="P29" i="9"/>
  <c r="P234" i="9" s="1"/>
  <c r="O29" i="9"/>
  <c r="N29" i="9"/>
  <c r="N234" i="9" s="1"/>
  <c r="N233" i="9" s="1"/>
  <c r="M29" i="9"/>
  <c r="L29" i="9"/>
  <c r="L234" i="9" s="1"/>
  <c r="K29" i="9"/>
  <c r="J29" i="9"/>
  <c r="J234" i="9" s="1"/>
  <c r="J233" i="9" s="1"/>
  <c r="I29" i="9"/>
  <c r="I234" i="9" s="1"/>
  <c r="I233" i="9" s="1"/>
  <c r="H29" i="9"/>
  <c r="H234" i="9" s="1"/>
  <c r="G29" i="9"/>
  <c r="F29" i="9"/>
  <c r="F28" i="9" s="1"/>
  <c r="E29" i="9"/>
  <c r="R28" i="9"/>
  <c r="R25" i="9" s="1"/>
  <c r="Q28" i="9"/>
  <c r="Q25" i="9" s="1"/>
  <c r="P28" i="9"/>
  <c r="M28" i="9"/>
  <c r="M25" i="9" s="1"/>
  <c r="L28" i="9"/>
  <c r="J28" i="9"/>
  <c r="I28" i="9"/>
  <c r="I25" i="9" s="1"/>
  <c r="H28" i="9"/>
  <c r="E28" i="9"/>
  <c r="D28" i="9"/>
  <c r="C27" i="9"/>
  <c r="R26" i="9"/>
  <c r="R237" i="9" s="1"/>
  <c r="R236" i="9" s="1"/>
  <c r="Q26" i="9"/>
  <c r="Q237" i="9" s="1"/>
  <c r="Q236" i="9" s="1"/>
  <c r="P26" i="9"/>
  <c r="P237" i="9" s="1"/>
  <c r="P236" i="9" s="1"/>
  <c r="O26" i="9"/>
  <c r="N26" i="9"/>
  <c r="N237" i="9" s="1"/>
  <c r="N236" i="9" s="1"/>
  <c r="M26" i="9"/>
  <c r="M237" i="9" s="1"/>
  <c r="M236" i="9" s="1"/>
  <c r="L26" i="9"/>
  <c r="L237" i="9" s="1"/>
  <c r="L236" i="9" s="1"/>
  <c r="K26" i="9"/>
  <c r="J26" i="9"/>
  <c r="J237" i="9" s="1"/>
  <c r="J236" i="9" s="1"/>
  <c r="I26" i="9"/>
  <c r="I237" i="9" s="1"/>
  <c r="I236" i="9" s="1"/>
  <c r="H26" i="9"/>
  <c r="G26" i="9"/>
  <c r="G237" i="9" s="1"/>
  <c r="G236" i="9" s="1"/>
  <c r="F26" i="9"/>
  <c r="F237" i="9" s="1"/>
  <c r="F236" i="9" s="1"/>
  <c r="E26" i="9"/>
  <c r="E237" i="9" s="1"/>
  <c r="E236" i="9" s="1"/>
  <c r="D26" i="9"/>
  <c r="D237" i="9" s="1"/>
  <c r="C26" i="9"/>
  <c r="P25" i="9"/>
  <c r="P202" i="9" s="1"/>
  <c r="L25" i="9"/>
  <c r="L202" i="9" s="1"/>
  <c r="H25" i="9"/>
  <c r="H202" i="9" s="1"/>
  <c r="G25" i="9"/>
  <c r="F25" i="9"/>
  <c r="E25" i="9"/>
  <c r="E202" i="9" s="1"/>
  <c r="C24" i="9"/>
  <c r="P23" i="9"/>
  <c r="L23" i="9"/>
  <c r="H23" i="9"/>
  <c r="G23" i="9"/>
  <c r="F23" i="9"/>
  <c r="E23" i="9"/>
  <c r="D23" i="9"/>
  <c r="AJ22" i="9"/>
  <c r="AJ21" i="9"/>
  <c r="F20" i="9"/>
  <c r="F202" i="9" s="1"/>
  <c r="D20" i="9"/>
  <c r="D202" i="9" s="1"/>
  <c r="C20" i="9"/>
  <c r="C19" i="9" s="1"/>
  <c r="AJ19" i="9"/>
  <c r="R19" i="9"/>
  <c r="Q19" i="9"/>
  <c r="Q18" i="9" s="1"/>
  <c r="P19" i="9"/>
  <c r="O19" i="9"/>
  <c r="N19" i="9"/>
  <c r="M19" i="9"/>
  <c r="L19" i="9"/>
  <c r="K19" i="9"/>
  <c r="J19" i="9"/>
  <c r="I19" i="9"/>
  <c r="I18" i="9" s="1"/>
  <c r="H19" i="9"/>
  <c r="G19" i="9"/>
  <c r="F19" i="9"/>
  <c r="E19" i="9"/>
  <c r="D19" i="9"/>
  <c r="P18" i="9"/>
  <c r="L18" i="9"/>
  <c r="L16" i="9" s="1"/>
  <c r="H18" i="9"/>
  <c r="E18" i="9"/>
  <c r="E31" i="9" s="1"/>
  <c r="D18" i="9"/>
  <c r="C17" i="9"/>
  <c r="E16" i="9"/>
  <c r="AK15" i="9"/>
  <c r="AJ15" i="9"/>
  <c r="AJ12" i="9"/>
  <c r="AJ11" i="9"/>
  <c r="AX10" i="9"/>
  <c r="R305" i="11"/>
  <c r="Q305" i="11"/>
  <c r="P305" i="11"/>
  <c r="O305" i="11"/>
  <c r="N305" i="11"/>
  <c r="M305" i="11"/>
  <c r="L305" i="11"/>
  <c r="K305" i="11"/>
  <c r="J305" i="11"/>
  <c r="I305" i="11"/>
  <c r="H305" i="11"/>
  <c r="G305" i="11"/>
  <c r="F305" i="11"/>
  <c r="E305" i="11"/>
  <c r="D305" i="11"/>
  <c r="C305" i="11"/>
  <c r="S300" i="11"/>
  <c r="S299" i="11"/>
  <c r="R272" i="11"/>
  <c r="Q272" i="11"/>
  <c r="Q270" i="11" s="1"/>
  <c r="P272" i="11"/>
  <c r="O272" i="11"/>
  <c r="O270" i="11" s="1"/>
  <c r="N272" i="11"/>
  <c r="M272" i="11"/>
  <c r="M270" i="11" s="1"/>
  <c r="L272" i="11"/>
  <c r="K272" i="11"/>
  <c r="K270" i="11" s="1"/>
  <c r="J272" i="11"/>
  <c r="I272" i="11"/>
  <c r="I270" i="11" s="1"/>
  <c r="H272" i="11"/>
  <c r="G272" i="11"/>
  <c r="G270" i="11" s="1"/>
  <c r="F272" i="11"/>
  <c r="E272" i="11"/>
  <c r="E270" i="11" s="1"/>
  <c r="C271" i="11"/>
  <c r="R270" i="11"/>
  <c r="P270" i="11"/>
  <c r="N270" i="11"/>
  <c r="L270" i="11"/>
  <c r="J270" i="11"/>
  <c r="H270" i="11"/>
  <c r="F270" i="11"/>
  <c r="R269" i="11"/>
  <c r="Q269" i="11"/>
  <c r="P269" i="11"/>
  <c r="O269" i="11"/>
  <c r="N269" i="11"/>
  <c r="M269" i="11"/>
  <c r="L269" i="11"/>
  <c r="K269" i="11"/>
  <c r="J269" i="11"/>
  <c r="I269" i="11"/>
  <c r="H269" i="11"/>
  <c r="G269" i="11"/>
  <c r="F269" i="11"/>
  <c r="E269" i="11"/>
  <c r="D269" i="11"/>
  <c r="C269" i="11" s="1"/>
  <c r="C267" i="11" s="1"/>
  <c r="R267" i="11"/>
  <c r="Q267" i="11"/>
  <c r="P267" i="11"/>
  <c r="O267" i="11"/>
  <c r="N267" i="11"/>
  <c r="M267" i="11"/>
  <c r="L267" i="11"/>
  <c r="K267" i="11"/>
  <c r="J267" i="11"/>
  <c r="I267" i="11"/>
  <c r="H267" i="11"/>
  <c r="G267" i="11"/>
  <c r="F267" i="11"/>
  <c r="E267" i="11"/>
  <c r="D267" i="11"/>
  <c r="R266" i="11"/>
  <c r="R264" i="11" s="1"/>
  <c r="Q266" i="11"/>
  <c r="P266" i="11"/>
  <c r="O266" i="11"/>
  <c r="N266" i="11"/>
  <c r="N264" i="11" s="1"/>
  <c r="M266" i="11"/>
  <c r="L266" i="11"/>
  <c r="K266" i="11"/>
  <c r="J266" i="11"/>
  <c r="J264" i="11" s="1"/>
  <c r="I266" i="11"/>
  <c r="H266" i="11"/>
  <c r="G266" i="11"/>
  <c r="F266" i="11"/>
  <c r="F264" i="11" s="1"/>
  <c r="E266" i="11"/>
  <c r="D266" i="11"/>
  <c r="Q264" i="11"/>
  <c r="P264" i="11"/>
  <c r="O264" i="11"/>
  <c r="M264" i="11"/>
  <c r="L264" i="11"/>
  <c r="K264" i="11"/>
  <c r="I264" i="11"/>
  <c r="H264" i="11"/>
  <c r="G264" i="11"/>
  <c r="E264" i="11"/>
  <c r="D264" i="11"/>
  <c r="R263" i="11"/>
  <c r="Q263" i="11"/>
  <c r="P263" i="11"/>
  <c r="O263" i="11"/>
  <c r="N263" i="11"/>
  <c r="M263" i="11"/>
  <c r="L263" i="11"/>
  <c r="K263" i="11"/>
  <c r="J263" i="11"/>
  <c r="I263" i="11"/>
  <c r="H263" i="11"/>
  <c r="G263" i="11"/>
  <c r="F263" i="11"/>
  <c r="E263" i="11"/>
  <c r="D263" i="11"/>
  <c r="C263" i="11" s="1"/>
  <c r="C261" i="11" s="1"/>
  <c r="R261" i="11"/>
  <c r="Q261" i="11"/>
  <c r="P261" i="11"/>
  <c r="O261" i="11"/>
  <c r="N261" i="11"/>
  <c r="M261" i="11"/>
  <c r="L261" i="11"/>
  <c r="K261" i="11"/>
  <c r="J261" i="11"/>
  <c r="I261" i="11"/>
  <c r="H261" i="11"/>
  <c r="G261" i="11"/>
  <c r="F261" i="11"/>
  <c r="E261" i="11"/>
  <c r="D261" i="11"/>
  <c r="BV259" i="11"/>
  <c r="F257" i="11"/>
  <c r="F255" i="11" s="1"/>
  <c r="BV256" i="11"/>
  <c r="R254" i="11"/>
  <c r="Q254" i="11"/>
  <c r="P254" i="11"/>
  <c r="O254" i="11"/>
  <c r="N254" i="11"/>
  <c r="M254" i="11"/>
  <c r="M252" i="11" s="1"/>
  <c r="L254" i="11"/>
  <c r="K254" i="11"/>
  <c r="J254" i="11"/>
  <c r="I254" i="11"/>
  <c r="I252" i="11" s="1"/>
  <c r="H254" i="11"/>
  <c r="G254" i="11"/>
  <c r="F254" i="11"/>
  <c r="E254" i="11"/>
  <c r="D254" i="11"/>
  <c r="BV253" i="11"/>
  <c r="R252" i="11"/>
  <c r="P252" i="11"/>
  <c r="O252" i="11"/>
  <c r="N252" i="11"/>
  <c r="L252" i="11"/>
  <c r="K252" i="11"/>
  <c r="J252" i="11"/>
  <c r="H252" i="11"/>
  <c r="G252" i="11"/>
  <c r="F252" i="11"/>
  <c r="D252" i="11"/>
  <c r="BV250" i="11"/>
  <c r="R249" i="11"/>
  <c r="BV248" i="11"/>
  <c r="R247" i="11"/>
  <c r="Q247" i="11"/>
  <c r="P247" i="11"/>
  <c r="O247" i="11"/>
  <c r="N247" i="11"/>
  <c r="M247" i="11"/>
  <c r="L247" i="11"/>
  <c r="K247" i="11"/>
  <c r="J247" i="11"/>
  <c r="I247" i="11"/>
  <c r="H247" i="11"/>
  <c r="G247" i="11"/>
  <c r="F247" i="11"/>
  <c r="E247" i="11"/>
  <c r="C247" i="11" s="1"/>
  <c r="D247" i="11"/>
  <c r="R244" i="11"/>
  <c r="Q244" i="11"/>
  <c r="P244" i="11"/>
  <c r="O244" i="11"/>
  <c r="N244" i="11"/>
  <c r="M244" i="11"/>
  <c r="L244" i="11"/>
  <c r="K244" i="11"/>
  <c r="J244" i="11"/>
  <c r="I244" i="11"/>
  <c r="H244" i="11"/>
  <c r="G244" i="11"/>
  <c r="F244" i="11"/>
  <c r="E244" i="11"/>
  <c r="D244" i="11"/>
  <c r="D243" i="11"/>
  <c r="BV241" i="11"/>
  <c r="R240" i="11"/>
  <c r="Q240" i="11"/>
  <c r="Q238" i="11" s="1"/>
  <c r="P240" i="11"/>
  <c r="P238" i="11" s="1"/>
  <c r="O240" i="11"/>
  <c r="N240" i="11"/>
  <c r="M240" i="11"/>
  <c r="M238" i="11" s="1"/>
  <c r="L240" i="11"/>
  <c r="L238" i="11" s="1"/>
  <c r="K240" i="11"/>
  <c r="J240" i="11"/>
  <c r="I240" i="11"/>
  <c r="I238" i="11" s="1"/>
  <c r="H240" i="11"/>
  <c r="H238" i="11" s="1"/>
  <c r="G240" i="11"/>
  <c r="F240" i="11"/>
  <c r="E240" i="11"/>
  <c r="E238" i="11" s="1"/>
  <c r="D240" i="11"/>
  <c r="BV239" i="11"/>
  <c r="R238" i="11"/>
  <c r="O238" i="11"/>
  <c r="N238" i="11"/>
  <c r="K238" i="11"/>
  <c r="J238" i="11"/>
  <c r="G238" i="11"/>
  <c r="F238" i="11"/>
  <c r="R236" i="11"/>
  <c r="R234" i="11" s="1"/>
  <c r="Q236" i="11"/>
  <c r="P236" i="11"/>
  <c r="O236" i="11"/>
  <c r="N236" i="11"/>
  <c r="N234" i="11" s="1"/>
  <c r="M236" i="11"/>
  <c r="L236" i="11"/>
  <c r="K236" i="11"/>
  <c r="J236" i="11"/>
  <c r="J234" i="11" s="1"/>
  <c r="I236" i="11"/>
  <c r="H236" i="11"/>
  <c r="G236" i="11"/>
  <c r="F236" i="11"/>
  <c r="C236" i="11" s="1"/>
  <c r="C234" i="11" s="1"/>
  <c r="E236" i="11"/>
  <c r="D236" i="11"/>
  <c r="Q234" i="11"/>
  <c r="P234" i="11"/>
  <c r="O234" i="11"/>
  <c r="M234" i="11"/>
  <c r="L234" i="11"/>
  <c r="K234" i="11"/>
  <c r="I234" i="11"/>
  <c r="H234" i="11"/>
  <c r="G234" i="11"/>
  <c r="E234" i="11"/>
  <c r="D234" i="11"/>
  <c r="R232" i="11"/>
  <c r="Q232" i="11"/>
  <c r="P232" i="11"/>
  <c r="O232" i="11"/>
  <c r="N232" i="11"/>
  <c r="M232" i="11"/>
  <c r="L232" i="11"/>
  <c r="K232" i="11"/>
  <c r="J232" i="11"/>
  <c r="I232" i="11"/>
  <c r="H232" i="11"/>
  <c r="G232" i="11"/>
  <c r="F232" i="11"/>
  <c r="C232" i="11" s="1"/>
  <c r="C230" i="11" s="1"/>
  <c r="E232" i="11"/>
  <c r="D232" i="11"/>
  <c r="R230" i="11"/>
  <c r="Q230" i="11"/>
  <c r="P230" i="11"/>
  <c r="O230" i="11"/>
  <c r="N230" i="11"/>
  <c r="M230" i="11"/>
  <c r="L230" i="11"/>
  <c r="K230" i="11"/>
  <c r="J230" i="11"/>
  <c r="I230" i="11"/>
  <c r="H230" i="11"/>
  <c r="G230" i="11"/>
  <c r="F230" i="11"/>
  <c r="E230" i="11"/>
  <c r="D230" i="11"/>
  <c r="R229" i="11"/>
  <c r="R298" i="11" s="1"/>
  <c r="Q229" i="11"/>
  <c r="P229" i="11"/>
  <c r="O229" i="11"/>
  <c r="N229" i="11"/>
  <c r="N226" i="11" s="1"/>
  <c r="M229" i="11"/>
  <c r="L229" i="11"/>
  <c r="K229" i="11"/>
  <c r="J229" i="11"/>
  <c r="J226" i="11" s="1"/>
  <c r="I229" i="11"/>
  <c r="H229" i="11"/>
  <c r="G229" i="11"/>
  <c r="F229" i="11"/>
  <c r="C229" i="11" s="1"/>
  <c r="C226" i="11" s="1"/>
  <c r="E229" i="11"/>
  <c r="D229" i="11"/>
  <c r="Q226" i="11"/>
  <c r="P226" i="11"/>
  <c r="O226" i="11"/>
  <c r="M226" i="11"/>
  <c r="L226" i="11"/>
  <c r="K226" i="11"/>
  <c r="I226" i="11"/>
  <c r="H226" i="11"/>
  <c r="G226" i="11"/>
  <c r="E226" i="11"/>
  <c r="D226" i="11"/>
  <c r="R225" i="11"/>
  <c r="Q225" i="11"/>
  <c r="Q298" i="11" s="1"/>
  <c r="P225" i="11"/>
  <c r="P298" i="11" s="1"/>
  <c r="O225" i="11"/>
  <c r="N225" i="11"/>
  <c r="M225" i="11"/>
  <c r="M298" i="11" s="1"/>
  <c r="L225" i="11"/>
  <c r="L298" i="11" s="1"/>
  <c r="K225" i="11"/>
  <c r="J225" i="11"/>
  <c r="I225" i="11"/>
  <c r="I298" i="11" s="1"/>
  <c r="H225" i="11"/>
  <c r="H298" i="11" s="1"/>
  <c r="G225" i="11"/>
  <c r="F225" i="11"/>
  <c r="E225" i="11"/>
  <c r="E298" i="11" s="1"/>
  <c r="D225" i="11"/>
  <c r="D298" i="11" s="1"/>
  <c r="C225" i="11"/>
  <c r="R224" i="11"/>
  <c r="Q224" i="11"/>
  <c r="Q222" i="11" s="1"/>
  <c r="P224" i="11"/>
  <c r="P222" i="11" s="1"/>
  <c r="O224" i="11"/>
  <c r="N224" i="11"/>
  <c r="M224" i="11"/>
  <c r="M222" i="11" s="1"/>
  <c r="L224" i="11"/>
  <c r="L222" i="11" s="1"/>
  <c r="K224" i="11"/>
  <c r="J224" i="11"/>
  <c r="I224" i="11"/>
  <c r="I222" i="11" s="1"/>
  <c r="H224" i="11"/>
  <c r="H222" i="11" s="1"/>
  <c r="G224" i="11"/>
  <c r="F224" i="11"/>
  <c r="E224" i="11"/>
  <c r="E222" i="11" s="1"/>
  <c r="D224" i="11"/>
  <c r="BV223" i="11"/>
  <c r="R222" i="11"/>
  <c r="N222" i="11"/>
  <c r="J222" i="11"/>
  <c r="F222" i="11"/>
  <c r="BV220" i="11"/>
  <c r="BV217" i="11"/>
  <c r="I215" i="11"/>
  <c r="I213" i="11" s="1"/>
  <c r="BV214" i="11"/>
  <c r="R212" i="11"/>
  <c r="Q212" i="11"/>
  <c r="P212" i="11"/>
  <c r="O212" i="11"/>
  <c r="N212" i="11"/>
  <c r="M212" i="11"/>
  <c r="L212" i="11"/>
  <c r="K212" i="11"/>
  <c r="J212" i="11"/>
  <c r="I212" i="11"/>
  <c r="H212" i="11"/>
  <c r="G212" i="11"/>
  <c r="F212" i="11"/>
  <c r="E212" i="11"/>
  <c r="D212" i="11"/>
  <c r="C202" i="11"/>
  <c r="R201" i="11"/>
  <c r="Q201" i="11"/>
  <c r="P201" i="11"/>
  <c r="O201" i="11"/>
  <c r="N201" i="11"/>
  <c r="M201" i="11"/>
  <c r="L201" i="11"/>
  <c r="K201" i="11"/>
  <c r="J201" i="11"/>
  <c r="I201" i="11"/>
  <c r="H201" i="11"/>
  <c r="G201" i="11"/>
  <c r="F201" i="11"/>
  <c r="E201" i="11"/>
  <c r="D201" i="11"/>
  <c r="C201" i="11"/>
  <c r="C200" i="11"/>
  <c r="R199" i="11"/>
  <c r="Q199" i="11"/>
  <c r="P199" i="11"/>
  <c r="O199" i="11"/>
  <c r="N199" i="11"/>
  <c r="M199" i="11"/>
  <c r="L199" i="11"/>
  <c r="K199" i="11"/>
  <c r="J199" i="11"/>
  <c r="I199" i="11"/>
  <c r="H199" i="11"/>
  <c r="G199" i="11"/>
  <c r="F199" i="11"/>
  <c r="E199" i="11"/>
  <c r="D199" i="11"/>
  <c r="C199" i="11"/>
  <c r="R198" i="11"/>
  <c r="Q198" i="11"/>
  <c r="P198" i="11"/>
  <c r="O198" i="11"/>
  <c r="N198" i="11"/>
  <c r="M198" i="11"/>
  <c r="L198" i="11"/>
  <c r="K198" i="11"/>
  <c r="K205" i="11" s="1"/>
  <c r="J198" i="11"/>
  <c r="I198" i="11"/>
  <c r="H198" i="11"/>
  <c r="G198" i="11"/>
  <c r="G205" i="11" s="1"/>
  <c r="F198" i="11"/>
  <c r="E198" i="11"/>
  <c r="D198" i="11"/>
  <c r="C198" i="11"/>
  <c r="R197" i="11"/>
  <c r="Q197" i="11"/>
  <c r="P197" i="11"/>
  <c r="O197" i="11"/>
  <c r="N197" i="11"/>
  <c r="M197" i="11"/>
  <c r="L197" i="11"/>
  <c r="K197" i="11"/>
  <c r="J197" i="11"/>
  <c r="I197" i="11"/>
  <c r="H197" i="11"/>
  <c r="G197" i="11"/>
  <c r="F197" i="11"/>
  <c r="E197" i="11"/>
  <c r="D197" i="11"/>
  <c r="C197" i="11"/>
  <c r="C196" i="11"/>
  <c r="AJ195" i="11"/>
  <c r="R195" i="11"/>
  <c r="Q195" i="11"/>
  <c r="P195" i="11"/>
  <c r="O195" i="11"/>
  <c r="N195" i="11"/>
  <c r="M195" i="11"/>
  <c r="L195" i="11"/>
  <c r="K195" i="11"/>
  <c r="J195" i="11"/>
  <c r="I195" i="11"/>
  <c r="H195" i="11"/>
  <c r="G195" i="11"/>
  <c r="F195" i="11"/>
  <c r="E195" i="11"/>
  <c r="D195" i="11"/>
  <c r="C195" i="11"/>
  <c r="C194" i="11"/>
  <c r="AJ193" i="11"/>
  <c r="R193" i="11"/>
  <c r="Q193" i="11"/>
  <c r="P193" i="11"/>
  <c r="O193" i="11"/>
  <c r="N193" i="11"/>
  <c r="M193" i="11"/>
  <c r="L193" i="11"/>
  <c r="K193" i="11"/>
  <c r="J193" i="11"/>
  <c r="I193" i="11"/>
  <c r="H193" i="11"/>
  <c r="G193" i="11"/>
  <c r="F193" i="11"/>
  <c r="E193" i="11"/>
  <c r="D193" i="11"/>
  <c r="C193" i="11"/>
  <c r="R192" i="11"/>
  <c r="Q192" i="11"/>
  <c r="P192" i="11"/>
  <c r="O192" i="11"/>
  <c r="O205" i="11" s="1"/>
  <c r="N192" i="11"/>
  <c r="M192" i="11"/>
  <c r="L192" i="11"/>
  <c r="K192" i="11"/>
  <c r="J192" i="11"/>
  <c r="I192" i="11"/>
  <c r="H192" i="11"/>
  <c r="G192" i="11"/>
  <c r="F192" i="11"/>
  <c r="E192" i="11"/>
  <c r="D192" i="11"/>
  <c r="C192" i="11"/>
  <c r="R191" i="11"/>
  <c r="Q191" i="11"/>
  <c r="P191" i="11"/>
  <c r="P190" i="11" s="1"/>
  <c r="O191" i="11"/>
  <c r="O190" i="11" s="1"/>
  <c r="N191" i="11"/>
  <c r="M191" i="11"/>
  <c r="L191" i="11"/>
  <c r="L190" i="11" s="1"/>
  <c r="K191" i="11"/>
  <c r="K190" i="11" s="1"/>
  <c r="J191" i="11"/>
  <c r="I191" i="11"/>
  <c r="H191" i="11"/>
  <c r="H190" i="11" s="1"/>
  <c r="G191" i="11"/>
  <c r="G190" i="11" s="1"/>
  <c r="F191" i="11"/>
  <c r="E191" i="11"/>
  <c r="D191" i="11"/>
  <c r="D190" i="11" s="1"/>
  <c r="C191" i="11"/>
  <c r="C190" i="11" s="1"/>
  <c r="AI190" i="11"/>
  <c r="AH190" i="11"/>
  <c r="AG190" i="11"/>
  <c r="AF190" i="11"/>
  <c r="AE190" i="11"/>
  <c r="AD190" i="11"/>
  <c r="AC190" i="11"/>
  <c r="AB190" i="11"/>
  <c r="AA190" i="11"/>
  <c r="Z190" i="11"/>
  <c r="Y190" i="11"/>
  <c r="X190" i="11"/>
  <c r="W190" i="11"/>
  <c r="R190" i="11"/>
  <c r="Q190" i="11"/>
  <c r="N190" i="11"/>
  <c r="M190" i="11"/>
  <c r="J190" i="11"/>
  <c r="I190" i="11"/>
  <c r="F190" i="11"/>
  <c r="E190" i="11"/>
  <c r="C189" i="11"/>
  <c r="R188" i="11"/>
  <c r="Q188" i="11"/>
  <c r="P188" i="11"/>
  <c r="O188" i="11"/>
  <c r="N188" i="11"/>
  <c r="M188" i="11"/>
  <c r="L188" i="11"/>
  <c r="K188" i="11"/>
  <c r="J188" i="11"/>
  <c r="I188" i="11"/>
  <c r="H188" i="11"/>
  <c r="G188" i="11"/>
  <c r="F188" i="11"/>
  <c r="E188" i="11"/>
  <c r="D188" i="11"/>
  <c r="C188" i="11"/>
  <c r="R187" i="11"/>
  <c r="Q187" i="11"/>
  <c r="P187" i="11"/>
  <c r="O187" i="11"/>
  <c r="N187" i="11"/>
  <c r="M187" i="11"/>
  <c r="L187" i="11"/>
  <c r="K187" i="11"/>
  <c r="J187" i="11"/>
  <c r="I187" i="11"/>
  <c r="H187" i="11"/>
  <c r="G187" i="11"/>
  <c r="F187" i="11"/>
  <c r="C187" i="11" s="1"/>
  <c r="C186" i="11" s="1"/>
  <c r="E187" i="11"/>
  <c r="D187" i="11"/>
  <c r="R186" i="11"/>
  <c r="Q186" i="11"/>
  <c r="P186" i="11"/>
  <c r="O186" i="11"/>
  <c r="N186" i="11"/>
  <c r="M186" i="11"/>
  <c r="L186" i="11"/>
  <c r="K186" i="11"/>
  <c r="J186" i="11"/>
  <c r="I186" i="11"/>
  <c r="H186" i="11"/>
  <c r="G186" i="11"/>
  <c r="F186" i="11"/>
  <c r="E186" i="11"/>
  <c r="D186" i="11"/>
  <c r="C185" i="11"/>
  <c r="C184" i="11" s="1"/>
  <c r="AJ184" i="11"/>
  <c r="R184" i="11"/>
  <c r="Q184" i="11"/>
  <c r="P184" i="11"/>
  <c r="O184" i="11"/>
  <c r="N184" i="11"/>
  <c r="M184" i="11"/>
  <c r="L184" i="11"/>
  <c r="K184" i="11"/>
  <c r="J184" i="11"/>
  <c r="I184" i="11"/>
  <c r="H184" i="11"/>
  <c r="G184" i="11"/>
  <c r="F184" i="11"/>
  <c r="E184" i="11"/>
  <c r="D184" i="11"/>
  <c r="C183" i="11"/>
  <c r="AJ182" i="11"/>
  <c r="R182" i="11"/>
  <c r="Q182" i="11"/>
  <c r="P182" i="11"/>
  <c r="O182" i="11"/>
  <c r="N182" i="11"/>
  <c r="M182" i="11"/>
  <c r="L182" i="11"/>
  <c r="K182" i="11"/>
  <c r="J182" i="11"/>
  <c r="I182" i="11"/>
  <c r="H182" i="11"/>
  <c r="G182" i="11"/>
  <c r="F182" i="11"/>
  <c r="E182" i="11"/>
  <c r="D182" i="11"/>
  <c r="C182" i="11"/>
  <c r="C181" i="11"/>
  <c r="C180" i="11" s="1"/>
  <c r="AJ180" i="11"/>
  <c r="R180" i="11"/>
  <c r="Q180" i="11"/>
  <c r="P180" i="11"/>
  <c r="O180" i="11"/>
  <c r="N180" i="11"/>
  <c r="M180" i="11"/>
  <c r="L180" i="11"/>
  <c r="K180" i="11"/>
  <c r="J180" i="11"/>
  <c r="I180" i="11"/>
  <c r="H180" i="11"/>
  <c r="G180" i="11"/>
  <c r="F180" i="11"/>
  <c r="E180" i="11"/>
  <c r="D180" i="11"/>
  <c r="C179" i="11"/>
  <c r="AJ178" i="11"/>
  <c r="R178" i="11"/>
  <c r="Q178" i="11"/>
  <c r="P178" i="11"/>
  <c r="O178" i="11"/>
  <c r="N178" i="11"/>
  <c r="M178" i="11"/>
  <c r="L178" i="11"/>
  <c r="K178" i="11"/>
  <c r="J178" i="11"/>
  <c r="I178" i="11"/>
  <c r="H178" i="11"/>
  <c r="G178" i="11"/>
  <c r="F178" i="11"/>
  <c r="C178" i="11" s="1"/>
  <c r="E178" i="11"/>
  <c r="D178" i="11"/>
  <c r="C177" i="11"/>
  <c r="C176" i="11" s="1"/>
  <c r="AJ176" i="11"/>
  <c r="R176" i="11"/>
  <c r="Q176" i="11"/>
  <c r="P176" i="11"/>
  <c r="O176" i="11"/>
  <c r="N176" i="11"/>
  <c r="M176" i="11"/>
  <c r="L176" i="11"/>
  <c r="K176" i="11"/>
  <c r="J176" i="11"/>
  <c r="I176" i="11"/>
  <c r="H176" i="11"/>
  <c r="G176" i="11"/>
  <c r="F176" i="11"/>
  <c r="E176" i="11"/>
  <c r="D176" i="11"/>
  <c r="R175" i="11"/>
  <c r="Q175" i="11"/>
  <c r="P175" i="11"/>
  <c r="O175" i="11"/>
  <c r="N175" i="11"/>
  <c r="M175" i="11"/>
  <c r="L175" i="11"/>
  <c r="K175" i="11"/>
  <c r="J175" i="11"/>
  <c r="I175" i="11"/>
  <c r="H175" i="11"/>
  <c r="G175" i="11"/>
  <c r="F175" i="11"/>
  <c r="E175" i="11"/>
  <c r="D175" i="11"/>
  <c r="C175" i="11" s="1"/>
  <c r="R174" i="11"/>
  <c r="Q174" i="11"/>
  <c r="Q173" i="11" s="1"/>
  <c r="P174" i="11"/>
  <c r="P173" i="11" s="1"/>
  <c r="O174" i="11"/>
  <c r="N174" i="11"/>
  <c r="M174" i="11"/>
  <c r="M173" i="11" s="1"/>
  <c r="L174" i="11"/>
  <c r="L173" i="11" s="1"/>
  <c r="K174" i="11"/>
  <c r="J174" i="11"/>
  <c r="I174" i="11"/>
  <c r="I173" i="11" s="1"/>
  <c r="H174" i="11"/>
  <c r="H173" i="11" s="1"/>
  <c r="G174" i="11"/>
  <c r="F174" i="11"/>
  <c r="E174" i="11"/>
  <c r="E173" i="11" s="1"/>
  <c r="D174" i="11"/>
  <c r="AI173" i="11"/>
  <c r="AH173" i="11"/>
  <c r="AG173" i="11"/>
  <c r="AF173" i="11"/>
  <c r="AE173" i="11"/>
  <c r="AD173" i="11"/>
  <c r="AC173" i="11"/>
  <c r="AB173" i="11"/>
  <c r="AA173" i="11"/>
  <c r="Z173" i="11"/>
  <c r="Y173" i="11"/>
  <c r="X173" i="11"/>
  <c r="W173" i="11"/>
  <c r="R173" i="11"/>
  <c r="O173" i="11"/>
  <c r="N173" i="11"/>
  <c r="K173" i="11"/>
  <c r="J173" i="11"/>
  <c r="G173" i="11"/>
  <c r="F173" i="11"/>
  <c r="C172" i="11"/>
  <c r="C171" i="11" s="1"/>
  <c r="AJ171" i="11"/>
  <c r="R171" i="11"/>
  <c r="Q171" i="11"/>
  <c r="P171" i="11"/>
  <c r="O171" i="11"/>
  <c r="N171" i="11"/>
  <c r="M171" i="11"/>
  <c r="L171" i="11"/>
  <c r="K171" i="11"/>
  <c r="J171" i="11"/>
  <c r="I171" i="11"/>
  <c r="H171" i="11"/>
  <c r="G171" i="11"/>
  <c r="F171" i="11"/>
  <c r="E171" i="11"/>
  <c r="D171" i="11"/>
  <c r="C170" i="11"/>
  <c r="AJ169" i="11"/>
  <c r="R169" i="11"/>
  <c r="Q169" i="11"/>
  <c r="P169" i="11"/>
  <c r="O169" i="11"/>
  <c r="N169" i="11"/>
  <c r="M169" i="11"/>
  <c r="L169" i="11"/>
  <c r="K169" i="11"/>
  <c r="J169" i="11"/>
  <c r="I169" i="11"/>
  <c r="H169" i="11"/>
  <c r="G169" i="11"/>
  <c r="F169" i="11"/>
  <c r="E169" i="11"/>
  <c r="D169" i="11"/>
  <c r="C169" i="11"/>
  <c r="C168" i="11"/>
  <c r="C167" i="11" s="1"/>
  <c r="AJ167" i="11"/>
  <c r="R167" i="11"/>
  <c r="Q167" i="11"/>
  <c r="P167" i="11"/>
  <c r="O167" i="11"/>
  <c r="N167" i="11"/>
  <c r="M167" i="11"/>
  <c r="L167" i="11"/>
  <c r="K167" i="11"/>
  <c r="J167" i="11"/>
  <c r="I167" i="11"/>
  <c r="H167" i="11"/>
  <c r="G167" i="11"/>
  <c r="F167" i="11"/>
  <c r="E167" i="11"/>
  <c r="D167" i="11"/>
  <c r="C166" i="11"/>
  <c r="R165" i="11"/>
  <c r="Q165" i="11"/>
  <c r="P165" i="11"/>
  <c r="O165" i="11"/>
  <c r="N165" i="11"/>
  <c r="M165" i="11"/>
  <c r="L165" i="11"/>
  <c r="K165" i="11"/>
  <c r="J165" i="11"/>
  <c r="I165" i="11"/>
  <c r="H165" i="11"/>
  <c r="G165" i="11"/>
  <c r="F165" i="11"/>
  <c r="E165" i="11"/>
  <c r="D165" i="11"/>
  <c r="C165" i="11"/>
  <c r="C164" i="11"/>
  <c r="R163" i="11"/>
  <c r="Q163" i="11"/>
  <c r="P163" i="11"/>
  <c r="O163" i="11"/>
  <c r="N163" i="11"/>
  <c r="M163" i="11"/>
  <c r="L163" i="11"/>
  <c r="K163" i="11"/>
  <c r="J163" i="11"/>
  <c r="I163" i="11"/>
  <c r="H163" i="11"/>
  <c r="G163" i="11"/>
  <c r="F163" i="11"/>
  <c r="E163" i="11"/>
  <c r="D163" i="11"/>
  <c r="C163" i="11"/>
  <c r="R161" i="11"/>
  <c r="Q161" i="11"/>
  <c r="P161" i="11"/>
  <c r="O161" i="11"/>
  <c r="N161" i="11"/>
  <c r="M161" i="11"/>
  <c r="L161" i="11"/>
  <c r="K161" i="11"/>
  <c r="J161" i="11"/>
  <c r="I161" i="11"/>
  <c r="H161" i="11"/>
  <c r="G161" i="11"/>
  <c r="F161" i="11"/>
  <c r="E161" i="11"/>
  <c r="D161" i="11"/>
  <c r="C161" i="11"/>
  <c r="C162" i="11" s="1"/>
  <c r="C160" i="11"/>
  <c r="AJ159" i="11"/>
  <c r="R159" i="11"/>
  <c r="Q159" i="11"/>
  <c r="P159" i="11"/>
  <c r="O159" i="11"/>
  <c r="N159" i="11"/>
  <c r="M159" i="11"/>
  <c r="L159" i="11"/>
  <c r="K159" i="11"/>
  <c r="J159" i="11"/>
  <c r="I159" i="11"/>
  <c r="H159" i="11"/>
  <c r="G159" i="11"/>
  <c r="F159" i="11"/>
  <c r="E159" i="11"/>
  <c r="D159" i="11"/>
  <c r="C159" i="11"/>
  <c r="C158" i="11"/>
  <c r="AJ157" i="11"/>
  <c r="R157" i="11"/>
  <c r="Q157" i="11"/>
  <c r="P157" i="11"/>
  <c r="O157" i="11"/>
  <c r="N157" i="11"/>
  <c r="M157" i="11"/>
  <c r="L157" i="11"/>
  <c r="K157" i="11"/>
  <c r="J157" i="11"/>
  <c r="I157" i="11"/>
  <c r="H157" i="11"/>
  <c r="G157" i="11"/>
  <c r="F157" i="11"/>
  <c r="E157" i="11"/>
  <c r="D157" i="11"/>
  <c r="C157" i="11"/>
  <c r="C156" i="11"/>
  <c r="AJ155" i="11"/>
  <c r="R155" i="11"/>
  <c r="Q155" i="11"/>
  <c r="P155" i="11"/>
  <c r="O155" i="11"/>
  <c r="N155" i="11"/>
  <c r="M155" i="11"/>
  <c r="L155" i="11"/>
  <c r="K155" i="11"/>
  <c r="J155" i="11"/>
  <c r="I155" i="11"/>
  <c r="H155" i="11"/>
  <c r="G155" i="11"/>
  <c r="F155" i="11"/>
  <c r="E155" i="11"/>
  <c r="D155" i="11"/>
  <c r="C155" i="11"/>
  <c r="D154" i="11"/>
  <c r="D145" i="11" s="1"/>
  <c r="C145" i="11" s="1"/>
  <c r="C144" i="11" s="1"/>
  <c r="C154" i="11"/>
  <c r="C153" i="11" s="1"/>
  <c r="AJ153" i="11"/>
  <c r="R153" i="11"/>
  <c r="R215" i="11" s="1"/>
  <c r="Q153" i="11"/>
  <c r="P153" i="11"/>
  <c r="O153" i="11"/>
  <c r="N153" i="11"/>
  <c r="N215" i="11" s="1"/>
  <c r="N213" i="11" s="1"/>
  <c r="M153" i="11"/>
  <c r="L153" i="11"/>
  <c r="K153" i="11"/>
  <c r="J153" i="11"/>
  <c r="J215" i="11" s="1"/>
  <c r="J213" i="11" s="1"/>
  <c r="I153" i="11"/>
  <c r="H153" i="11"/>
  <c r="G153" i="11"/>
  <c r="F153" i="11"/>
  <c r="F215" i="11" s="1"/>
  <c r="F213" i="11" s="1"/>
  <c r="E153" i="11"/>
  <c r="D153" i="11"/>
  <c r="C152" i="11"/>
  <c r="AJ151" i="11"/>
  <c r="R151" i="11"/>
  <c r="Q151" i="11"/>
  <c r="P151" i="11"/>
  <c r="O151" i="11"/>
  <c r="N151" i="11"/>
  <c r="M151" i="11"/>
  <c r="L151" i="11"/>
  <c r="K151" i="11"/>
  <c r="J151" i="11"/>
  <c r="I151" i="11"/>
  <c r="H151" i="11"/>
  <c r="G151" i="11"/>
  <c r="F151" i="11"/>
  <c r="E151" i="11"/>
  <c r="D151" i="11"/>
  <c r="C151" i="11"/>
  <c r="C150" i="11"/>
  <c r="C149" i="11" s="1"/>
  <c r="AJ149" i="11"/>
  <c r="R149" i="11"/>
  <c r="Q149" i="11"/>
  <c r="P149" i="11"/>
  <c r="O149" i="11"/>
  <c r="N149" i="11"/>
  <c r="M149" i="11"/>
  <c r="L149" i="11"/>
  <c r="K149" i="11"/>
  <c r="J149" i="11"/>
  <c r="I149" i="11"/>
  <c r="H149" i="11"/>
  <c r="G149" i="11"/>
  <c r="F149" i="11"/>
  <c r="E149" i="11"/>
  <c r="D149" i="11"/>
  <c r="C148" i="11"/>
  <c r="AJ147" i="11"/>
  <c r="R147" i="11"/>
  <c r="Q147" i="11"/>
  <c r="P147" i="11"/>
  <c r="O147" i="11"/>
  <c r="N147" i="11"/>
  <c r="M147" i="11"/>
  <c r="L147" i="11"/>
  <c r="K147" i="11"/>
  <c r="J147" i="11"/>
  <c r="I147" i="11"/>
  <c r="H147" i="11"/>
  <c r="G147" i="11"/>
  <c r="F147" i="11"/>
  <c r="E147" i="11"/>
  <c r="D147" i="11"/>
  <c r="C147" i="11"/>
  <c r="R146" i="11"/>
  <c r="Q146" i="11"/>
  <c r="P146" i="11"/>
  <c r="O146" i="11"/>
  <c r="N146" i="11"/>
  <c r="M146" i="11"/>
  <c r="L146" i="11"/>
  <c r="K146" i="11"/>
  <c r="J146" i="11"/>
  <c r="I146" i="11"/>
  <c r="H146" i="11"/>
  <c r="G146" i="11"/>
  <c r="F146" i="11"/>
  <c r="C146" i="11" s="1"/>
  <c r="E146" i="11"/>
  <c r="D146" i="11"/>
  <c r="R145" i="11"/>
  <c r="R144" i="11" s="1"/>
  <c r="Q145" i="11"/>
  <c r="P145" i="11"/>
  <c r="O145" i="11"/>
  <c r="O144" i="11" s="1"/>
  <c r="N145" i="11"/>
  <c r="N144" i="11" s="1"/>
  <c r="M145" i="11"/>
  <c r="L145" i="11"/>
  <c r="K145" i="11"/>
  <c r="K144" i="11" s="1"/>
  <c r="J145" i="11"/>
  <c r="J144" i="11" s="1"/>
  <c r="I145" i="11"/>
  <c r="H145" i="11"/>
  <c r="G145" i="11"/>
  <c r="G144" i="11" s="1"/>
  <c r="F145" i="11"/>
  <c r="F144" i="11" s="1"/>
  <c r="E145" i="11"/>
  <c r="AI144" i="11"/>
  <c r="AH144" i="11"/>
  <c r="AG144" i="11"/>
  <c r="AF144" i="11"/>
  <c r="AE144" i="11"/>
  <c r="AD144" i="11"/>
  <c r="AC144" i="11"/>
  <c r="AB144" i="11"/>
  <c r="AA144" i="11"/>
  <c r="Z144" i="11"/>
  <c r="Y144" i="11"/>
  <c r="X144" i="11"/>
  <c r="AJ144" i="11" s="1"/>
  <c r="W144" i="11"/>
  <c r="Q144" i="11"/>
  <c r="P144" i="11"/>
  <c r="M144" i="11"/>
  <c r="L144" i="11"/>
  <c r="I144" i="11"/>
  <c r="H144" i="11"/>
  <c r="E144" i="11"/>
  <c r="C143" i="11"/>
  <c r="AJ142" i="11"/>
  <c r="R142" i="11"/>
  <c r="Q142" i="11"/>
  <c r="P142" i="11"/>
  <c r="O142" i="11"/>
  <c r="N142" i="11"/>
  <c r="M142" i="11"/>
  <c r="L142" i="11"/>
  <c r="K142" i="11"/>
  <c r="J142" i="11"/>
  <c r="I142" i="11"/>
  <c r="H142" i="11"/>
  <c r="G142" i="11"/>
  <c r="F142" i="11"/>
  <c r="E142" i="11"/>
  <c r="D142" i="11"/>
  <c r="C142" i="11"/>
  <c r="C141" i="11"/>
  <c r="C140" i="11" s="1"/>
  <c r="AJ140" i="11"/>
  <c r="R140" i="11"/>
  <c r="Q140" i="11"/>
  <c r="P140" i="11"/>
  <c r="O140" i="11"/>
  <c r="N140" i="11"/>
  <c r="M140" i="11"/>
  <c r="L140" i="11"/>
  <c r="K140" i="11"/>
  <c r="J140" i="11"/>
  <c r="I140" i="11"/>
  <c r="H140" i="11"/>
  <c r="G140" i="11"/>
  <c r="F140" i="11"/>
  <c r="E140" i="11"/>
  <c r="D140" i="11"/>
  <c r="C139" i="11"/>
  <c r="AJ138" i="11"/>
  <c r="R138" i="11"/>
  <c r="Q138" i="11"/>
  <c r="P138" i="11"/>
  <c r="O138" i="11"/>
  <c r="N138" i="11"/>
  <c r="M138" i="11"/>
  <c r="L138" i="11"/>
  <c r="K138" i="11"/>
  <c r="J138" i="11"/>
  <c r="I138" i="11"/>
  <c r="H138" i="11"/>
  <c r="G138" i="11"/>
  <c r="F138" i="11"/>
  <c r="E138" i="11"/>
  <c r="D138" i="11"/>
  <c r="C138" i="11"/>
  <c r="C137" i="11"/>
  <c r="AJ136" i="11"/>
  <c r="R136" i="11"/>
  <c r="Q136" i="11"/>
  <c r="P136" i="11"/>
  <c r="O136" i="11"/>
  <c r="N136" i="11"/>
  <c r="M136" i="11"/>
  <c r="L136" i="11"/>
  <c r="K136" i="11"/>
  <c r="J136" i="11"/>
  <c r="I136" i="11"/>
  <c r="H136" i="11"/>
  <c r="G136" i="11"/>
  <c r="F136" i="11"/>
  <c r="E136" i="11"/>
  <c r="C136" i="11"/>
  <c r="C135" i="11"/>
  <c r="AJ134" i="11"/>
  <c r="R134" i="11"/>
  <c r="Q134" i="11"/>
  <c r="P134" i="11"/>
  <c r="O134" i="11"/>
  <c r="N134" i="11"/>
  <c r="M134" i="11"/>
  <c r="L134" i="11"/>
  <c r="K134" i="11"/>
  <c r="J134" i="11"/>
  <c r="I134" i="11"/>
  <c r="H134" i="11"/>
  <c r="G134" i="11"/>
  <c r="F134" i="11"/>
  <c r="E134" i="11"/>
  <c r="C134" i="11"/>
  <c r="C133" i="11"/>
  <c r="AJ132" i="11"/>
  <c r="R132" i="11"/>
  <c r="Q132" i="11"/>
  <c r="P132" i="11"/>
  <c r="O132" i="11"/>
  <c r="N132" i="11"/>
  <c r="M132" i="11"/>
  <c r="L132" i="11"/>
  <c r="K132" i="11"/>
  <c r="J132" i="11"/>
  <c r="I132" i="11"/>
  <c r="H132" i="11"/>
  <c r="G132" i="11"/>
  <c r="F132" i="11"/>
  <c r="E132" i="11"/>
  <c r="C132" i="11"/>
  <c r="C131" i="11"/>
  <c r="AJ130" i="11"/>
  <c r="R130" i="11"/>
  <c r="Q130" i="11"/>
  <c r="P130" i="11"/>
  <c r="O130" i="11"/>
  <c r="N130" i="11"/>
  <c r="M130" i="11"/>
  <c r="L130" i="11"/>
  <c r="K130" i="11"/>
  <c r="J130" i="11"/>
  <c r="I130" i="11"/>
  <c r="H130" i="11"/>
  <c r="G130" i="11"/>
  <c r="F130" i="11"/>
  <c r="E130" i="11"/>
  <c r="D130" i="11"/>
  <c r="C130" i="11"/>
  <c r="C129" i="11"/>
  <c r="AJ128" i="11"/>
  <c r="R128" i="11"/>
  <c r="Q128" i="11"/>
  <c r="P128" i="11"/>
  <c r="O128" i="11"/>
  <c r="N128" i="11"/>
  <c r="M128" i="11"/>
  <c r="L128" i="11"/>
  <c r="K128" i="11"/>
  <c r="J128" i="11"/>
  <c r="I128" i="11"/>
  <c r="H128" i="11"/>
  <c r="G128" i="11"/>
  <c r="F128" i="11"/>
  <c r="E128" i="11"/>
  <c r="D128" i="11"/>
  <c r="C128" i="11"/>
  <c r="C127" i="11"/>
  <c r="AJ126" i="11"/>
  <c r="R126" i="11"/>
  <c r="Q126" i="11"/>
  <c r="P126" i="11"/>
  <c r="O126" i="11"/>
  <c r="N126" i="11"/>
  <c r="M126" i="11"/>
  <c r="L126" i="11"/>
  <c r="K126" i="11"/>
  <c r="J126" i="11"/>
  <c r="I126" i="11"/>
  <c r="H126" i="11"/>
  <c r="G126" i="11"/>
  <c r="F126" i="11"/>
  <c r="E126" i="11"/>
  <c r="D126" i="11"/>
  <c r="C126" i="11"/>
  <c r="C125" i="11"/>
  <c r="AJ124" i="11"/>
  <c r="BW124" i="11" s="1"/>
  <c r="R124" i="11"/>
  <c r="Q124" i="11"/>
  <c r="P124" i="11"/>
  <c r="O124" i="11"/>
  <c r="N124" i="11"/>
  <c r="M124" i="11"/>
  <c r="L124" i="11"/>
  <c r="K124" i="11"/>
  <c r="J124" i="11"/>
  <c r="I124" i="11"/>
  <c r="H124" i="11"/>
  <c r="G124" i="11"/>
  <c r="F124" i="11"/>
  <c r="E124" i="11"/>
  <c r="D124" i="11"/>
  <c r="C124" i="11"/>
  <c r="C123" i="11"/>
  <c r="C122" i="11" s="1"/>
  <c r="AJ122" i="11"/>
  <c r="BW122" i="11" s="1"/>
  <c r="R122" i="11"/>
  <c r="Q122" i="11"/>
  <c r="P122" i="11"/>
  <c r="O122" i="11"/>
  <c r="N122" i="11"/>
  <c r="M122" i="11"/>
  <c r="L122" i="11"/>
  <c r="K122" i="11"/>
  <c r="J122" i="11"/>
  <c r="I122" i="11"/>
  <c r="H122" i="11"/>
  <c r="G122" i="11"/>
  <c r="F122" i="11"/>
  <c r="E122" i="11"/>
  <c r="D122" i="11"/>
  <c r="C121" i="11"/>
  <c r="AJ120" i="11"/>
  <c r="R120" i="11"/>
  <c r="Q120" i="11"/>
  <c r="P120" i="11"/>
  <c r="O120" i="11"/>
  <c r="N120" i="11"/>
  <c r="M120" i="11"/>
  <c r="L120" i="11"/>
  <c r="K120" i="11"/>
  <c r="J120" i="11"/>
  <c r="I120" i="11"/>
  <c r="H120" i="11"/>
  <c r="G120" i="11"/>
  <c r="F120" i="11"/>
  <c r="E120" i="11"/>
  <c r="D120" i="11"/>
  <c r="C120" i="11"/>
  <c r="C119" i="11"/>
  <c r="AJ118" i="11"/>
  <c r="BW118" i="11" s="1"/>
  <c r="R118" i="11"/>
  <c r="Q118" i="11"/>
  <c r="P118" i="11"/>
  <c r="O118" i="11"/>
  <c r="N118" i="11"/>
  <c r="M118" i="11"/>
  <c r="L118" i="11"/>
  <c r="K118" i="11"/>
  <c r="J118" i="11"/>
  <c r="I118" i="11"/>
  <c r="H118" i="11"/>
  <c r="G118" i="11"/>
  <c r="F118" i="11"/>
  <c r="E118" i="11"/>
  <c r="D118" i="11"/>
  <c r="C118" i="11"/>
  <c r="R117" i="11"/>
  <c r="Q117" i="11"/>
  <c r="P117" i="11"/>
  <c r="O117" i="11"/>
  <c r="N117" i="11"/>
  <c r="M117" i="11"/>
  <c r="L117" i="11"/>
  <c r="K117" i="11"/>
  <c r="J117" i="11"/>
  <c r="I117" i="11"/>
  <c r="H117" i="11"/>
  <c r="G117" i="11"/>
  <c r="F117" i="11"/>
  <c r="E117" i="11"/>
  <c r="D117" i="11"/>
  <c r="C117" i="11"/>
  <c r="R116" i="11"/>
  <c r="Q116" i="11"/>
  <c r="P116" i="11"/>
  <c r="O116" i="11"/>
  <c r="O115" i="11" s="1"/>
  <c r="N116" i="11"/>
  <c r="M116" i="11"/>
  <c r="L116" i="11"/>
  <c r="K116" i="11"/>
  <c r="K115" i="11" s="1"/>
  <c r="J116" i="11"/>
  <c r="I116" i="11"/>
  <c r="H116" i="11"/>
  <c r="G116" i="11"/>
  <c r="G115" i="11" s="1"/>
  <c r="F116" i="11"/>
  <c r="E116" i="11"/>
  <c r="D116" i="11"/>
  <c r="C116" i="11"/>
  <c r="AI115" i="11"/>
  <c r="AH115" i="11"/>
  <c r="CQ117" i="11" s="1"/>
  <c r="AG115" i="11"/>
  <c r="AF115" i="11"/>
  <c r="AE115" i="11"/>
  <c r="AD115" i="11"/>
  <c r="AC115" i="11"/>
  <c r="AB115" i="11"/>
  <c r="AA115" i="11"/>
  <c r="Z115" i="11"/>
  <c r="Y115" i="11"/>
  <c r="X115" i="11"/>
  <c r="W115" i="11"/>
  <c r="V115" i="11"/>
  <c r="U115" i="11"/>
  <c r="R115" i="11"/>
  <c r="Q115" i="11"/>
  <c r="P115" i="11"/>
  <c r="N115" i="11"/>
  <c r="M115" i="11"/>
  <c r="L115" i="11"/>
  <c r="J115" i="11"/>
  <c r="I115" i="11"/>
  <c r="H115" i="11"/>
  <c r="F115" i="11"/>
  <c r="E115" i="11"/>
  <c r="D115" i="11"/>
  <c r="C114" i="11"/>
  <c r="AJ113" i="11"/>
  <c r="R113" i="11"/>
  <c r="Q113" i="11"/>
  <c r="P113" i="11"/>
  <c r="O113" i="11"/>
  <c r="N113" i="11"/>
  <c r="M113" i="11"/>
  <c r="L113" i="11"/>
  <c r="K113" i="11"/>
  <c r="J113" i="11"/>
  <c r="I113" i="11"/>
  <c r="H113" i="11"/>
  <c r="G113" i="11"/>
  <c r="F113" i="11"/>
  <c r="E113" i="11"/>
  <c r="D113" i="11"/>
  <c r="C113" i="11"/>
  <c r="C112" i="11"/>
  <c r="C111" i="11" s="1"/>
  <c r="AJ111" i="11"/>
  <c r="R111" i="11"/>
  <c r="Q111" i="11"/>
  <c r="P111" i="11"/>
  <c r="O111" i="11"/>
  <c r="N111" i="11"/>
  <c r="M111" i="11"/>
  <c r="L111" i="11"/>
  <c r="K111" i="11"/>
  <c r="J111" i="11"/>
  <c r="I111" i="11"/>
  <c r="H111" i="11"/>
  <c r="G111" i="11"/>
  <c r="F111" i="11"/>
  <c r="E111" i="11"/>
  <c r="D111" i="11"/>
  <c r="C110" i="11"/>
  <c r="AJ109" i="11"/>
  <c r="R109" i="11"/>
  <c r="Q109" i="11"/>
  <c r="P109" i="11"/>
  <c r="O109" i="11"/>
  <c r="N109" i="11"/>
  <c r="M109" i="11"/>
  <c r="L109" i="11"/>
  <c r="K109" i="11"/>
  <c r="J109" i="11"/>
  <c r="I109" i="11"/>
  <c r="H109" i="11"/>
  <c r="G109" i="11"/>
  <c r="F109" i="11"/>
  <c r="C109" i="11" s="1"/>
  <c r="E109" i="11"/>
  <c r="D109" i="11"/>
  <c r="C108" i="11"/>
  <c r="C107" i="11" s="1"/>
  <c r="AJ107" i="11"/>
  <c r="R107" i="11"/>
  <c r="R257" i="11" s="1"/>
  <c r="Q107" i="11"/>
  <c r="Q257" i="11" s="1"/>
  <c r="Q255" i="11" s="1"/>
  <c r="P107" i="11"/>
  <c r="P257" i="11" s="1"/>
  <c r="P255" i="11" s="1"/>
  <c r="O107" i="11"/>
  <c r="O257" i="11" s="1"/>
  <c r="O255" i="11" s="1"/>
  <c r="N107" i="11"/>
  <c r="N257" i="11" s="1"/>
  <c r="N255" i="11" s="1"/>
  <c r="M107" i="11"/>
  <c r="M257" i="11" s="1"/>
  <c r="M255" i="11" s="1"/>
  <c r="L107" i="11"/>
  <c r="L257" i="11" s="1"/>
  <c r="L255" i="11" s="1"/>
  <c r="K107" i="11"/>
  <c r="K257" i="11" s="1"/>
  <c r="K255" i="11" s="1"/>
  <c r="J107" i="11"/>
  <c r="J257" i="11" s="1"/>
  <c r="J255" i="11" s="1"/>
  <c r="I107" i="11"/>
  <c r="I257" i="11" s="1"/>
  <c r="I255" i="11" s="1"/>
  <c r="H107" i="11"/>
  <c r="H257" i="11" s="1"/>
  <c r="H255" i="11" s="1"/>
  <c r="G107" i="11"/>
  <c r="G257" i="11" s="1"/>
  <c r="G255" i="11" s="1"/>
  <c r="F107" i="11"/>
  <c r="E107" i="11"/>
  <c r="E257" i="11" s="1"/>
  <c r="E255" i="11" s="1"/>
  <c r="D107" i="11"/>
  <c r="D257" i="11" s="1"/>
  <c r="C106" i="11"/>
  <c r="AJ105" i="11"/>
  <c r="R105" i="11"/>
  <c r="Q105" i="11"/>
  <c r="P105" i="11"/>
  <c r="O105" i="11"/>
  <c r="N105" i="11"/>
  <c r="M105" i="11"/>
  <c r="L105" i="11"/>
  <c r="K105" i="11"/>
  <c r="J105" i="11"/>
  <c r="I105" i="11"/>
  <c r="H105" i="11"/>
  <c r="G105" i="11"/>
  <c r="F105" i="11"/>
  <c r="E105" i="11"/>
  <c r="D105" i="11"/>
  <c r="C105" i="11"/>
  <c r="C104" i="11"/>
  <c r="C103" i="11" s="1"/>
  <c r="AJ103" i="11"/>
  <c r="BW103" i="11" s="1"/>
  <c r="R103" i="11"/>
  <c r="Q103" i="11"/>
  <c r="P103" i="11"/>
  <c r="O103" i="11"/>
  <c r="N103" i="11"/>
  <c r="M103" i="11"/>
  <c r="L103" i="11"/>
  <c r="K103" i="11"/>
  <c r="J103" i="11"/>
  <c r="I103" i="11"/>
  <c r="H103" i="11"/>
  <c r="G103" i="11"/>
  <c r="F103" i="11"/>
  <c r="E103" i="11"/>
  <c r="D103" i="11"/>
  <c r="C102" i="11"/>
  <c r="C101" i="11" s="1"/>
  <c r="AJ101" i="11"/>
  <c r="R101" i="11"/>
  <c r="R251" i="11" s="1"/>
  <c r="Q101" i="11"/>
  <c r="Q251" i="11" s="1"/>
  <c r="Q249" i="11" s="1"/>
  <c r="P101" i="11"/>
  <c r="P251" i="11" s="1"/>
  <c r="P249" i="11" s="1"/>
  <c r="O101" i="11"/>
  <c r="O251" i="11" s="1"/>
  <c r="O249" i="11" s="1"/>
  <c r="N101" i="11"/>
  <c r="N251" i="11" s="1"/>
  <c r="N249" i="11" s="1"/>
  <c r="M101" i="11"/>
  <c r="M251" i="11" s="1"/>
  <c r="M249" i="11" s="1"/>
  <c r="L101" i="11"/>
  <c r="L251" i="11" s="1"/>
  <c r="L249" i="11" s="1"/>
  <c r="K101" i="11"/>
  <c r="K251" i="11" s="1"/>
  <c r="K249" i="11" s="1"/>
  <c r="J101" i="11"/>
  <c r="J251" i="11" s="1"/>
  <c r="J249" i="11" s="1"/>
  <c r="I101" i="11"/>
  <c r="I251" i="11" s="1"/>
  <c r="I249" i="11" s="1"/>
  <c r="H101" i="11"/>
  <c r="H251" i="11" s="1"/>
  <c r="H249" i="11" s="1"/>
  <c r="G101" i="11"/>
  <c r="G251" i="11" s="1"/>
  <c r="G249" i="11" s="1"/>
  <c r="F101" i="11"/>
  <c r="F251" i="11" s="1"/>
  <c r="F249" i="11" s="1"/>
  <c r="E101" i="11"/>
  <c r="E251" i="11" s="1"/>
  <c r="E249" i="11" s="1"/>
  <c r="D101" i="11"/>
  <c r="D251" i="11" s="1"/>
  <c r="D249" i="11" s="1"/>
  <c r="C100" i="11"/>
  <c r="AJ99" i="11"/>
  <c r="R99" i="11"/>
  <c r="Q99" i="11"/>
  <c r="P99" i="11"/>
  <c r="O99" i="11"/>
  <c r="N99" i="11"/>
  <c r="M99" i="11"/>
  <c r="L99" i="11"/>
  <c r="K99" i="11"/>
  <c r="J99" i="11"/>
  <c r="I99" i="11"/>
  <c r="H99" i="11"/>
  <c r="G99" i="11"/>
  <c r="F99" i="11"/>
  <c r="E99" i="11"/>
  <c r="C99" i="11" s="1"/>
  <c r="D99" i="11"/>
  <c r="C98" i="11"/>
  <c r="AJ97" i="11"/>
  <c r="R97" i="11"/>
  <c r="Q97" i="11"/>
  <c r="P97" i="11"/>
  <c r="O97" i="11"/>
  <c r="N97" i="11"/>
  <c r="M97" i="11"/>
  <c r="L97" i="11"/>
  <c r="K97" i="11"/>
  <c r="J97" i="11"/>
  <c r="I97" i="11"/>
  <c r="H97" i="11"/>
  <c r="G97" i="11"/>
  <c r="F97" i="11"/>
  <c r="E97" i="11"/>
  <c r="D97" i="11"/>
  <c r="C97" i="11" s="1"/>
  <c r="C96" i="11"/>
  <c r="AJ95" i="11"/>
  <c r="R95" i="11"/>
  <c r="Q95" i="11"/>
  <c r="P95" i="11"/>
  <c r="O95" i="11"/>
  <c r="N95" i="11"/>
  <c r="M95" i="11"/>
  <c r="L95" i="11"/>
  <c r="K95" i="11"/>
  <c r="J95" i="11"/>
  <c r="I95" i="11"/>
  <c r="H95" i="11"/>
  <c r="G95" i="11"/>
  <c r="F95" i="11"/>
  <c r="E95" i="11"/>
  <c r="D95" i="11"/>
  <c r="C95" i="11"/>
  <c r="C94" i="11"/>
  <c r="C93" i="11" s="1"/>
  <c r="AJ93" i="11"/>
  <c r="R93" i="11"/>
  <c r="Q93" i="11"/>
  <c r="Q215" i="11" s="1"/>
  <c r="Q213" i="11" s="1"/>
  <c r="P93" i="11"/>
  <c r="O93" i="11"/>
  <c r="N93" i="11"/>
  <c r="M93" i="11"/>
  <c r="M215" i="11" s="1"/>
  <c r="M213" i="11" s="1"/>
  <c r="L93" i="11"/>
  <c r="K93" i="11"/>
  <c r="J93" i="11"/>
  <c r="I93" i="11"/>
  <c r="H93" i="11"/>
  <c r="G93" i="11"/>
  <c r="F93" i="11"/>
  <c r="E93" i="11"/>
  <c r="E215" i="11" s="1"/>
  <c r="E213" i="11" s="1"/>
  <c r="D93" i="11"/>
  <c r="C92" i="11"/>
  <c r="AJ91" i="11"/>
  <c r="R91" i="11"/>
  <c r="Q91" i="11"/>
  <c r="P91" i="11"/>
  <c r="O91" i="11"/>
  <c r="N91" i="11"/>
  <c r="M91" i="11"/>
  <c r="L91" i="11"/>
  <c r="K91" i="11"/>
  <c r="J91" i="11"/>
  <c r="I91" i="11"/>
  <c r="H91" i="11"/>
  <c r="G91" i="11"/>
  <c r="F91" i="11"/>
  <c r="E91" i="11"/>
  <c r="D91" i="11"/>
  <c r="C91" i="11"/>
  <c r="C90" i="11"/>
  <c r="C89" i="11" s="1"/>
  <c r="AJ89" i="11"/>
  <c r="R89" i="11"/>
  <c r="Q89" i="11"/>
  <c r="P89" i="11"/>
  <c r="O89" i="11"/>
  <c r="N89" i="11"/>
  <c r="M89" i="11"/>
  <c r="L89" i="11"/>
  <c r="K89" i="11"/>
  <c r="J89" i="11"/>
  <c r="I89" i="11"/>
  <c r="H89" i="11"/>
  <c r="G89" i="11"/>
  <c r="F89" i="11"/>
  <c r="E89" i="11"/>
  <c r="D89" i="11"/>
  <c r="C88" i="11"/>
  <c r="AJ87" i="11"/>
  <c r="R87" i="11"/>
  <c r="R218" i="11" s="1"/>
  <c r="Q87" i="11"/>
  <c r="Q218" i="11" s="1"/>
  <c r="Q216" i="11" s="1"/>
  <c r="P87" i="11"/>
  <c r="O87" i="11"/>
  <c r="N87" i="11"/>
  <c r="N218" i="11" s="1"/>
  <c r="N216" i="11" s="1"/>
  <c r="M87" i="11"/>
  <c r="M218" i="11" s="1"/>
  <c r="M216" i="11" s="1"/>
  <c r="L87" i="11"/>
  <c r="K87" i="11"/>
  <c r="J87" i="11"/>
  <c r="J218" i="11" s="1"/>
  <c r="J216" i="11" s="1"/>
  <c r="I87" i="11"/>
  <c r="I218" i="11" s="1"/>
  <c r="I216" i="11" s="1"/>
  <c r="H87" i="11"/>
  <c r="G87" i="11"/>
  <c r="F87" i="11"/>
  <c r="F218" i="11" s="1"/>
  <c r="F216" i="11" s="1"/>
  <c r="E87" i="11"/>
  <c r="E218" i="11" s="1"/>
  <c r="E216" i="11" s="1"/>
  <c r="D87" i="11"/>
  <c r="C87" i="11"/>
  <c r="C86" i="11"/>
  <c r="C85" i="11" s="1"/>
  <c r="AJ85" i="11"/>
  <c r="R85" i="11"/>
  <c r="Q85" i="11"/>
  <c r="P85" i="11"/>
  <c r="O85" i="11"/>
  <c r="N85" i="11"/>
  <c r="M85" i="11"/>
  <c r="L85" i="11"/>
  <c r="K85" i="11"/>
  <c r="J85" i="11"/>
  <c r="I85" i="11"/>
  <c r="H85" i="11"/>
  <c r="G85" i="11"/>
  <c r="F85" i="11"/>
  <c r="E85" i="11"/>
  <c r="D85" i="11"/>
  <c r="C84" i="11"/>
  <c r="AJ83" i="11"/>
  <c r="R83" i="11"/>
  <c r="Q83" i="11"/>
  <c r="P83" i="11"/>
  <c r="O83" i="11"/>
  <c r="N83" i="11"/>
  <c r="M83" i="11"/>
  <c r="L83" i="11"/>
  <c r="K83" i="11"/>
  <c r="J83" i="11"/>
  <c r="I83" i="11"/>
  <c r="H83" i="11"/>
  <c r="G83" i="11"/>
  <c r="F83" i="11"/>
  <c r="E83" i="11"/>
  <c r="D83" i="11"/>
  <c r="C83" i="11"/>
  <c r="C82" i="11"/>
  <c r="C81" i="11" s="1"/>
  <c r="AJ81" i="11"/>
  <c r="R81" i="11"/>
  <c r="Q81" i="11"/>
  <c r="P81" i="11"/>
  <c r="O81" i="11"/>
  <c r="N81" i="11"/>
  <c r="M81" i="11"/>
  <c r="L81" i="11"/>
  <c r="K81" i="11"/>
  <c r="J81" i="11"/>
  <c r="I81" i="11"/>
  <c r="H81" i="11"/>
  <c r="G81" i="11"/>
  <c r="F81" i="11"/>
  <c r="E81" i="11"/>
  <c r="D81" i="11"/>
  <c r="C80" i="11"/>
  <c r="AJ79" i="11"/>
  <c r="R79" i="11"/>
  <c r="Q79" i="11"/>
  <c r="P79" i="11"/>
  <c r="O79" i="11"/>
  <c r="N79" i="11"/>
  <c r="M79" i="11"/>
  <c r="L79" i="11"/>
  <c r="K79" i="11"/>
  <c r="J79" i="11"/>
  <c r="I79" i="11"/>
  <c r="H79" i="11"/>
  <c r="G79" i="11"/>
  <c r="F79" i="11"/>
  <c r="E79" i="11"/>
  <c r="D79" i="11"/>
  <c r="C79" i="11"/>
  <c r="C78" i="11"/>
  <c r="C77" i="11" s="1"/>
  <c r="AJ77" i="11"/>
  <c r="AJ74" i="11" s="1"/>
  <c r="R77" i="11"/>
  <c r="Q77" i="11"/>
  <c r="P77" i="11"/>
  <c r="O77" i="11"/>
  <c r="N77" i="11"/>
  <c r="M77" i="11"/>
  <c r="L77" i="11"/>
  <c r="K77" i="11"/>
  <c r="J77" i="11"/>
  <c r="I77" i="11"/>
  <c r="H77" i="11"/>
  <c r="G77" i="11"/>
  <c r="F77" i="11"/>
  <c r="E77" i="11"/>
  <c r="D77" i="11"/>
  <c r="R76" i="11"/>
  <c r="Q76" i="11"/>
  <c r="P76" i="11"/>
  <c r="O76" i="11"/>
  <c r="N76" i="11"/>
  <c r="M76" i="11"/>
  <c r="L76" i="11"/>
  <c r="K76" i="11"/>
  <c r="J76" i="11"/>
  <c r="I76" i="11"/>
  <c r="H76" i="11"/>
  <c r="G76" i="11"/>
  <c r="F76" i="11"/>
  <c r="E76" i="11"/>
  <c r="D76" i="11"/>
  <c r="C76" i="11" s="1"/>
  <c r="R75" i="11"/>
  <c r="Q75" i="11"/>
  <c r="P75" i="11"/>
  <c r="O75" i="11"/>
  <c r="N75" i="11"/>
  <c r="M75" i="11"/>
  <c r="L75" i="11"/>
  <c r="K75" i="11"/>
  <c r="J75" i="11"/>
  <c r="I75" i="11"/>
  <c r="H75" i="11"/>
  <c r="G75" i="11"/>
  <c r="F75" i="11"/>
  <c r="E75" i="11"/>
  <c r="D75" i="11"/>
  <c r="C75" i="11" s="1"/>
  <c r="AI74" i="11"/>
  <c r="AH74" i="11"/>
  <c r="AH15" i="11" s="1"/>
  <c r="AG74" i="11"/>
  <c r="AF74" i="11"/>
  <c r="AE74" i="11"/>
  <c r="AD74" i="11"/>
  <c r="AD15" i="11" s="1"/>
  <c r="AC74" i="11"/>
  <c r="AB74" i="11"/>
  <c r="AA74" i="11"/>
  <c r="Z74" i="11"/>
  <c r="Z15" i="11" s="1"/>
  <c r="Y74" i="11"/>
  <c r="X74" i="11"/>
  <c r="W74" i="11"/>
  <c r="V74" i="11"/>
  <c r="U74" i="11"/>
  <c r="R74" i="11"/>
  <c r="Q74" i="11"/>
  <c r="P74" i="11"/>
  <c r="O74" i="11"/>
  <c r="N74" i="11"/>
  <c r="M74" i="11"/>
  <c r="L74" i="11"/>
  <c r="K74" i="11"/>
  <c r="J74" i="11"/>
  <c r="I74" i="11"/>
  <c r="H74" i="11"/>
  <c r="G74" i="11"/>
  <c r="F74" i="11"/>
  <c r="E74" i="11"/>
  <c r="D74" i="11"/>
  <c r="C74" i="11" s="1"/>
  <c r="C73" i="11"/>
  <c r="C72" i="11" s="1"/>
  <c r="AJ72" i="11"/>
  <c r="R72" i="11"/>
  <c r="Q72" i="11"/>
  <c r="P72" i="11"/>
  <c r="O72" i="11"/>
  <c r="N72" i="11"/>
  <c r="M72" i="11"/>
  <c r="L72" i="11"/>
  <c r="K72" i="11"/>
  <c r="J72" i="11"/>
  <c r="I72" i="11"/>
  <c r="H72" i="11"/>
  <c r="G72" i="11"/>
  <c r="F72" i="11"/>
  <c r="E72" i="11"/>
  <c r="D72" i="11"/>
  <c r="C71" i="11"/>
  <c r="C70" i="11" s="1"/>
  <c r="AJ70" i="11"/>
  <c r="R70" i="11"/>
  <c r="Q70" i="11"/>
  <c r="P70" i="11"/>
  <c r="O70" i="11"/>
  <c r="N70" i="11"/>
  <c r="M70" i="11"/>
  <c r="L70" i="11"/>
  <c r="K70" i="11"/>
  <c r="J70" i="11"/>
  <c r="I70" i="11"/>
  <c r="H70" i="11"/>
  <c r="G70" i="11"/>
  <c r="F70" i="11"/>
  <c r="E70" i="11"/>
  <c r="D70" i="11"/>
  <c r="C69" i="11"/>
  <c r="AJ68" i="11"/>
  <c r="R68" i="11"/>
  <c r="Q68" i="11"/>
  <c r="P68" i="11"/>
  <c r="O68" i="11"/>
  <c r="N68" i="11"/>
  <c r="M68" i="11"/>
  <c r="L68" i="11"/>
  <c r="K68" i="11"/>
  <c r="J68" i="11"/>
  <c r="I68" i="11"/>
  <c r="H68" i="11"/>
  <c r="E68" i="11"/>
  <c r="D68" i="11"/>
  <c r="C68" i="11"/>
  <c r="C67" i="11"/>
  <c r="C66" i="11" s="1"/>
  <c r="AJ66" i="11"/>
  <c r="R66" i="11"/>
  <c r="R260" i="11" s="1"/>
  <c r="Q66" i="11"/>
  <c r="Q260" i="11" s="1"/>
  <c r="Q258" i="11" s="1"/>
  <c r="P66" i="11"/>
  <c r="P260" i="11" s="1"/>
  <c r="P258" i="11" s="1"/>
  <c r="O66" i="11"/>
  <c r="O260" i="11" s="1"/>
  <c r="O258" i="11" s="1"/>
  <c r="N66" i="11"/>
  <c r="N260" i="11" s="1"/>
  <c r="N258" i="11" s="1"/>
  <c r="M66" i="11"/>
  <c r="M260" i="11" s="1"/>
  <c r="M258" i="11" s="1"/>
  <c r="L66" i="11"/>
  <c r="L260" i="11" s="1"/>
  <c r="L258" i="11" s="1"/>
  <c r="K66" i="11"/>
  <c r="K260" i="11" s="1"/>
  <c r="K258" i="11" s="1"/>
  <c r="J66" i="11"/>
  <c r="J260" i="11" s="1"/>
  <c r="J258" i="11" s="1"/>
  <c r="I66" i="11"/>
  <c r="I260" i="11" s="1"/>
  <c r="I258" i="11" s="1"/>
  <c r="H66" i="11"/>
  <c r="H260" i="11" s="1"/>
  <c r="H258" i="11" s="1"/>
  <c r="G66" i="11"/>
  <c r="G260" i="11" s="1"/>
  <c r="G258" i="11" s="1"/>
  <c r="F66" i="11"/>
  <c r="F260" i="11" s="1"/>
  <c r="F258" i="11" s="1"/>
  <c r="E66" i="11"/>
  <c r="E260" i="11" s="1"/>
  <c r="E258" i="11" s="1"/>
  <c r="D66" i="11"/>
  <c r="D260" i="11" s="1"/>
  <c r="D65" i="11"/>
  <c r="D48" i="11" s="1"/>
  <c r="AJ64" i="11"/>
  <c r="R64" i="11"/>
  <c r="Q64" i="11"/>
  <c r="P64" i="11"/>
  <c r="O64" i="11"/>
  <c r="N64" i="11"/>
  <c r="M64" i="11"/>
  <c r="L64" i="11"/>
  <c r="K64" i="11"/>
  <c r="J64" i="11"/>
  <c r="I64" i="11"/>
  <c r="H64" i="11"/>
  <c r="G64" i="11"/>
  <c r="F64" i="11"/>
  <c r="E64" i="11"/>
  <c r="C63" i="11"/>
  <c r="AJ62" i="11"/>
  <c r="R62" i="11"/>
  <c r="Q62" i="11"/>
  <c r="P62" i="11"/>
  <c r="O62" i="11"/>
  <c r="N62" i="11"/>
  <c r="M62" i="11"/>
  <c r="L62" i="11"/>
  <c r="K62" i="11"/>
  <c r="J62" i="11"/>
  <c r="I62" i="11"/>
  <c r="H62" i="11"/>
  <c r="G62" i="11"/>
  <c r="F62" i="11"/>
  <c r="E62" i="11"/>
  <c r="D62" i="11"/>
  <c r="C62" i="11"/>
  <c r="C61" i="11"/>
  <c r="AJ60" i="11"/>
  <c r="R60" i="11"/>
  <c r="Q60" i="11"/>
  <c r="P60" i="11"/>
  <c r="O60" i="11"/>
  <c r="N60" i="11"/>
  <c r="M60" i="11"/>
  <c r="L60" i="11"/>
  <c r="K60" i="11"/>
  <c r="J60" i="11"/>
  <c r="I60" i="11"/>
  <c r="H60" i="11"/>
  <c r="G60" i="11"/>
  <c r="F60" i="11"/>
  <c r="E60" i="11"/>
  <c r="D60" i="11"/>
  <c r="C60" i="11" s="1"/>
  <c r="C59" i="11"/>
  <c r="AJ58" i="11"/>
  <c r="R58" i="11"/>
  <c r="Q58" i="11"/>
  <c r="P58" i="11"/>
  <c r="O58" i="11"/>
  <c r="N58" i="11"/>
  <c r="M58" i="11"/>
  <c r="L58" i="11"/>
  <c r="K58" i="11"/>
  <c r="J58" i="11"/>
  <c r="I58" i="11"/>
  <c r="H58" i="11"/>
  <c r="G58" i="11"/>
  <c r="F58" i="11"/>
  <c r="E58" i="11"/>
  <c r="D58" i="11"/>
  <c r="C58" i="11"/>
  <c r="C57" i="11"/>
  <c r="C56" i="11" s="1"/>
  <c r="AJ56" i="11"/>
  <c r="R56" i="11"/>
  <c r="Q56" i="11"/>
  <c r="P56" i="11"/>
  <c r="O56" i="11"/>
  <c r="N56" i="11"/>
  <c r="M56" i="11"/>
  <c r="L56" i="11"/>
  <c r="K56" i="11"/>
  <c r="J56" i="11"/>
  <c r="I56" i="11"/>
  <c r="H56" i="11"/>
  <c r="G56" i="11"/>
  <c r="F56" i="11"/>
  <c r="E56" i="11"/>
  <c r="D56" i="11"/>
  <c r="C55" i="11"/>
  <c r="AJ54" i="11"/>
  <c r="R54" i="11"/>
  <c r="Q54" i="11"/>
  <c r="P54" i="11"/>
  <c r="O54" i="11"/>
  <c r="N54" i="11"/>
  <c r="M54" i="11"/>
  <c r="L54" i="11"/>
  <c r="K54" i="11"/>
  <c r="J54" i="11"/>
  <c r="I54" i="11"/>
  <c r="H54" i="11"/>
  <c r="G54" i="11"/>
  <c r="F54" i="11"/>
  <c r="E54" i="11"/>
  <c r="D54" i="11"/>
  <c r="C54" i="11"/>
  <c r="C53" i="11"/>
  <c r="C52" i="11" s="1"/>
  <c r="AJ52" i="11"/>
  <c r="R52" i="11"/>
  <c r="Q52" i="11"/>
  <c r="Q49" i="11" s="1"/>
  <c r="P52" i="11"/>
  <c r="O52" i="11"/>
  <c r="N52" i="11"/>
  <c r="M52" i="11"/>
  <c r="M49" i="11" s="1"/>
  <c r="L52" i="11"/>
  <c r="K52" i="11"/>
  <c r="J52" i="11"/>
  <c r="I52" i="11"/>
  <c r="I49" i="11" s="1"/>
  <c r="H52" i="11"/>
  <c r="G52" i="11"/>
  <c r="F52" i="11"/>
  <c r="E52" i="11"/>
  <c r="E49" i="11" s="1"/>
  <c r="D52" i="11"/>
  <c r="C51" i="11"/>
  <c r="CQ50" i="11"/>
  <c r="AJ50" i="11"/>
  <c r="AJ47" i="11" s="1"/>
  <c r="R50" i="11"/>
  <c r="Q50" i="11"/>
  <c r="Q221" i="11" s="1"/>
  <c r="Q219" i="11" s="1"/>
  <c r="P50" i="11"/>
  <c r="P221" i="11" s="1"/>
  <c r="P219" i="11" s="1"/>
  <c r="O50" i="11"/>
  <c r="O221" i="11" s="1"/>
  <c r="O219" i="11" s="1"/>
  <c r="N50" i="11"/>
  <c r="M50" i="11"/>
  <c r="M221" i="11" s="1"/>
  <c r="M219" i="11" s="1"/>
  <c r="L50" i="11"/>
  <c r="L221" i="11" s="1"/>
  <c r="L219" i="11" s="1"/>
  <c r="K50" i="11"/>
  <c r="K221" i="11" s="1"/>
  <c r="K219" i="11" s="1"/>
  <c r="J50" i="11"/>
  <c r="I50" i="11"/>
  <c r="I221" i="11" s="1"/>
  <c r="I219" i="11" s="1"/>
  <c r="H50" i="11"/>
  <c r="H221" i="11" s="1"/>
  <c r="H219" i="11" s="1"/>
  <c r="G50" i="11"/>
  <c r="G221" i="11" s="1"/>
  <c r="G219" i="11" s="1"/>
  <c r="F50" i="11"/>
  <c r="E50" i="11"/>
  <c r="E221" i="11" s="1"/>
  <c r="E219" i="11" s="1"/>
  <c r="D50" i="11"/>
  <c r="D221" i="11" s="1"/>
  <c r="C50" i="11"/>
  <c r="R49" i="11"/>
  <c r="P49" i="11"/>
  <c r="P39" i="11" s="1"/>
  <c r="O49" i="11"/>
  <c r="O39" i="11" s="1"/>
  <c r="N49" i="11"/>
  <c r="L49" i="11"/>
  <c r="L39" i="11" s="1"/>
  <c r="K49" i="11"/>
  <c r="K39" i="11" s="1"/>
  <c r="J49" i="11"/>
  <c r="H49" i="11"/>
  <c r="H39" i="11" s="1"/>
  <c r="G49" i="11"/>
  <c r="G39" i="11" s="1"/>
  <c r="F49" i="11"/>
  <c r="D49" i="11"/>
  <c r="R48" i="11"/>
  <c r="Q48" i="11"/>
  <c r="P48" i="11"/>
  <c r="P38" i="11" s="1"/>
  <c r="P37" i="11" s="1"/>
  <c r="O48" i="11"/>
  <c r="O38" i="11" s="1"/>
  <c r="O37" i="11" s="1"/>
  <c r="N48" i="11"/>
  <c r="M48" i="11"/>
  <c r="L48" i="11"/>
  <c r="L38" i="11" s="1"/>
  <c r="K48" i="11"/>
  <c r="K38" i="11" s="1"/>
  <c r="K37" i="11" s="1"/>
  <c r="J48" i="11"/>
  <c r="I48" i="11"/>
  <c r="H48" i="11"/>
  <c r="G48" i="11"/>
  <c r="G38" i="11" s="1"/>
  <c r="G37" i="11" s="1"/>
  <c r="F48" i="11"/>
  <c r="E48" i="11"/>
  <c r="AI47" i="11"/>
  <c r="AH47" i="11"/>
  <c r="AH14" i="11" s="1"/>
  <c r="AG47" i="11"/>
  <c r="AF47" i="11"/>
  <c r="AE47" i="11"/>
  <c r="AD47" i="11"/>
  <c r="AD14" i="11" s="1"/>
  <c r="AC47" i="11"/>
  <c r="AB47" i="11"/>
  <c r="AA47" i="11"/>
  <c r="Z47" i="11"/>
  <c r="Z14" i="11" s="1"/>
  <c r="Y47" i="11"/>
  <c r="X47" i="11"/>
  <c r="W47" i="11"/>
  <c r="V47" i="11"/>
  <c r="U47" i="11"/>
  <c r="R47" i="11"/>
  <c r="P47" i="11"/>
  <c r="O47" i="11"/>
  <c r="N47" i="11"/>
  <c r="K47" i="11"/>
  <c r="J47" i="11"/>
  <c r="H47" i="11"/>
  <c r="G47" i="11"/>
  <c r="F47" i="11"/>
  <c r="C46" i="11"/>
  <c r="R45" i="11"/>
  <c r="Q45" i="11"/>
  <c r="P45" i="11"/>
  <c r="O45" i="11"/>
  <c r="N45" i="11"/>
  <c r="M45" i="11"/>
  <c r="L45" i="11"/>
  <c r="K45" i="11"/>
  <c r="J45" i="11"/>
  <c r="I45" i="11"/>
  <c r="H45" i="11"/>
  <c r="G45" i="11"/>
  <c r="F45" i="11"/>
  <c r="E45" i="11"/>
  <c r="D45" i="11"/>
  <c r="C45" i="11"/>
  <c r="C44" i="11"/>
  <c r="R43" i="11"/>
  <c r="Q43" i="11"/>
  <c r="P43" i="11"/>
  <c r="O43" i="11"/>
  <c r="N43" i="11"/>
  <c r="M43" i="11"/>
  <c r="L43" i="11"/>
  <c r="K43" i="11"/>
  <c r="J43" i="11"/>
  <c r="I43" i="11"/>
  <c r="H43" i="11"/>
  <c r="G43" i="11"/>
  <c r="F43" i="11"/>
  <c r="E43" i="11"/>
  <c r="D43" i="11"/>
  <c r="R42" i="11"/>
  <c r="Q42" i="11"/>
  <c r="P42" i="11"/>
  <c r="O42" i="11"/>
  <c r="N42" i="11"/>
  <c r="M42" i="11"/>
  <c r="L42" i="11"/>
  <c r="K42" i="11"/>
  <c r="J42" i="11"/>
  <c r="I42" i="11"/>
  <c r="H42" i="11"/>
  <c r="G42" i="11"/>
  <c r="F42" i="11"/>
  <c r="E42" i="11"/>
  <c r="D42" i="11"/>
  <c r="C42" i="11" s="1"/>
  <c r="R41" i="11"/>
  <c r="R204" i="11" s="1"/>
  <c r="Q41" i="11"/>
  <c r="Q204" i="11" s="1"/>
  <c r="P41" i="11"/>
  <c r="P204" i="11" s="1"/>
  <c r="O41" i="11"/>
  <c r="N41" i="11"/>
  <c r="N204" i="11" s="1"/>
  <c r="M41" i="11"/>
  <c r="M204" i="11" s="1"/>
  <c r="L41" i="11"/>
  <c r="L204" i="11" s="1"/>
  <c r="K41" i="11"/>
  <c r="J41" i="11"/>
  <c r="J204" i="11" s="1"/>
  <c r="I41" i="11"/>
  <c r="I204" i="11" s="1"/>
  <c r="H41" i="11"/>
  <c r="H204" i="11" s="1"/>
  <c r="G41" i="11"/>
  <c r="F41" i="11"/>
  <c r="F204" i="11" s="1"/>
  <c r="E41" i="11"/>
  <c r="E204" i="11" s="1"/>
  <c r="D41" i="11"/>
  <c r="R40" i="11"/>
  <c r="Q40" i="11"/>
  <c r="P40" i="11"/>
  <c r="O40" i="11"/>
  <c r="N40" i="11"/>
  <c r="M40" i="11"/>
  <c r="L40" i="11"/>
  <c r="K40" i="11"/>
  <c r="J40" i="11"/>
  <c r="I40" i="11"/>
  <c r="H40" i="11"/>
  <c r="G40" i="11"/>
  <c r="F40" i="11"/>
  <c r="E40" i="11"/>
  <c r="D40" i="11"/>
  <c r="R39" i="11"/>
  <c r="N39" i="11"/>
  <c r="J39" i="11"/>
  <c r="F39" i="11"/>
  <c r="R38" i="11"/>
  <c r="Q38" i="11"/>
  <c r="N38" i="11"/>
  <c r="M38" i="11"/>
  <c r="J38" i="11"/>
  <c r="J37" i="11" s="1"/>
  <c r="I38" i="11"/>
  <c r="F38" i="11"/>
  <c r="F37" i="11" s="1"/>
  <c r="E38" i="11"/>
  <c r="R37" i="11"/>
  <c r="N37" i="11"/>
  <c r="R35" i="11"/>
  <c r="Q35" i="11"/>
  <c r="P35" i="11"/>
  <c r="O35" i="11"/>
  <c r="N35" i="11"/>
  <c r="M35" i="11"/>
  <c r="L35" i="11"/>
  <c r="K35" i="11"/>
  <c r="J35" i="11"/>
  <c r="I35" i="11"/>
  <c r="H35" i="11"/>
  <c r="G35" i="11"/>
  <c r="BV35" i="11" s="1"/>
  <c r="F35" i="11"/>
  <c r="E35" i="11"/>
  <c r="D35" i="11"/>
  <c r="C35" i="11"/>
  <c r="R32" i="11"/>
  <c r="Q32" i="11"/>
  <c r="Q243" i="11" s="1"/>
  <c r="Q242" i="11" s="1"/>
  <c r="P32" i="11"/>
  <c r="P243" i="11" s="1"/>
  <c r="P242" i="11" s="1"/>
  <c r="O32" i="11"/>
  <c r="O243" i="11" s="1"/>
  <c r="O242" i="11" s="1"/>
  <c r="N32" i="11"/>
  <c r="M32" i="11"/>
  <c r="M243" i="11" s="1"/>
  <c r="M242" i="11" s="1"/>
  <c r="L32" i="11"/>
  <c r="L243" i="11" s="1"/>
  <c r="L242" i="11" s="1"/>
  <c r="K32" i="11"/>
  <c r="K243" i="11" s="1"/>
  <c r="K242" i="11" s="1"/>
  <c r="J32" i="11"/>
  <c r="I32" i="11"/>
  <c r="I243" i="11" s="1"/>
  <c r="I242" i="11" s="1"/>
  <c r="H32" i="11"/>
  <c r="H243" i="11" s="1"/>
  <c r="H242" i="11" s="1"/>
  <c r="G32" i="11"/>
  <c r="G243" i="11" s="1"/>
  <c r="G242" i="11" s="1"/>
  <c r="F32" i="11"/>
  <c r="E32" i="11"/>
  <c r="E243" i="11" s="1"/>
  <c r="Q31" i="11"/>
  <c r="Q28" i="11" s="1"/>
  <c r="P31" i="11"/>
  <c r="P28" i="11" s="1"/>
  <c r="O31" i="11"/>
  <c r="O28" i="11" s="1"/>
  <c r="M31" i="11"/>
  <c r="M28" i="11" s="1"/>
  <c r="L31" i="11"/>
  <c r="L28" i="11" s="1"/>
  <c r="K31" i="11"/>
  <c r="K28" i="11" s="1"/>
  <c r="I31" i="11"/>
  <c r="I28" i="11" s="1"/>
  <c r="H31" i="11"/>
  <c r="H28" i="11" s="1"/>
  <c r="G31" i="11"/>
  <c r="G28" i="11" s="1"/>
  <c r="E31" i="11"/>
  <c r="D31" i="11"/>
  <c r="C30" i="11"/>
  <c r="R29" i="11"/>
  <c r="R246" i="11" s="1"/>
  <c r="Q29" i="11"/>
  <c r="Q246" i="11" s="1"/>
  <c r="Q245" i="11" s="1"/>
  <c r="P29" i="11"/>
  <c r="P246" i="11" s="1"/>
  <c r="P245" i="11" s="1"/>
  <c r="O29" i="11"/>
  <c r="O246" i="11" s="1"/>
  <c r="O245" i="11" s="1"/>
  <c r="N29" i="11"/>
  <c r="N246" i="11" s="1"/>
  <c r="N245" i="11" s="1"/>
  <c r="M29" i="11"/>
  <c r="M246" i="11" s="1"/>
  <c r="M245" i="11" s="1"/>
  <c r="L29" i="11"/>
  <c r="L246" i="11" s="1"/>
  <c r="L245" i="11" s="1"/>
  <c r="K29" i="11"/>
  <c r="K246" i="11" s="1"/>
  <c r="K245" i="11" s="1"/>
  <c r="J29" i="11"/>
  <c r="J246" i="11" s="1"/>
  <c r="J245" i="11" s="1"/>
  <c r="I29" i="11"/>
  <c r="I246" i="11" s="1"/>
  <c r="I245" i="11" s="1"/>
  <c r="H29" i="11"/>
  <c r="H246" i="11" s="1"/>
  <c r="H245" i="11" s="1"/>
  <c r="G29" i="11"/>
  <c r="G246" i="11" s="1"/>
  <c r="G245" i="11" s="1"/>
  <c r="F29" i="11"/>
  <c r="F246" i="11" s="1"/>
  <c r="F245" i="11" s="1"/>
  <c r="E29" i="11"/>
  <c r="E246" i="11" s="1"/>
  <c r="E245" i="11" s="1"/>
  <c r="D29" i="11"/>
  <c r="D246" i="11" s="1"/>
  <c r="C29" i="11"/>
  <c r="E28" i="11"/>
  <c r="E211" i="11" s="1"/>
  <c r="C27" i="11"/>
  <c r="E26" i="11"/>
  <c r="D26" i="11"/>
  <c r="AJ25" i="11"/>
  <c r="AJ24" i="11"/>
  <c r="D23" i="11"/>
  <c r="D211" i="11" s="1"/>
  <c r="AJ22" i="11"/>
  <c r="R22" i="11"/>
  <c r="Q22" i="11"/>
  <c r="P22" i="11"/>
  <c r="O22" i="11"/>
  <c r="N22" i="11"/>
  <c r="M22" i="11"/>
  <c r="L22" i="11"/>
  <c r="K22" i="11"/>
  <c r="K21" i="11" s="1"/>
  <c r="J22" i="11"/>
  <c r="I22" i="11"/>
  <c r="H22" i="11"/>
  <c r="G22" i="11"/>
  <c r="F22" i="11"/>
  <c r="E22" i="11"/>
  <c r="O21" i="11"/>
  <c r="G21" i="11"/>
  <c r="C20" i="11"/>
  <c r="AK18" i="11"/>
  <c r="AJ18" i="11"/>
  <c r="AI16" i="11"/>
  <c r="AH16" i="11"/>
  <c r="AG16" i="11"/>
  <c r="AF16" i="11"/>
  <c r="AE16" i="11"/>
  <c r="AD16" i="11"/>
  <c r="AC16" i="11"/>
  <c r="AB16" i="11"/>
  <c r="AA16" i="11"/>
  <c r="Z16" i="11"/>
  <c r="Y16" i="11"/>
  <c r="X16" i="11"/>
  <c r="W16" i="11"/>
  <c r="AI15" i="11"/>
  <c r="AG15" i="11"/>
  <c r="AF15" i="11"/>
  <c r="AE15" i="11"/>
  <c r="AC15" i="11"/>
  <c r="AB15" i="11"/>
  <c r="AA15" i="11"/>
  <c r="Y15" i="11"/>
  <c r="X15" i="11"/>
  <c r="W15" i="11"/>
  <c r="AI14" i="11"/>
  <c r="AG14" i="11"/>
  <c r="AF14" i="11"/>
  <c r="AE14" i="11"/>
  <c r="AC14" i="11"/>
  <c r="AB14" i="11"/>
  <c r="AA14" i="11"/>
  <c r="Y14" i="11"/>
  <c r="X14" i="11"/>
  <c r="W14" i="11"/>
  <c r="AI12" i="11"/>
  <c r="AH12" i="11"/>
  <c r="AG12" i="11"/>
  <c r="AF12" i="11"/>
  <c r="AE12" i="11"/>
  <c r="AD12" i="11"/>
  <c r="AC12" i="11"/>
  <c r="AB12" i="11"/>
  <c r="AA12" i="11"/>
  <c r="Z12" i="11"/>
  <c r="Y12" i="11"/>
  <c r="X12" i="11"/>
  <c r="W12" i="11"/>
  <c r="AJ12" i="11" s="1"/>
  <c r="AI11" i="11"/>
  <c r="AH11" i="11"/>
  <c r="AG11" i="11"/>
  <c r="AF11" i="11"/>
  <c r="AE11" i="11"/>
  <c r="AD11" i="11"/>
  <c r="AC11" i="11"/>
  <c r="AB11" i="11"/>
  <c r="AA11" i="11"/>
  <c r="Z11" i="11"/>
  <c r="Y11" i="11"/>
  <c r="X11" i="11"/>
  <c r="AJ11" i="11" s="1"/>
  <c r="W11" i="11"/>
  <c r="AX10" i="11"/>
  <c r="R311" i="13"/>
  <c r="Q311" i="13"/>
  <c r="P311" i="13"/>
  <c r="O311" i="13"/>
  <c r="N311" i="13"/>
  <c r="M311" i="13"/>
  <c r="L311" i="13"/>
  <c r="K311" i="13"/>
  <c r="J311" i="13"/>
  <c r="I311" i="13"/>
  <c r="H311" i="13"/>
  <c r="G311" i="13"/>
  <c r="F311" i="13"/>
  <c r="E311" i="13"/>
  <c r="D311" i="13"/>
  <c r="C311" i="13"/>
  <c r="S306" i="13"/>
  <c r="S305" i="13"/>
  <c r="R278" i="13"/>
  <c r="Q278" i="13"/>
  <c r="P278" i="13"/>
  <c r="O278" i="13"/>
  <c r="O276" i="13" s="1"/>
  <c r="N278" i="13"/>
  <c r="M278" i="13"/>
  <c r="L278" i="13"/>
  <c r="K278" i="13"/>
  <c r="K276" i="13" s="1"/>
  <c r="J278" i="13"/>
  <c r="I278" i="13"/>
  <c r="H278" i="13"/>
  <c r="G278" i="13"/>
  <c r="G276" i="13" s="1"/>
  <c r="F278" i="13"/>
  <c r="E278" i="13"/>
  <c r="BV277" i="13"/>
  <c r="C277" i="13"/>
  <c r="R276" i="13"/>
  <c r="Q276" i="13"/>
  <c r="P276" i="13"/>
  <c r="N276" i="13"/>
  <c r="M276" i="13"/>
  <c r="L276" i="13"/>
  <c r="J276" i="13"/>
  <c r="I276" i="13"/>
  <c r="H276" i="13"/>
  <c r="F276" i="13"/>
  <c r="E276" i="13"/>
  <c r="R275" i="13"/>
  <c r="Q275" i="13"/>
  <c r="P275" i="13"/>
  <c r="O275" i="13"/>
  <c r="N275" i="13"/>
  <c r="M275" i="13"/>
  <c r="L275" i="13"/>
  <c r="K275" i="13"/>
  <c r="J275" i="13"/>
  <c r="I275" i="13"/>
  <c r="H275" i="13"/>
  <c r="G275" i="13"/>
  <c r="F275" i="13"/>
  <c r="E275" i="13"/>
  <c r="D275" i="13"/>
  <c r="C275" i="13"/>
  <c r="R273" i="13"/>
  <c r="Q273" i="13"/>
  <c r="P273" i="13"/>
  <c r="O273" i="13"/>
  <c r="N273" i="13"/>
  <c r="M273" i="13"/>
  <c r="L273" i="13"/>
  <c r="K273" i="13"/>
  <c r="J273" i="13"/>
  <c r="I273" i="13"/>
  <c r="H273" i="13"/>
  <c r="G273" i="13"/>
  <c r="F273" i="13"/>
  <c r="E273" i="13"/>
  <c r="D273" i="13"/>
  <c r="C273" i="13"/>
  <c r="R272" i="13"/>
  <c r="Q272" i="13"/>
  <c r="P272" i="13"/>
  <c r="O272" i="13"/>
  <c r="N272" i="13"/>
  <c r="M272" i="13"/>
  <c r="L272" i="13"/>
  <c r="K272" i="13"/>
  <c r="J272" i="13"/>
  <c r="I272" i="13"/>
  <c r="H272" i="13"/>
  <c r="G272" i="13"/>
  <c r="F272" i="13"/>
  <c r="E272" i="13"/>
  <c r="D272" i="13"/>
  <c r="C272" i="13"/>
  <c r="R270" i="13"/>
  <c r="Q270" i="13"/>
  <c r="P270" i="13"/>
  <c r="O270" i="13"/>
  <c r="N270" i="13"/>
  <c r="M270" i="13"/>
  <c r="L270" i="13"/>
  <c r="K270" i="13"/>
  <c r="J270" i="13"/>
  <c r="I270" i="13"/>
  <c r="H270" i="13"/>
  <c r="G270" i="13"/>
  <c r="F270" i="13"/>
  <c r="E270" i="13"/>
  <c r="D270" i="13"/>
  <c r="C270" i="13"/>
  <c r="R269" i="13"/>
  <c r="Q269" i="13"/>
  <c r="P269" i="13"/>
  <c r="O269" i="13"/>
  <c r="N269" i="13"/>
  <c r="M269" i="13"/>
  <c r="L269" i="13"/>
  <c r="K269" i="13"/>
  <c r="J269" i="13"/>
  <c r="I269" i="13"/>
  <c r="H269" i="13"/>
  <c r="G269" i="13"/>
  <c r="F269" i="13"/>
  <c r="E269" i="13"/>
  <c r="D269" i="13"/>
  <c r="C269" i="13"/>
  <c r="R267" i="13"/>
  <c r="Q267" i="13"/>
  <c r="P267" i="13"/>
  <c r="O267" i="13"/>
  <c r="N267" i="13"/>
  <c r="M267" i="13"/>
  <c r="L267" i="13"/>
  <c r="K267" i="13"/>
  <c r="J267" i="13"/>
  <c r="I267" i="13"/>
  <c r="H267" i="13"/>
  <c r="G267" i="13"/>
  <c r="F267" i="13"/>
  <c r="E267" i="13"/>
  <c r="D267" i="13"/>
  <c r="C267" i="13"/>
  <c r="BV265" i="13"/>
  <c r="R263" i="13"/>
  <c r="Q263" i="13"/>
  <c r="P263" i="13"/>
  <c r="P261" i="13" s="1"/>
  <c r="O263" i="13"/>
  <c r="O261" i="13" s="1"/>
  <c r="N263" i="13"/>
  <c r="M263" i="13"/>
  <c r="L263" i="13"/>
  <c r="L261" i="13" s="1"/>
  <c r="K263" i="13"/>
  <c r="K261" i="13" s="1"/>
  <c r="J263" i="13"/>
  <c r="I263" i="13"/>
  <c r="H263" i="13"/>
  <c r="H261" i="13" s="1"/>
  <c r="G263" i="13"/>
  <c r="G261" i="13" s="1"/>
  <c r="F263" i="13"/>
  <c r="E263" i="13"/>
  <c r="D263" i="13"/>
  <c r="D261" i="13" s="1"/>
  <c r="C263" i="13"/>
  <c r="C261" i="13" s="1"/>
  <c r="BV262" i="13"/>
  <c r="R261" i="13"/>
  <c r="Q261" i="13"/>
  <c r="BV261" i="13" s="1"/>
  <c r="N261" i="13"/>
  <c r="M261" i="13"/>
  <c r="J261" i="13"/>
  <c r="I261" i="13"/>
  <c r="F261" i="13"/>
  <c r="E261" i="13"/>
  <c r="R260" i="13"/>
  <c r="R258" i="13" s="1"/>
  <c r="Q260" i="13"/>
  <c r="P260" i="13"/>
  <c r="O260" i="13"/>
  <c r="O258" i="13" s="1"/>
  <c r="N260" i="13"/>
  <c r="N258" i="13" s="1"/>
  <c r="M260" i="13"/>
  <c r="L260" i="13"/>
  <c r="K260" i="13"/>
  <c r="K258" i="13" s="1"/>
  <c r="J260" i="13"/>
  <c r="J258" i="13" s="1"/>
  <c r="I260" i="13"/>
  <c r="H260" i="13"/>
  <c r="G260" i="13"/>
  <c r="G258" i="13" s="1"/>
  <c r="F260" i="13"/>
  <c r="F258" i="13" s="1"/>
  <c r="E260" i="13"/>
  <c r="D260" i="13"/>
  <c r="C260" i="13" s="1"/>
  <c r="C258" i="13" s="1"/>
  <c r="BV259" i="13"/>
  <c r="Q258" i="13"/>
  <c r="P258" i="13"/>
  <c r="M258" i="13"/>
  <c r="L258" i="13"/>
  <c r="I258" i="13"/>
  <c r="H258" i="13"/>
  <c r="E258" i="13"/>
  <c r="D258" i="13"/>
  <c r="BV256" i="13"/>
  <c r="BV254" i="13"/>
  <c r="R253" i="13"/>
  <c r="Q253" i="13"/>
  <c r="P253" i="13"/>
  <c r="O253" i="13"/>
  <c r="N253" i="13"/>
  <c r="M253" i="13"/>
  <c r="L253" i="13"/>
  <c r="K253" i="13"/>
  <c r="J253" i="13"/>
  <c r="I253" i="13"/>
  <c r="H253" i="13"/>
  <c r="G253" i="13"/>
  <c r="F253" i="13"/>
  <c r="E253" i="13"/>
  <c r="C253" i="13" s="1"/>
  <c r="D253" i="13"/>
  <c r="R250" i="13"/>
  <c r="Q250" i="13"/>
  <c r="P250" i="13"/>
  <c r="P248" i="13" s="1"/>
  <c r="O250" i="13"/>
  <c r="N250" i="13"/>
  <c r="M250" i="13"/>
  <c r="L250" i="13"/>
  <c r="L248" i="13" s="1"/>
  <c r="K250" i="13"/>
  <c r="J250" i="13"/>
  <c r="I250" i="13"/>
  <c r="H250" i="13"/>
  <c r="H248" i="13" s="1"/>
  <c r="G250" i="13"/>
  <c r="F250" i="13"/>
  <c r="E250" i="13"/>
  <c r="D250" i="13"/>
  <c r="D248" i="13" s="1"/>
  <c r="R249" i="13"/>
  <c r="Q249" i="13"/>
  <c r="Q248" i="13" s="1"/>
  <c r="P249" i="13"/>
  <c r="O249" i="13"/>
  <c r="N249" i="13"/>
  <c r="M249" i="13"/>
  <c r="M248" i="13" s="1"/>
  <c r="L249" i="13"/>
  <c r="K249" i="13"/>
  <c r="J249" i="13"/>
  <c r="I249" i="13"/>
  <c r="I248" i="13" s="1"/>
  <c r="H249" i="13"/>
  <c r="G249" i="13"/>
  <c r="F249" i="13"/>
  <c r="D249" i="13"/>
  <c r="R248" i="13"/>
  <c r="O248" i="13"/>
  <c r="N248" i="13"/>
  <c r="K248" i="13"/>
  <c r="J248" i="13"/>
  <c r="G248" i="13"/>
  <c r="F248" i="13"/>
  <c r="BV247" i="13"/>
  <c r="R246" i="13"/>
  <c r="Q246" i="13"/>
  <c r="Q244" i="13" s="1"/>
  <c r="P246" i="13"/>
  <c r="P244" i="13" s="1"/>
  <c r="O246" i="13"/>
  <c r="N246" i="13"/>
  <c r="M246" i="13"/>
  <c r="M244" i="13" s="1"/>
  <c r="L246" i="13"/>
  <c r="L244" i="13" s="1"/>
  <c r="K246" i="13"/>
  <c r="J246" i="13"/>
  <c r="I246" i="13"/>
  <c r="I244" i="13" s="1"/>
  <c r="H246" i="13"/>
  <c r="H244" i="13" s="1"/>
  <c r="G246" i="13"/>
  <c r="F246" i="13"/>
  <c r="E246" i="13"/>
  <c r="E244" i="13" s="1"/>
  <c r="D246" i="13"/>
  <c r="D244" i="13" s="1"/>
  <c r="BV245" i="13"/>
  <c r="R244" i="13"/>
  <c r="O244" i="13"/>
  <c r="N244" i="13"/>
  <c r="K244" i="13"/>
  <c r="J244" i="13"/>
  <c r="G244" i="13"/>
  <c r="F244" i="13"/>
  <c r="R242" i="13"/>
  <c r="Q242" i="13"/>
  <c r="P242" i="13"/>
  <c r="O242" i="13"/>
  <c r="N242" i="13"/>
  <c r="M242" i="13"/>
  <c r="L242" i="13"/>
  <c r="K242" i="13"/>
  <c r="J242" i="13"/>
  <c r="I242" i="13"/>
  <c r="H242" i="13"/>
  <c r="G242" i="13"/>
  <c r="F242" i="13"/>
  <c r="E242" i="13"/>
  <c r="D242" i="13"/>
  <c r="C242" i="13" s="1"/>
  <c r="C240" i="13" s="1"/>
  <c r="R240" i="13"/>
  <c r="Q240" i="13"/>
  <c r="P240" i="13"/>
  <c r="O240" i="13"/>
  <c r="N240" i="13"/>
  <c r="M240" i="13"/>
  <c r="L240" i="13"/>
  <c r="K240" i="13"/>
  <c r="J240" i="13"/>
  <c r="I240" i="13"/>
  <c r="H240" i="13"/>
  <c r="G240" i="13"/>
  <c r="F240" i="13"/>
  <c r="E240" i="13"/>
  <c r="D240" i="13"/>
  <c r="R238" i="13"/>
  <c r="Q238" i="13"/>
  <c r="P238" i="13"/>
  <c r="O238" i="13"/>
  <c r="N238" i="13"/>
  <c r="M238" i="13"/>
  <c r="L238" i="13"/>
  <c r="K238" i="13"/>
  <c r="J238" i="13"/>
  <c r="I238" i="13"/>
  <c r="H238" i="13"/>
  <c r="G238" i="13"/>
  <c r="F238" i="13"/>
  <c r="E238" i="13"/>
  <c r="D238" i="13"/>
  <c r="C238" i="13" s="1"/>
  <c r="C236" i="13" s="1"/>
  <c r="R236" i="13"/>
  <c r="Q236" i="13"/>
  <c r="P236" i="13"/>
  <c r="O236" i="13"/>
  <c r="N236" i="13"/>
  <c r="M236" i="13"/>
  <c r="L236" i="13"/>
  <c r="K236" i="13"/>
  <c r="J236" i="13"/>
  <c r="I236" i="13"/>
  <c r="H236" i="13"/>
  <c r="G236" i="13"/>
  <c r="F236" i="13"/>
  <c r="E236" i="13"/>
  <c r="D236" i="13"/>
  <c r="R235" i="13"/>
  <c r="Q235" i="13"/>
  <c r="P235" i="13"/>
  <c r="O235" i="13"/>
  <c r="N235" i="13"/>
  <c r="M235" i="13"/>
  <c r="L235" i="13"/>
  <c r="K235" i="13"/>
  <c r="J235" i="13"/>
  <c r="I235" i="13"/>
  <c r="H235" i="13"/>
  <c r="G235" i="13"/>
  <c r="F235" i="13"/>
  <c r="E235" i="13"/>
  <c r="D235" i="13"/>
  <c r="C235" i="13" s="1"/>
  <c r="C232" i="13" s="1"/>
  <c r="R232" i="13"/>
  <c r="Q232" i="13"/>
  <c r="P232" i="13"/>
  <c r="O232" i="13"/>
  <c r="N232" i="13"/>
  <c r="M232" i="13"/>
  <c r="L232" i="13"/>
  <c r="K232" i="13"/>
  <c r="J232" i="13"/>
  <c r="I232" i="13"/>
  <c r="H232" i="13"/>
  <c r="G232" i="13"/>
  <c r="F232" i="13"/>
  <c r="E232" i="13"/>
  <c r="D232" i="13"/>
  <c r="R231" i="13"/>
  <c r="R304" i="13" s="1"/>
  <c r="Q231" i="13"/>
  <c r="Q304" i="13" s="1"/>
  <c r="P231" i="13"/>
  <c r="P304" i="13" s="1"/>
  <c r="O231" i="13"/>
  <c r="O304" i="13" s="1"/>
  <c r="N231" i="13"/>
  <c r="N304" i="13" s="1"/>
  <c r="M231" i="13"/>
  <c r="M304" i="13" s="1"/>
  <c r="L231" i="13"/>
  <c r="L304" i="13" s="1"/>
  <c r="K231" i="13"/>
  <c r="K304" i="13" s="1"/>
  <c r="J231" i="13"/>
  <c r="J304" i="13" s="1"/>
  <c r="I231" i="13"/>
  <c r="I304" i="13" s="1"/>
  <c r="H231" i="13"/>
  <c r="H304" i="13" s="1"/>
  <c r="G231" i="13"/>
  <c r="G304" i="13" s="1"/>
  <c r="F231" i="13"/>
  <c r="F304" i="13" s="1"/>
  <c r="E231" i="13"/>
  <c r="E304" i="13" s="1"/>
  <c r="D231" i="13"/>
  <c r="D304" i="13" s="1"/>
  <c r="C231" i="13"/>
  <c r="R230" i="13"/>
  <c r="Q230" i="13"/>
  <c r="Q228" i="13" s="1"/>
  <c r="P230" i="13"/>
  <c r="P228" i="13" s="1"/>
  <c r="O230" i="13"/>
  <c r="N230" i="13"/>
  <c r="M230" i="13"/>
  <c r="M228" i="13" s="1"/>
  <c r="L230" i="13"/>
  <c r="L228" i="13" s="1"/>
  <c r="K230" i="13"/>
  <c r="J230" i="13"/>
  <c r="I230" i="13"/>
  <c r="I228" i="13" s="1"/>
  <c r="H230" i="13"/>
  <c r="H228" i="13" s="1"/>
  <c r="G230" i="13"/>
  <c r="F230" i="13"/>
  <c r="BV229" i="13"/>
  <c r="R228" i="13"/>
  <c r="N228" i="13"/>
  <c r="J228" i="13"/>
  <c r="F228" i="13"/>
  <c r="BV226" i="13"/>
  <c r="BV223" i="13"/>
  <c r="BV220" i="13"/>
  <c r="R218" i="13"/>
  <c r="Q218" i="13"/>
  <c r="P218" i="13"/>
  <c r="O218" i="13"/>
  <c r="N218" i="13"/>
  <c r="M218" i="13"/>
  <c r="L218" i="13"/>
  <c r="K218" i="13"/>
  <c r="J218" i="13"/>
  <c r="I218" i="13"/>
  <c r="H218" i="13"/>
  <c r="G218" i="13"/>
  <c r="F218" i="13"/>
  <c r="E218" i="13"/>
  <c r="D218" i="13"/>
  <c r="C218" i="13" s="1"/>
  <c r="C208" i="13"/>
  <c r="R207" i="13"/>
  <c r="Q207" i="13"/>
  <c r="P207" i="13"/>
  <c r="O207" i="13"/>
  <c r="N207" i="13"/>
  <c r="M207" i="13"/>
  <c r="L207" i="13"/>
  <c r="K207" i="13"/>
  <c r="J207" i="13"/>
  <c r="I207" i="13"/>
  <c r="H207" i="13"/>
  <c r="G207" i="13"/>
  <c r="F207" i="13"/>
  <c r="E207" i="13"/>
  <c r="D207" i="13"/>
  <c r="C207" i="13"/>
  <c r="C206" i="13"/>
  <c r="R205" i="13"/>
  <c r="Q205" i="13"/>
  <c r="P205" i="13"/>
  <c r="O205" i="13"/>
  <c r="N205" i="13"/>
  <c r="M205" i="13"/>
  <c r="L205" i="13"/>
  <c r="K205" i="13"/>
  <c r="J205" i="13"/>
  <c r="I205" i="13"/>
  <c r="H205" i="13"/>
  <c r="G205" i="13"/>
  <c r="F205" i="13"/>
  <c r="E205" i="13"/>
  <c r="D205" i="13"/>
  <c r="C205" i="13"/>
  <c r="R204" i="13"/>
  <c r="Q204" i="13"/>
  <c r="P204" i="13"/>
  <c r="O204" i="13"/>
  <c r="N204" i="13"/>
  <c r="M204" i="13"/>
  <c r="L204" i="13"/>
  <c r="K204" i="13"/>
  <c r="J204" i="13"/>
  <c r="I204" i="13"/>
  <c r="H204" i="13"/>
  <c r="G204" i="13"/>
  <c r="F204" i="13"/>
  <c r="E204" i="13"/>
  <c r="D204" i="13"/>
  <c r="C204" i="13"/>
  <c r="R203" i="13"/>
  <c r="Q203" i="13"/>
  <c r="P203" i="13"/>
  <c r="O203" i="13"/>
  <c r="N203" i="13"/>
  <c r="M203" i="13"/>
  <c r="L203" i="13"/>
  <c r="K203" i="13"/>
  <c r="J203" i="13"/>
  <c r="I203" i="13"/>
  <c r="H203" i="13"/>
  <c r="G203" i="13"/>
  <c r="F203" i="13"/>
  <c r="E203" i="13"/>
  <c r="D203" i="13"/>
  <c r="C203" i="13"/>
  <c r="C202" i="13"/>
  <c r="AJ201" i="13"/>
  <c r="R201" i="13"/>
  <c r="Q201" i="13"/>
  <c r="P201" i="13"/>
  <c r="O201" i="13"/>
  <c r="N201" i="13"/>
  <c r="M201" i="13"/>
  <c r="L201" i="13"/>
  <c r="K201" i="13"/>
  <c r="J201" i="13"/>
  <c r="I201" i="13"/>
  <c r="H201" i="13"/>
  <c r="G201" i="13"/>
  <c r="F201" i="13"/>
  <c r="E201" i="13"/>
  <c r="D201" i="13"/>
  <c r="C201" i="13"/>
  <c r="C200" i="13"/>
  <c r="AJ199" i="13"/>
  <c r="R199" i="13"/>
  <c r="Q199" i="13"/>
  <c r="P199" i="13"/>
  <c r="O199" i="13"/>
  <c r="N199" i="13"/>
  <c r="M199" i="13"/>
  <c r="L199" i="13"/>
  <c r="K199" i="13"/>
  <c r="J199" i="13"/>
  <c r="I199" i="13"/>
  <c r="H199" i="13"/>
  <c r="G199" i="13"/>
  <c r="F199" i="13"/>
  <c r="E199" i="13"/>
  <c r="D199" i="13"/>
  <c r="C199" i="13"/>
  <c r="R198" i="13"/>
  <c r="Q198" i="13"/>
  <c r="P198" i="13"/>
  <c r="O198" i="13"/>
  <c r="N198" i="13"/>
  <c r="M198" i="13"/>
  <c r="L198" i="13"/>
  <c r="K198" i="13"/>
  <c r="J198" i="13"/>
  <c r="I198" i="13"/>
  <c r="H198" i="13"/>
  <c r="G198" i="13"/>
  <c r="F198" i="13"/>
  <c r="E198" i="13"/>
  <c r="D198" i="13"/>
  <c r="C198" i="13"/>
  <c r="R197" i="13"/>
  <c r="Q197" i="13"/>
  <c r="P197" i="13"/>
  <c r="O197" i="13"/>
  <c r="O196" i="13" s="1"/>
  <c r="N197" i="13"/>
  <c r="M197" i="13"/>
  <c r="L197" i="13"/>
  <c r="K197" i="13"/>
  <c r="K196" i="13" s="1"/>
  <c r="J197" i="13"/>
  <c r="I197" i="13"/>
  <c r="H197" i="13"/>
  <c r="G197" i="13"/>
  <c r="F197" i="13"/>
  <c r="E197" i="13"/>
  <c r="AI196" i="13"/>
  <c r="AH196" i="13"/>
  <c r="AG196" i="13"/>
  <c r="AF196" i="13"/>
  <c r="AE196" i="13"/>
  <c r="AD196" i="13"/>
  <c r="AC196" i="13"/>
  <c r="AB196" i="13"/>
  <c r="AA196" i="13"/>
  <c r="Z196" i="13"/>
  <c r="Y196" i="13"/>
  <c r="X196" i="13"/>
  <c r="AJ196" i="13" s="1"/>
  <c r="W196" i="13"/>
  <c r="R196" i="13"/>
  <c r="Q196" i="13"/>
  <c r="P196" i="13"/>
  <c r="N196" i="13"/>
  <c r="M196" i="13"/>
  <c r="L196" i="13"/>
  <c r="J196" i="13"/>
  <c r="I196" i="13"/>
  <c r="H196" i="13"/>
  <c r="F196" i="13"/>
  <c r="E196" i="13"/>
  <c r="D196" i="13"/>
  <c r="C195" i="13"/>
  <c r="R194" i="13"/>
  <c r="Q194" i="13"/>
  <c r="P194" i="13"/>
  <c r="O194" i="13"/>
  <c r="N194" i="13"/>
  <c r="M194" i="13"/>
  <c r="L194" i="13"/>
  <c r="K194" i="13"/>
  <c r="J194" i="13"/>
  <c r="I194" i="13"/>
  <c r="H194" i="13"/>
  <c r="G194" i="13"/>
  <c r="F194" i="13"/>
  <c r="E194" i="13"/>
  <c r="D194" i="13"/>
  <c r="C194" i="13"/>
  <c r="R193" i="13"/>
  <c r="Q193" i="13"/>
  <c r="Q192" i="13" s="1"/>
  <c r="P193" i="13"/>
  <c r="O193" i="13"/>
  <c r="N193" i="13"/>
  <c r="M193" i="13"/>
  <c r="M192" i="13" s="1"/>
  <c r="L193" i="13"/>
  <c r="K193" i="13"/>
  <c r="J193" i="13"/>
  <c r="I193" i="13"/>
  <c r="I192" i="13" s="1"/>
  <c r="H193" i="13"/>
  <c r="G193" i="13"/>
  <c r="F193" i="13"/>
  <c r="E193" i="13"/>
  <c r="C193" i="13" s="1"/>
  <c r="C192" i="13" s="1"/>
  <c r="D193" i="13"/>
  <c r="R192" i="13"/>
  <c r="P192" i="13"/>
  <c r="O192" i="13"/>
  <c r="N192" i="13"/>
  <c r="L192" i="13"/>
  <c r="K192" i="13"/>
  <c r="J192" i="13"/>
  <c r="H192" i="13"/>
  <c r="G192" i="13"/>
  <c r="F192" i="13"/>
  <c r="D192" i="13"/>
  <c r="C191" i="13"/>
  <c r="AJ190" i="13"/>
  <c r="R190" i="13"/>
  <c r="Q190" i="13"/>
  <c r="P190" i="13"/>
  <c r="O190" i="13"/>
  <c r="N190" i="13"/>
  <c r="M190" i="13"/>
  <c r="L190" i="13"/>
  <c r="K190" i="13"/>
  <c r="J190" i="13"/>
  <c r="I190" i="13"/>
  <c r="H190" i="13"/>
  <c r="G190" i="13"/>
  <c r="F190" i="13"/>
  <c r="E190" i="13"/>
  <c r="D190" i="13"/>
  <c r="C190" i="13"/>
  <c r="C189" i="13"/>
  <c r="AJ188" i="13"/>
  <c r="R188" i="13"/>
  <c r="Q188" i="13"/>
  <c r="P188" i="13"/>
  <c r="O188" i="13"/>
  <c r="N188" i="13"/>
  <c r="M188" i="13"/>
  <c r="L188" i="13"/>
  <c r="K188" i="13"/>
  <c r="J188" i="13"/>
  <c r="I188" i="13"/>
  <c r="H188" i="13"/>
  <c r="G188" i="13"/>
  <c r="F188" i="13"/>
  <c r="E188" i="13"/>
  <c r="D188" i="13"/>
  <c r="C188" i="13"/>
  <c r="C187" i="13"/>
  <c r="AJ186" i="13"/>
  <c r="R186" i="13"/>
  <c r="Q186" i="13"/>
  <c r="P186" i="13"/>
  <c r="O186" i="13"/>
  <c r="N186" i="13"/>
  <c r="M186" i="13"/>
  <c r="L186" i="13"/>
  <c r="K186" i="13"/>
  <c r="J186" i="13"/>
  <c r="I186" i="13"/>
  <c r="H186" i="13"/>
  <c r="G186" i="13"/>
  <c r="F186" i="13"/>
  <c r="E186" i="13"/>
  <c r="D186" i="13"/>
  <c r="C186" i="13"/>
  <c r="C185" i="13"/>
  <c r="R184" i="13"/>
  <c r="Q184" i="13"/>
  <c r="P184" i="13"/>
  <c r="O184" i="13"/>
  <c r="N184" i="13"/>
  <c r="M184" i="13"/>
  <c r="L184" i="13"/>
  <c r="K184" i="13"/>
  <c r="J184" i="13"/>
  <c r="I184" i="13"/>
  <c r="H184" i="13"/>
  <c r="G184" i="13"/>
  <c r="F184" i="13"/>
  <c r="E184" i="13"/>
  <c r="D184" i="13"/>
  <c r="C184" i="13"/>
  <c r="C183" i="13"/>
  <c r="AJ182" i="13"/>
  <c r="R182" i="13"/>
  <c r="Q182" i="13"/>
  <c r="P182" i="13"/>
  <c r="O182" i="13"/>
  <c r="N182" i="13"/>
  <c r="M182" i="13"/>
  <c r="L182" i="13"/>
  <c r="K182" i="13"/>
  <c r="J182" i="13"/>
  <c r="I182" i="13"/>
  <c r="H182" i="13"/>
  <c r="G182" i="13"/>
  <c r="F182" i="13"/>
  <c r="E182" i="13"/>
  <c r="D182" i="13"/>
  <c r="C182" i="13" s="1"/>
  <c r="C181" i="13"/>
  <c r="C180" i="13" s="1"/>
  <c r="AJ180" i="13"/>
  <c r="R180" i="13"/>
  <c r="Q180" i="13"/>
  <c r="P180" i="13"/>
  <c r="O180" i="13"/>
  <c r="N180" i="13"/>
  <c r="M180" i="13"/>
  <c r="L180" i="13"/>
  <c r="K180" i="13"/>
  <c r="J180" i="13"/>
  <c r="I180" i="13"/>
  <c r="H180" i="13"/>
  <c r="G180" i="13"/>
  <c r="F180" i="13"/>
  <c r="E180" i="13"/>
  <c r="D180" i="13"/>
  <c r="R179" i="13"/>
  <c r="Q179" i="13"/>
  <c r="P179" i="13"/>
  <c r="O179" i="13"/>
  <c r="N179" i="13"/>
  <c r="M179" i="13"/>
  <c r="L179" i="13"/>
  <c r="K179" i="13"/>
  <c r="J179" i="13"/>
  <c r="I179" i="13"/>
  <c r="H179" i="13"/>
  <c r="G179" i="13"/>
  <c r="F179" i="13"/>
  <c r="E179" i="13"/>
  <c r="D179" i="13"/>
  <c r="R178" i="13"/>
  <c r="R177" i="13" s="1"/>
  <c r="Q178" i="13"/>
  <c r="P178" i="13"/>
  <c r="O178" i="13"/>
  <c r="N178" i="13"/>
  <c r="M178" i="13"/>
  <c r="L178" i="13"/>
  <c r="L177" i="13" s="1"/>
  <c r="K178" i="13"/>
  <c r="J178" i="13"/>
  <c r="J177" i="13" s="1"/>
  <c r="I178" i="13"/>
  <c r="H178" i="13"/>
  <c r="H177" i="13" s="1"/>
  <c r="G178" i="13"/>
  <c r="F178" i="13"/>
  <c r="E178" i="13"/>
  <c r="D178" i="13"/>
  <c r="C178" i="13" s="1"/>
  <c r="AI177" i="13"/>
  <c r="AH177" i="13"/>
  <c r="AG177" i="13"/>
  <c r="AF177" i="13"/>
  <c r="AE177" i="13"/>
  <c r="AD177" i="13"/>
  <c r="AC177" i="13"/>
  <c r="AB177" i="13"/>
  <c r="AA177" i="13"/>
  <c r="Z177" i="13"/>
  <c r="Y177" i="13"/>
  <c r="X177" i="13"/>
  <c r="W177" i="13"/>
  <c r="AJ177" i="13" s="1"/>
  <c r="P177" i="13"/>
  <c r="O177" i="13"/>
  <c r="N177" i="13"/>
  <c r="K177" i="13"/>
  <c r="G177" i="13"/>
  <c r="F177" i="13"/>
  <c r="C176" i="13"/>
  <c r="C175" i="13" s="1"/>
  <c r="AJ175" i="13"/>
  <c r="R175" i="13"/>
  <c r="Q175" i="13"/>
  <c r="P175" i="13"/>
  <c r="O175" i="13"/>
  <c r="N175" i="13"/>
  <c r="M175" i="13"/>
  <c r="L175" i="13"/>
  <c r="K175" i="13"/>
  <c r="J175" i="13"/>
  <c r="I175" i="13"/>
  <c r="H175" i="13"/>
  <c r="G175" i="13"/>
  <c r="F175" i="13"/>
  <c r="E175" i="13"/>
  <c r="D175" i="13"/>
  <c r="C174" i="13"/>
  <c r="C173" i="13" s="1"/>
  <c r="AJ173" i="13"/>
  <c r="R173" i="13"/>
  <c r="Q173" i="13"/>
  <c r="P173" i="13"/>
  <c r="O173" i="13"/>
  <c r="N173" i="13"/>
  <c r="M173" i="13"/>
  <c r="L173" i="13"/>
  <c r="K173" i="13"/>
  <c r="J173" i="13"/>
  <c r="I173" i="13"/>
  <c r="H173" i="13"/>
  <c r="G173" i="13"/>
  <c r="F173" i="13"/>
  <c r="E173" i="13"/>
  <c r="D173" i="13"/>
  <c r="C172" i="13"/>
  <c r="C171" i="13" s="1"/>
  <c r="AJ171" i="13"/>
  <c r="R171" i="13"/>
  <c r="Q171" i="13"/>
  <c r="P171" i="13"/>
  <c r="O171" i="13"/>
  <c r="N171" i="13"/>
  <c r="M171" i="13"/>
  <c r="L171" i="13"/>
  <c r="K171" i="13"/>
  <c r="J171" i="13"/>
  <c r="I171" i="13"/>
  <c r="H171" i="13"/>
  <c r="G171" i="13"/>
  <c r="F171" i="13"/>
  <c r="E171" i="13"/>
  <c r="D171" i="13"/>
  <c r="C170" i="13"/>
  <c r="AJ169" i="13"/>
  <c r="R169" i="13"/>
  <c r="Q169" i="13"/>
  <c r="P169" i="13"/>
  <c r="O169" i="13"/>
  <c r="N169" i="13"/>
  <c r="M169" i="13"/>
  <c r="L169" i="13"/>
  <c r="K169" i="13"/>
  <c r="J169" i="13"/>
  <c r="I169" i="13"/>
  <c r="H169" i="13"/>
  <c r="G169" i="13"/>
  <c r="F169" i="13"/>
  <c r="E169" i="13"/>
  <c r="D169" i="13"/>
  <c r="C169" i="13"/>
  <c r="C168" i="13"/>
  <c r="C167" i="13" s="1"/>
  <c r="AJ167" i="13"/>
  <c r="R167" i="13"/>
  <c r="Q167" i="13"/>
  <c r="P167" i="13"/>
  <c r="O167" i="13"/>
  <c r="N167" i="13"/>
  <c r="M167" i="13"/>
  <c r="L167" i="13"/>
  <c r="K167" i="13"/>
  <c r="J167" i="13"/>
  <c r="I167" i="13"/>
  <c r="H167" i="13"/>
  <c r="G167" i="13"/>
  <c r="F167" i="13"/>
  <c r="E167" i="13"/>
  <c r="D167" i="13"/>
  <c r="AJ165" i="13"/>
  <c r="R165" i="13"/>
  <c r="Q165" i="13"/>
  <c r="P165" i="13"/>
  <c r="O165" i="13"/>
  <c r="N165" i="13"/>
  <c r="M165" i="13"/>
  <c r="L165" i="13"/>
  <c r="K165" i="13"/>
  <c r="J165" i="13"/>
  <c r="I165" i="13"/>
  <c r="H165" i="13"/>
  <c r="G165" i="13"/>
  <c r="F165" i="13"/>
  <c r="E165" i="13"/>
  <c r="D165" i="13"/>
  <c r="C165" i="13" s="1"/>
  <c r="C166" i="13" s="1"/>
  <c r="C164" i="13"/>
  <c r="C163" i="13" s="1"/>
  <c r="AJ163" i="13"/>
  <c r="R163" i="13"/>
  <c r="Q163" i="13"/>
  <c r="P163" i="13"/>
  <c r="O163" i="13"/>
  <c r="N163" i="13"/>
  <c r="M163" i="13"/>
  <c r="L163" i="13"/>
  <c r="K163" i="13"/>
  <c r="J163" i="13"/>
  <c r="I163" i="13"/>
  <c r="H163" i="13"/>
  <c r="G163" i="13"/>
  <c r="F163" i="13"/>
  <c r="E163" i="13"/>
  <c r="D163" i="13"/>
  <c r="C162" i="13"/>
  <c r="AJ161" i="13"/>
  <c r="R161" i="13"/>
  <c r="Q161" i="13"/>
  <c r="P161" i="13"/>
  <c r="O161" i="13"/>
  <c r="N161" i="13"/>
  <c r="M161" i="13"/>
  <c r="L161" i="13"/>
  <c r="K161" i="13"/>
  <c r="J161" i="13"/>
  <c r="I161" i="13"/>
  <c r="H161" i="13"/>
  <c r="G161" i="13"/>
  <c r="F161" i="13"/>
  <c r="E161" i="13"/>
  <c r="D161" i="13"/>
  <c r="C161" i="13"/>
  <c r="C160" i="13"/>
  <c r="C159" i="13" s="1"/>
  <c r="AJ159" i="13"/>
  <c r="R159" i="13"/>
  <c r="Q159" i="13"/>
  <c r="P159" i="13"/>
  <c r="O159" i="13"/>
  <c r="N159" i="13"/>
  <c r="M159" i="13"/>
  <c r="L159" i="13"/>
  <c r="K159" i="13"/>
  <c r="J159" i="13"/>
  <c r="I159" i="13"/>
  <c r="H159" i="13"/>
  <c r="G159" i="13"/>
  <c r="F159" i="13"/>
  <c r="E159" i="13"/>
  <c r="D159" i="13"/>
  <c r="H158" i="13"/>
  <c r="H157" i="13" s="1"/>
  <c r="G158" i="13"/>
  <c r="F158" i="13"/>
  <c r="F157" i="13" s="1"/>
  <c r="F221" i="13" s="1"/>
  <c r="F219" i="13" s="1"/>
  <c r="AJ157" i="13"/>
  <c r="R157" i="13"/>
  <c r="Q157" i="13"/>
  <c r="P157" i="13"/>
  <c r="O157" i="13"/>
  <c r="N157" i="13"/>
  <c r="M157" i="13"/>
  <c r="L157" i="13"/>
  <c r="K157" i="13"/>
  <c r="J157" i="13"/>
  <c r="I157" i="13"/>
  <c r="G157" i="13"/>
  <c r="E157" i="13"/>
  <c r="D157" i="13"/>
  <c r="C156" i="13"/>
  <c r="AJ155" i="13"/>
  <c r="R155" i="13"/>
  <c r="Q155" i="13"/>
  <c r="P155" i="13"/>
  <c r="O155" i="13"/>
  <c r="N155" i="13"/>
  <c r="M155" i="13"/>
  <c r="L155" i="13"/>
  <c r="K155" i="13"/>
  <c r="J155" i="13"/>
  <c r="I155" i="13"/>
  <c r="H155" i="13"/>
  <c r="G155" i="13"/>
  <c r="F155" i="13"/>
  <c r="E155" i="13"/>
  <c r="D155" i="13"/>
  <c r="C155" i="13"/>
  <c r="C154" i="13"/>
  <c r="AJ153" i="13"/>
  <c r="R153" i="13"/>
  <c r="Q153" i="13"/>
  <c r="P153" i="13"/>
  <c r="O153" i="13"/>
  <c r="N153" i="13"/>
  <c r="M153" i="13"/>
  <c r="L153" i="13"/>
  <c r="K153" i="13"/>
  <c r="J153" i="13"/>
  <c r="I153" i="13"/>
  <c r="H153" i="13"/>
  <c r="G153" i="13"/>
  <c r="F153" i="13"/>
  <c r="E153" i="13"/>
  <c r="D153" i="13"/>
  <c r="C153" i="13"/>
  <c r="E152" i="13"/>
  <c r="D152" i="13"/>
  <c r="D230" i="13" s="1"/>
  <c r="AJ151" i="13"/>
  <c r="R151" i="13"/>
  <c r="Q151" i="13"/>
  <c r="P151" i="13"/>
  <c r="O151" i="13"/>
  <c r="N151" i="13"/>
  <c r="M151" i="13"/>
  <c r="L151" i="13"/>
  <c r="K151" i="13"/>
  <c r="J151" i="13"/>
  <c r="I151" i="13"/>
  <c r="H151" i="13"/>
  <c r="G151" i="13"/>
  <c r="F151" i="13"/>
  <c r="D151" i="13"/>
  <c r="R150" i="13"/>
  <c r="Q150" i="13"/>
  <c r="P150" i="13"/>
  <c r="O150" i="13"/>
  <c r="N150" i="13"/>
  <c r="M150" i="13"/>
  <c r="L150" i="13"/>
  <c r="K150" i="13"/>
  <c r="J150" i="13"/>
  <c r="I150" i="13"/>
  <c r="H150" i="13"/>
  <c r="G150" i="13"/>
  <c r="F150" i="13"/>
  <c r="E150" i="13"/>
  <c r="C150" i="13" s="1"/>
  <c r="D150" i="13"/>
  <c r="R149" i="13"/>
  <c r="R148" i="13" s="1"/>
  <c r="Q149" i="13"/>
  <c r="Q148" i="13" s="1"/>
  <c r="P149" i="13"/>
  <c r="O149" i="13"/>
  <c r="N149" i="13"/>
  <c r="N148" i="13" s="1"/>
  <c r="M149" i="13"/>
  <c r="M148" i="13" s="1"/>
  <c r="L149" i="13"/>
  <c r="K149" i="13"/>
  <c r="J149" i="13"/>
  <c r="J148" i="13" s="1"/>
  <c r="I149" i="13"/>
  <c r="I148" i="13" s="1"/>
  <c r="G149" i="13"/>
  <c r="F149" i="13"/>
  <c r="F148" i="13" s="1"/>
  <c r="E149" i="13"/>
  <c r="D149" i="13"/>
  <c r="AI148" i="13"/>
  <c r="AH148" i="13"/>
  <c r="AG148" i="13"/>
  <c r="AF148" i="13"/>
  <c r="AE148" i="13"/>
  <c r="AD148" i="13"/>
  <c r="AC148" i="13"/>
  <c r="AB148" i="13"/>
  <c r="AA148" i="13"/>
  <c r="Z148" i="13"/>
  <c r="Y148" i="13"/>
  <c r="X148" i="13"/>
  <c r="W148" i="13"/>
  <c r="AJ148" i="13" s="1"/>
  <c r="P148" i="13"/>
  <c r="O148" i="13"/>
  <c r="L148" i="13"/>
  <c r="K148" i="13"/>
  <c r="G148" i="13"/>
  <c r="D148" i="13"/>
  <c r="C147" i="13"/>
  <c r="AJ146" i="13"/>
  <c r="R146" i="13"/>
  <c r="Q146" i="13"/>
  <c r="P146" i="13"/>
  <c r="O146" i="13"/>
  <c r="N146" i="13"/>
  <c r="M146" i="13"/>
  <c r="L146" i="13"/>
  <c r="K146" i="13"/>
  <c r="J146" i="13"/>
  <c r="I146" i="13"/>
  <c r="H146" i="13"/>
  <c r="G146" i="13"/>
  <c r="F146" i="13"/>
  <c r="E146" i="13"/>
  <c r="D146" i="13"/>
  <c r="C146" i="13"/>
  <c r="C145" i="13"/>
  <c r="AJ144" i="13"/>
  <c r="R144" i="13"/>
  <c r="Q144" i="13"/>
  <c r="P144" i="13"/>
  <c r="O144" i="13"/>
  <c r="N144" i="13"/>
  <c r="M144" i="13"/>
  <c r="L144" i="13"/>
  <c r="K144" i="13"/>
  <c r="J144" i="13"/>
  <c r="I144" i="13"/>
  <c r="H144" i="13"/>
  <c r="G144" i="13"/>
  <c r="F144" i="13"/>
  <c r="E144" i="13"/>
  <c r="D144" i="13"/>
  <c r="C144" i="13"/>
  <c r="C143" i="13"/>
  <c r="AJ142" i="13"/>
  <c r="R142" i="13"/>
  <c r="Q142" i="13"/>
  <c r="P142" i="13"/>
  <c r="O142" i="13"/>
  <c r="N142" i="13"/>
  <c r="M142" i="13"/>
  <c r="L142" i="13"/>
  <c r="K142" i="13"/>
  <c r="J142" i="13"/>
  <c r="I142" i="13"/>
  <c r="H142" i="13"/>
  <c r="G142" i="13"/>
  <c r="F142" i="13"/>
  <c r="E142" i="13"/>
  <c r="D142" i="13"/>
  <c r="C142" i="13"/>
  <c r="C141" i="13"/>
  <c r="AJ140" i="13"/>
  <c r="R140" i="13"/>
  <c r="Q140" i="13"/>
  <c r="P140" i="13"/>
  <c r="O140" i="13"/>
  <c r="N140" i="13"/>
  <c r="M140" i="13"/>
  <c r="L140" i="13"/>
  <c r="K140" i="13"/>
  <c r="J140" i="13"/>
  <c r="I140" i="13"/>
  <c r="H140" i="13"/>
  <c r="G140" i="13"/>
  <c r="F140" i="13"/>
  <c r="E140" i="13"/>
  <c r="D140" i="13"/>
  <c r="C140" i="13"/>
  <c r="C139" i="13"/>
  <c r="AJ138" i="13"/>
  <c r="R138" i="13"/>
  <c r="Q138" i="13"/>
  <c r="P138" i="13"/>
  <c r="O138" i="13"/>
  <c r="N138" i="13"/>
  <c r="M138" i="13"/>
  <c r="L138" i="13"/>
  <c r="K138" i="13"/>
  <c r="J138" i="13"/>
  <c r="I138" i="13"/>
  <c r="H138" i="13"/>
  <c r="G138" i="13"/>
  <c r="F138" i="13"/>
  <c r="E138" i="13"/>
  <c r="D138" i="13"/>
  <c r="C138" i="13"/>
  <c r="C137" i="13"/>
  <c r="AJ136" i="13"/>
  <c r="R136" i="13"/>
  <c r="Q136" i="13"/>
  <c r="P136" i="13"/>
  <c r="O136" i="13"/>
  <c r="N136" i="13"/>
  <c r="M136" i="13"/>
  <c r="L136" i="13"/>
  <c r="K136" i="13"/>
  <c r="J136" i="13"/>
  <c r="I136" i="13"/>
  <c r="H136" i="13"/>
  <c r="G136" i="13"/>
  <c r="F136" i="13"/>
  <c r="E136" i="13"/>
  <c r="D136" i="13"/>
  <c r="C136" i="13"/>
  <c r="H135" i="13"/>
  <c r="G135" i="13"/>
  <c r="G134" i="13" s="1"/>
  <c r="F135" i="13"/>
  <c r="C135" i="13"/>
  <c r="C134" i="13" s="1"/>
  <c r="AJ134" i="13"/>
  <c r="R134" i="13"/>
  <c r="Q134" i="13"/>
  <c r="P134" i="13"/>
  <c r="O134" i="13"/>
  <c r="N134" i="13"/>
  <c r="M134" i="13"/>
  <c r="L134" i="13"/>
  <c r="K134" i="13"/>
  <c r="J134" i="13"/>
  <c r="I134" i="13"/>
  <c r="H134" i="13"/>
  <c r="F134" i="13"/>
  <c r="E134" i="13"/>
  <c r="D134" i="13"/>
  <c r="C133" i="13"/>
  <c r="AJ132" i="13"/>
  <c r="R132" i="13"/>
  <c r="Q132" i="13"/>
  <c r="P132" i="13"/>
  <c r="O132" i="13"/>
  <c r="N132" i="13"/>
  <c r="M132" i="13"/>
  <c r="L132" i="13"/>
  <c r="K132" i="13"/>
  <c r="J132" i="13"/>
  <c r="I132" i="13"/>
  <c r="H132" i="13"/>
  <c r="G132" i="13"/>
  <c r="F132" i="13"/>
  <c r="E132" i="13"/>
  <c r="D132" i="13"/>
  <c r="C132" i="13"/>
  <c r="C131" i="13"/>
  <c r="C130" i="13" s="1"/>
  <c r="AJ130" i="13"/>
  <c r="R130" i="13"/>
  <c r="Q130" i="13"/>
  <c r="P130" i="13"/>
  <c r="O130" i="13"/>
  <c r="N130" i="13"/>
  <c r="M130" i="13"/>
  <c r="L130" i="13"/>
  <c r="K130" i="13"/>
  <c r="J130" i="13"/>
  <c r="I130" i="13"/>
  <c r="H130" i="13"/>
  <c r="G130" i="13"/>
  <c r="F130" i="13"/>
  <c r="E130" i="13"/>
  <c r="D130" i="13"/>
  <c r="C129" i="13"/>
  <c r="AI128" i="13"/>
  <c r="AH128" i="13"/>
  <c r="AH119" i="13" s="1"/>
  <c r="AH16" i="13" s="1"/>
  <c r="AG128" i="13"/>
  <c r="AF128" i="13"/>
  <c r="AF119" i="13" s="1"/>
  <c r="AF16" i="13" s="1"/>
  <c r="AE128" i="13"/>
  <c r="AD128" i="13"/>
  <c r="AD119" i="13" s="1"/>
  <c r="AD16" i="13" s="1"/>
  <c r="AC128" i="13"/>
  <c r="AB128" i="13"/>
  <c r="AB119" i="13" s="1"/>
  <c r="AB16" i="13" s="1"/>
  <c r="AA128" i="13"/>
  <c r="Z128" i="13"/>
  <c r="Z119" i="13" s="1"/>
  <c r="Z16" i="13" s="1"/>
  <c r="Y128" i="13"/>
  <c r="W128" i="13"/>
  <c r="AJ128" i="13" s="1"/>
  <c r="BW128" i="13" s="1"/>
  <c r="R128" i="13"/>
  <c r="Q128" i="13"/>
  <c r="P128" i="13"/>
  <c r="O128" i="13"/>
  <c r="N128" i="13"/>
  <c r="M128" i="13"/>
  <c r="L128" i="13"/>
  <c r="K128" i="13"/>
  <c r="J128" i="13"/>
  <c r="I128" i="13"/>
  <c r="H128" i="13"/>
  <c r="G128" i="13"/>
  <c r="F128" i="13"/>
  <c r="E128" i="13"/>
  <c r="D128" i="13"/>
  <c r="C128" i="13"/>
  <c r="C127" i="13"/>
  <c r="BW126" i="13"/>
  <c r="AJ126" i="13"/>
  <c r="R126" i="13"/>
  <c r="Q126" i="13"/>
  <c r="P126" i="13"/>
  <c r="O126" i="13"/>
  <c r="N126" i="13"/>
  <c r="M126" i="13"/>
  <c r="L126" i="13"/>
  <c r="K126" i="13"/>
  <c r="J126" i="13"/>
  <c r="I126" i="13"/>
  <c r="H126" i="13"/>
  <c r="G126" i="13"/>
  <c r="F126" i="13"/>
  <c r="E126" i="13"/>
  <c r="D126" i="13"/>
  <c r="C126" i="13"/>
  <c r="C125" i="13"/>
  <c r="C124" i="13" s="1"/>
  <c r="AJ124" i="13"/>
  <c r="R124" i="13"/>
  <c r="Q124" i="13"/>
  <c r="P124" i="13"/>
  <c r="O124" i="13"/>
  <c r="N124" i="13"/>
  <c r="M124" i="13"/>
  <c r="L124" i="13"/>
  <c r="K124" i="13"/>
  <c r="J124" i="13"/>
  <c r="I124" i="13"/>
  <c r="H124" i="13"/>
  <c r="G124" i="13"/>
  <c r="F124" i="13"/>
  <c r="E124" i="13"/>
  <c r="D124" i="13"/>
  <c r="C123" i="13"/>
  <c r="AJ122" i="13"/>
  <c r="BW122" i="13" s="1"/>
  <c r="R122" i="13"/>
  <c r="Q122" i="13"/>
  <c r="P122" i="13"/>
  <c r="O122" i="13"/>
  <c r="N122" i="13"/>
  <c r="M122" i="13"/>
  <c r="L122" i="13"/>
  <c r="K122" i="13"/>
  <c r="J122" i="13"/>
  <c r="I122" i="13"/>
  <c r="H122" i="13"/>
  <c r="G122" i="13"/>
  <c r="F122" i="13"/>
  <c r="E122" i="13"/>
  <c r="D122" i="13"/>
  <c r="C122" i="13"/>
  <c r="R121" i="13"/>
  <c r="Q121" i="13"/>
  <c r="P121" i="13"/>
  <c r="O121" i="13"/>
  <c r="N121" i="13"/>
  <c r="M121" i="13"/>
  <c r="L121" i="13"/>
  <c r="K121" i="13"/>
  <c r="J121" i="13"/>
  <c r="I121" i="13"/>
  <c r="H121" i="13"/>
  <c r="G121" i="13"/>
  <c r="F121" i="13"/>
  <c r="E121" i="13"/>
  <c r="D121" i="13"/>
  <c r="C121" i="13" s="1"/>
  <c r="R120" i="13"/>
  <c r="Q120" i="13"/>
  <c r="P120" i="13"/>
  <c r="P119" i="13" s="1"/>
  <c r="O120" i="13"/>
  <c r="N120" i="13"/>
  <c r="M120" i="13"/>
  <c r="L120" i="13"/>
  <c r="L119" i="13" s="1"/>
  <c r="K120" i="13"/>
  <c r="J120" i="13"/>
  <c r="I120" i="13"/>
  <c r="H120" i="13"/>
  <c r="H119" i="13" s="1"/>
  <c r="F120" i="13"/>
  <c r="E120" i="13"/>
  <c r="D120" i="13"/>
  <c r="AI119" i="13"/>
  <c r="CQ121" i="13" s="1"/>
  <c r="AG119" i="13"/>
  <c r="AE119" i="13"/>
  <c r="AC119" i="13"/>
  <c r="AA119" i="13"/>
  <c r="Y119" i="13"/>
  <c r="X119" i="13"/>
  <c r="W119" i="13"/>
  <c r="V119" i="13"/>
  <c r="U119" i="13"/>
  <c r="R119" i="13"/>
  <c r="Q119" i="13"/>
  <c r="O119" i="13"/>
  <c r="N119" i="13"/>
  <c r="M119" i="13"/>
  <c r="K119" i="13"/>
  <c r="J119" i="13"/>
  <c r="I119" i="13"/>
  <c r="F119" i="13"/>
  <c r="E119" i="13"/>
  <c r="C118" i="13"/>
  <c r="AJ117" i="13"/>
  <c r="R117" i="13"/>
  <c r="Q117" i="13"/>
  <c r="P117" i="13"/>
  <c r="O117" i="13"/>
  <c r="N117" i="13"/>
  <c r="M117" i="13"/>
  <c r="L117" i="13"/>
  <c r="K117" i="13"/>
  <c r="J117" i="13"/>
  <c r="I117" i="13"/>
  <c r="H117" i="13"/>
  <c r="G117" i="13"/>
  <c r="F117" i="13"/>
  <c r="E117" i="13"/>
  <c r="D117" i="13"/>
  <c r="C117" i="13"/>
  <c r="C116" i="13"/>
  <c r="AJ115" i="13"/>
  <c r="R115" i="13"/>
  <c r="Q115" i="13"/>
  <c r="P115" i="13"/>
  <c r="O115" i="13"/>
  <c r="N115" i="13"/>
  <c r="M115" i="13"/>
  <c r="L115" i="13"/>
  <c r="K115" i="13"/>
  <c r="J115" i="13"/>
  <c r="I115" i="13"/>
  <c r="H115" i="13"/>
  <c r="G115" i="13"/>
  <c r="F115" i="13"/>
  <c r="E115" i="13"/>
  <c r="D115" i="13"/>
  <c r="C115" i="13"/>
  <c r="C114" i="13"/>
  <c r="AJ113" i="13"/>
  <c r="R113" i="13"/>
  <c r="Q113" i="13"/>
  <c r="P113" i="13"/>
  <c r="O113" i="13"/>
  <c r="N113" i="13"/>
  <c r="M113" i="13"/>
  <c r="L113" i="13"/>
  <c r="K113" i="13"/>
  <c r="J113" i="13"/>
  <c r="I113" i="13"/>
  <c r="H113" i="13"/>
  <c r="G113" i="13"/>
  <c r="F113" i="13"/>
  <c r="E113" i="13"/>
  <c r="D113" i="13"/>
  <c r="C113" i="13"/>
  <c r="C110" i="13"/>
  <c r="AJ109" i="13"/>
  <c r="R109" i="13"/>
  <c r="Q109" i="13"/>
  <c r="P109" i="13"/>
  <c r="O109" i="13"/>
  <c r="N109" i="13"/>
  <c r="M109" i="13"/>
  <c r="L109" i="13"/>
  <c r="K109" i="13"/>
  <c r="J109" i="13"/>
  <c r="I109" i="13"/>
  <c r="H109" i="13"/>
  <c r="G109" i="13"/>
  <c r="F109" i="13"/>
  <c r="E109" i="13"/>
  <c r="D109" i="13"/>
  <c r="C109" i="13"/>
  <c r="C108" i="13"/>
  <c r="C107" i="13" s="1"/>
  <c r="BW107" i="13"/>
  <c r="AJ107" i="13"/>
  <c r="R107" i="13"/>
  <c r="Q107" i="13"/>
  <c r="P107" i="13"/>
  <c r="O107" i="13"/>
  <c r="N107" i="13"/>
  <c r="M107" i="13"/>
  <c r="L107" i="13"/>
  <c r="K107" i="13"/>
  <c r="J107" i="13"/>
  <c r="I107" i="13"/>
  <c r="H107" i="13"/>
  <c r="G107" i="13"/>
  <c r="F107" i="13"/>
  <c r="E107" i="13"/>
  <c r="D107" i="13"/>
  <c r="C106" i="13"/>
  <c r="AJ105" i="13"/>
  <c r="R105" i="13"/>
  <c r="R257" i="13" s="1"/>
  <c r="Q105" i="13"/>
  <c r="Q257" i="13" s="1"/>
  <c r="Q255" i="13" s="1"/>
  <c r="P105" i="13"/>
  <c r="P257" i="13" s="1"/>
  <c r="P255" i="13" s="1"/>
  <c r="O105" i="13"/>
  <c r="O257" i="13" s="1"/>
  <c r="O255" i="13" s="1"/>
  <c r="N105" i="13"/>
  <c r="N257" i="13" s="1"/>
  <c r="N255" i="13" s="1"/>
  <c r="M105" i="13"/>
  <c r="M257" i="13" s="1"/>
  <c r="M255" i="13" s="1"/>
  <c r="L105" i="13"/>
  <c r="L257" i="13" s="1"/>
  <c r="L255" i="13" s="1"/>
  <c r="K105" i="13"/>
  <c r="K257" i="13" s="1"/>
  <c r="K255" i="13" s="1"/>
  <c r="J105" i="13"/>
  <c r="J257" i="13" s="1"/>
  <c r="J255" i="13" s="1"/>
  <c r="I105" i="13"/>
  <c r="I257" i="13" s="1"/>
  <c r="I255" i="13" s="1"/>
  <c r="H105" i="13"/>
  <c r="H257" i="13" s="1"/>
  <c r="H255" i="13" s="1"/>
  <c r="G105" i="13"/>
  <c r="G257" i="13" s="1"/>
  <c r="G255" i="13" s="1"/>
  <c r="F105" i="13"/>
  <c r="F257" i="13" s="1"/>
  <c r="F255" i="13" s="1"/>
  <c r="E105" i="13"/>
  <c r="E257" i="13" s="1"/>
  <c r="E255" i="13" s="1"/>
  <c r="D105" i="13"/>
  <c r="D257" i="13" s="1"/>
  <c r="C105" i="13"/>
  <c r="C104" i="13"/>
  <c r="AJ103" i="13"/>
  <c r="R103" i="13"/>
  <c r="Q103" i="13"/>
  <c r="P103" i="13"/>
  <c r="O103" i="13"/>
  <c r="N103" i="13"/>
  <c r="M103" i="13"/>
  <c r="L103" i="13"/>
  <c r="K103" i="13"/>
  <c r="J103" i="13"/>
  <c r="I103" i="13"/>
  <c r="H103" i="13"/>
  <c r="G103" i="13"/>
  <c r="F103" i="13"/>
  <c r="E103" i="13"/>
  <c r="D103" i="13"/>
  <c r="C103" i="13" s="1"/>
  <c r="C102" i="13"/>
  <c r="AJ101" i="13"/>
  <c r="R101" i="13"/>
  <c r="Q101" i="13"/>
  <c r="P101" i="13"/>
  <c r="O101" i="13"/>
  <c r="N101" i="13"/>
  <c r="M101" i="13"/>
  <c r="L101" i="13"/>
  <c r="K101" i="13"/>
  <c r="J101" i="13"/>
  <c r="I101" i="13"/>
  <c r="H101" i="13"/>
  <c r="G101" i="13"/>
  <c r="F101" i="13"/>
  <c r="E101" i="13"/>
  <c r="D101" i="13"/>
  <c r="C101" i="13" s="1"/>
  <c r="C100" i="13"/>
  <c r="C99" i="13" s="1"/>
  <c r="AJ99" i="13"/>
  <c r="R99" i="13"/>
  <c r="Q99" i="13"/>
  <c r="P99" i="13"/>
  <c r="O99" i="13"/>
  <c r="N99" i="13"/>
  <c r="M99" i="13"/>
  <c r="L99" i="13"/>
  <c r="K99" i="13"/>
  <c r="J99" i="13"/>
  <c r="I99" i="13"/>
  <c r="H99" i="13"/>
  <c r="G99" i="13"/>
  <c r="F99" i="13"/>
  <c r="E99" i="13"/>
  <c r="D99" i="13"/>
  <c r="C98" i="13"/>
  <c r="C97" i="13" s="1"/>
  <c r="AJ97" i="13"/>
  <c r="R97" i="13"/>
  <c r="Q97" i="13"/>
  <c r="P97" i="13"/>
  <c r="O97" i="13"/>
  <c r="N97" i="13"/>
  <c r="M97" i="13"/>
  <c r="L97" i="13"/>
  <c r="K97" i="13"/>
  <c r="J97" i="13"/>
  <c r="I97" i="13"/>
  <c r="H97" i="13"/>
  <c r="G97" i="13"/>
  <c r="F97" i="13"/>
  <c r="E97" i="13"/>
  <c r="D97" i="13"/>
  <c r="C96" i="13"/>
  <c r="C95" i="13" s="1"/>
  <c r="AJ95" i="13"/>
  <c r="R95" i="13"/>
  <c r="Q95" i="13"/>
  <c r="P95" i="13"/>
  <c r="O95" i="13"/>
  <c r="N95" i="13"/>
  <c r="M95" i="13"/>
  <c r="L95" i="13"/>
  <c r="K95" i="13"/>
  <c r="J95" i="13"/>
  <c r="I95" i="13"/>
  <c r="H95" i="13"/>
  <c r="G95" i="13"/>
  <c r="F95" i="13"/>
  <c r="E95" i="13"/>
  <c r="D95" i="13"/>
  <c r="C94" i="13"/>
  <c r="C93" i="13" s="1"/>
  <c r="AJ93" i="13"/>
  <c r="R93" i="13"/>
  <c r="Q93" i="13"/>
  <c r="P93" i="13"/>
  <c r="O93" i="13"/>
  <c r="N93" i="13"/>
  <c r="M93" i="13"/>
  <c r="L93" i="13"/>
  <c r="K93" i="13"/>
  <c r="J93" i="13"/>
  <c r="I93" i="13"/>
  <c r="H93" i="13"/>
  <c r="G93" i="13"/>
  <c r="F93" i="13"/>
  <c r="E93" i="13"/>
  <c r="D93" i="13"/>
  <c r="C92" i="13"/>
  <c r="C91" i="13" s="1"/>
  <c r="AJ91" i="13"/>
  <c r="R91" i="13"/>
  <c r="Q91" i="13"/>
  <c r="Q224" i="13" s="1"/>
  <c r="Q222" i="13" s="1"/>
  <c r="P91" i="13"/>
  <c r="P224" i="13" s="1"/>
  <c r="P222" i="13" s="1"/>
  <c r="O91" i="13"/>
  <c r="N91" i="13"/>
  <c r="M91" i="13"/>
  <c r="M224" i="13" s="1"/>
  <c r="M222" i="13" s="1"/>
  <c r="L91" i="13"/>
  <c r="L224" i="13" s="1"/>
  <c r="L222" i="13" s="1"/>
  <c r="K91" i="13"/>
  <c r="J91" i="13"/>
  <c r="I91" i="13"/>
  <c r="I224" i="13" s="1"/>
  <c r="I222" i="13" s="1"/>
  <c r="H91" i="13"/>
  <c r="H224" i="13" s="1"/>
  <c r="H222" i="13" s="1"/>
  <c r="G91" i="13"/>
  <c r="F91" i="13"/>
  <c r="E91" i="13"/>
  <c r="E224" i="13" s="1"/>
  <c r="E222" i="13" s="1"/>
  <c r="D91" i="13"/>
  <c r="D224" i="13" s="1"/>
  <c r="C90" i="13"/>
  <c r="AJ89" i="13"/>
  <c r="R89" i="13"/>
  <c r="Q89" i="13"/>
  <c r="P89" i="13"/>
  <c r="O89" i="13"/>
  <c r="N89" i="13"/>
  <c r="M89" i="13"/>
  <c r="L89" i="13"/>
  <c r="K89" i="13"/>
  <c r="J89" i="13"/>
  <c r="I89" i="13"/>
  <c r="H89" i="13"/>
  <c r="G89" i="13"/>
  <c r="F89" i="13"/>
  <c r="E89" i="13"/>
  <c r="D89" i="13"/>
  <c r="C89" i="13"/>
  <c r="C88" i="13"/>
  <c r="C87" i="13" s="1"/>
  <c r="AJ87" i="13"/>
  <c r="R87" i="13"/>
  <c r="Q87" i="13"/>
  <c r="P87" i="13"/>
  <c r="O87" i="13"/>
  <c r="N87" i="13"/>
  <c r="M87" i="13"/>
  <c r="L87" i="13"/>
  <c r="K87" i="13"/>
  <c r="J87" i="13"/>
  <c r="I87" i="13"/>
  <c r="H87" i="13"/>
  <c r="G87" i="13"/>
  <c r="F87" i="13"/>
  <c r="E87" i="13"/>
  <c r="D87" i="13"/>
  <c r="C86" i="13"/>
  <c r="AJ85" i="13"/>
  <c r="R85" i="13"/>
  <c r="Q85" i="13"/>
  <c r="P85" i="13"/>
  <c r="O85" i="13"/>
  <c r="N85" i="13"/>
  <c r="M85" i="13"/>
  <c r="L85" i="13"/>
  <c r="K85" i="13"/>
  <c r="J85" i="13"/>
  <c r="I85" i="13"/>
  <c r="H85" i="13"/>
  <c r="G85" i="13"/>
  <c r="F85" i="13"/>
  <c r="E85" i="13"/>
  <c r="D85" i="13"/>
  <c r="C85" i="13"/>
  <c r="C84" i="13"/>
  <c r="C83" i="13" s="1"/>
  <c r="AJ83" i="13"/>
  <c r="R83" i="13"/>
  <c r="Q83" i="13"/>
  <c r="P83" i="13"/>
  <c r="O83" i="13"/>
  <c r="N83" i="13"/>
  <c r="M83" i="13"/>
  <c r="L83" i="13"/>
  <c r="K83" i="13"/>
  <c r="J83" i="13"/>
  <c r="I83" i="13"/>
  <c r="H83" i="13"/>
  <c r="G83" i="13"/>
  <c r="F83" i="13"/>
  <c r="E83" i="13"/>
  <c r="D83" i="13"/>
  <c r="C82" i="13"/>
  <c r="AJ81" i="13"/>
  <c r="AJ78" i="13" s="1"/>
  <c r="R81" i="13"/>
  <c r="Q81" i="13"/>
  <c r="P81" i="13"/>
  <c r="O81" i="13"/>
  <c r="N81" i="13"/>
  <c r="M81" i="13"/>
  <c r="L81" i="13"/>
  <c r="K81" i="13"/>
  <c r="J81" i="13"/>
  <c r="I81" i="13"/>
  <c r="H81" i="13"/>
  <c r="G81" i="13"/>
  <c r="F81" i="13"/>
  <c r="E81" i="13"/>
  <c r="D81" i="13"/>
  <c r="C81" i="13"/>
  <c r="R80" i="13"/>
  <c r="R78" i="13" s="1"/>
  <c r="Q80" i="13"/>
  <c r="P80" i="13"/>
  <c r="O80" i="13"/>
  <c r="N80" i="13"/>
  <c r="N78" i="13" s="1"/>
  <c r="M80" i="13"/>
  <c r="L80" i="13"/>
  <c r="K80" i="13"/>
  <c r="J80" i="13"/>
  <c r="J78" i="13" s="1"/>
  <c r="I80" i="13"/>
  <c r="H80" i="13"/>
  <c r="G80" i="13"/>
  <c r="F80" i="13"/>
  <c r="F78" i="13" s="1"/>
  <c r="C78" i="13" s="1"/>
  <c r="E80" i="13"/>
  <c r="D80" i="13"/>
  <c r="C80" i="13" s="1"/>
  <c r="CQ79" i="13"/>
  <c r="R79" i="13"/>
  <c r="Q79" i="13"/>
  <c r="P79" i="13"/>
  <c r="O79" i="13"/>
  <c r="N79" i="13"/>
  <c r="M79" i="13"/>
  <c r="L79" i="13"/>
  <c r="K79" i="13"/>
  <c r="J79" i="13"/>
  <c r="I79" i="13"/>
  <c r="H79" i="13"/>
  <c r="G79" i="13"/>
  <c r="F79" i="13"/>
  <c r="E79" i="13"/>
  <c r="D79" i="13"/>
  <c r="C79" i="13"/>
  <c r="AI78" i="13"/>
  <c r="AH78" i="13"/>
  <c r="AG78" i="13"/>
  <c r="AF78" i="13"/>
  <c r="AE78" i="13"/>
  <c r="AD78" i="13"/>
  <c r="AC78" i="13"/>
  <c r="AB78" i="13"/>
  <c r="AA78" i="13"/>
  <c r="Z78" i="13"/>
  <c r="Y78" i="13"/>
  <c r="X78" i="13"/>
  <c r="W78" i="13"/>
  <c r="V78" i="13"/>
  <c r="U78" i="13"/>
  <c r="Q78" i="13"/>
  <c r="P78" i="13"/>
  <c r="O78" i="13"/>
  <c r="M78" i="13"/>
  <c r="L78" i="13"/>
  <c r="K78" i="13"/>
  <c r="I78" i="13"/>
  <c r="H78" i="13"/>
  <c r="G78" i="13"/>
  <c r="E78" i="13"/>
  <c r="D78" i="13"/>
  <c r="C77" i="13"/>
  <c r="AJ76" i="13"/>
  <c r="R76" i="13"/>
  <c r="Q76" i="13"/>
  <c r="P76" i="13"/>
  <c r="O76" i="13"/>
  <c r="N76" i="13"/>
  <c r="M76" i="13"/>
  <c r="L76" i="13"/>
  <c r="K76" i="13"/>
  <c r="J76" i="13"/>
  <c r="I76" i="13"/>
  <c r="H76" i="13"/>
  <c r="G76" i="13"/>
  <c r="F76" i="13"/>
  <c r="E76" i="13"/>
  <c r="D76" i="13"/>
  <c r="C76" i="13"/>
  <c r="C75" i="13"/>
  <c r="AJ74" i="13"/>
  <c r="R74" i="13"/>
  <c r="Q74" i="13"/>
  <c r="P74" i="13"/>
  <c r="O74" i="13"/>
  <c r="N74" i="13"/>
  <c r="M74" i="13"/>
  <c r="L74" i="13"/>
  <c r="K74" i="13"/>
  <c r="J74" i="13"/>
  <c r="I74" i="13"/>
  <c r="H74" i="13"/>
  <c r="G74" i="13"/>
  <c r="F74" i="13"/>
  <c r="E74" i="13"/>
  <c r="D74" i="13"/>
  <c r="C74" i="13"/>
  <c r="C73" i="13"/>
  <c r="AJ72" i="13"/>
  <c r="R72" i="13"/>
  <c r="Q72" i="13"/>
  <c r="P72" i="13"/>
  <c r="O72" i="13"/>
  <c r="N72" i="13"/>
  <c r="M72" i="13"/>
  <c r="L72" i="13"/>
  <c r="K72" i="13"/>
  <c r="J72" i="13"/>
  <c r="I72" i="13"/>
  <c r="H72" i="13"/>
  <c r="E72" i="13"/>
  <c r="D72" i="13"/>
  <c r="C72" i="13"/>
  <c r="C71" i="13"/>
  <c r="AJ70" i="13"/>
  <c r="R70" i="13"/>
  <c r="R266" i="13" s="1"/>
  <c r="Q70" i="13"/>
  <c r="Q266" i="13" s="1"/>
  <c r="Q264" i="13" s="1"/>
  <c r="P70" i="13"/>
  <c r="P266" i="13" s="1"/>
  <c r="P264" i="13" s="1"/>
  <c r="O70" i="13"/>
  <c r="O266" i="13" s="1"/>
  <c r="O264" i="13" s="1"/>
  <c r="N70" i="13"/>
  <c r="N266" i="13" s="1"/>
  <c r="N264" i="13" s="1"/>
  <c r="M70" i="13"/>
  <c r="M266" i="13" s="1"/>
  <c r="M264" i="13" s="1"/>
  <c r="L70" i="13"/>
  <c r="L266" i="13" s="1"/>
  <c r="L264" i="13" s="1"/>
  <c r="K70" i="13"/>
  <c r="K266" i="13" s="1"/>
  <c r="K264" i="13" s="1"/>
  <c r="J70" i="13"/>
  <c r="J266" i="13" s="1"/>
  <c r="J264" i="13" s="1"/>
  <c r="I70" i="13"/>
  <c r="I266" i="13" s="1"/>
  <c r="I264" i="13" s="1"/>
  <c r="H70" i="13"/>
  <c r="H266" i="13" s="1"/>
  <c r="H264" i="13" s="1"/>
  <c r="G70" i="13"/>
  <c r="G266" i="13" s="1"/>
  <c r="G264" i="13" s="1"/>
  <c r="F70" i="13"/>
  <c r="F266" i="13" s="1"/>
  <c r="F264" i="13" s="1"/>
  <c r="E70" i="13"/>
  <c r="E266" i="13" s="1"/>
  <c r="E264" i="13" s="1"/>
  <c r="D70" i="13"/>
  <c r="D266" i="13" s="1"/>
  <c r="C70" i="13"/>
  <c r="D69" i="13"/>
  <c r="D278" i="13" s="1"/>
  <c r="C69" i="13"/>
  <c r="C68" i="13" s="1"/>
  <c r="AJ68" i="13"/>
  <c r="R68" i="13"/>
  <c r="Q68" i="13"/>
  <c r="P68" i="13"/>
  <c r="O68" i="13"/>
  <c r="N68" i="13"/>
  <c r="M68" i="13"/>
  <c r="L68" i="13"/>
  <c r="K68" i="13"/>
  <c r="J68" i="13"/>
  <c r="I68" i="13"/>
  <c r="H68" i="13"/>
  <c r="G68" i="13"/>
  <c r="F68" i="13"/>
  <c r="E68" i="13"/>
  <c r="D68" i="13"/>
  <c r="C67" i="13"/>
  <c r="AJ66" i="13"/>
  <c r="R66" i="13"/>
  <c r="Q66" i="13"/>
  <c r="P66" i="13"/>
  <c r="O66" i="13"/>
  <c r="N66" i="13"/>
  <c r="M66" i="13"/>
  <c r="L66" i="13"/>
  <c r="K66" i="13"/>
  <c r="J66" i="13"/>
  <c r="I66" i="13"/>
  <c r="H66" i="13"/>
  <c r="G66" i="13"/>
  <c r="F66" i="13"/>
  <c r="C66" i="13" s="1"/>
  <c r="E66" i="13"/>
  <c r="D66" i="13"/>
  <c r="C65" i="13"/>
  <c r="AJ64" i="13"/>
  <c r="R64" i="13"/>
  <c r="Q64" i="13"/>
  <c r="P64" i="13"/>
  <c r="O64" i="13"/>
  <c r="N64" i="13"/>
  <c r="M64" i="13"/>
  <c r="L64" i="13"/>
  <c r="K64" i="13"/>
  <c r="J64" i="13"/>
  <c r="I64" i="13"/>
  <c r="H64" i="13"/>
  <c r="G64" i="13"/>
  <c r="F64" i="13"/>
  <c r="E64" i="13"/>
  <c r="D64" i="13"/>
  <c r="C64" i="13" s="1"/>
  <c r="C63" i="13"/>
  <c r="AJ62" i="13"/>
  <c r="R62" i="13"/>
  <c r="Q62" i="13"/>
  <c r="P62" i="13"/>
  <c r="O62" i="13"/>
  <c r="N62" i="13"/>
  <c r="M62" i="13"/>
  <c r="L62" i="13"/>
  <c r="K62" i="13"/>
  <c r="J62" i="13"/>
  <c r="I62" i="13"/>
  <c r="H62" i="13"/>
  <c r="G62" i="13"/>
  <c r="F62" i="13"/>
  <c r="E62" i="13"/>
  <c r="D62" i="13"/>
  <c r="C62" i="13" s="1"/>
  <c r="C61" i="13"/>
  <c r="C60" i="13" s="1"/>
  <c r="AJ60" i="13"/>
  <c r="R60" i="13"/>
  <c r="Q60" i="13"/>
  <c r="P60" i="13"/>
  <c r="O60" i="13"/>
  <c r="N60" i="13"/>
  <c r="M60" i="13"/>
  <c r="L60" i="13"/>
  <c r="K60" i="13"/>
  <c r="J60" i="13"/>
  <c r="I60" i="13"/>
  <c r="H60" i="13"/>
  <c r="G60" i="13"/>
  <c r="F60" i="13"/>
  <c r="E60" i="13"/>
  <c r="D60" i="13"/>
  <c r="C59" i="13"/>
  <c r="AJ58" i="13"/>
  <c r="R58" i="13"/>
  <c r="Q58" i="13"/>
  <c r="P58" i="13"/>
  <c r="O58" i="13"/>
  <c r="N58" i="13"/>
  <c r="M58" i="13"/>
  <c r="L58" i="13"/>
  <c r="K58" i="13"/>
  <c r="J58" i="13"/>
  <c r="I58" i="13"/>
  <c r="H58" i="13"/>
  <c r="G58" i="13"/>
  <c r="F58" i="13"/>
  <c r="E58" i="13"/>
  <c r="D58" i="13"/>
  <c r="C58" i="13"/>
  <c r="C57" i="13"/>
  <c r="C56" i="13" s="1"/>
  <c r="AJ56" i="13"/>
  <c r="R56" i="13"/>
  <c r="R53" i="13" s="1"/>
  <c r="Q56" i="13"/>
  <c r="P56" i="13"/>
  <c r="P53" i="13" s="1"/>
  <c r="O56" i="13"/>
  <c r="N56" i="13"/>
  <c r="N53" i="13" s="1"/>
  <c r="M56" i="13"/>
  <c r="L56" i="13"/>
  <c r="L53" i="13" s="1"/>
  <c r="K56" i="13"/>
  <c r="J56" i="13"/>
  <c r="J53" i="13" s="1"/>
  <c r="I56" i="13"/>
  <c r="H56" i="13"/>
  <c r="H53" i="13" s="1"/>
  <c r="G56" i="13"/>
  <c r="F56" i="13"/>
  <c r="F53" i="13" s="1"/>
  <c r="E56" i="13"/>
  <c r="D56" i="13"/>
  <c r="D53" i="13" s="1"/>
  <c r="C55" i="13"/>
  <c r="CQ54" i="13"/>
  <c r="AJ54" i="13"/>
  <c r="AJ51" i="13" s="1"/>
  <c r="R54" i="13"/>
  <c r="Q54" i="13"/>
  <c r="Q227" i="13" s="1"/>
  <c r="Q225" i="13" s="1"/>
  <c r="P54" i="13"/>
  <c r="P227" i="13" s="1"/>
  <c r="P225" i="13" s="1"/>
  <c r="O54" i="13"/>
  <c r="O227" i="13" s="1"/>
  <c r="O225" i="13" s="1"/>
  <c r="N54" i="13"/>
  <c r="M54" i="13"/>
  <c r="M227" i="13" s="1"/>
  <c r="M225" i="13" s="1"/>
  <c r="L54" i="13"/>
  <c r="L227" i="13" s="1"/>
  <c r="L225" i="13" s="1"/>
  <c r="K54" i="13"/>
  <c r="K227" i="13" s="1"/>
  <c r="K225" i="13" s="1"/>
  <c r="J54" i="13"/>
  <c r="I54" i="13"/>
  <c r="I227" i="13" s="1"/>
  <c r="I225" i="13" s="1"/>
  <c r="H54" i="13"/>
  <c r="H227" i="13" s="1"/>
  <c r="H225" i="13" s="1"/>
  <c r="G54" i="13"/>
  <c r="G227" i="13" s="1"/>
  <c r="G225" i="13" s="1"/>
  <c r="F54" i="13"/>
  <c r="E54" i="13"/>
  <c r="E227" i="13" s="1"/>
  <c r="E225" i="13" s="1"/>
  <c r="D54" i="13"/>
  <c r="D227" i="13" s="1"/>
  <c r="C54" i="13"/>
  <c r="Q53" i="13"/>
  <c r="O53" i="13"/>
  <c r="M53" i="13"/>
  <c r="K53" i="13"/>
  <c r="I53" i="13"/>
  <c r="G53" i="13"/>
  <c r="E53" i="13"/>
  <c r="R52" i="13"/>
  <c r="Q52" i="13"/>
  <c r="P52" i="13"/>
  <c r="O52" i="13"/>
  <c r="N52" i="13"/>
  <c r="M52" i="13"/>
  <c r="L52" i="13"/>
  <c r="K52" i="13"/>
  <c r="J52" i="13"/>
  <c r="I52" i="13"/>
  <c r="H52" i="13"/>
  <c r="G52" i="13"/>
  <c r="F52" i="13"/>
  <c r="E52" i="13"/>
  <c r="D52" i="13"/>
  <c r="C52" i="13"/>
  <c r="AI51" i="13"/>
  <c r="AH51" i="13"/>
  <c r="AH14" i="13" s="1"/>
  <c r="AG51" i="13"/>
  <c r="AF51" i="13"/>
  <c r="AE51" i="13"/>
  <c r="AD51" i="13"/>
  <c r="AD14" i="13" s="1"/>
  <c r="AC51" i="13"/>
  <c r="AB51" i="13"/>
  <c r="AA51" i="13"/>
  <c r="Z51" i="13"/>
  <c r="Z14" i="13" s="1"/>
  <c r="Y51" i="13"/>
  <c r="X51" i="13"/>
  <c r="W51" i="13"/>
  <c r="V51" i="13"/>
  <c r="U51" i="13"/>
  <c r="Q51" i="13"/>
  <c r="O51" i="13"/>
  <c r="M51" i="13"/>
  <c r="K51" i="13"/>
  <c r="I51" i="13"/>
  <c r="G51" i="13"/>
  <c r="E51" i="13"/>
  <c r="C50" i="13"/>
  <c r="R49" i="13"/>
  <c r="Q49" i="13"/>
  <c r="P49" i="13"/>
  <c r="O49" i="13"/>
  <c r="N49" i="13"/>
  <c r="M49" i="13"/>
  <c r="L49" i="13"/>
  <c r="K49" i="13"/>
  <c r="J49" i="13"/>
  <c r="I49" i="13"/>
  <c r="H49" i="13"/>
  <c r="G49" i="13"/>
  <c r="F49" i="13"/>
  <c r="E49" i="13"/>
  <c r="D49" i="13"/>
  <c r="C49" i="13"/>
  <c r="C48" i="13"/>
  <c r="R47" i="13"/>
  <c r="Q47" i="13"/>
  <c r="P47" i="13"/>
  <c r="O47" i="13"/>
  <c r="N47" i="13"/>
  <c r="M47" i="13"/>
  <c r="L47" i="13"/>
  <c r="K47" i="13"/>
  <c r="J47" i="13"/>
  <c r="I47" i="13"/>
  <c r="H47" i="13"/>
  <c r="G47" i="13"/>
  <c r="F47" i="13"/>
  <c r="E47" i="13"/>
  <c r="C47" i="13" s="1"/>
  <c r="D47" i="13"/>
  <c r="C46" i="13"/>
  <c r="R45" i="13"/>
  <c r="Q45" i="13"/>
  <c r="P45" i="13"/>
  <c r="O45" i="13"/>
  <c r="N45" i="13"/>
  <c r="M45" i="13"/>
  <c r="L45" i="13"/>
  <c r="K45" i="13"/>
  <c r="J45" i="13"/>
  <c r="I45" i="13"/>
  <c r="H45" i="13"/>
  <c r="G45" i="13"/>
  <c r="F45" i="13"/>
  <c r="E45" i="13"/>
  <c r="D45" i="13"/>
  <c r="C45" i="13"/>
  <c r="C44" i="13"/>
  <c r="R43" i="13"/>
  <c r="Q43" i="13"/>
  <c r="P43" i="13"/>
  <c r="O43" i="13"/>
  <c r="N43" i="13"/>
  <c r="M43" i="13"/>
  <c r="L43" i="13"/>
  <c r="K43" i="13"/>
  <c r="J43" i="13"/>
  <c r="I43" i="13"/>
  <c r="H43" i="13"/>
  <c r="G43" i="13"/>
  <c r="F43" i="13"/>
  <c r="E43" i="13"/>
  <c r="D43" i="13"/>
  <c r="C43" i="13"/>
  <c r="R42" i="13"/>
  <c r="Q42" i="13"/>
  <c r="P42" i="13"/>
  <c r="O42" i="13"/>
  <c r="N42" i="13"/>
  <c r="M42" i="13"/>
  <c r="L42" i="13"/>
  <c r="K42" i="13"/>
  <c r="J42" i="13"/>
  <c r="I42" i="13"/>
  <c r="H42" i="13"/>
  <c r="G42" i="13"/>
  <c r="F42" i="13"/>
  <c r="E42" i="13"/>
  <c r="D42" i="13"/>
  <c r="C42" i="13"/>
  <c r="R41" i="13"/>
  <c r="R210" i="13" s="1"/>
  <c r="Q41" i="13"/>
  <c r="Q210" i="13" s="1"/>
  <c r="P41" i="13"/>
  <c r="P210" i="13" s="1"/>
  <c r="O41" i="13"/>
  <c r="O210" i="13" s="1"/>
  <c r="N41" i="13"/>
  <c r="N210" i="13" s="1"/>
  <c r="M41" i="13"/>
  <c r="M210" i="13" s="1"/>
  <c r="L41" i="13"/>
  <c r="L210" i="13" s="1"/>
  <c r="K41" i="13"/>
  <c r="K210" i="13" s="1"/>
  <c r="J41" i="13"/>
  <c r="J210" i="13" s="1"/>
  <c r="I41" i="13"/>
  <c r="I210" i="13" s="1"/>
  <c r="H41" i="13"/>
  <c r="G41" i="13"/>
  <c r="F41" i="13"/>
  <c r="F210" i="13" s="1"/>
  <c r="E41" i="13"/>
  <c r="E210" i="13" s="1"/>
  <c r="D41" i="13"/>
  <c r="D210" i="13" s="1"/>
  <c r="C41" i="13"/>
  <c r="R40" i="13"/>
  <c r="Q40" i="13"/>
  <c r="P40" i="13"/>
  <c r="O40" i="13"/>
  <c r="N40" i="13"/>
  <c r="M40" i="13"/>
  <c r="L40" i="13"/>
  <c r="K40" i="13"/>
  <c r="J40" i="13"/>
  <c r="I40" i="13"/>
  <c r="H40" i="13"/>
  <c r="G40" i="13"/>
  <c r="F40" i="13"/>
  <c r="E40" i="13"/>
  <c r="D40" i="13"/>
  <c r="C40" i="13"/>
  <c r="Q39" i="13"/>
  <c r="O39" i="13"/>
  <c r="M39" i="13"/>
  <c r="K39" i="13"/>
  <c r="I39" i="13"/>
  <c r="G39" i="13"/>
  <c r="E39" i="13"/>
  <c r="R38" i="13"/>
  <c r="Q38" i="13"/>
  <c r="P38" i="13"/>
  <c r="O38" i="13"/>
  <c r="N38" i="13"/>
  <c r="M38" i="13"/>
  <c r="L38" i="13"/>
  <c r="K38" i="13"/>
  <c r="J38" i="13"/>
  <c r="I38" i="13"/>
  <c r="F38" i="13"/>
  <c r="E38" i="13"/>
  <c r="D38" i="13"/>
  <c r="Q37" i="13"/>
  <c r="O37" i="13"/>
  <c r="M37" i="13"/>
  <c r="K37" i="13"/>
  <c r="I37" i="13"/>
  <c r="E37" i="13"/>
  <c r="R35" i="13"/>
  <c r="Q35" i="13"/>
  <c r="P35" i="13"/>
  <c r="O35" i="13"/>
  <c r="N35" i="13"/>
  <c r="M35" i="13"/>
  <c r="L35" i="13"/>
  <c r="K35" i="13"/>
  <c r="J35" i="13"/>
  <c r="I35" i="13"/>
  <c r="H35" i="13"/>
  <c r="G35" i="13"/>
  <c r="F35" i="13"/>
  <c r="E35" i="13"/>
  <c r="D35" i="13"/>
  <c r="BV35" i="13" s="1"/>
  <c r="E32" i="13"/>
  <c r="E249" i="13" s="1"/>
  <c r="C32" i="13"/>
  <c r="R31" i="13"/>
  <c r="Q31" i="13"/>
  <c r="Q28" i="13" s="1"/>
  <c r="P31" i="13"/>
  <c r="O31" i="13"/>
  <c r="N31" i="13"/>
  <c r="M31" i="13"/>
  <c r="M28" i="13" s="1"/>
  <c r="L31" i="13"/>
  <c r="K31" i="13"/>
  <c r="J31" i="13"/>
  <c r="I31" i="13"/>
  <c r="I28" i="13" s="1"/>
  <c r="H31" i="13"/>
  <c r="G31" i="13"/>
  <c r="F31" i="13"/>
  <c r="E31" i="13"/>
  <c r="E21" i="13" s="1"/>
  <c r="D31" i="13"/>
  <c r="C31" i="13"/>
  <c r="C30" i="13"/>
  <c r="R29" i="13"/>
  <c r="R252" i="13" s="1"/>
  <c r="Q29" i="13"/>
  <c r="Q252" i="13" s="1"/>
  <c r="Q251" i="13" s="1"/>
  <c r="P29" i="13"/>
  <c r="P252" i="13" s="1"/>
  <c r="P251" i="13" s="1"/>
  <c r="O29" i="13"/>
  <c r="O252" i="13" s="1"/>
  <c r="O251" i="13" s="1"/>
  <c r="N29" i="13"/>
  <c r="N252" i="13" s="1"/>
  <c r="N251" i="13" s="1"/>
  <c r="M29" i="13"/>
  <c r="M252" i="13" s="1"/>
  <c r="M251" i="13" s="1"/>
  <c r="L29" i="13"/>
  <c r="L252" i="13" s="1"/>
  <c r="L251" i="13" s="1"/>
  <c r="K29" i="13"/>
  <c r="K252" i="13" s="1"/>
  <c r="K251" i="13" s="1"/>
  <c r="J29" i="13"/>
  <c r="J252" i="13" s="1"/>
  <c r="J251" i="13" s="1"/>
  <c r="I29" i="13"/>
  <c r="I252" i="13" s="1"/>
  <c r="I251" i="13" s="1"/>
  <c r="H29" i="13"/>
  <c r="H252" i="13" s="1"/>
  <c r="H251" i="13" s="1"/>
  <c r="G29" i="13"/>
  <c r="G252" i="13" s="1"/>
  <c r="G251" i="13" s="1"/>
  <c r="F29" i="13"/>
  <c r="F252" i="13" s="1"/>
  <c r="F251" i="13" s="1"/>
  <c r="E29" i="13"/>
  <c r="E252" i="13" s="1"/>
  <c r="E251" i="13" s="1"/>
  <c r="D29" i="13"/>
  <c r="D252" i="13" s="1"/>
  <c r="C29" i="13"/>
  <c r="R28" i="13"/>
  <c r="R217" i="13" s="1"/>
  <c r="P28" i="13"/>
  <c r="P217" i="13" s="1"/>
  <c r="O28" i="13"/>
  <c r="O217" i="13" s="1"/>
  <c r="N28" i="13"/>
  <c r="N217" i="13" s="1"/>
  <c r="L28" i="13"/>
  <c r="L217" i="13" s="1"/>
  <c r="K28" i="13"/>
  <c r="K217" i="13" s="1"/>
  <c r="J28" i="13"/>
  <c r="J217" i="13" s="1"/>
  <c r="H28" i="13"/>
  <c r="H217" i="13" s="1"/>
  <c r="G28" i="13"/>
  <c r="G217" i="13" s="1"/>
  <c r="F28" i="13"/>
  <c r="F217" i="13" s="1"/>
  <c r="E28" i="13"/>
  <c r="E217" i="13" s="1"/>
  <c r="C27" i="13"/>
  <c r="R26" i="13"/>
  <c r="P26" i="13"/>
  <c r="O26" i="13"/>
  <c r="N26" i="13"/>
  <c r="L26" i="13"/>
  <c r="K26" i="13"/>
  <c r="J26" i="13"/>
  <c r="H26" i="13"/>
  <c r="G26" i="13"/>
  <c r="F26" i="13"/>
  <c r="E26" i="13"/>
  <c r="D26" i="13"/>
  <c r="AJ25" i="13"/>
  <c r="AJ24" i="13"/>
  <c r="D23" i="13"/>
  <c r="D217" i="13" s="1"/>
  <c r="AJ22" i="13"/>
  <c r="R22" i="13"/>
  <c r="Q22" i="13"/>
  <c r="P22" i="13"/>
  <c r="O22" i="13"/>
  <c r="N22" i="13"/>
  <c r="M22" i="13"/>
  <c r="L22" i="13"/>
  <c r="K22" i="13"/>
  <c r="J22" i="13"/>
  <c r="I22" i="13"/>
  <c r="H22" i="13"/>
  <c r="G22" i="13"/>
  <c r="F22" i="13"/>
  <c r="E22" i="13"/>
  <c r="P21" i="13"/>
  <c r="P34" i="13" s="1"/>
  <c r="O21" i="13"/>
  <c r="O34" i="13" s="1"/>
  <c r="L21" i="13"/>
  <c r="L34" i="13" s="1"/>
  <c r="K21" i="13"/>
  <c r="K34" i="13" s="1"/>
  <c r="H21" i="13"/>
  <c r="H34" i="13" s="1"/>
  <c r="G21" i="13"/>
  <c r="G34" i="13" s="1"/>
  <c r="D20" i="13"/>
  <c r="C20" i="13"/>
  <c r="AJ18" i="13"/>
  <c r="AK18" i="13" s="1"/>
  <c r="AI16" i="13"/>
  <c r="AG16" i="13"/>
  <c r="AE16" i="13"/>
  <c r="AC16" i="13"/>
  <c r="AA16" i="13"/>
  <c r="Y16" i="13"/>
  <c r="X16" i="13"/>
  <c r="AI15" i="13"/>
  <c r="AH15" i="13"/>
  <c r="AG15" i="13"/>
  <c r="AF15" i="13"/>
  <c r="AE15" i="13"/>
  <c r="AD15" i="13"/>
  <c r="AC15" i="13"/>
  <c r="AB15" i="13"/>
  <c r="AA15" i="13"/>
  <c r="Z15" i="13"/>
  <c r="Y15" i="13"/>
  <c r="AI14" i="13"/>
  <c r="AG14" i="13"/>
  <c r="AF14" i="13"/>
  <c r="AE14" i="13"/>
  <c r="AC14" i="13"/>
  <c r="AB14" i="13"/>
  <c r="AA14" i="13"/>
  <c r="Y14" i="13"/>
  <c r="X14" i="13"/>
  <c r="W14" i="13"/>
  <c r="W13" i="13"/>
  <c r="AI12" i="13"/>
  <c r="AH12" i="13"/>
  <c r="AG12" i="13"/>
  <c r="AF12" i="13"/>
  <c r="AE12" i="13"/>
  <c r="AD12" i="13"/>
  <c r="AC12" i="13"/>
  <c r="AB12" i="13"/>
  <c r="AA12" i="13"/>
  <c r="Z12" i="13"/>
  <c r="Y12" i="13"/>
  <c r="X12" i="13"/>
  <c r="AJ12" i="13" s="1"/>
  <c r="W12" i="13"/>
  <c r="AI11" i="13"/>
  <c r="AH11" i="13"/>
  <c r="AG11" i="13"/>
  <c r="AF11" i="13"/>
  <c r="AE11" i="13"/>
  <c r="AD11" i="13"/>
  <c r="AC11" i="13"/>
  <c r="AB11" i="13"/>
  <c r="AA11" i="13"/>
  <c r="Z11" i="13"/>
  <c r="Y11" i="13"/>
  <c r="X11" i="13"/>
  <c r="AJ11" i="13" s="1"/>
  <c r="W11" i="13"/>
  <c r="AX10" i="13"/>
  <c r="R313" i="15"/>
  <c r="Q313" i="15"/>
  <c r="P313" i="15"/>
  <c r="O313" i="15"/>
  <c r="N313" i="15"/>
  <c r="M313" i="15"/>
  <c r="L313" i="15"/>
  <c r="K313" i="15"/>
  <c r="J313" i="15"/>
  <c r="I313" i="15"/>
  <c r="H313" i="15"/>
  <c r="G313" i="15"/>
  <c r="F313" i="15"/>
  <c r="E313" i="15"/>
  <c r="D313" i="15"/>
  <c r="C313" i="15"/>
  <c r="S308" i="15"/>
  <c r="S307" i="15"/>
  <c r="R280" i="15"/>
  <c r="Q280" i="15"/>
  <c r="P280" i="15"/>
  <c r="P278" i="15" s="1"/>
  <c r="O280" i="15"/>
  <c r="N280" i="15"/>
  <c r="N278" i="15" s="1"/>
  <c r="M280" i="15"/>
  <c r="L280" i="15"/>
  <c r="L278" i="15" s="1"/>
  <c r="K280" i="15"/>
  <c r="J280" i="15"/>
  <c r="J278" i="15" s="1"/>
  <c r="I280" i="15"/>
  <c r="H280" i="15"/>
  <c r="H278" i="15" s="1"/>
  <c r="G280" i="15"/>
  <c r="F280" i="15"/>
  <c r="F278" i="15" s="1"/>
  <c r="E280" i="15"/>
  <c r="BV279" i="15"/>
  <c r="C279" i="15"/>
  <c r="Q278" i="15"/>
  <c r="O278" i="15"/>
  <c r="M278" i="15"/>
  <c r="K278" i="15"/>
  <c r="I278" i="15"/>
  <c r="G278" i="15"/>
  <c r="E278" i="15"/>
  <c r="R277" i="15"/>
  <c r="Q277" i="15"/>
  <c r="P277" i="15"/>
  <c r="O277" i="15"/>
  <c r="N277" i="15"/>
  <c r="M277" i="15"/>
  <c r="L277" i="15"/>
  <c r="K277" i="15"/>
  <c r="J277" i="15"/>
  <c r="I277" i="15"/>
  <c r="H277" i="15"/>
  <c r="G277" i="15"/>
  <c r="F277" i="15"/>
  <c r="E277" i="15"/>
  <c r="C277" i="15" s="1"/>
  <c r="C275" i="15" s="1"/>
  <c r="D277" i="15"/>
  <c r="R275" i="15"/>
  <c r="Q275" i="15"/>
  <c r="P275" i="15"/>
  <c r="O275" i="15"/>
  <c r="N275" i="15"/>
  <c r="M275" i="15"/>
  <c r="L275" i="15"/>
  <c r="K275" i="15"/>
  <c r="J275" i="15"/>
  <c r="I275" i="15"/>
  <c r="H275" i="15"/>
  <c r="G275" i="15"/>
  <c r="F275" i="15"/>
  <c r="E275" i="15"/>
  <c r="D275" i="15"/>
  <c r="R274" i="15"/>
  <c r="Q274" i="15"/>
  <c r="P274" i="15"/>
  <c r="O274" i="15"/>
  <c r="N274" i="15"/>
  <c r="M274" i="15"/>
  <c r="L274" i="15"/>
  <c r="K274" i="15"/>
  <c r="J274" i="15"/>
  <c r="I274" i="15"/>
  <c r="H274" i="15"/>
  <c r="G274" i="15"/>
  <c r="F274" i="15"/>
  <c r="E274" i="15"/>
  <c r="C274" i="15" s="1"/>
  <c r="C272" i="15" s="1"/>
  <c r="D274" i="15"/>
  <c r="R272" i="15"/>
  <c r="Q272" i="15"/>
  <c r="P272" i="15"/>
  <c r="O272" i="15"/>
  <c r="N272" i="15"/>
  <c r="M272" i="15"/>
  <c r="L272" i="15"/>
  <c r="K272" i="15"/>
  <c r="J272" i="15"/>
  <c r="I272" i="15"/>
  <c r="H272" i="15"/>
  <c r="G272" i="15"/>
  <c r="F272" i="15"/>
  <c r="E272" i="15"/>
  <c r="D272" i="15"/>
  <c r="R271" i="15"/>
  <c r="Q271" i="15"/>
  <c r="P271" i="15"/>
  <c r="O271" i="15"/>
  <c r="N271" i="15"/>
  <c r="M271" i="15"/>
  <c r="L271" i="15"/>
  <c r="K271" i="15"/>
  <c r="J271" i="15"/>
  <c r="I271" i="15"/>
  <c r="H271" i="15"/>
  <c r="G271" i="15"/>
  <c r="F271" i="15"/>
  <c r="E271" i="15"/>
  <c r="C271" i="15" s="1"/>
  <c r="C269" i="15" s="1"/>
  <c r="D271" i="15"/>
  <c r="R269" i="15"/>
  <c r="Q269" i="15"/>
  <c r="P269" i="15"/>
  <c r="O269" i="15"/>
  <c r="N269" i="15"/>
  <c r="M269" i="15"/>
  <c r="L269" i="15"/>
  <c r="K269" i="15"/>
  <c r="J269" i="15"/>
  <c r="I269" i="15"/>
  <c r="H269" i="15"/>
  <c r="G269" i="15"/>
  <c r="F269" i="15"/>
  <c r="E269" i="15"/>
  <c r="D269" i="15"/>
  <c r="BV267" i="15"/>
  <c r="BV264" i="15"/>
  <c r="R262" i="15"/>
  <c r="Q262" i="15"/>
  <c r="Q260" i="15" s="1"/>
  <c r="P262" i="15"/>
  <c r="P260" i="15" s="1"/>
  <c r="O262" i="15"/>
  <c r="N262" i="15"/>
  <c r="M262" i="15"/>
  <c r="M260" i="15" s="1"/>
  <c r="L262" i="15"/>
  <c r="L260" i="15" s="1"/>
  <c r="K262" i="15"/>
  <c r="J262" i="15"/>
  <c r="I262" i="15"/>
  <c r="I260" i="15" s="1"/>
  <c r="H262" i="15"/>
  <c r="H260" i="15" s="1"/>
  <c r="G262" i="15"/>
  <c r="F262" i="15"/>
  <c r="E262" i="15"/>
  <c r="E260" i="15" s="1"/>
  <c r="D262" i="15"/>
  <c r="D260" i="15" s="1"/>
  <c r="BV261" i="15"/>
  <c r="R260" i="15"/>
  <c r="O260" i="15"/>
  <c r="N260" i="15"/>
  <c r="K260" i="15"/>
  <c r="J260" i="15"/>
  <c r="G260" i="15"/>
  <c r="F260" i="15"/>
  <c r="BV258" i="15"/>
  <c r="BV256" i="15"/>
  <c r="R255" i="15"/>
  <c r="Q255" i="15"/>
  <c r="P255" i="15"/>
  <c r="O255" i="15"/>
  <c r="BV255" i="15" s="1"/>
  <c r="N255" i="15"/>
  <c r="M255" i="15"/>
  <c r="L255" i="15"/>
  <c r="K255" i="15"/>
  <c r="J255" i="15"/>
  <c r="I255" i="15"/>
  <c r="H255" i="15"/>
  <c r="G255" i="15"/>
  <c r="F255" i="15"/>
  <c r="E255" i="15"/>
  <c r="D255" i="15"/>
  <c r="C255" i="15"/>
  <c r="R252" i="15"/>
  <c r="R250" i="15" s="1"/>
  <c r="Q252" i="15"/>
  <c r="P252" i="15"/>
  <c r="O252" i="15"/>
  <c r="N252" i="15"/>
  <c r="N250" i="15" s="1"/>
  <c r="M252" i="15"/>
  <c r="L252" i="15"/>
  <c r="K252" i="15"/>
  <c r="J252" i="15"/>
  <c r="J250" i="15" s="1"/>
  <c r="I252" i="15"/>
  <c r="H252" i="15"/>
  <c r="G252" i="15"/>
  <c r="F252" i="15"/>
  <c r="F250" i="15" s="1"/>
  <c r="E252" i="15"/>
  <c r="D252" i="15"/>
  <c r="C252" i="15" s="1"/>
  <c r="R251" i="15"/>
  <c r="Q251" i="15"/>
  <c r="Q250" i="15" s="1"/>
  <c r="P251" i="15"/>
  <c r="O251" i="15"/>
  <c r="N251" i="15"/>
  <c r="M251" i="15"/>
  <c r="M250" i="15" s="1"/>
  <c r="L251" i="15"/>
  <c r="K251" i="15"/>
  <c r="K250" i="15" s="1"/>
  <c r="J251" i="15"/>
  <c r="I251" i="15"/>
  <c r="I250" i="15" s="1"/>
  <c r="H251" i="15"/>
  <c r="G251" i="15"/>
  <c r="G250" i="15" s="1"/>
  <c r="F251" i="15"/>
  <c r="D251" i="15"/>
  <c r="P250" i="15"/>
  <c r="L250" i="15"/>
  <c r="H250" i="15"/>
  <c r="D250" i="15"/>
  <c r="BV249" i="15"/>
  <c r="R248" i="15"/>
  <c r="R246" i="15" s="1"/>
  <c r="Q248" i="15"/>
  <c r="P248" i="15"/>
  <c r="O248" i="15"/>
  <c r="O246" i="15" s="1"/>
  <c r="N248" i="15"/>
  <c r="N246" i="15" s="1"/>
  <c r="M248" i="15"/>
  <c r="L248" i="15"/>
  <c r="K248" i="15"/>
  <c r="K246" i="15" s="1"/>
  <c r="J248" i="15"/>
  <c r="J246" i="15" s="1"/>
  <c r="I248" i="15"/>
  <c r="H248" i="15"/>
  <c r="G248" i="15"/>
  <c r="G246" i="15" s="1"/>
  <c r="F248" i="15"/>
  <c r="F246" i="15" s="1"/>
  <c r="E248" i="15"/>
  <c r="D248" i="15"/>
  <c r="C248" i="15" s="1"/>
  <c r="C246" i="15" s="1"/>
  <c r="BV247" i="15"/>
  <c r="Q246" i="15"/>
  <c r="P246" i="15"/>
  <c r="M246" i="15"/>
  <c r="L246" i="15"/>
  <c r="I246" i="15"/>
  <c r="H246" i="15"/>
  <c r="E246" i="15"/>
  <c r="D246" i="15"/>
  <c r="R244" i="15"/>
  <c r="Q244" i="15"/>
  <c r="P244" i="15"/>
  <c r="O244" i="15"/>
  <c r="N244" i="15"/>
  <c r="M244" i="15"/>
  <c r="L244" i="15"/>
  <c r="K244" i="15"/>
  <c r="J244" i="15"/>
  <c r="I244" i="15"/>
  <c r="H244" i="15"/>
  <c r="G244" i="15"/>
  <c r="F244" i="15"/>
  <c r="E244" i="15"/>
  <c r="D244" i="15"/>
  <c r="C244" i="15" s="1"/>
  <c r="C242" i="15" s="1"/>
  <c r="R242" i="15"/>
  <c r="Q242" i="15"/>
  <c r="P242" i="15"/>
  <c r="O242" i="15"/>
  <c r="N242" i="15"/>
  <c r="M242" i="15"/>
  <c r="L242" i="15"/>
  <c r="K242" i="15"/>
  <c r="J242" i="15"/>
  <c r="I242" i="15"/>
  <c r="H242" i="15"/>
  <c r="G242" i="15"/>
  <c r="F242" i="15"/>
  <c r="E242" i="15"/>
  <c r="D242" i="15"/>
  <c r="R240" i="15"/>
  <c r="Q240" i="15"/>
  <c r="P240" i="15"/>
  <c r="O240" i="15"/>
  <c r="N240" i="15"/>
  <c r="M240" i="15"/>
  <c r="L240" i="15"/>
  <c r="K240" i="15"/>
  <c r="J240" i="15"/>
  <c r="I240" i="15"/>
  <c r="H240" i="15"/>
  <c r="G240" i="15"/>
  <c r="F240" i="15"/>
  <c r="E240" i="15"/>
  <c r="D240" i="15"/>
  <c r="C240" i="15" s="1"/>
  <c r="C238" i="15" s="1"/>
  <c r="R238" i="15"/>
  <c r="Q238" i="15"/>
  <c r="P238" i="15"/>
  <c r="O238" i="15"/>
  <c r="N238" i="15"/>
  <c r="M238" i="15"/>
  <c r="L238" i="15"/>
  <c r="K238" i="15"/>
  <c r="J238" i="15"/>
  <c r="I238" i="15"/>
  <c r="H238" i="15"/>
  <c r="G238" i="15"/>
  <c r="F238" i="15"/>
  <c r="E238" i="15"/>
  <c r="D238" i="15"/>
  <c r="R237" i="15"/>
  <c r="Q237" i="15"/>
  <c r="P237" i="15"/>
  <c r="O237" i="15"/>
  <c r="N237" i="15"/>
  <c r="M237" i="15"/>
  <c r="L237" i="15"/>
  <c r="K237" i="15"/>
  <c r="J237" i="15"/>
  <c r="I237" i="15"/>
  <c r="H237" i="15"/>
  <c r="G237" i="15"/>
  <c r="F237" i="15"/>
  <c r="E237" i="15"/>
  <c r="D237" i="15"/>
  <c r="C237" i="15" s="1"/>
  <c r="C234" i="15" s="1"/>
  <c r="R234" i="15"/>
  <c r="Q234" i="15"/>
  <c r="P234" i="15"/>
  <c r="O234" i="15"/>
  <c r="N234" i="15"/>
  <c r="M234" i="15"/>
  <c r="L234" i="15"/>
  <c r="K234" i="15"/>
  <c r="J234" i="15"/>
  <c r="I234" i="15"/>
  <c r="H234" i="15"/>
  <c r="G234" i="15"/>
  <c r="F234" i="15"/>
  <c r="E234" i="15"/>
  <c r="D234" i="15"/>
  <c r="R233" i="15"/>
  <c r="R306" i="15" s="1"/>
  <c r="Q233" i="15"/>
  <c r="P233" i="15"/>
  <c r="P306" i="15" s="1"/>
  <c r="O233" i="15"/>
  <c r="O306" i="15" s="1"/>
  <c r="N233" i="15"/>
  <c r="N306" i="15" s="1"/>
  <c r="M233" i="15"/>
  <c r="M306" i="15" s="1"/>
  <c r="L233" i="15"/>
  <c r="L306" i="15" s="1"/>
  <c r="K233" i="15"/>
  <c r="K306" i="15" s="1"/>
  <c r="J233" i="15"/>
  <c r="J306" i="15" s="1"/>
  <c r="I233" i="15"/>
  <c r="I306" i="15" s="1"/>
  <c r="H233" i="15"/>
  <c r="H306" i="15" s="1"/>
  <c r="G233" i="15"/>
  <c r="G306" i="15" s="1"/>
  <c r="F233" i="15"/>
  <c r="F306" i="15" s="1"/>
  <c r="E233" i="15"/>
  <c r="C233" i="15" s="1"/>
  <c r="D233" i="15"/>
  <c r="D306" i="15" s="1"/>
  <c r="BV231" i="15"/>
  <c r="BV228" i="15"/>
  <c r="BV225" i="15"/>
  <c r="BV222" i="15"/>
  <c r="R220" i="15"/>
  <c r="Q220" i="15"/>
  <c r="P220" i="15"/>
  <c r="O220" i="15"/>
  <c r="N220" i="15"/>
  <c r="M220" i="15"/>
  <c r="L220" i="15"/>
  <c r="K220" i="15"/>
  <c r="J220" i="15"/>
  <c r="I220" i="15"/>
  <c r="H220" i="15"/>
  <c r="G220" i="15"/>
  <c r="F220" i="15"/>
  <c r="E220" i="15"/>
  <c r="D220" i="15"/>
  <c r="C210" i="15"/>
  <c r="R209" i="15"/>
  <c r="Q209" i="15"/>
  <c r="P209" i="15"/>
  <c r="O209" i="15"/>
  <c r="N209" i="15"/>
  <c r="M209" i="15"/>
  <c r="L209" i="15"/>
  <c r="K209" i="15"/>
  <c r="J209" i="15"/>
  <c r="I209" i="15"/>
  <c r="H209" i="15"/>
  <c r="G209" i="15"/>
  <c r="F209" i="15"/>
  <c r="E209" i="15"/>
  <c r="D209" i="15"/>
  <c r="C209" i="15"/>
  <c r="C208" i="15"/>
  <c r="R207" i="15"/>
  <c r="Q207" i="15"/>
  <c r="P207" i="15"/>
  <c r="O207" i="15"/>
  <c r="N207" i="15"/>
  <c r="M207" i="15"/>
  <c r="L207" i="15"/>
  <c r="K207" i="15"/>
  <c r="J207" i="15"/>
  <c r="I207" i="15"/>
  <c r="H207" i="15"/>
  <c r="G207" i="15"/>
  <c r="F207" i="15"/>
  <c r="E207" i="15"/>
  <c r="C207" i="15" s="1"/>
  <c r="D207" i="15"/>
  <c r="R206" i="15"/>
  <c r="Q206" i="15"/>
  <c r="P206" i="15"/>
  <c r="O206" i="15"/>
  <c r="N206" i="15"/>
  <c r="M206" i="15"/>
  <c r="L206" i="15"/>
  <c r="K206" i="15"/>
  <c r="J206" i="15"/>
  <c r="I206" i="15"/>
  <c r="H206" i="15"/>
  <c r="G206" i="15"/>
  <c r="F206" i="15"/>
  <c r="E206" i="15"/>
  <c r="D206" i="15"/>
  <c r="R205" i="15"/>
  <c r="Q205" i="15"/>
  <c r="P205" i="15"/>
  <c r="O205" i="15"/>
  <c r="N205" i="15"/>
  <c r="M205" i="15"/>
  <c r="L205" i="15"/>
  <c r="K205" i="15"/>
  <c r="J205" i="15"/>
  <c r="I205" i="15"/>
  <c r="H205" i="15"/>
  <c r="G205" i="15"/>
  <c r="F205" i="15"/>
  <c r="E205" i="15"/>
  <c r="D205" i="15"/>
  <c r="C204" i="15"/>
  <c r="AJ203" i="15"/>
  <c r="R203" i="15"/>
  <c r="Q203" i="15"/>
  <c r="P203" i="15"/>
  <c r="O203" i="15"/>
  <c r="N203" i="15"/>
  <c r="M203" i="15"/>
  <c r="L203" i="15"/>
  <c r="K203" i="15"/>
  <c r="J203" i="15"/>
  <c r="I203" i="15"/>
  <c r="H203" i="15"/>
  <c r="G203" i="15"/>
  <c r="F203" i="15"/>
  <c r="E203" i="15"/>
  <c r="D203" i="15"/>
  <c r="C203" i="15"/>
  <c r="C202" i="15"/>
  <c r="AJ201" i="15"/>
  <c r="R201" i="15"/>
  <c r="Q201" i="15"/>
  <c r="P201" i="15"/>
  <c r="O201" i="15"/>
  <c r="N201" i="15"/>
  <c r="M201" i="15"/>
  <c r="L201" i="15"/>
  <c r="K201" i="15"/>
  <c r="J201" i="15"/>
  <c r="I201" i="15"/>
  <c r="H201" i="15"/>
  <c r="G201" i="15"/>
  <c r="F201" i="15"/>
  <c r="E201" i="15"/>
  <c r="D201" i="15"/>
  <c r="C201" i="15"/>
  <c r="R200" i="15"/>
  <c r="Q200" i="15"/>
  <c r="P200" i="15"/>
  <c r="O200" i="15"/>
  <c r="N200" i="15"/>
  <c r="M200" i="15"/>
  <c r="L200" i="15"/>
  <c r="K200" i="15"/>
  <c r="J200" i="15"/>
  <c r="I200" i="15"/>
  <c r="H200" i="15"/>
  <c r="G200" i="15"/>
  <c r="F200" i="15"/>
  <c r="E200" i="15"/>
  <c r="C200" i="15" s="1"/>
  <c r="D200" i="15"/>
  <c r="R199" i="15"/>
  <c r="Q199" i="15"/>
  <c r="Q198" i="15" s="1"/>
  <c r="P199" i="15"/>
  <c r="O199" i="15"/>
  <c r="O198" i="15" s="1"/>
  <c r="N199" i="15"/>
  <c r="M199" i="15"/>
  <c r="M198" i="15" s="1"/>
  <c r="L199" i="15"/>
  <c r="K199" i="15"/>
  <c r="K198" i="15" s="1"/>
  <c r="J199" i="15"/>
  <c r="I199" i="15"/>
  <c r="I198" i="15" s="1"/>
  <c r="H199" i="15"/>
  <c r="G199" i="15"/>
  <c r="G198" i="15" s="1"/>
  <c r="F199" i="15"/>
  <c r="E199" i="15"/>
  <c r="AI198" i="15"/>
  <c r="AH198" i="15"/>
  <c r="AG198" i="15"/>
  <c r="AF198" i="15"/>
  <c r="AE198" i="15"/>
  <c r="AD198" i="15"/>
  <c r="AC198" i="15"/>
  <c r="AB198" i="15"/>
  <c r="AA198" i="15"/>
  <c r="Z198" i="15"/>
  <c r="Y198" i="15"/>
  <c r="X198" i="15"/>
  <c r="AJ198" i="15" s="1"/>
  <c r="W198" i="15"/>
  <c r="R198" i="15"/>
  <c r="P198" i="15"/>
  <c r="N198" i="15"/>
  <c r="L198" i="15"/>
  <c r="J198" i="15"/>
  <c r="H198" i="15"/>
  <c r="F198" i="15"/>
  <c r="D198" i="15"/>
  <c r="C197" i="15"/>
  <c r="R196" i="15"/>
  <c r="Q196" i="15"/>
  <c r="P196" i="15"/>
  <c r="O196" i="15"/>
  <c r="N196" i="15"/>
  <c r="M196" i="15"/>
  <c r="L196" i="15"/>
  <c r="K196" i="15"/>
  <c r="J196" i="15"/>
  <c r="I196" i="15"/>
  <c r="H196" i="15"/>
  <c r="G196" i="15"/>
  <c r="F196" i="15"/>
  <c r="E196" i="15"/>
  <c r="D196" i="15"/>
  <c r="C196" i="15"/>
  <c r="R195" i="15"/>
  <c r="Q195" i="15"/>
  <c r="P195" i="15"/>
  <c r="O195" i="15"/>
  <c r="N195" i="15"/>
  <c r="M195" i="15"/>
  <c r="L195" i="15"/>
  <c r="K195" i="15"/>
  <c r="J195" i="15"/>
  <c r="I195" i="15"/>
  <c r="H195" i="15"/>
  <c r="G195" i="15"/>
  <c r="F195" i="15"/>
  <c r="E195" i="15"/>
  <c r="D195" i="15"/>
  <c r="C195" i="15"/>
  <c r="R194" i="15"/>
  <c r="Q194" i="15"/>
  <c r="P194" i="15"/>
  <c r="O194" i="15"/>
  <c r="N194" i="15"/>
  <c r="M194" i="15"/>
  <c r="L194" i="15"/>
  <c r="K194" i="15"/>
  <c r="J194" i="15"/>
  <c r="I194" i="15"/>
  <c r="H194" i="15"/>
  <c r="G194" i="15"/>
  <c r="F194" i="15"/>
  <c r="E194" i="15"/>
  <c r="D194" i="15"/>
  <c r="C194" i="15"/>
  <c r="C193" i="15"/>
  <c r="AJ192" i="15"/>
  <c r="R192" i="15"/>
  <c r="Q192" i="15"/>
  <c r="P192" i="15"/>
  <c r="O192" i="15"/>
  <c r="N192" i="15"/>
  <c r="M192" i="15"/>
  <c r="L192" i="15"/>
  <c r="K192" i="15"/>
  <c r="J192" i="15"/>
  <c r="I192" i="15"/>
  <c r="H192" i="15"/>
  <c r="G192" i="15"/>
  <c r="F192" i="15"/>
  <c r="E192" i="15"/>
  <c r="D192" i="15"/>
  <c r="C192" i="15"/>
  <c r="C191" i="15"/>
  <c r="AJ190" i="15"/>
  <c r="R190" i="15"/>
  <c r="Q190" i="15"/>
  <c r="P190" i="15"/>
  <c r="O190" i="15"/>
  <c r="N190" i="15"/>
  <c r="M190" i="15"/>
  <c r="L190" i="15"/>
  <c r="K190" i="15"/>
  <c r="J190" i="15"/>
  <c r="I190" i="15"/>
  <c r="H190" i="15"/>
  <c r="G190" i="15"/>
  <c r="F190" i="15"/>
  <c r="E190" i="15"/>
  <c r="D190" i="15"/>
  <c r="C190" i="15"/>
  <c r="C189" i="15"/>
  <c r="AJ188" i="15"/>
  <c r="R188" i="15"/>
  <c r="Q188" i="15"/>
  <c r="P188" i="15"/>
  <c r="O188" i="15"/>
  <c r="N188" i="15"/>
  <c r="M188" i="15"/>
  <c r="L188" i="15"/>
  <c r="K188" i="15"/>
  <c r="J188" i="15"/>
  <c r="I188" i="15"/>
  <c r="H188" i="15"/>
  <c r="G188" i="15"/>
  <c r="F188" i="15"/>
  <c r="E188" i="15"/>
  <c r="D188" i="15"/>
  <c r="C188" i="15"/>
  <c r="C187" i="15"/>
  <c r="AJ186" i="15"/>
  <c r="R186" i="15"/>
  <c r="Q186" i="15"/>
  <c r="P186" i="15"/>
  <c r="O186" i="15"/>
  <c r="N186" i="15"/>
  <c r="M186" i="15"/>
  <c r="L186" i="15"/>
  <c r="K186" i="15"/>
  <c r="J186" i="15"/>
  <c r="I186" i="15"/>
  <c r="H186" i="15"/>
  <c r="G186" i="15"/>
  <c r="F186" i="15"/>
  <c r="E186" i="15"/>
  <c r="D186" i="15"/>
  <c r="C186" i="15"/>
  <c r="C185" i="15"/>
  <c r="R184" i="15"/>
  <c r="Q184" i="15"/>
  <c r="P184" i="15"/>
  <c r="O184" i="15"/>
  <c r="N184" i="15"/>
  <c r="M184" i="15"/>
  <c r="L184" i="15"/>
  <c r="K184" i="15"/>
  <c r="J184" i="15"/>
  <c r="I184" i="15"/>
  <c r="H184" i="15"/>
  <c r="G184" i="15"/>
  <c r="F184" i="15"/>
  <c r="E184" i="15"/>
  <c r="D184" i="15"/>
  <c r="C184" i="15"/>
  <c r="C183" i="15"/>
  <c r="AJ182" i="15"/>
  <c r="R182" i="15"/>
  <c r="Q182" i="15"/>
  <c r="P182" i="15"/>
  <c r="O182" i="15"/>
  <c r="N182" i="15"/>
  <c r="M182" i="15"/>
  <c r="L182" i="15"/>
  <c r="K182" i="15"/>
  <c r="J182" i="15"/>
  <c r="I182" i="15"/>
  <c r="H182" i="15"/>
  <c r="G182" i="15"/>
  <c r="F182" i="15"/>
  <c r="E182" i="15"/>
  <c r="D182" i="15"/>
  <c r="C182" i="15" s="1"/>
  <c r="C181" i="15"/>
  <c r="C180" i="15" s="1"/>
  <c r="AJ180" i="15"/>
  <c r="R180" i="15"/>
  <c r="Q180" i="15"/>
  <c r="P180" i="15"/>
  <c r="O180" i="15"/>
  <c r="N180" i="15"/>
  <c r="M180" i="15"/>
  <c r="L180" i="15"/>
  <c r="K180" i="15"/>
  <c r="J180" i="15"/>
  <c r="I180" i="15"/>
  <c r="H180" i="15"/>
  <c r="G180" i="15"/>
  <c r="F180" i="15"/>
  <c r="E180" i="15"/>
  <c r="D180" i="15"/>
  <c r="R179" i="15"/>
  <c r="R213" i="15" s="1"/>
  <c r="Q179" i="15"/>
  <c r="P179" i="15"/>
  <c r="O179" i="15"/>
  <c r="N179" i="15"/>
  <c r="M179" i="15"/>
  <c r="L179" i="15"/>
  <c r="K179" i="15"/>
  <c r="J179" i="15"/>
  <c r="J213" i="15" s="1"/>
  <c r="I179" i="15"/>
  <c r="H179" i="15"/>
  <c r="G179" i="15"/>
  <c r="F179" i="15"/>
  <c r="F213" i="15" s="1"/>
  <c r="E179" i="15"/>
  <c r="D179" i="15"/>
  <c r="R178" i="15"/>
  <c r="R177" i="15" s="1"/>
  <c r="Q178" i="15"/>
  <c r="P178" i="15"/>
  <c r="O178" i="15"/>
  <c r="N178" i="15"/>
  <c r="M178" i="15"/>
  <c r="L178" i="15"/>
  <c r="L177" i="15" s="1"/>
  <c r="K178" i="15"/>
  <c r="J178" i="15"/>
  <c r="J177" i="15" s="1"/>
  <c r="I178" i="15"/>
  <c r="H178" i="15"/>
  <c r="G178" i="15"/>
  <c r="F178" i="15"/>
  <c r="E178" i="15"/>
  <c r="D178" i="15"/>
  <c r="C178" i="15" s="1"/>
  <c r="AI177" i="15"/>
  <c r="AH177" i="15"/>
  <c r="AG177" i="15"/>
  <c r="AF177" i="15"/>
  <c r="AE177" i="15"/>
  <c r="AD177" i="15"/>
  <c r="AC177" i="15"/>
  <c r="AB177" i="15"/>
  <c r="AA177" i="15"/>
  <c r="Z177" i="15"/>
  <c r="Y177" i="15"/>
  <c r="X177" i="15"/>
  <c r="W177" i="15"/>
  <c r="AJ177" i="15" s="1"/>
  <c r="P177" i="15"/>
  <c r="O177" i="15"/>
  <c r="N177" i="15"/>
  <c r="K177" i="15"/>
  <c r="H177" i="15"/>
  <c r="G177" i="15"/>
  <c r="F177" i="15"/>
  <c r="C176" i="15"/>
  <c r="R175" i="15"/>
  <c r="Q175" i="15"/>
  <c r="P175" i="15"/>
  <c r="O175" i="15"/>
  <c r="N175" i="15"/>
  <c r="M175" i="15"/>
  <c r="L175" i="15"/>
  <c r="K175" i="15"/>
  <c r="J175" i="15"/>
  <c r="I175" i="15"/>
  <c r="H175" i="15"/>
  <c r="G175" i="15"/>
  <c r="F175" i="15"/>
  <c r="E175" i="15"/>
  <c r="D175" i="15"/>
  <c r="C175" i="15"/>
  <c r="C174" i="15"/>
  <c r="AJ173" i="15"/>
  <c r="R173" i="15"/>
  <c r="Q173" i="15"/>
  <c r="P173" i="15"/>
  <c r="O173" i="15"/>
  <c r="N173" i="15"/>
  <c r="M173" i="15"/>
  <c r="L173" i="15"/>
  <c r="K173" i="15"/>
  <c r="J173" i="15"/>
  <c r="I173" i="15"/>
  <c r="H173" i="15"/>
  <c r="G173" i="15"/>
  <c r="F173" i="15"/>
  <c r="E173" i="15"/>
  <c r="D173" i="15"/>
  <c r="C173" i="15"/>
  <c r="C172" i="15"/>
  <c r="C171" i="15" s="1"/>
  <c r="AJ171" i="15"/>
  <c r="R171" i="15"/>
  <c r="Q171" i="15"/>
  <c r="P171" i="15"/>
  <c r="O171" i="15"/>
  <c r="N171" i="15"/>
  <c r="M171" i="15"/>
  <c r="L171" i="15"/>
  <c r="K171" i="15"/>
  <c r="J171" i="15"/>
  <c r="I171" i="15"/>
  <c r="H171" i="15"/>
  <c r="G171" i="15"/>
  <c r="F171" i="15"/>
  <c r="E171" i="15"/>
  <c r="D171" i="15"/>
  <c r="C170" i="15"/>
  <c r="AJ169" i="15"/>
  <c r="R169" i="15"/>
  <c r="Q169" i="15"/>
  <c r="P169" i="15"/>
  <c r="O169" i="15"/>
  <c r="N169" i="15"/>
  <c r="M169" i="15"/>
  <c r="L169" i="15"/>
  <c r="K169" i="15"/>
  <c r="J169" i="15"/>
  <c r="I169" i="15"/>
  <c r="H169" i="15"/>
  <c r="G169" i="15"/>
  <c r="F169" i="15"/>
  <c r="E169" i="15"/>
  <c r="D169" i="15"/>
  <c r="C169" i="15"/>
  <c r="C168" i="15"/>
  <c r="C167" i="15" s="1"/>
  <c r="AJ167" i="15"/>
  <c r="R167" i="15"/>
  <c r="Q167" i="15"/>
  <c r="P167" i="15"/>
  <c r="O167" i="15"/>
  <c r="N167" i="15"/>
  <c r="M167" i="15"/>
  <c r="L167" i="15"/>
  <c r="K167" i="15"/>
  <c r="J167" i="15"/>
  <c r="I167" i="15"/>
  <c r="H167" i="15"/>
  <c r="G167" i="15"/>
  <c r="F167" i="15"/>
  <c r="E167" i="15"/>
  <c r="D167" i="15"/>
  <c r="AJ165" i="15"/>
  <c r="R165" i="15"/>
  <c r="Q165" i="15"/>
  <c r="P165" i="15"/>
  <c r="O165" i="15"/>
  <c r="N165" i="15"/>
  <c r="M165" i="15"/>
  <c r="L165" i="15"/>
  <c r="K165" i="15"/>
  <c r="J165" i="15"/>
  <c r="I165" i="15"/>
  <c r="H165" i="15"/>
  <c r="G165" i="15"/>
  <c r="F165" i="15"/>
  <c r="E165" i="15"/>
  <c r="C165" i="15" s="1"/>
  <c r="C166" i="15" s="1"/>
  <c r="D165" i="15"/>
  <c r="C164" i="15"/>
  <c r="AJ163" i="15"/>
  <c r="R163" i="15"/>
  <c r="Q163" i="15"/>
  <c r="P163" i="15"/>
  <c r="O163" i="15"/>
  <c r="N163" i="15"/>
  <c r="M163" i="15"/>
  <c r="L163" i="15"/>
  <c r="K163" i="15"/>
  <c r="J163" i="15"/>
  <c r="I163" i="15"/>
  <c r="H163" i="15"/>
  <c r="G163" i="15"/>
  <c r="F163" i="15"/>
  <c r="E163" i="15"/>
  <c r="D163" i="15"/>
  <c r="C163" i="15"/>
  <c r="C162" i="15"/>
  <c r="AJ161" i="15"/>
  <c r="R161" i="15"/>
  <c r="Q161" i="15"/>
  <c r="P161" i="15"/>
  <c r="O161" i="15"/>
  <c r="N161" i="15"/>
  <c r="M161" i="15"/>
  <c r="L161" i="15"/>
  <c r="K161" i="15"/>
  <c r="J161" i="15"/>
  <c r="I161" i="15"/>
  <c r="H161" i="15"/>
  <c r="G161" i="15"/>
  <c r="F161" i="15"/>
  <c r="E161" i="15"/>
  <c r="D161" i="15"/>
  <c r="C161" i="15"/>
  <c r="C160" i="15"/>
  <c r="AJ159" i="15"/>
  <c r="R159" i="15"/>
  <c r="Q159" i="15"/>
  <c r="P159" i="15"/>
  <c r="O159" i="15"/>
  <c r="N159" i="15"/>
  <c r="M159" i="15"/>
  <c r="L159" i="15"/>
  <c r="K159" i="15"/>
  <c r="J159" i="15"/>
  <c r="I159" i="15"/>
  <c r="H159" i="15"/>
  <c r="G159" i="15"/>
  <c r="F159" i="15"/>
  <c r="E159" i="15"/>
  <c r="D159" i="15"/>
  <c r="C159" i="15"/>
  <c r="H158" i="15"/>
  <c r="G158" i="15"/>
  <c r="G157" i="15" s="1"/>
  <c r="F158" i="15"/>
  <c r="C158" i="15"/>
  <c r="AJ157" i="15"/>
  <c r="R157" i="15"/>
  <c r="Q157" i="15"/>
  <c r="P157" i="15"/>
  <c r="O157" i="15"/>
  <c r="N157" i="15"/>
  <c r="M157" i="15"/>
  <c r="L157" i="15"/>
  <c r="K157" i="15"/>
  <c r="J157" i="15"/>
  <c r="I157" i="15"/>
  <c r="H157" i="15"/>
  <c r="F157" i="15"/>
  <c r="E157" i="15"/>
  <c r="D157" i="15"/>
  <c r="C157" i="15"/>
  <c r="C156" i="15"/>
  <c r="AJ155" i="15"/>
  <c r="R155" i="15"/>
  <c r="Q155" i="15"/>
  <c r="P155" i="15"/>
  <c r="O155" i="15"/>
  <c r="N155" i="15"/>
  <c r="M155" i="15"/>
  <c r="L155" i="15"/>
  <c r="K155" i="15"/>
  <c r="J155" i="15"/>
  <c r="I155" i="15"/>
  <c r="H155" i="15"/>
  <c r="G155" i="15"/>
  <c r="F155" i="15"/>
  <c r="E155" i="15"/>
  <c r="D155" i="15"/>
  <c r="C155" i="15"/>
  <c r="C154" i="15"/>
  <c r="AJ153" i="15"/>
  <c r="R153" i="15"/>
  <c r="Q153" i="15"/>
  <c r="P153" i="15"/>
  <c r="O153" i="15"/>
  <c r="N153" i="15"/>
  <c r="M153" i="15"/>
  <c r="L153" i="15"/>
  <c r="K153" i="15"/>
  <c r="J153" i="15"/>
  <c r="I153" i="15"/>
  <c r="H153" i="15"/>
  <c r="G153" i="15"/>
  <c r="F153" i="15"/>
  <c r="E153" i="15"/>
  <c r="D153" i="15"/>
  <c r="C153" i="15"/>
  <c r="R152" i="15"/>
  <c r="Q152" i="15"/>
  <c r="P152" i="15"/>
  <c r="O152" i="15"/>
  <c r="O232" i="15" s="1"/>
  <c r="O230" i="15" s="1"/>
  <c r="N152" i="15"/>
  <c r="M152" i="15"/>
  <c r="L152" i="15"/>
  <c r="K152" i="15"/>
  <c r="K232" i="15" s="1"/>
  <c r="K230" i="15" s="1"/>
  <c r="J152" i="15"/>
  <c r="I152" i="15"/>
  <c r="H152" i="15"/>
  <c r="G152" i="15"/>
  <c r="G232" i="15" s="1"/>
  <c r="G230" i="15" s="1"/>
  <c r="F152" i="15"/>
  <c r="E152" i="15"/>
  <c r="E232" i="15" s="1"/>
  <c r="E230" i="15" s="1"/>
  <c r="D152" i="15"/>
  <c r="D232" i="15" s="1"/>
  <c r="R151" i="15"/>
  <c r="Q151" i="15"/>
  <c r="P151" i="15"/>
  <c r="O151" i="15"/>
  <c r="N151" i="15"/>
  <c r="M151" i="15"/>
  <c r="L151" i="15"/>
  <c r="K151" i="15"/>
  <c r="J151" i="15"/>
  <c r="I151" i="15"/>
  <c r="H151" i="15"/>
  <c r="G151" i="15"/>
  <c r="F151" i="15"/>
  <c r="E151" i="15"/>
  <c r="D151" i="15"/>
  <c r="R150" i="15"/>
  <c r="Q150" i="15"/>
  <c r="P150" i="15"/>
  <c r="O150" i="15"/>
  <c r="N150" i="15"/>
  <c r="N213" i="15" s="1"/>
  <c r="M150" i="15"/>
  <c r="L150" i="15"/>
  <c r="K150" i="15"/>
  <c r="J150" i="15"/>
  <c r="I150" i="15"/>
  <c r="H150" i="15"/>
  <c r="G150" i="15"/>
  <c r="F150" i="15"/>
  <c r="E150" i="15"/>
  <c r="D150" i="15"/>
  <c r="C150" i="15" s="1"/>
  <c r="R149" i="15"/>
  <c r="Q149" i="15"/>
  <c r="P149" i="15"/>
  <c r="O149" i="15"/>
  <c r="O148" i="15" s="1"/>
  <c r="N149" i="15"/>
  <c r="M149" i="15"/>
  <c r="L149" i="15"/>
  <c r="K149" i="15"/>
  <c r="K148" i="15" s="1"/>
  <c r="J149" i="15"/>
  <c r="I149" i="15"/>
  <c r="H149" i="15"/>
  <c r="F149" i="15"/>
  <c r="E149" i="15"/>
  <c r="D149" i="15"/>
  <c r="AI148" i="15"/>
  <c r="AH148" i="15"/>
  <c r="AG148" i="15"/>
  <c r="AF148" i="15"/>
  <c r="AE148" i="15"/>
  <c r="AD148" i="15"/>
  <c r="AC148" i="15"/>
  <c r="AB148" i="15"/>
  <c r="AA148" i="15"/>
  <c r="Z148" i="15"/>
  <c r="Y148" i="15"/>
  <c r="X148" i="15"/>
  <c r="AJ148" i="15" s="1"/>
  <c r="W148" i="15"/>
  <c r="R148" i="15"/>
  <c r="Q148" i="15"/>
  <c r="P148" i="15"/>
  <c r="N148" i="15"/>
  <c r="M148" i="15"/>
  <c r="L148" i="15"/>
  <c r="J148" i="15"/>
  <c r="I148" i="15"/>
  <c r="H148" i="15"/>
  <c r="F148" i="15"/>
  <c r="E148" i="15"/>
  <c r="D148" i="15"/>
  <c r="C147" i="15"/>
  <c r="C146" i="15" s="1"/>
  <c r="AJ146" i="15"/>
  <c r="R146" i="15"/>
  <c r="Q146" i="15"/>
  <c r="P146" i="15"/>
  <c r="O146" i="15"/>
  <c r="N146" i="15"/>
  <c r="M146" i="15"/>
  <c r="L146" i="15"/>
  <c r="K146" i="15"/>
  <c r="J146" i="15"/>
  <c r="I146" i="15"/>
  <c r="H146" i="15"/>
  <c r="G146" i="15"/>
  <c r="F146" i="15"/>
  <c r="E146" i="15"/>
  <c r="D146" i="15"/>
  <c r="F145" i="15"/>
  <c r="F144" i="15" s="1"/>
  <c r="E145" i="15"/>
  <c r="D145" i="15"/>
  <c r="C145" i="15" s="1"/>
  <c r="C144" i="15" s="1"/>
  <c r="AJ144" i="15"/>
  <c r="R144" i="15"/>
  <c r="Q144" i="15"/>
  <c r="P144" i="15"/>
  <c r="O144" i="15"/>
  <c r="N144" i="15"/>
  <c r="M144" i="15"/>
  <c r="L144" i="15"/>
  <c r="K144" i="15"/>
  <c r="J144" i="15"/>
  <c r="I144" i="15"/>
  <c r="H144" i="15"/>
  <c r="G144" i="15"/>
  <c r="E144" i="15"/>
  <c r="C143" i="15"/>
  <c r="AJ142" i="15"/>
  <c r="R142" i="15"/>
  <c r="Q142" i="15"/>
  <c r="P142" i="15"/>
  <c r="O142" i="15"/>
  <c r="N142" i="15"/>
  <c r="M142" i="15"/>
  <c r="L142" i="15"/>
  <c r="K142" i="15"/>
  <c r="J142" i="15"/>
  <c r="I142" i="15"/>
  <c r="H142" i="15"/>
  <c r="G142" i="15"/>
  <c r="F142" i="15"/>
  <c r="E142" i="15"/>
  <c r="D142" i="15"/>
  <c r="C142" i="15"/>
  <c r="C141" i="15"/>
  <c r="AJ140" i="15"/>
  <c r="R140" i="15"/>
  <c r="Q140" i="15"/>
  <c r="P140" i="15"/>
  <c r="O140" i="15"/>
  <c r="N140" i="15"/>
  <c r="M140" i="15"/>
  <c r="L140" i="15"/>
  <c r="K140" i="15"/>
  <c r="J140" i="15"/>
  <c r="I140" i="15"/>
  <c r="H140" i="15"/>
  <c r="G140" i="15"/>
  <c r="F140" i="15"/>
  <c r="E140" i="15"/>
  <c r="D140" i="15"/>
  <c r="C140" i="15"/>
  <c r="C139" i="15"/>
  <c r="AJ138" i="15"/>
  <c r="R138" i="15"/>
  <c r="Q138" i="15"/>
  <c r="P138" i="15"/>
  <c r="O138" i="15"/>
  <c r="N138" i="15"/>
  <c r="M138" i="15"/>
  <c r="L138" i="15"/>
  <c r="K138" i="15"/>
  <c r="J138" i="15"/>
  <c r="I138" i="15"/>
  <c r="H138" i="15"/>
  <c r="G138" i="15"/>
  <c r="F138" i="15"/>
  <c r="E138" i="15"/>
  <c r="D138" i="15"/>
  <c r="C138" i="15"/>
  <c r="C137" i="15"/>
  <c r="AJ136" i="15"/>
  <c r="R136" i="15"/>
  <c r="Q136" i="15"/>
  <c r="P136" i="15"/>
  <c r="O136" i="15"/>
  <c r="N136" i="15"/>
  <c r="M136" i="15"/>
  <c r="L136" i="15"/>
  <c r="K136" i="15"/>
  <c r="J136" i="15"/>
  <c r="I136" i="15"/>
  <c r="H136" i="15"/>
  <c r="G136" i="15"/>
  <c r="F136" i="15"/>
  <c r="E136" i="15"/>
  <c r="D136" i="15"/>
  <c r="C136" i="15"/>
  <c r="H135" i="15"/>
  <c r="G135" i="15"/>
  <c r="C135" i="15" s="1"/>
  <c r="C134" i="15" s="1"/>
  <c r="F135" i="15"/>
  <c r="AJ134" i="15"/>
  <c r="R134" i="15"/>
  <c r="Q134" i="15"/>
  <c r="P134" i="15"/>
  <c r="O134" i="15"/>
  <c r="N134" i="15"/>
  <c r="M134" i="15"/>
  <c r="L134" i="15"/>
  <c r="K134" i="15"/>
  <c r="J134" i="15"/>
  <c r="I134" i="15"/>
  <c r="H134" i="15"/>
  <c r="F134" i="15"/>
  <c r="E134" i="15"/>
  <c r="D134" i="15"/>
  <c r="C133" i="15"/>
  <c r="C132" i="15" s="1"/>
  <c r="AJ132" i="15"/>
  <c r="R132" i="15"/>
  <c r="Q132" i="15"/>
  <c r="P132" i="15"/>
  <c r="O132" i="15"/>
  <c r="N132" i="15"/>
  <c r="M132" i="15"/>
  <c r="L132" i="15"/>
  <c r="K132" i="15"/>
  <c r="J132" i="15"/>
  <c r="I132" i="15"/>
  <c r="H132" i="15"/>
  <c r="G132" i="15"/>
  <c r="F132" i="15"/>
  <c r="E132" i="15"/>
  <c r="D132" i="15"/>
  <c r="C131" i="15"/>
  <c r="C130" i="15" s="1"/>
  <c r="AJ130" i="15"/>
  <c r="R130" i="15"/>
  <c r="Q130" i="15"/>
  <c r="P130" i="15"/>
  <c r="O130" i="15"/>
  <c r="N130" i="15"/>
  <c r="M130" i="15"/>
  <c r="L130" i="15"/>
  <c r="K130" i="15"/>
  <c r="J130" i="15"/>
  <c r="I130" i="15"/>
  <c r="H130" i="15"/>
  <c r="G130" i="15"/>
  <c r="F130" i="15"/>
  <c r="E130" i="15"/>
  <c r="D130" i="15"/>
  <c r="R129" i="15"/>
  <c r="R120" i="15" s="1"/>
  <c r="Q129" i="15"/>
  <c r="P129" i="15"/>
  <c r="P120" i="15" s="1"/>
  <c r="O129" i="15"/>
  <c r="N129" i="15"/>
  <c r="N120" i="15" s="1"/>
  <c r="M129" i="15"/>
  <c r="L129" i="15"/>
  <c r="L120" i="15" s="1"/>
  <c r="K129" i="15"/>
  <c r="J129" i="15"/>
  <c r="J120" i="15" s="1"/>
  <c r="I129" i="15"/>
  <c r="H129" i="15"/>
  <c r="H120" i="15" s="1"/>
  <c r="G129" i="15"/>
  <c r="F129" i="15"/>
  <c r="C129" i="15" s="1"/>
  <c r="C128" i="15" s="1"/>
  <c r="AI128" i="15"/>
  <c r="AI119" i="15" s="1"/>
  <c r="AH128" i="15"/>
  <c r="AG128" i="15"/>
  <c r="AG119" i="15" s="1"/>
  <c r="AG16" i="15" s="1"/>
  <c r="AF128" i="15"/>
  <c r="AE128" i="15"/>
  <c r="AE119" i="15" s="1"/>
  <c r="AE16" i="15" s="1"/>
  <c r="AD128" i="15"/>
  <c r="AC128" i="15"/>
  <c r="AC119" i="15" s="1"/>
  <c r="AC16" i="15" s="1"/>
  <c r="AB128" i="15"/>
  <c r="AA128" i="15"/>
  <c r="AA119" i="15" s="1"/>
  <c r="AA16" i="15" s="1"/>
  <c r="Z128" i="15"/>
  <c r="Y128" i="15"/>
  <c r="Y119" i="15" s="1"/>
  <c r="Y16" i="15" s="1"/>
  <c r="W128" i="15"/>
  <c r="AJ128" i="15" s="1"/>
  <c r="R128" i="15"/>
  <c r="Q128" i="15"/>
  <c r="P128" i="15"/>
  <c r="O128" i="15"/>
  <c r="N128" i="15"/>
  <c r="M128" i="15"/>
  <c r="L128" i="15"/>
  <c r="K128" i="15"/>
  <c r="J128" i="15"/>
  <c r="I128" i="15"/>
  <c r="H128" i="15"/>
  <c r="G128" i="15"/>
  <c r="F128" i="15"/>
  <c r="E128" i="15"/>
  <c r="D128" i="15"/>
  <c r="C127" i="15"/>
  <c r="C126" i="15" s="1"/>
  <c r="AJ126" i="15"/>
  <c r="BW126" i="15" s="1"/>
  <c r="R126" i="15"/>
  <c r="Q126" i="15"/>
  <c r="P126" i="15"/>
  <c r="O126" i="15"/>
  <c r="N126" i="15"/>
  <c r="M126" i="15"/>
  <c r="L126" i="15"/>
  <c r="K126" i="15"/>
  <c r="J126" i="15"/>
  <c r="I126" i="15"/>
  <c r="H126" i="15"/>
  <c r="G126" i="15"/>
  <c r="F126" i="15"/>
  <c r="E126" i="15"/>
  <c r="D126" i="15"/>
  <c r="C125" i="15"/>
  <c r="AJ124" i="15"/>
  <c r="R124" i="15"/>
  <c r="Q124" i="15"/>
  <c r="P124" i="15"/>
  <c r="O124" i="15"/>
  <c r="N124" i="15"/>
  <c r="M124" i="15"/>
  <c r="L124" i="15"/>
  <c r="K124" i="15"/>
  <c r="J124" i="15"/>
  <c r="I124" i="15"/>
  <c r="H124" i="15"/>
  <c r="G124" i="15"/>
  <c r="F124" i="15"/>
  <c r="E124" i="15"/>
  <c r="D124" i="15"/>
  <c r="C124" i="15"/>
  <c r="C123" i="15"/>
  <c r="C122" i="15" s="1"/>
  <c r="BW122" i="15"/>
  <c r="AJ122" i="15"/>
  <c r="R122" i="15"/>
  <c r="Q122" i="15"/>
  <c r="P122" i="15"/>
  <c r="O122" i="15"/>
  <c r="N122" i="15"/>
  <c r="M122" i="15"/>
  <c r="L122" i="15"/>
  <c r="K122" i="15"/>
  <c r="J122" i="15"/>
  <c r="I122" i="15"/>
  <c r="H122" i="15"/>
  <c r="G122" i="15"/>
  <c r="F122" i="15"/>
  <c r="E122" i="15"/>
  <c r="D122" i="15"/>
  <c r="R121" i="15"/>
  <c r="Q121" i="15"/>
  <c r="P121" i="15"/>
  <c r="O121" i="15"/>
  <c r="N121" i="15"/>
  <c r="M121" i="15"/>
  <c r="L121" i="15"/>
  <c r="K121" i="15"/>
  <c r="J121" i="15"/>
  <c r="I121" i="15"/>
  <c r="H121" i="15"/>
  <c r="G121" i="15"/>
  <c r="F121" i="15"/>
  <c r="E121" i="15"/>
  <c r="D121" i="15"/>
  <c r="C121" i="15"/>
  <c r="Q120" i="15"/>
  <c r="Q119" i="15" s="1"/>
  <c r="O120" i="15"/>
  <c r="O119" i="15" s="1"/>
  <c r="M120" i="15"/>
  <c r="M119" i="15" s="1"/>
  <c r="K120" i="15"/>
  <c r="K119" i="15" s="1"/>
  <c r="I120" i="15"/>
  <c r="I119" i="15" s="1"/>
  <c r="G120" i="15"/>
  <c r="G119" i="15" s="1"/>
  <c r="E120" i="15"/>
  <c r="E119" i="15" s="1"/>
  <c r="AH119" i="15"/>
  <c r="AF119" i="15"/>
  <c r="AD119" i="15"/>
  <c r="AB119" i="15"/>
  <c r="Z119" i="15"/>
  <c r="X119" i="15"/>
  <c r="W119" i="15"/>
  <c r="V119" i="15"/>
  <c r="U119" i="15"/>
  <c r="C118" i="15"/>
  <c r="C117" i="15" s="1"/>
  <c r="AJ117" i="15"/>
  <c r="R117" i="15"/>
  <c r="Q117" i="15"/>
  <c r="P117" i="15"/>
  <c r="O117" i="15"/>
  <c r="N117" i="15"/>
  <c r="M117" i="15"/>
  <c r="L117" i="15"/>
  <c r="K117" i="15"/>
  <c r="J117" i="15"/>
  <c r="I117" i="15"/>
  <c r="H117" i="15"/>
  <c r="G117" i="15"/>
  <c r="F117" i="15"/>
  <c r="E117" i="15"/>
  <c r="D117" i="15"/>
  <c r="C116" i="15"/>
  <c r="C115" i="15" s="1"/>
  <c r="AJ115" i="15"/>
  <c r="R115" i="15"/>
  <c r="Q115" i="15"/>
  <c r="P115" i="15"/>
  <c r="O115" i="15"/>
  <c r="N115" i="15"/>
  <c r="M115" i="15"/>
  <c r="L115" i="15"/>
  <c r="K115" i="15"/>
  <c r="J115" i="15"/>
  <c r="I115" i="15"/>
  <c r="H115" i="15"/>
  <c r="G115" i="15"/>
  <c r="F115" i="15"/>
  <c r="E115" i="15"/>
  <c r="D115" i="15"/>
  <c r="C114" i="15"/>
  <c r="AJ113" i="15"/>
  <c r="R113" i="15"/>
  <c r="Q113" i="15"/>
  <c r="P113" i="15"/>
  <c r="O113" i="15"/>
  <c r="N113" i="15"/>
  <c r="M113" i="15"/>
  <c r="L113" i="15"/>
  <c r="K113" i="15"/>
  <c r="J113" i="15"/>
  <c r="I113" i="15"/>
  <c r="H113" i="15"/>
  <c r="G113" i="15"/>
  <c r="F113" i="15"/>
  <c r="E113" i="15"/>
  <c r="D113" i="15"/>
  <c r="C113" i="15" s="1"/>
  <c r="C112" i="15"/>
  <c r="C111" i="15" s="1"/>
  <c r="AJ111" i="15"/>
  <c r="R111" i="15"/>
  <c r="R265" i="15" s="1"/>
  <c r="Q111" i="15"/>
  <c r="Q265" i="15" s="1"/>
  <c r="Q263" i="15" s="1"/>
  <c r="P111" i="15"/>
  <c r="P265" i="15" s="1"/>
  <c r="P263" i="15" s="1"/>
  <c r="O111" i="15"/>
  <c r="O265" i="15" s="1"/>
  <c r="O263" i="15" s="1"/>
  <c r="N111" i="15"/>
  <c r="N265" i="15" s="1"/>
  <c r="N263" i="15" s="1"/>
  <c r="M111" i="15"/>
  <c r="M265" i="15" s="1"/>
  <c r="M263" i="15" s="1"/>
  <c r="L111" i="15"/>
  <c r="L265" i="15" s="1"/>
  <c r="L263" i="15" s="1"/>
  <c r="K111" i="15"/>
  <c r="K265" i="15" s="1"/>
  <c r="K263" i="15" s="1"/>
  <c r="J111" i="15"/>
  <c r="J265" i="15" s="1"/>
  <c r="J263" i="15" s="1"/>
  <c r="I111" i="15"/>
  <c r="I265" i="15" s="1"/>
  <c r="I263" i="15" s="1"/>
  <c r="H111" i="15"/>
  <c r="H265" i="15" s="1"/>
  <c r="H263" i="15" s="1"/>
  <c r="G111" i="15"/>
  <c r="G265" i="15" s="1"/>
  <c r="G263" i="15" s="1"/>
  <c r="F111" i="15"/>
  <c r="F265" i="15" s="1"/>
  <c r="F263" i="15" s="1"/>
  <c r="E111" i="15"/>
  <c r="E265" i="15" s="1"/>
  <c r="E263" i="15" s="1"/>
  <c r="D111" i="15"/>
  <c r="D265" i="15" s="1"/>
  <c r="C110" i="15"/>
  <c r="C262" i="15" s="1"/>
  <c r="C260" i="15" s="1"/>
  <c r="AJ109" i="15"/>
  <c r="R109" i="15"/>
  <c r="Q109" i="15"/>
  <c r="P109" i="15"/>
  <c r="O109" i="15"/>
  <c r="N109" i="15"/>
  <c r="M109" i="15"/>
  <c r="L109" i="15"/>
  <c r="K109" i="15"/>
  <c r="J109" i="15"/>
  <c r="I109" i="15"/>
  <c r="H109" i="15"/>
  <c r="G109" i="15"/>
  <c r="F109" i="15"/>
  <c r="E109" i="15"/>
  <c r="D109" i="15"/>
  <c r="C108" i="15"/>
  <c r="AJ107" i="15"/>
  <c r="BW107" i="15" s="1"/>
  <c r="R107" i="15"/>
  <c r="Q107" i="15"/>
  <c r="P107" i="15"/>
  <c r="O107" i="15"/>
  <c r="N107" i="15"/>
  <c r="M107" i="15"/>
  <c r="L107" i="15"/>
  <c r="K107" i="15"/>
  <c r="J107" i="15"/>
  <c r="I107" i="15"/>
  <c r="H107" i="15"/>
  <c r="G107" i="15"/>
  <c r="F107" i="15"/>
  <c r="E107" i="15"/>
  <c r="D107" i="15"/>
  <c r="C107" i="15"/>
  <c r="C106" i="15"/>
  <c r="AJ105" i="15"/>
  <c r="R105" i="15"/>
  <c r="R259" i="15" s="1"/>
  <c r="Q105" i="15"/>
  <c r="Q259" i="15" s="1"/>
  <c r="Q257" i="15" s="1"/>
  <c r="P105" i="15"/>
  <c r="P259" i="15" s="1"/>
  <c r="P257" i="15" s="1"/>
  <c r="O105" i="15"/>
  <c r="O259" i="15" s="1"/>
  <c r="O257" i="15" s="1"/>
  <c r="N105" i="15"/>
  <c r="N259" i="15" s="1"/>
  <c r="N257" i="15" s="1"/>
  <c r="M105" i="15"/>
  <c r="M259" i="15" s="1"/>
  <c r="M257" i="15" s="1"/>
  <c r="L105" i="15"/>
  <c r="L259" i="15" s="1"/>
  <c r="L257" i="15" s="1"/>
  <c r="K105" i="15"/>
  <c r="K259" i="15" s="1"/>
  <c r="K257" i="15" s="1"/>
  <c r="J105" i="15"/>
  <c r="J259" i="15" s="1"/>
  <c r="J257" i="15" s="1"/>
  <c r="I105" i="15"/>
  <c r="I259" i="15" s="1"/>
  <c r="I257" i="15" s="1"/>
  <c r="H105" i="15"/>
  <c r="H259" i="15" s="1"/>
  <c r="H257" i="15" s="1"/>
  <c r="G105" i="15"/>
  <c r="G259" i="15" s="1"/>
  <c r="G257" i="15" s="1"/>
  <c r="F105" i="15"/>
  <c r="F259" i="15" s="1"/>
  <c r="F257" i="15" s="1"/>
  <c r="E105" i="15"/>
  <c r="E259" i="15" s="1"/>
  <c r="E257" i="15" s="1"/>
  <c r="D105" i="15"/>
  <c r="D259" i="15" s="1"/>
  <c r="C105" i="15"/>
  <c r="C104" i="15"/>
  <c r="AJ103" i="15"/>
  <c r="R103" i="15"/>
  <c r="Q103" i="15"/>
  <c r="P103" i="15"/>
  <c r="O103" i="15"/>
  <c r="N103" i="15"/>
  <c r="M103" i="15"/>
  <c r="L103" i="15"/>
  <c r="K103" i="15"/>
  <c r="J103" i="15"/>
  <c r="I103" i="15"/>
  <c r="H103" i="15"/>
  <c r="G103" i="15"/>
  <c r="F103" i="15"/>
  <c r="E103" i="15"/>
  <c r="D103" i="15"/>
  <c r="C103" i="15"/>
  <c r="C102" i="15"/>
  <c r="AJ101" i="15"/>
  <c r="R101" i="15"/>
  <c r="Q101" i="15"/>
  <c r="P101" i="15"/>
  <c r="O101" i="15"/>
  <c r="N101" i="15"/>
  <c r="M101" i="15"/>
  <c r="L101" i="15"/>
  <c r="K101" i="15"/>
  <c r="J101" i="15"/>
  <c r="I101" i="15"/>
  <c r="H101" i="15"/>
  <c r="G101" i="15"/>
  <c r="F101" i="15"/>
  <c r="E101" i="15"/>
  <c r="C101" i="15" s="1"/>
  <c r="D101" i="15"/>
  <c r="C100" i="15"/>
  <c r="AJ99" i="15"/>
  <c r="R99" i="15"/>
  <c r="Q99" i="15"/>
  <c r="P99" i="15"/>
  <c r="O99" i="15"/>
  <c r="N99" i="15"/>
  <c r="M99" i="15"/>
  <c r="L99" i="15"/>
  <c r="K99" i="15"/>
  <c r="J99" i="15"/>
  <c r="I99" i="15"/>
  <c r="H99" i="15"/>
  <c r="G99" i="15"/>
  <c r="F99" i="15"/>
  <c r="E99" i="15"/>
  <c r="D99" i="15"/>
  <c r="C99" i="15"/>
  <c r="C98" i="15"/>
  <c r="AJ97" i="15"/>
  <c r="R97" i="15"/>
  <c r="Q97" i="15"/>
  <c r="P97" i="15"/>
  <c r="O97" i="15"/>
  <c r="N97" i="15"/>
  <c r="M97" i="15"/>
  <c r="L97" i="15"/>
  <c r="K97" i="15"/>
  <c r="J97" i="15"/>
  <c r="I97" i="15"/>
  <c r="H97" i="15"/>
  <c r="G97" i="15"/>
  <c r="F97" i="15"/>
  <c r="E97" i="15"/>
  <c r="D97" i="15"/>
  <c r="C97" i="15"/>
  <c r="C96" i="15"/>
  <c r="AJ95" i="15"/>
  <c r="R95" i="15"/>
  <c r="Q95" i="15"/>
  <c r="P95" i="15"/>
  <c r="O95" i="15"/>
  <c r="N95" i="15"/>
  <c r="M95" i="15"/>
  <c r="L95" i="15"/>
  <c r="K95" i="15"/>
  <c r="J95" i="15"/>
  <c r="I95" i="15"/>
  <c r="H95" i="15"/>
  <c r="G95" i="15"/>
  <c r="F95" i="15"/>
  <c r="E95" i="15"/>
  <c r="D95" i="15"/>
  <c r="C95" i="15"/>
  <c r="C94" i="15"/>
  <c r="AJ93" i="15"/>
  <c r="R93" i="15"/>
  <c r="Q93" i="15"/>
  <c r="P93" i="15"/>
  <c r="O93" i="15"/>
  <c r="N93" i="15"/>
  <c r="M93" i="15"/>
  <c r="L93" i="15"/>
  <c r="K93" i="15"/>
  <c r="J93" i="15"/>
  <c r="I93" i="15"/>
  <c r="H93" i="15"/>
  <c r="G93" i="15"/>
  <c r="F93" i="15"/>
  <c r="E93" i="15"/>
  <c r="D93" i="15"/>
  <c r="C93" i="15"/>
  <c r="C92" i="15"/>
  <c r="AJ91" i="15"/>
  <c r="R91" i="15"/>
  <c r="Q91" i="15"/>
  <c r="Q226" i="15" s="1"/>
  <c r="Q224" i="15" s="1"/>
  <c r="P91" i="15"/>
  <c r="P226" i="15" s="1"/>
  <c r="P224" i="15" s="1"/>
  <c r="O91" i="15"/>
  <c r="O226" i="15" s="1"/>
  <c r="O224" i="15" s="1"/>
  <c r="N91" i="15"/>
  <c r="M91" i="15"/>
  <c r="M226" i="15" s="1"/>
  <c r="M224" i="15" s="1"/>
  <c r="L91" i="15"/>
  <c r="L226" i="15" s="1"/>
  <c r="L224" i="15" s="1"/>
  <c r="K91" i="15"/>
  <c r="K226" i="15" s="1"/>
  <c r="K224" i="15" s="1"/>
  <c r="J91" i="15"/>
  <c r="I91" i="15"/>
  <c r="I226" i="15" s="1"/>
  <c r="I224" i="15" s="1"/>
  <c r="H91" i="15"/>
  <c r="H226" i="15" s="1"/>
  <c r="H224" i="15" s="1"/>
  <c r="G91" i="15"/>
  <c r="G226" i="15" s="1"/>
  <c r="G224" i="15" s="1"/>
  <c r="F91" i="15"/>
  <c r="E91" i="15"/>
  <c r="E226" i="15" s="1"/>
  <c r="E224" i="15" s="1"/>
  <c r="D91" i="15"/>
  <c r="D226" i="15" s="1"/>
  <c r="C91" i="15"/>
  <c r="C90" i="15"/>
  <c r="AJ89" i="15"/>
  <c r="R89" i="15"/>
  <c r="Q89" i="15"/>
  <c r="P89" i="15"/>
  <c r="O89" i="15"/>
  <c r="N89" i="15"/>
  <c r="M89" i="15"/>
  <c r="L89" i="15"/>
  <c r="K89" i="15"/>
  <c r="J89" i="15"/>
  <c r="I89" i="15"/>
  <c r="H89" i="15"/>
  <c r="G89" i="15"/>
  <c r="F89" i="15"/>
  <c r="E89" i="15"/>
  <c r="D89" i="15"/>
  <c r="C89" i="15"/>
  <c r="C88" i="15"/>
  <c r="AJ87" i="15"/>
  <c r="R87" i="15"/>
  <c r="Q87" i="15"/>
  <c r="P87" i="15"/>
  <c r="O87" i="15"/>
  <c r="N87" i="15"/>
  <c r="M87" i="15"/>
  <c r="L87" i="15"/>
  <c r="K87" i="15"/>
  <c r="J87" i="15"/>
  <c r="I87" i="15"/>
  <c r="H87" i="15"/>
  <c r="G87" i="15"/>
  <c r="F87" i="15"/>
  <c r="E87" i="15"/>
  <c r="D87" i="15"/>
  <c r="C87" i="15"/>
  <c r="C86" i="15"/>
  <c r="AJ85" i="15"/>
  <c r="R85" i="15"/>
  <c r="Q85" i="15"/>
  <c r="P85" i="15"/>
  <c r="O85" i="15"/>
  <c r="N85" i="15"/>
  <c r="M85" i="15"/>
  <c r="L85" i="15"/>
  <c r="K85" i="15"/>
  <c r="J85" i="15"/>
  <c r="I85" i="15"/>
  <c r="H85" i="15"/>
  <c r="G85" i="15"/>
  <c r="F85" i="15"/>
  <c r="E85" i="15"/>
  <c r="D85" i="15"/>
  <c r="C85" i="15"/>
  <c r="C84" i="15"/>
  <c r="AJ83" i="15"/>
  <c r="R83" i="15"/>
  <c r="Q83" i="15"/>
  <c r="P83" i="15"/>
  <c r="O83" i="15"/>
  <c r="N83" i="15"/>
  <c r="M83" i="15"/>
  <c r="L83" i="15"/>
  <c r="K83" i="15"/>
  <c r="J83" i="15"/>
  <c r="I83" i="15"/>
  <c r="H83" i="15"/>
  <c r="G83" i="15"/>
  <c r="F83" i="15"/>
  <c r="E83" i="15"/>
  <c r="D83" i="15"/>
  <c r="C83" i="15"/>
  <c r="C82" i="15"/>
  <c r="AJ81" i="15"/>
  <c r="CQ79" i="15" s="1"/>
  <c r="R81" i="15"/>
  <c r="Q81" i="15"/>
  <c r="P81" i="15"/>
  <c r="O81" i="15"/>
  <c r="N81" i="15"/>
  <c r="M81" i="15"/>
  <c r="L81" i="15"/>
  <c r="K81" i="15"/>
  <c r="J81" i="15"/>
  <c r="I81" i="15"/>
  <c r="H81" i="15"/>
  <c r="G81" i="15"/>
  <c r="F81" i="15"/>
  <c r="E81" i="15"/>
  <c r="D81" i="15"/>
  <c r="C81" i="15"/>
  <c r="R80" i="15"/>
  <c r="Q80" i="15"/>
  <c r="Q78" i="15" s="1"/>
  <c r="P80" i="15"/>
  <c r="O80" i="15"/>
  <c r="O78" i="15" s="1"/>
  <c r="N80" i="15"/>
  <c r="M80" i="15"/>
  <c r="M78" i="15" s="1"/>
  <c r="L80" i="15"/>
  <c r="K80" i="15"/>
  <c r="K78" i="15" s="1"/>
  <c r="J80" i="15"/>
  <c r="I80" i="15"/>
  <c r="I78" i="15" s="1"/>
  <c r="H80" i="15"/>
  <c r="G80" i="15"/>
  <c r="G78" i="15" s="1"/>
  <c r="F80" i="15"/>
  <c r="E80" i="15"/>
  <c r="E78" i="15" s="1"/>
  <c r="D80" i="15"/>
  <c r="C80" i="15"/>
  <c r="R79" i="15"/>
  <c r="Q79" i="15"/>
  <c r="P79" i="15"/>
  <c r="O79" i="15"/>
  <c r="N79" i="15"/>
  <c r="M79" i="15"/>
  <c r="L79" i="15"/>
  <c r="K79" i="15"/>
  <c r="J79" i="15"/>
  <c r="I79" i="15"/>
  <c r="H79" i="15"/>
  <c r="G79" i="15"/>
  <c r="F79" i="15"/>
  <c r="E79" i="15"/>
  <c r="D79" i="15"/>
  <c r="C79" i="15" s="1"/>
  <c r="AJ78" i="15"/>
  <c r="AI78" i="15"/>
  <c r="AH78" i="15"/>
  <c r="AH15" i="15" s="1"/>
  <c r="AG78" i="15"/>
  <c r="AF78" i="15"/>
  <c r="AE78" i="15"/>
  <c r="AD78" i="15"/>
  <c r="AD15" i="15" s="1"/>
  <c r="AC78" i="15"/>
  <c r="AB78" i="15"/>
  <c r="AA78" i="15"/>
  <c r="Z78" i="15"/>
  <c r="Z15" i="15" s="1"/>
  <c r="Y78" i="15"/>
  <c r="X78" i="15"/>
  <c r="W78" i="15"/>
  <c r="V78" i="15"/>
  <c r="U78" i="15"/>
  <c r="R78" i="15"/>
  <c r="P78" i="15"/>
  <c r="N78" i="15"/>
  <c r="L78" i="15"/>
  <c r="J78" i="15"/>
  <c r="H78" i="15"/>
  <c r="F78" i="15"/>
  <c r="D78" i="15"/>
  <c r="C78" i="15" s="1"/>
  <c r="C77" i="15"/>
  <c r="C76" i="15" s="1"/>
  <c r="AJ76" i="15"/>
  <c r="R76" i="15"/>
  <c r="Q76" i="15"/>
  <c r="P76" i="15"/>
  <c r="O76" i="15"/>
  <c r="N76" i="15"/>
  <c r="M76" i="15"/>
  <c r="L76" i="15"/>
  <c r="K76" i="15"/>
  <c r="J76" i="15"/>
  <c r="I76" i="15"/>
  <c r="H76" i="15"/>
  <c r="G76" i="15"/>
  <c r="F76" i="15"/>
  <c r="E76" i="15"/>
  <c r="D76" i="15"/>
  <c r="C75" i="15"/>
  <c r="C74" i="15" s="1"/>
  <c r="AJ74" i="15"/>
  <c r="R74" i="15"/>
  <c r="Q74" i="15"/>
  <c r="P74" i="15"/>
  <c r="O74" i="15"/>
  <c r="N74" i="15"/>
  <c r="M74" i="15"/>
  <c r="L74" i="15"/>
  <c r="K74" i="15"/>
  <c r="J74" i="15"/>
  <c r="I74" i="15"/>
  <c r="H74" i="15"/>
  <c r="G74" i="15"/>
  <c r="F74" i="15"/>
  <c r="E74" i="15"/>
  <c r="D74" i="15"/>
  <c r="C73" i="15"/>
  <c r="C72" i="15" s="1"/>
  <c r="AJ72" i="15"/>
  <c r="R72" i="15"/>
  <c r="Q72" i="15"/>
  <c r="P72" i="15"/>
  <c r="O72" i="15"/>
  <c r="N72" i="15"/>
  <c r="M72" i="15"/>
  <c r="L72" i="15"/>
  <c r="K72" i="15"/>
  <c r="J72" i="15"/>
  <c r="I72" i="15"/>
  <c r="H72" i="15"/>
  <c r="E72" i="15"/>
  <c r="D72" i="15"/>
  <c r="C71" i="15"/>
  <c r="C70" i="15" s="1"/>
  <c r="AJ70" i="15"/>
  <c r="R70" i="15"/>
  <c r="R268" i="15" s="1"/>
  <c r="Q70" i="15"/>
  <c r="Q268" i="15" s="1"/>
  <c r="Q266" i="15" s="1"/>
  <c r="P70" i="15"/>
  <c r="P268" i="15" s="1"/>
  <c r="P266" i="15" s="1"/>
  <c r="O70" i="15"/>
  <c r="O268" i="15" s="1"/>
  <c r="O266" i="15" s="1"/>
  <c r="N70" i="15"/>
  <c r="N268" i="15" s="1"/>
  <c r="N266" i="15" s="1"/>
  <c r="M70" i="15"/>
  <c r="M268" i="15" s="1"/>
  <c r="M266" i="15" s="1"/>
  <c r="L70" i="15"/>
  <c r="L268" i="15" s="1"/>
  <c r="L266" i="15" s="1"/>
  <c r="K70" i="15"/>
  <c r="K268" i="15" s="1"/>
  <c r="K266" i="15" s="1"/>
  <c r="J70" i="15"/>
  <c r="J268" i="15" s="1"/>
  <c r="J266" i="15" s="1"/>
  <c r="I70" i="15"/>
  <c r="I268" i="15" s="1"/>
  <c r="I266" i="15" s="1"/>
  <c r="H70" i="15"/>
  <c r="H268" i="15" s="1"/>
  <c r="H266" i="15" s="1"/>
  <c r="G70" i="15"/>
  <c r="G268" i="15" s="1"/>
  <c r="G266" i="15" s="1"/>
  <c r="F70" i="15"/>
  <c r="F268" i="15" s="1"/>
  <c r="F266" i="15" s="1"/>
  <c r="E70" i="15"/>
  <c r="E268" i="15" s="1"/>
  <c r="E266" i="15" s="1"/>
  <c r="D70" i="15"/>
  <c r="D268" i="15" s="1"/>
  <c r="D69" i="15"/>
  <c r="D280" i="15" s="1"/>
  <c r="AJ68" i="15"/>
  <c r="R68" i="15"/>
  <c r="Q68" i="15"/>
  <c r="P68" i="15"/>
  <c r="O68" i="15"/>
  <c r="N68" i="15"/>
  <c r="M68" i="15"/>
  <c r="L68" i="15"/>
  <c r="K68" i="15"/>
  <c r="J68" i="15"/>
  <c r="I68" i="15"/>
  <c r="H68" i="15"/>
  <c r="G68" i="15"/>
  <c r="F68" i="15"/>
  <c r="E68" i="15"/>
  <c r="C67" i="15"/>
  <c r="AJ66" i="15"/>
  <c r="R66" i="15"/>
  <c r="Q66" i="15"/>
  <c r="P66" i="15"/>
  <c r="O66" i="15"/>
  <c r="N66" i="15"/>
  <c r="M66" i="15"/>
  <c r="L66" i="15"/>
  <c r="K66" i="15"/>
  <c r="J66" i="15"/>
  <c r="I66" i="15"/>
  <c r="H66" i="15"/>
  <c r="G66" i="15"/>
  <c r="F66" i="15"/>
  <c r="E66" i="15"/>
  <c r="C66" i="15" s="1"/>
  <c r="D66" i="15"/>
  <c r="C65" i="15"/>
  <c r="AJ64" i="15"/>
  <c r="R64" i="15"/>
  <c r="Q64" i="15"/>
  <c r="P64" i="15"/>
  <c r="O64" i="15"/>
  <c r="N64" i="15"/>
  <c r="M64" i="15"/>
  <c r="L64" i="15"/>
  <c r="K64" i="15"/>
  <c r="J64" i="15"/>
  <c r="I64" i="15"/>
  <c r="H64" i="15"/>
  <c r="G64" i="15"/>
  <c r="F64" i="15"/>
  <c r="E64" i="15"/>
  <c r="D64" i="15"/>
  <c r="C64" i="15"/>
  <c r="C63" i="15"/>
  <c r="AJ62" i="15"/>
  <c r="R62" i="15"/>
  <c r="Q62" i="15"/>
  <c r="P62" i="15"/>
  <c r="O62" i="15"/>
  <c r="N62" i="15"/>
  <c r="M62" i="15"/>
  <c r="L62" i="15"/>
  <c r="K62" i="15"/>
  <c r="J62" i="15"/>
  <c r="I62" i="15"/>
  <c r="H62" i="15"/>
  <c r="G62" i="15"/>
  <c r="F62" i="15"/>
  <c r="E62" i="15"/>
  <c r="C62" i="15" s="1"/>
  <c r="D62" i="15"/>
  <c r="C61" i="15"/>
  <c r="AJ60" i="15"/>
  <c r="R60" i="15"/>
  <c r="Q60" i="15"/>
  <c r="P60" i="15"/>
  <c r="O60" i="15"/>
  <c r="N60" i="15"/>
  <c r="M60" i="15"/>
  <c r="L60" i="15"/>
  <c r="K60" i="15"/>
  <c r="J60" i="15"/>
  <c r="I60" i="15"/>
  <c r="H60" i="15"/>
  <c r="G60" i="15"/>
  <c r="F60" i="15"/>
  <c r="E60" i="15"/>
  <c r="D60" i="15"/>
  <c r="C60" i="15"/>
  <c r="C59" i="15"/>
  <c r="AJ58" i="15"/>
  <c r="R58" i="15"/>
  <c r="Q58" i="15"/>
  <c r="P58" i="15"/>
  <c r="O58" i="15"/>
  <c r="N58" i="15"/>
  <c r="M58" i="15"/>
  <c r="L58" i="15"/>
  <c r="K58" i="15"/>
  <c r="J58" i="15"/>
  <c r="I58" i="15"/>
  <c r="H58" i="15"/>
  <c r="G58" i="15"/>
  <c r="F58" i="15"/>
  <c r="E58" i="15"/>
  <c r="D58" i="15"/>
  <c r="C58" i="15"/>
  <c r="C57" i="15"/>
  <c r="AJ56" i="15"/>
  <c r="R56" i="15"/>
  <c r="Q56" i="15"/>
  <c r="Q53" i="15" s="1"/>
  <c r="P56" i="15"/>
  <c r="O56" i="15"/>
  <c r="O53" i="15" s="1"/>
  <c r="N56" i="15"/>
  <c r="M56" i="15"/>
  <c r="M53" i="15" s="1"/>
  <c r="L56" i="15"/>
  <c r="K56" i="15"/>
  <c r="K53" i="15" s="1"/>
  <c r="J56" i="15"/>
  <c r="I56" i="15"/>
  <c r="I53" i="15" s="1"/>
  <c r="H56" i="15"/>
  <c r="G56" i="15"/>
  <c r="G53" i="15" s="1"/>
  <c r="F56" i="15"/>
  <c r="E56" i="15"/>
  <c r="E53" i="15" s="1"/>
  <c r="D56" i="15"/>
  <c r="C56" i="15"/>
  <c r="C55" i="15"/>
  <c r="CQ54" i="15"/>
  <c r="AJ54" i="15"/>
  <c r="R54" i="15"/>
  <c r="R229" i="15" s="1"/>
  <c r="Q54" i="15"/>
  <c r="P54" i="15"/>
  <c r="P229" i="15" s="1"/>
  <c r="P227" i="15" s="1"/>
  <c r="O54" i="15"/>
  <c r="O229" i="15" s="1"/>
  <c r="O227" i="15" s="1"/>
  <c r="N54" i="15"/>
  <c r="N229" i="15" s="1"/>
  <c r="N227" i="15" s="1"/>
  <c r="M54" i="15"/>
  <c r="L54" i="15"/>
  <c r="L229" i="15" s="1"/>
  <c r="L227" i="15" s="1"/>
  <c r="K54" i="15"/>
  <c r="K229" i="15" s="1"/>
  <c r="K227" i="15" s="1"/>
  <c r="J54" i="15"/>
  <c r="J229" i="15" s="1"/>
  <c r="J227" i="15" s="1"/>
  <c r="I54" i="15"/>
  <c r="H54" i="15"/>
  <c r="H229" i="15" s="1"/>
  <c r="H227" i="15" s="1"/>
  <c r="G54" i="15"/>
  <c r="G229" i="15" s="1"/>
  <c r="G227" i="15" s="1"/>
  <c r="F54" i="15"/>
  <c r="F229" i="15" s="1"/>
  <c r="F227" i="15" s="1"/>
  <c r="E54" i="15"/>
  <c r="D54" i="15"/>
  <c r="D229" i="15" s="1"/>
  <c r="C54" i="15"/>
  <c r="R53" i="15"/>
  <c r="P53" i="15"/>
  <c r="N53" i="15"/>
  <c r="L53" i="15"/>
  <c r="J53" i="15"/>
  <c r="H53" i="15"/>
  <c r="F53" i="15"/>
  <c r="D53" i="15"/>
  <c r="R52" i="15"/>
  <c r="Q52" i="15"/>
  <c r="P52" i="15"/>
  <c r="O52" i="15"/>
  <c r="N52" i="15"/>
  <c r="M52" i="15"/>
  <c r="L52" i="15"/>
  <c r="K52" i="15"/>
  <c r="J52" i="15"/>
  <c r="I52" i="15"/>
  <c r="H52" i="15"/>
  <c r="G52" i="15"/>
  <c r="F52" i="15"/>
  <c r="C52" i="15" s="1"/>
  <c r="E52" i="15"/>
  <c r="D52" i="15"/>
  <c r="AJ51" i="15"/>
  <c r="AI51" i="15"/>
  <c r="AH51" i="15"/>
  <c r="AG51" i="15"/>
  <c r="AG14" i="15" s="1"/>
  <c r="AF51" i="15"/>
  <c r="AE51" i="15"/>
  <c r="AD51" i="15"/>
  <c r="AC51" i="15"/>
  <c r="AC14" i="15" s="1"/>
  <c r="AB51" i="15"/>
  <c r="AA51" i="15"/>
  <c r="Z51" i="15"/>
  <c r="Y51" i="15"/>
  <c r="Y14" i="15" s="1"/>
  <c r="X51" i="15"/>
  <c r="W51" i="15"/>
  <c r="V51" i="15"/>
  <c r="U51" i="15"/>
  <c r="R51" i="15"/>
  <c r="P51" i="15"/>
  <c r="N51" i="15"/>
  <c r="L51" i="15"/>
  <c r="J51" i="15"/>
  <c r="H51" i="15"/>
  <c r="F51" i="15"/>
  <c r="D51" i="15"/>
  <c r="C50" i="15"/>
  <c r="R49" i="15"/>
  <c r="Q49" i="15"/>
  <c r="P49" i="15"/>
  <c r="O49" i="15"/>
  <c r="N49" i="15"/>
  <c r="M49" i="15"/>
  <c r="L49" i="15"/>
  <c r="K49" i="15"/>
  <c r="J49" i="15"/>
  <c r="I49" i="15"/>
  <c r="H49" i="15"/>
  <c r="G49" i="15"/>
  <c r="F49" i="15"/>
  <c r="E49" i="15"/>
  <c r="D49" i="15"/>
  <c r="C49" i="15"/>
  <c r="C48" i="15"/>
  <c r="R47" i="15"/>
  <c r="Q47" i="15"/>
  <c r="P47" i="15"/>
  <c r="O47" i="15"/>
  <c r="N47" i="15"/>
  <c r="M47" i="15"/>
  <c r="L47" i="15"/>
  <c r="K47" i="15"/>
  <c r="J47" i="15"/>
  <c r="I47" i="15"/>
  <c r="H47" i="15"/>
  <c r="G47" i="15"/>
  <c r="F47" i="15"/>
  <c r="E47" i="15"/>
  <c r="D47" i="15"/>
  <c r="C47" i="15" s="1"/>
  <c r="C46" i="15"/>
  <c r="R45" i="15"/>
  <c r="Q45" i="15"/>
  <c r="P45" i="15"/>
  <c r="O45" i="15"/>
  <c r="N45" i="15"/>
  <c r="M45" i="15"/>
  <c r="L45" i="15"/>
  <c r="K45" i="15"/>
  <c r="J45" i="15"/>
  <c r="I45" i="15"/>
  <c r="H45" i="15"/>
  <c r="G45" i="15"/>
  <c r="F45" i="15"/>
  <c r="E45" i="15"/>
  <c r="D45" i="15"/>
  <c r="C45" i="15"/>
  <c r="C44" i="15"/>
  <c r="R43" i="15"/>
  <c r="Q43" i="15"/>
  <c r="P43" i="15"/>
  <c r="O43" i="15"/>
  <c r="N43" i="15"/>
  <c r="M43" i="15"/>
  <c r="L43" i="15"/>
  <c r="K43" i="15"/>
  <c r="J43" i="15"/>
  <c r="I43" i="15"/>
  <c r="H43" i="15"/>
  <c r="G43" i="15"/>
  <c r="F43" i="15"/>
  <c r="E43" i="15"/>
  <c r="D43" i="15"/>
  <c r="C43" i="15"/>
  <c r="R42" i="15"/>
  <c r="Q42" i="15"/>
  <c r="P42" i="15"/>
  <c r="O42" i="15"/>
  <c r="N42" i="15"/>
  <c r="M42" i="15"/>
  <c r="L42" i="15"/>
  <c r="K42" i="15"/>
  <c r="J42" i="15"/>
  <c r="I42" i="15"/>
  <c r="H42" i="15"/>
  <c r="G42" i="15"/>
  <c r="F42" i="15"/>
  <c r="E42" i="15"/>
  <c r="D42" i="15"/>
  <c r="C42" i="15" s="1"/>
  <c r="R41" i="15"/>
  <c r="R212" i="15" s="1"/>
  <c r="Q41" i="15"/>
  <c r="Q212" i="15" s="1"/>
  <c r="P41" i="15"/>
  <c r="O41" i="15"/>
  <c r="O212" i="15" s="1"/>
  <c r="N41" i="15"/>
  <c r="N212" i="15" s="1"/>
  <c r="M41" i="15"/>
  <c r="M212" i="15" s="1"/>
  <c r="L41" i="15"/>
  <c r="K41" i="15"/>
  <c r="K212" i="15" s="1"/>
  <c r="J41" i="15"/>
  <c r="J212" i="15" s="1"/>
  <c r="I41" i="15"/>
  <c r="I212" i="15" s="1"/>
  <c r="H41" i="15"/>
  <c r="G41" i="15"/>
  <c r="F41" i="15"/>
  <c r="E41" i="15"/>
  <c r="E212" i="15" s="1"/>
  <c r="D41" i="15"/>
  <c r="C41" i="15" s="1"/>
  <c r="R40" i="15"/>
  <c r="Q40" i="15"/>
  <c r="P40" i="15"/>
  <c r="O40" i="15"/>
  <c r="N40" i="15"/>
  <c r="M40" i="15"/>
  <c r="L40" i="15"/>
  <c r="K40" i="15"/>
  <c r="J40" i="15"/>
  <c r="I40" i="15"/>
  <c r="H40" i="15"/>
  <c r="G40" i="15"/>
  <c r="F40" i="15"/>
  <c r="E40" i="15"/>
  <c r="D40" i="15"/>
  <c r="R39" i="15"/>
  <c r="P39" i="15"/>
  <c r="N39" i="15"/>
  <c r="L39" i="15"/>
  <c r="J39" i="15"/>
  <c r="H39" i="15"/>
  <c r="F39" i="15"/>
  <c r="D39" i="15"/>
  <c r="Q38" i="15"/>
  <c r="O38" i="15"/>
  <c r="M38" i="15"/>
  <c r="K38" i="15"/>
  <c r="I38" i="15"/>
  <c r="E38" i="15"/>
  <c r="R35" i="15"/>
  <c r="Q35" i="15"/>
  <c r="P35" i="15"/>
  <c r="O35" i="15"/>
  <c r="N35" i="15"/>
  <c r="M35" i="15"/>
  <c r="L35" i="15"/>
  <c r="K35" i="15"/>
  <c r="J35" i="15"/>
  <c r="I35" i="15"/>
  <c r="H35" i="15"/>
  <c r="G35" i="15"/>
  <c r="F35" i="15"/>
  <c r="E35" i="15"/>
  <c r="BV35" i="15" s="1"/>
  <c r="D35" i="15"/>
  <c r="C35" i="15"/>
  <c r="E32" i="15"/>
  <c r="E251" i="15" s="1"/>
  <c r="R31" i="15"/>
  <c r="R28" i="15" s="1"/>
  <c r="Q31" i="15"/>
  <c r="P31" i="15"/>
  <c r="P28" i="15" s="1"/>
  <c r="O31" i="15"/>
  <c r="N31" i="15"/>
  <c r="N28" i="15" s="1"/>
  <c r="M31" i="15"/>
  <c r="L31" i="15"/>
  <c r="L28" i="15" s="1"/>
  <c r="K31" i="15"/>
  <c r="J31" i="15"/>
  <c r="J28" i="15" s="1"/>
  <c r="I31" i="15"/>
  <c r="H31" i="15"/>
  <c r="H28" i="15" s="1"/>
  <c r="G31" i="15"/>
  <c r="F31" i="15"/>
  <c r="F28" i="15" s="1"/>
  <c r="D31" i="15"/>
  <c r="C30" i="15"/>
  <c r="R29" i="15"/>
  <c r="R254" i="15" s="1"/>
  <c r="Q29" i="15"/>
  <c r="Q254" i="15" s="1"/>
  <c r="Q253" i="15" s="1"/>
  <c r="P29" i="15"/>
  <c r="P254" i="15" s="1"/>
  <c r="P253" i="15" s="1"/>
  <c r="O29" i="15"/>
  <c r="O254" i="15" s="1"/>
  <c r="O253" i="15" s="1"/>
  <c r="N29" i="15"/>
  <c r="N254" i="15" s="1"/>
  <c r="N253" i="15" s="1"/>
  <c r="M29" i="15"/>
  <c r="M254" i="15" s="1"/>
  <c r="M253" i="15" s="1"/>
  <c r="L29" i="15"/>
  <c r="L254" i="15" s="1"/>
  <c r="L253" i="15" s="1"/>
  <c r="K29" i="15"/>
  <c r="K254" i="15" s="1"/>
  <c r="K253" i="15" s="1"/>
  <c r="J29" i="15"/>
  <c r="J254" i="15" s="1"/>
  <c r="J253" i="15" s="1"/>
  <c r="I29" i="15"/>
  <c r="I254" i="15" s="1"/>
  <c r="I253" i="15" s="1"/>
  <c r="H29" i="15"/>
  <c r="H254" i="15" s="1"/>
  <c r="H253" i="15" s="1"/>
  <c r="G29" i="15"/>
  <c r="G254" i="15" s="1"/>
  <c r="G253" i="15" s="1"/>
  <c r="F29" i="15"/>
  <c r="F254" i="15" s="1"/>
  <c r="F253" i="15" s="1"/>
  <c r="E29" i="15"/>
  <c r="E254" i="15" s="1"/>
  <c r="E253" i="15" s="1"/>
  <c r="D29" i="15"/>
  <c r="D254" i="15" s="1"/>
  <c r="C29" i="15"/>
  <c r="Q28" i="15"/>
  <c r="Q219" i="15" s="1"/>
  <c r="O28" i="15"/>
  <c r="O219" i="15" s="1"/>
  <c r="M28" i="15"/>
  <c r="M219" i="15" s="1"/>
  <c r="K28" i="15"/>
  <c r="K219" i="15" s="1"/>
  <c r="I28" i="15"/>
  <c r="I219" i="15" s="1"/>
  <c r="G28" i="15"/>
  <c r="G219" i="15" s="1"/>
  <c r="E28" i="15"/>
  <c r="E219" i="15" s="1"/>
  <c r="C27" i="15"/>
  <c r="Q26" i="15"/>
  <c r="O26" i="15"/>
  <c r="M26" i="15"/>
  <c r="K26" i="15"/>
  <c r="I26" i="15"/>
  <c r="G26" i="15"/>
  <c r="E26" i="15"/>
  <c r="D26" i="15"/>
  <c r="AJ25" i="15"/>
  <c r="AJ24" i="15"/>
  <c r="D23" i="15"/>
  <c r="D219" i="15" s="1"/>
  <c r="D304" i="15" s="1"/>
  <c r="C23" i="15"/>
  <c r="C22" i="15" s="1"/>
  <c r="AJ22" i="15"/>
  <c r="R22" i="15"/>
  <c r="Q22" i="15"/>
  <c r="P22" i="15"/>
  <c r="O22" i="15"/>
  <c r="N22" i="15"/>
  <c r="M22" i="15"/>
  <c r="L22" i="15"/>
  <c r="K22" i="15"/>
  <c r="J22" i="15"/>
  <c r="I22" i="15"/>
  <c r="H22" i="15"/>
  <c r="G22" i="15"/>
  <c r="F22" i="15"/>
  <c r="E22" i="15"/>
  <c r="D22" i="15"/>
  <c r="D21" i="15"/>
  <c r="D20" i="15"/>
  <c r="C20" i="15" s="1"/>
  <c r="D19" i="15"/>
  <c r="AK18" i="15"/>
  <c r="AJ18" i="15"/>
  <c r="AH16" i="15"/>
  <c r="AF16" i="15"/>
  <c r="AD16" i="15"/>
  <c r="AB16" i="15"/>
  <c r="Z16" i="15"/>
  <c r="X16" i="15"/>
  <c r="AI15" i="15"/>
  <c r="AG15" i="15"/>
  <c r="AF15" i="15"/>
  <c r="AE15" i="15"/>
  <c r="AC15" i="15"/>
  <c r="AB15" i="15"/>
  <c r="AA15" i="15"/>
  <c r="Y15" i="15"/>
  <c r="AI14" i="15"/>
  <c r="AH14" i="15"/>
  <c r="AF14" i="15"/>
  <c r="AE14" i="15"/>
  <c r="AD14" i="15"/>
  <c r="AB14" i="15"/>
  <c r="AA14" i="15"/>
  <c r="Z14" i="15"/>
  <c r="X14" i="15"/>
  <c r="W14" i="15"/>
  <c r="W13" i="15"/>
  <c r="AI12" i="15"/>
  <c r="AH12" i="15"/>
  <c r="AG12" i="15"/>
  <c r="AF12" i="15"/>
  <c r="AE12" i="15"/>
  <c r="AD12" i="15"/>
  <c r="AC12" i="15"/>
  <c r="AB12" i="15"/>
  <c r="AA12" i="15"/>
  <c r="Z12" i="15"/>
  <c r="Y12" i="15"/>
  <c r="X12" i="15"/>
  <c r="W12" i="15"/>
  <c r="AJ12" i="15" s="1"/>
  <c r="AI11" i="15"/>
  <c r="AH11" i="15"/>
  <c r="AG11" i="15"/>
  <c r="AF11" i="15"/>
  <c r="AE11" i="15"/>
  <c r="AD11" i="15"/>
  <c r="AC11" i="15"/>
  <c r="AB11" i="15"/>
  <c r="AA11" i="15"/>
  <c r="Z11" i="15"/>
  <c r="Y11" i="15"/>
  <c r="X11" i="15"/>
  <c r="W11" i="15"/>
  <c r="AJ11" i="15" s="1"/>
  <c r="AX10" i="15"/>
  <c r="R313" i="16"/>
  <c r="Q313" i="16"/>
  <c r="P313" i="16"/>
  <c r="O313" i="16"/>
  <c r="N313" i="16"/>
  <c r="M313" i="16"/>
  <c r="L313" i="16"/>
  <c r="K313" i="16"/>
  <c r="J313" i="16"/>
  <c r="I313" i="16"/>
  <c r="H313" i="16"/>
  <c r="G313" i="16"/>
  <c r="F313" i="16"/>
  <c r="E313" i="16"/>
  <c r="D313" i="16"/>
  <c r="C313" i="16"/>
  <c r="S308" i="16"/>
  <c r="S307" i="16"/>
  <c r="R280" i="16"/>
  <c r="Q280" i="16"/>
  <c r="P280" i="16"/>
  <c r="O280" i="16"/>
  <c r="O278" i="16" s="1"/>
  <c r="N280" i="16"/>
  <c r="M280" i="16"/>
  <c r="M278" i="16" s="1"/>
  <c r="L280" i="16"/>
  <c r="K280" i="16"/>
  <c r="K278" i="16" s="1"/>
  <c r="J280" i="16"/>
  <c r="I280" i="16"/>
  <c r="I278" i="16" s="1"/>
  <c r="H280" i="16"/>
  <c r="G280" i="16"/>
  <c r="G278" i="16" s="1"/>
  <c r="F280" i="16"/>
  <c r="E280" i="16"/>
  <c r="E278" i="16" s="1"/>
  <c r="C279" i="16"/>
  <c r="BW279" i="16" s="1"/>
  <c r="R278" i="16"/>
  <c r="P278" i="16"/>
  <c r="N278" i="16"/>
  <c r="L278" i="16"/>
  <c r="J278" i="16"/>
  <c r="H278" i="16"/>
  <c r="F278" i="16"/>
  <c r="R277" i="16"/>
  <c r="Q277" i="16"/>
  <c r="P277" i="16"/>
  <c r="O277" i="16"/>
  <c r="N277" i="16"/>
  <c r="M277" i="16"/>
  <c r="L277" i="16"/>
  <c r="K277" i="16"/>
  <c r="J277" i="16"/>
  <c r="I277" i="16"/>
  <c r="H277" i="16"/>
  <c r="G277" i="16"/>
  <c r="F277" i="16"/>
  <c r="E277" i="16"/>
  <c r="D277" i="16"/>
  <c r="C277" i="16" s="1"/>
  <c r="C275" i="16" s="1"/>
  <c r="R275" i="16"/>
  <c r="Q275" i="16"/>
  <c r="P275" i="16"/>
  <c r="O275" i="16"/>
  <c r="N275" i="16"/>
  <c r="M275" i="16"/>
  <c r="L275" i="16"/>
  <c r="K275" i="16"/>
  <c r="J275" i="16"/>
  <c r="I275" i="16"/>
  <c r="H275" i="16"/>
  <c r="G275" i="16"/>
  <c r="F275" i="16"/>
  <c r="E275" i="16"/>
  <c r="D275" i="16"/>
  <c r="R274" i="16"/>
  <c r="Q274" i="16"/>
  <c r="P274" i="16"/>
  <c r="O274" i="16"/>
  <c r="N274" i="16"/>
  <c r="M274" i="16"/>
  <c r="L274" i="16"/>
  <c r="K274" i="16"/>
  <c r="J274" i="16"/>
  <c r="I274" i="16"/>
  <c r="H274" i="16"/>
  <c r="G274" i="16"/>
  <c r="F274" i="16"/>
  <c r="E274" i="16"/>
  <c r="D274" i="16"/>
  <c r="C274" i="16" s="1"/>
  <c r="C272" i="16" s="1"/>
  <c r="R272" i="16"/>
  <c r="Q272" i="16"/>
  <c r="P272" i="16"/>
  <c r="O272" i="16"/>
  <c r="N272" i="16"/>
  <c r="M272" i="16"/>
  <c r="L272" i="16"/>
  <c r="K272" i="16"/>
  <c r="J272" i="16"/>
  <c r="I272" i="16"/>
  <c r="H272" i="16"/>
  <c r="G272" i="16"/>
  <c r="F272" i="16"/>
  <c r="E272" i="16"/>
  <c r="D272" i="16"/>
  <c r="R271" i="16"/>
  <c r="Q271" i="16"/>
  <c r="P271" i="16"/>
  <c r="O271" i="16"/>
  <c r="N271" i="16"/>
  <c r="M271" i="16"/>
  <c r="L271" i="16"/>
  <c r="K271" i="16"/>
  <c r="J271" i="16"/>
  <c r="I271" i="16"/>
  <c r="H271" i="16"/>
  <c r="G271" i="16"/>
  <c r="F271" i="16"/>
  <c r="E271" i="16"/>
  <c r="D271" i="16"/>
  <c r="C271" i="16" s="1"/>
  <c r="C269" i="16" s="1"/>
  <c r="R269" i="16"/>
  <c r="Q269" i="16"/>
  <c r="P269" i="16"/>
  <c r="O269" i="16"/>
  <c r="N269" i="16"/>
  <c r="M269" i="16"/>
  <c r="L269" i="16"/>
  <c r="K269" i="16"/>
  <c r="J269" i="16"/>
  <c r="I269" i="16"/>
  <c r="H269" i="16"/>
  <c r="G269" i="16"/>
  <c r="F269" i="16"/>
  <c r="E269" i="16"/>
  <c r="D269" i="16"/>
  <c r="BW267" i="16"/>
  <c r="BW264" i="16"/>
  <c r="R262" i="16"/>
  <c r="Q262" i="16"/>
  <c r="P262" i="16"/>
  <c r="P260" i="16" s="1"/>
  <c r="O262" i="16"/>
  <c r="O260" i="16" s="1"/>
  <c r="N262" i="16"/>
  <c r="M262" i="16"/>
  <c r="L262" i="16"/>
  <c r="L260" i="16" s="1"/>
  <c r="K262" i="16"/>
  <c r="K260" i="16" s="1"/>
  <c r="J262" i="16"/>
  <c r="I262" i="16"/>
  <c r="H262" i="16"/>
  <c r="H260" i="16" s="1"/>
  <c r="G262" i="16"/>
  <c r="G260" i="16" s="1"/>
  <c r="F262" i="16"/>
  <c r="E262" i="16"/>
  <c r="D262" i="16"/>
  <c r="D260" i="16" s="1"/>
  <c r="BW261" i="16"/>
  <c r="R260" i="16"/>
  <c r="Q260" i="16"/>
  <c r="N260" i="16"/>
  <c r="M260" i="16"/>
  <c r="J260" i="16"/>
  <c r="I260" i="16"/>
  <c r="F260" i="16"/>
  <c r="E260" i="16"/>
  <c r="BW258" i="16"/>
  <c r="BW256" i="16"/>
  <c r="R255" i="16"/>
  <c r="BW255" i="16" s="1"/>
  <c r="Q255" i="16"/>
  <c r="P255" i="16"/>
  <c r="O255" i="16"/>
  <c r="N255" i="16"/>
  <c r="M255" i="16"/>
  <c r="L255" i="16"/>
  <c r="K255" i="16"/>
  <c r="J255" i="16"/>
  <c r="I255" i="16"/>
  <c r="H255" i="16"/>
  <c r="G255" i="16"/>
  <c r="F255" i="16"/>
  <c r="E255" i="16"/>
  <c r="D255" i="16"/>
  <c r="C255" i="16" s="1"/>
  <c r="R252" i="16"/>
  <c r="Q252" i="16"/>
  <c r="P252" i="16"/>
  <c r="O252" i="16"/>
  <c r="N252" i="16"/>
  <c r="M252" i="16"/>
  <c r="M250" i="16" s="1"/>
  <c r="L252" i="16"/>
  <c r="K252" i="16"/>
  <c r="J252" i="16"/>
  <c r="I252" i="16"/>
  <c r="I250" i="16" s="1"/>
  <c r="H252" i="16"/>
  <c r="G252" i="16"/>
  <c r="F252" i="16"/>
  <c r="E252" i="16"/>
  <c r="C252" i="16" s="1"/>
  <c r="D252" i="16"/>
  <c r="R251" i="16"/>
  <c r="Q251" i="16"/>
  <c r="P251" i="16"/>
  <c r="P250" i="16" s="1"/>
  <c r="O251" i="16"/>
  <c r="N251" i="16"/>
  <c r="N250" i="16" s="1"/>
  <c r="M251" i="16"/>
  <c r="L251" i="16"/>
  <c r="L250" i="16" s="1"/>
  <c r="K251" i="16"/>
  <c r="J251" i="16"/>
  <c r="J250" i="16" s="1"/>
  <c r="I251" i="16"/>
  <c r="H251" i="16"/>
  <c r="H250" i="16" s="1"/>
  <c r="G251" i="16"/>
  <c r="F251" i="16"/>
  <c r="F250" i="16" s="1"/>
  <c r="D251" i="16"/>
  <c r="O250" i="16"/>
  <c r="K250" i="16"/>
  <c r="G250" i="16"/>
  <c r="BW249" i="16"/>
  <c r="R248" i="16"/>
  <c r="R246" i="16" s="1"/>
  <c r="Q248" i="16"/>
  <c r="P248" i="16"/>
  <c r="O248" i="16"/>
  <c r="N248" i="16"/>
  <c r="N246" i="16" s="1"/>
  <c r="M248" i="16"/>
  <c r="M246" i="16" s="1"/>
  <c r="L248" i="16"/>
  <c r="K248" i="16"/>
  <c r="J248" i="16"/>
  <c r="J246" i="16" s="1"/>
  <c r="I248" i="16"/>
  <c r="I246" i="16" s="1"/>
  <c r="H248" i="16"/>
  <c r="G248" i="16"/>
  <c r="F248" i="16"/>
  <c r="F246" i="16" s="1"/>
  <c r="E248" i="16"/>
  <c r="C248" i="16" s="1"/>
  <c r="C246" i="16" s="1"/>
  <c r="D248" i="16"/>
  <c r="BW247" i="16"/>
  <c r="P246" i="16"/>
  <c r="O246" i="16"/>
  <c r="L246" i="16"/>
  <c r="K246" i="16"/>
  <c r="H246" i="16"/>
  <c r="G246" i="16"/>
  <c r="D246" i="16"/>
  <c r="R244" i="16"/>
  <c r="Q244" i="16"/>
  <c r="P244" i="16"/>
  <c r="O244" i="16"/>
  <c r="N244" i="16"/>
  <c r="M244" i="16"/>
  <c r="L244" i="16"/>
  <c r="K244" i="16"/>
  <c r="J244" i="16"/>
  <c r="I244" i="16"/>
  <c r="H244" i="16"/>
  <c r="G244" i="16"/>
  <c r="F244" i="16"/>
  <c r="E244" i="16"/>
  <c r="D244" i="16"/>
  <c r="C244" i="16"/>
  <c r="R242" i="16"/>
  <c r="Q242" i="16"/>
  <c r="P242" i="16"/>
  <c r="O242" i="16"/>
  <c r="N242" i="16"/>
  <c r="M242" i="16"/>
  <c r="L242" i="16"/>
  <c r="K242" i="16"/>
  <c r="J242" i="16"/>
  <c r="I242" i="16"/>
  <c r="H242" i="16"/>
  <c r="G242" i="16"/>
  <c r="F242" i="16"/>
  <c r="E242" i="16"/>
  <c r="D242" i="16"/>
  <c r="C242" i="16"/>
  <c r="R240" i="16"/>
  <c r="Q240" i="16"/>
  <c r="P240" i="16"/>
  <c r="O240" i="16"/>
  <c r="N240" i="16"/>
  <c r="M240" i="16"/>
  <c r="L240" i="16"/>
  <c r="K240" i="16"/>
  <c r="J240" i="16"/>
  <c r="I240" i="16"/>
  <c r="H240" i="16"/>
  <c r="G240" i="16"/>
  <c r="F240" i="16"/>
  <c r="E240" i="16"/>
  <c r="D240" i="16"/>
  <c r="C240" i="16"/>
  <c r="R238" i="16"/>
  <c r="Q238" i="16"/>
  <c r="P238" i="16"/>
  <c r="O238" i="16"/>
  <c r="N238" i="16"/>
  <c r="M238" i="16"/>
  <c r="L238" i="16"/>
  <c r="K238" i="16"/>
  <c r="J238" i="16"/>
  <c r="I238" i="16"/>
  <c r="H238" i="16"/>
  <c r="G238" i="16"/>
  <c r="F238" i="16"/>
  <c r="E238" i="16"/>
  <c r="D238" i="16"/>
  <c r="C238" i="16"/>
  <c r="R237" i="16"/>
  <c r="Q237" i="16"/>
  <c r="P237" i="16"/>
  <c r="O237" i="16"/>
  <c r="N237" i="16"/>
  <c r="M237" i="16"/>
  <c r="L237" i="16"/>
  <c r="K237" i="16"/>
  <c r="J237" i="16"/>
  <c r="I237" i="16"/>
  <c r="H237" i="16"/>
  <c r="G237" i="16"/>
  <c r="F237" i="16"/>
  <c r="E237" i="16"/>
  <c r="D237" i="16"/>
  <c r="C237" i="16"/>
  <c r="R234" i="16"/>
  <c r="Q234" i="16"/>
  <c r="P234" i="16"/>
  <c r="O234" i="16"/>
  <c r="N234" i="16"/>
  <c r="M234" i="16"/>
  <c r="L234" i="16"/>
  <c r="K234" i="16"/>
  <c r="J234" i="16"/>
  <c r="I234" i="16"/>
  <c r="H234" i="16"/>
  <c r="G234" i="16"/>
  <c r="F234" i="16"/>
  <c r="E234" i="16"/>
  <c r="D234" i="16"/>
  <c r="C234" i="16"/>
  <c r="R233" i="16"/>
  <c r="R306" i="16" s="1"/>
  <c r="Q233" i="16"/>
  <c r="Q306" i="16" s="1"/>
  <c r="P233" i="16"/>
  <c r="P306" i="16" s="1"/>
  <c r="O233" i="16"/>
  <c r="O306" i="16" s="1"/>
  <c r="N233" i="16"/>
  <c r="N306" i="16" s="1"/>
  <c r="M233" i="16"/>
  <c r="M306" i="16" s="1"/>
  <c r="L233" i="16"/>
  <c r="L306" i="16" s="1"/>
  <c r="K233" i="16"/>
  <c r="K306" i="16" s="1"/>
  <c r="J233" i="16"/>
  <c r="J306" i="16" s="1"/>
  <c r="I233" i="16"/>
  <c r="I306" i="16" s="1"/>
  <c r="H233" i="16"/>
  <c r="H306" i="16" s="1"/>
  <c r="G233" i="16"/>
  <c r="G306" i="16" s="1"/>
  <c r="F233" i="16"/>
  <c r="F306" i="16" s="1"/>
  <c r="E233" i="16"/>
  <c r="E306" i="16" s="1"/>
  <c r="D233" i="16"/>
  <c r="D306" i="16" s="1"/>
  <c r="BW231" i="16"/>
  <c r="BW228" i="16"/>
  <c r="BW225" i="16"/>
  <c r="BW222" i="16"/>
  <c r="R220" i="16"/>
  <c r="Q220" i="16"/>
  <c r="P220" i="16"/>
  <c r="O220" i="16"/>
  <c r="N220" i="16"/>
  <c r="M220" i="16"/>
  <c r="L220" i="16"/>
  <c r="K220" i="16"/>
  <c r="J220" i="16"/>
  <c r="I220" i="16"/>
  <c r="H220" i="16"/>
  <c r="G220" i="16"/>
  <c r="F220" i="16"/>
  <c r="E220" i="16"/>
  <c r="C220" i="16" s="1"/>
  <c r="D220" i="16"/>
  <c r="C210" i="16"/>
  <c r="R209" i="16"/>
  <c r="Q209" i="16"/>
  <c r="P209" i="16"/>
  <c r="O209" i="16"/>
  <c r="N209" i="16"/>
  <c r="M209" i="16"/>
  <c r="L209" i="16"/>
  <c r="K209" i="16"/>
  <c r="J209" i="16"/>
  <c r="I209" i="16"/>
  <c r="H209" i="16"/>
  <c r="G209" i="16"/>
  <c r="F209" i="16"/>
  <c r="E209" i="16"/>
  <c r="D209" i="16"/>
  <c r="C209" i="16"/>
  <c r="C208" i="16"/>
  <c r="R207" i="16"/>
  <c r="Q207" i="16"/>
  <c r="P207" i="16"/>
  <c r="O207" i="16"/>
  <c r="N207" i="16"/>
  <c r="M207" i="16"/>
  <c r="L207" i="16"/>
  <c r="K207" i="16"/>
  <c r="J207" i="16"/>
  <c r="I207" i="16"/>
  <c r="H207" i="16"/>
  <c r="G207" i="16"/>
  <c r="F207" i="16"/>
  <c r="E207" i="16"/>
  <c r="D207" i="16"/>
  <c r="C207" i="16" s="1"/>
  <c r="R206" i="16"/>
  <c r="Q206" i="16"/>
  <c r="P206" i="16"/>
  <c r="O206" i="16"/>
  <c r="N206" i="16"/>
  <c r="M206" i="16"/>
  <c r="L206" i="16"/>
  <c r="K206" i="16"/>
  <c r="J206" i="16"/>
  <c r="I206" i="16"/>
  <c r="H206" i="16"/>
  <c r="G206" i="16"/>
  <c r="F206" i="16"/>
  <c r="E206" i="16"/>
  <c r="D206" i="16"/>
  <c r="R205" i="16"/>
  <c r="Q205" i="16"/>
  <c r="P205" i="16"/>
  <c r="O205" i="16"/>
  <c r="N205" i="16"/>
  <c r="M205" i="16"/>
  <c r="L205" i="16"/>
  <c r="K205" i="16"/>
  <c r="J205" i="16"/>
  <c r="I205" i="16"/>
  <c r="H205" i="16"/>
  <c r="G205" i="16"/>
  <c r="F205" i="16"/>
  <c r="E205" i="16"/>
  <c r="D205" i="16"/>
  <c r="C204" i="16"/>
  <c r="C203" i="16" s="1"/>
  <c r="AK203" i="16"/>
  <c r="R203" i="16"/>
  <c r="Q203" i="16"/>
  <c r="P203" i="16"/>
  <c r="O203" i="16"/>
  <c r="N203" i="16"/>
  <c r="M203" i="16"/>
  <c r="L203" i="16"/>
  <c r="K203" i="16"/>
  <c r="J203" i="16"/>
  <c r="I203" i="16"/>
  <c r="H203" i="16"/>
  <c r="G203" i="16"/>
  <c r="F203" i="16"/>
  <c r="E203" i="16"/>
  <c r="D203" i="16"/>
  <c r="C202" i="16"/>
  <c r="C201" i="16" s="1"/>
  <c r="AK201" i="16"/>
  <c r="R201" i="16"/>
  <c r="Q201" i="16"/>
  <c r="P201" i="16"/>
  <c r="O201" i="16"/>
  <c r="N201" i="16"/>
  <c r="M201" i="16"/>
  <c r="L201" i="16"/>
  <c r="K201" i="16"/>
  <c r="J201" i="16"/>
  <c r="I201" i="16"/>
  <c r="H201" i="16"/>
  <c r="G201" i="16"/>
  <c r="F201" i="16"/>
  <c r="E201" i="16"/>
  <c r="D201" i="16"/>
  <c r="R200" i="16"/>
  <c r="Q200" i="16"/>
  <c r="P200" i="16"/>
  <c r="O200" i="16"/>
  <c r="N200" i="16"/>
  <c r="M200" i="16"/>
  <c r="L200" i="16"/>
  <c r="K200" i="16"/>
  <c r="J200" i="16"/>
  <c r="I200" i="16"/>
  <c r="H200" i="16"/>
  <c r="G200" i="16"/>
  <c r="F200" i="16"/>
  <c r="E200" i="16"/>
  <c r="D200" i="16"/>
  <c r="C200" i="16" s="1"/>
  <c r="R199" i="16"/>
  <c r="R198" i="16" s="1"/>
  <c r="Q199" i="16"/>
  <c r="P199" i="16"/>
  <c r="P198" i="16" s="1"/>
  <c r="O199" i="16"/>
  <c r="N199" i="16"/>
  <c r="N198" i="16" s="1"/>
  <c r="M199" i="16"/>
  <c r="L199" i="16"/>
  <c r="L198" i="16" s="1"/>
  <c r="K199" i="16"/>
  <c r="J199" i="16"/>
  <c r="J198" i="16" s="1"/>
  <c r="I199" i="16"/>
  <c r="H199" i="16"/>
  <c r="H198" i="16" s="1"/>
  <c r="G199" i="16"/>
  <c r="F199" i="16"/>
  <c r="F198" i="16" s="1"/>
  <c r="E199" i="16"/>
  <c r="C199" i="16"/>
  <c r="AJ198" i="16"/>
  <c r="AI198" i="16"/>
  <c r="AH198" i="16"/>
  <c r="AG198" i="16"/>
  <c r="AF198" i="16"/>
  <c r="AE198" i="16"/>
  <c r="AD198" i="16"/>
  <c r="AC198" i="16"/>
  <c r="AB198" i="16"/>
  <c r="AA198" i="16"/>
  <c r="Z198" i="16"/>
  <c r="Y198" i="16"/>
  <c r="X198" i="16"/>
  <c r="AK198" i="16" s="1"/>
  <c r="Q198" i="16"/>
  <c r="O198" i="16"/>
  <c r="M198" i="16"/>
  <c r="K198" i="16"/>
  <c r="I198" i="16"/>
  <c r="G198" i="16"/>
  <c r="E198" i="16"/>
  <c r="C197" i="16"/>
  <c r="R196" i="16"/>
  <c r="Q196" i="16"/>
  <c r="P196" i="16"/>
  <c r="O196" i="16"/>
  <c r="N196" i="16"/>
  <c r="M196" i="16"/>
  <c r="L196" i="16"/>
  <c r="K196" i="16"/>
  <c r="J196" i="16"/>
  <c r="I196" i="16"/>
  <c r="H196" i="16"/>
  <c r="G196" i="16"/>
  <c r="F196" i="16"/>
  <c r="E196" i="16"/>
  <c r="D196" i="16"/>
  <c r="C196" i="16"/>
  <c r="R195" i="16"/>
  <c r="Q195" i="16"/>
  <c r="P195" i="16"/>
  <c r="O195" i="16"/>
  <c r="N195" i="16"/>
  <c r="M195" i="16"/>
  <c r="L195" i="16"/>
  <c r="K195" i="16"/>
  <c r="J195" i="16"/>
  <c r="I195" i="16"/>
  <c r="H195" i="16"/>
  <c r="G195" i="16"/>
  <c r="F195" i="16"/>
  <c r="E195" i="16"/>
  <c r="D195" i="16"/>
  <c r="C195" i="16" s="1"/>
  <c r="C194" i="16" s="1"/>
  <c r="R194" i="16"/>
  <c r="Q194" i="16"/>
  <c r="P194" i="16"/>
  <c r="O194" i="16"/>
  <c r="N194" i="16"/>
  <c r="M194" i="16"/>
  <c r="L194" i="16"/>
  <c r="K194" i="16"/>
  <c r="J194" i="16"/>
  <c r="I194" i="16"/>
  <c r="H194" i="16"/>
  <c r="G194" i="16"/>
  <c r="F194" i="16"/>
  <c r="E194" i="16"/>
  <c r="D194" i="16"/>
  <c r="C193" i="16"/>
  <c r="C192" i="16" s="1"/>
  <c r="AK192" i="16"/>
  <c r="R192" i="16"/>
  <c r="Q192" i="16"/>
  <c r="P192" i="16"/>
  <c r="O192" i="16"/>
  <c r="N192" i="16"/>
  <c r="M192" i="16"/>
  <c r="L192" i="16"/>
  <c r="K192" i="16"/>
  <c r="J192" i="16"/>
  <c r="I192" i="16"/>
  <c r="H192" i="16"/>
  <c r="G192" i="16"/>
  <c r="F192" i="16"/>
  <c r="E192" i="16"/>
  <c r="D192" i="16"/>
  <c r="C191" i="16"/>
  <c r="C190" i="16" s="1"/>
  <c r="AK190" i="16"/>
  <c r="R190" i="16"/>
  <c r="Q190" i="16"/>
  <c r="P190" i="16"/>
  <c r="O190" i="16"/>
  <c r="N190" i="16"/>
  <c r="M190" i="16"/>
  <c r="L190" i="16"/>
  <c r="K190" i="16"/>
  <c r="J190" i="16"/>
  <c r="I190" i="16"/>
  <c r="H190" i="16"/>
  <c r="G190" i="16"/>
  <c r="F190" i="16"/>
  <c r="E190" i="16"/>
  <c r="D190" i="16"/>
  <c r="C189" i="16"/>
  <c r="C188" i="16" s="1"/>
  <c r="AK188" i="16"/>
  <c r="R188" i="16"/>
  <c r="Q188" i="16"/>
  <c r="P188" i="16"/>
  <c r="O188" i="16"/>
  <c r="N188" i="16"/>
  <c r="M188" i="16"/>
  <c r="L188" i="16"/>
  <c r="K188" i="16"/>
  <c r="J188" i="16"/>
  <c r="I188" i="16"/>
  <c r="H188" i="16"/>
  <c r="G188" i="16"/>
  <c r="F188" i="16"/>
  <c r="E188" i="16"/>
  <c r="D188" i="16"/>
  <c r="C187" i="16"/>
  <c r="C186" i="16" s="1"/>
  <c r="AK186" i="16"/>
  <c r="R186" i="16"/>
  <c r="Q186" i="16"/>
  <c r="P186" i="16"/>
  <c r="O186" i="16"/>
  <c r="N186" i="16"/>
  <c r="M186" i="16"/>
  <c r="L186" i="16"/>
  <c r="K186" i="16"/>
  <c r="J186" i="16"/>
  <c r="I186" i="16"/>
  <c r="H186" i="16"/>
  <c r="G186" i="16"/>
  <c r="F186" i="16"/>
  <c r="E186" i="16"/>
  <c r="D186" i="16"/>
  <c r="C185" i="16"/>
  <c r="R184" i="16"/>
  <c r="Q184" i="16"/>
  <c r="P184" i="16"/>
  <c r="O184" i="16"/>
  <c r="N184" i="16"/>
  <c r="M184" i="16"/>
  <c r="L184" i="16"/>
  <c r="K184" i="16"/>
  <c r="J184" i="16"/>
  <c r="I184" i="16"/>
  <c r="H184" i="16"/>
  <c r="G184" i="16"/>
  <c r="F184" i="16"/>
  <c r="E184" i="16"/>
  <c r="D184" i="16"/>
  <c r="C184" i="16"/>
  <c r="C183" i="16"/>
  <c r="AK182" i="16"/>
  <c r="R182" i="16"/>
  <c r="Q182" i="16"/>
  <c r="P182" i="16"/>
  <c r="O182" i="16"/>
  <c r="N182" i="16"/>
  <c r="M182" i="16"/>
  <c r="L182" i="16"/>
  <c r="K182" i="16"/>
  <c r="J182" i="16"/>
  <c r="I182" i="16"/>
  <c r="H182" i="16"/>
  <c r="G182" i="16"/>
  <c r="F182" i="16"/>
  <c r="E182" i="16"/>
  <c r="C182" i="16" s="1"/>
  <c r="D182" i="16"/>
  <c r="C181" i="16"/>
  <c r="AK180" i="16"/>
  <c r="R180" i="16"/>
  <c r="Q180" i="16"/>
  <c r="P180" i="16"/>
  <c r="O180" i="16"/>
  <c r="N180" i="16"/>
  <c r="M180" i="16"/>
  <c r="L180" i="16"/>
  <c r="K180" i="16"/>
  <c r="J180" i="16"/>
  <c r="I180" i="16"/>
  <c r="H180" i="16"/>
  <c r="G180" i="16"/>
  <c r="F180" i="16"/>
  <c r="E180" i="16"/>
  <c r="D180" i="16"/>
  <c r="C180" i="16"/>
  <c r="R179" i="16"/>
  <c r="Q179" i="16"/>
  <c r="P179" i="16"/>
  <c r="O179" i="16"/>
  <c r="N179" i="16"/>
  <c r="M179" i="16"/>
  <c r="L179" i="16"/>
  <c r="K179" i="16"/>
  <c r="J179" i="16"/>
  <c r="I179" i="16"/>
  <c r="H179" i="16"/>
  <c r="G179" i="16"/>
  <c r="F179" i="16"/>
  <c r="E179" i="16"/>
  <c r="D179" i="16"/>
  <c r="C179" i="16"/>
  <c r="R178" i="16"/>
  <c r="Q178" i="16"/>
  <c r="P178" i="16"/>
  <c r="P177" i="16" s="1"/>
  <c r="O178" i="16"/>
  <c r="O177" i="16" s="1"/>
  <c r="N178" i="16"/>
  <c r="M178" i="16"/>
  <c r="L178" i="16"/>
  <c r="L177" i="16" s="1"/>
  <c r="K178" i="16"/>
  <c r="K177" i="16" s="1"/>
  <c r="J178" i="16"/>
  <c r="I178" i="16"/>
  <c r="H178" i="16"/>
  <c r="H177" i="16" s="1"/>
  <c r="G178" i="16"/>
  <c r="G177" i="16" s="1"/>
  <c r="F178" i="16"/>
  <c r="E178" i="16"/>
  <c r="D178" i="16"/>
  <c r="D177" i="16" s="1"/>
  <c r="C178" i="16"/>
  <c r="C177" i="16" s="1"/>
  <c r="AJ177" i="16"/>
  <c r="AI177" i="16"/>
  <c r="AH177" i="16"/>
  <c r="AG177" i="16"/>
  <c r="AF177" i="16"/>
  <c r="AE177" i="16"/>
  <c r="AD177" i="16"/>
  <c r="AC177" i="16"/>
  <c r="AB177" i="16"/>
  <c r="AA177" i="16"/>
  <c r="Z177" i="16"/>
  <c r="Y177" i="16"/>
  <c r="X177" i="16"/>
  <c r="R177" i="16"/>
  <c r="Q177" i="16"/>
  <c r="N177" i="16"/>
  <c r="M177" i="16"/>
  <c r="J177" i="16"/>
  <c r="I177" i="16"/>
  <c r="F177" i="16"/>
  <c r="E177" i="16"/>
  <c r="C176" i="16"/>
  <c r="R175" i="16"/>
  <c r="Q175" i="16"/>
  <c r="P175" i="16"/>
  <c r="O175" i="16"/>
  <c r="N175" i="16"/>
  <c r="M175" i="16"/>
  <c r="L175" i="16"/>
  <c r="K175" i="16"/>
  <c r="J175" i="16"/>
  <c r="I175" i="16"/>
  <c r="H175" i="16"/>
  <c r="G175" i="16"/>
  <c r="F175" i="16"/>
  <c r="E175" i="16"/>
  <c r="D175" i="16"/>
  <c r="C175" i="16"/>
  <c r="C174" i="16"/>
  <c r="C173" i="16" s="1"/>
  <c r="AK173" i="16"/>
  <c r="R173" i="16"/>
  <c r="Q173" i="16"/>
  <c r="P173" i="16"/>
  <c r="O173" i="16"/>
  <c r="N173" i="16"/>
  <c r="M173" i="16"/>
  <c r="L173" i="16"/>
  <c r="K173" i="16"/>
  <c r="J173" i="16"/>
  <c r="I173" i="16"/>
  <c r="H173" i="16"/>
  <c r="G173" i="16"/>
  <c r="F173" i="16"/>
  <c r="E173" i="16"/>
  <c r="D173" i="16"/>
  <c r="C172" i="16"/>
  <c r="C171" i="16" s="1"/>
  <c r="AK171" i="16"/>
  <c r="R171" i="16"/>
  <c r="Q171" i="16"/>
  <c r="P171" i="16"/>
  <c r="O171" i="16"/>
  <c r="N171" i="16"/>
  <c r="M171" i="16"/>
  <c r="L171" i="16"/>
  <c r="K171" i="16"/>
  <c r="J171" i="16"/>
  <c r="I171" i="16"/>
  <c r="H171" i="16"/>
  <c r="G171" i="16"/>
  <c r="F171" i="16"/>
  <c r="E171" i="16"/>
  <c r="D171" i="16"/>
  <c r="C170" i="16"/>
  <c r="C169" i="16" s="1"/>
  <c r="AK169" i="16"/>
  <c r="R169" i="16"/>
  <c r="Q169" i="16"/>
  <c r="P169" i="16"/>
  <c r="O169" i="16"/>
  <c r="N169" i="16"/>
  <c r="M169" i="16"/>
  <c r="L169" i="16"/>
  <c r="K169" i="16"/>
  <c r="J169" i="16"/>
  <c r="I169" i="16"/>
  <c r="H169" i="16"/>
  <c r="G169" i="16"/>
  <c r="F169" i="16"/>
  <c r="E169" i="16"/>
  <c r="D169" i="16"/>
  <c r="C168" i="16"/>
  <c r="C167" i="16" s="1"/>
  <c r="AK167" i="16"/>
  <c r="R167" i="16"/>
  <c r="Q167" i="16"/>
  <c r="P167" i="16"/>
  <c r="O167" i="16"/>
  <c r="N167" i="16"/>
  <c r="M167" i="16"/>
  <c r="L167" i="16"/>
  <c r="K167" i="16"/>
  <c r="J167" i="16"/>
  <c r="I167" i="16"/>
  <c r="H167" i="16"/>
  <c r="G167" i="16"/>
  <c r="F167" i="16"/>
  <c r="E167" i="16"/>
  <c r="D167" i="16"/>
  <c r="AK165" i="16"/>
  <c r="R165" i="16"/>
  <c r="Q165" i="16"/>
  <c r="P165" i="16"/>
  <c r="O165" i="16"/>
  <c r="N165" i="16"/>
  <c r="M165" i="16"/>
  <c r="L165" i="16"/>
  <c r="K165" i="16"/>
  <c r="J165" i="16"/>
  <c r="I165" i="16"/>
  <c r="H165" i="16"/>
  <c r="G165" i="16"/>
  <c r="F165" i="16"/>
  <c r="E165" i="16"/>
  <c r="D165" i="16"/>
  <c r="C165" i="16" s="1"/>
  <c r="C166" i="16" s="1"/>
  <c r="C164" i="16"/>
  <c r="C163" i="16" s="1"/>
  <c r="AK163" i="16"/>
  <c r="R163" i="16"/>
  <c r="Q163" i="16"/>
  <c r="P163" i="16"/>
  <c r="O163" i="16"/>
  <c r="N163" i="16"/>
  <c r="M163" i="16"/>
  <c r="L163" i="16"/>
  <c r="K163" i="16"/>
  <c r="J163" i="16"/>
  <c r="I163" i="16"/>
  <c r="H163" i="16"/>
  <c r="G163" i="16"/>
  <c r="F163" i="16"/>
  <c r="E163" i="16"/>
  <c r="D163" i="16"/>
  <c r="C162" i="16"/>
  <c r="C161" i="16" s="1"/>
  <c r="AK161" i="16"/>
  <c r="R161" i="16"/>
  <c r="Q161" i="16"/>
  <c r="P161" i="16"/>
  <c r="O161" i="16"/>
  <c r="N161" i="16"/>
  <c r="M161" i="16"/>
  <c r="L161" i="16"/>
  <c r="K161" i="16"/>
  <c r="J161" i="16"/>
  <c r="I161" i="16"/>
  <c r="H161" i="16"/>
  <c r="G161" i="16"/>
  <c r="F161" i="16"/>
  <c r="E161" i="16"/>
  <c r="D161" i="16"/>
  <c r="C160" i="16"/>
  <c r="C159" i="16" s="1"/>
  <c r="AK159" i="16"/>
  <c r="R159" i="16"/>
  <c r="Q159" i="16"/>
  <c r="P159" i="16"/>
  <c r="O159" i="16"/>
  <c r="N159" i="16"/>
  <c r="M159" i="16"/>
  <c r="L159" i="16"/>
  <c r="K159" i="16"/>
  <c r="J159" i="16"/>
  <c r="I159" i="16"/>
  <c r="H159" i="16"/>
  <c r="G159" i="16"/>
  <c r="F159" i="16"/>
  <c r="E159" i="16"/>
  <c r="D159" i="16"/>
  <c r="H158" i="16"/>
  <c r="H157" i="16" s="1"/>
  <c r="G158" i="16"/>
  <c r="F158" i="16"/>
  <c r="AK157" i="16"/>
  <c r="R157" i="16"/>
  <c r="Q157" i="16"/>
  <c r="P157" i="16"/>
  <c r="O157" i="16"/>
  <c r="N157" i="16"/>
  <c r="M157" i="16"/>
  <c r="L157" i="16"/>
  <c r="K157" i="16"/>
  <c r="J157" i="16"/>
  <c r="I157" i="16"/>
  <c r="G157" i="16"/>
  <c r="E157" i="16"/>
  <c r="D157" i="16"/>
  <c r="C156" i="16"/>
  <c r="AK155" i="16"/>
  <c r="R155" i="16"/>
  <c r="Q155" i="16"/>
  <c r="P155" i="16"/>
  <c r="O155" i="16"/>
  <c r="N155" i="16"/>
  <c r="M155" i="16"/>
  <c r="L155" i="16"/>
  <c r="K155" i="16"/>
  <c r="J155" i="16"/>
  <c r="I155" i="16"/>
  <c r="H155" i="16"/>
  <c r="G155" i="16"/>
  <c r="F155" i="16"/>
  <c r="E155" i="16"/>
  <c r="D155" i="16"/>
  <c r="C155" i="16"/>
  <c r="C154" i="16"/>
  <c r="C153" i="16" s="1"/>
  <c r="AK153" i="16"/>
  <c r="R153" i="16"/>
  <c r="Q153" i="16"/>
  <c r="P153" i="16"/>
  <c r="O153" i="16"/>
  <c r="N153" i="16"/>
  <c r="M153" i="16"/>
  <c r="L153" i="16"/>
  <c r="K153" i="16"/>
  <c r="J153" i="16"/>
  <c r="I153" i="16"/>
  <c r="H153" i="16"/>
  <c r="G153" i="16"/>
  <c r="F153" i="16"/>
  <c r="E153" i="16"/>
  <c r="D153" i="16"/>
  <c r="R152" i="16"/>
  <c r="R151" i="16" s="1"/>
  <c r="Q152" i="16"/>
  <c r="Q232" i="16" s="1"/>
  <c r="Q230" i="16" s="1"/>
  <c r="P152" i="16"/>
  <c r="P149" i="16" s="1"/>
  <c r="O152" i="16"/>
  <c r="N152" i="16"/>
  <c r="N151" i="16" s="1"/>
  <c r="M152" i="16"/>
  <c r="M232" i="16" s="1"/>
  <c r="M230" i="16" s="1"/>
  <c r="L152" i="16"/>
  <c r="L149" i="16" s="1"/>
  <c r="K152" i="16"/>
  <c r="J152" i="16"/>
  <c r="J151" i="16" s="1"/>
  <c r="I152" i="16"/>
  <c r="I232" i="16" s="1"/>
  <c r="I230" i="16" s="1"/>
  <c r="H152" i="16"/>
  <c r="CR153" i="16" s="1"/>
  <c r="G152" i="16"/>
  <c r="F152" i="16"/>
  <c r="F151" i="16" s="1"/>
  <c r="E152" i="16"/>
  <c r="E232" i="16" s="1"/>
  <c r="E230" i="16" s="1"/>
  <c r="D152" i="16"/>
  <c r="D149" i="16" s="1"/>
  <c r="Q151" i="16"/>
  <c r="P151" i="16"/>
  <c r="O151" i="16"/>
  <c r="M151" i="16"/>
  <c r="L151" i="16"/>
  <c r="K151" i="16"/>
  <c r="I151" i="16"/>
  <c r="H151" i="16"/>
  <c r="G151" i="16"/>
  <c r="E151" i="16"/>
  <c r="D151" i="16"/>
  <c r="R150" i="16"/>
  <c r="Q150" i="16"/>
  <c r="P150" i="16"/>
  <c r="O150" i="16"/>
  <c r="N150" i="16"/>
  <c r="M150" i="16"/>
  <c r="L150" i="16"/>
  <c r="K150" i="16"/>
  <c r="J150" i="16"/>
  <c r="I150" i="16"/>
  <c r="H150" i="16"/>
  <c r="G150" i="16"/>
  <c r="F150" i="16"/>
  <c r="E150" i="16"/>
  <c r="D150" i="16"/>
  <c r="R149" i="16"/>
  <c r="R148" i="16" s="1"/>
  <c r="Q149" i="16"/>
  <c r="Q148" i="16" s="1"/>
  <c r="O149" i="16"/>
  <c r="N149" i="16"/>
  <c r="M149" i="16"/>
  <c r="M148" i="16" s="1"/>
  <c r="K149" i="16"/>
  <c r="J149" i="16"/>
  <c r="J148" i="16" s="1"/>
  <c r="I149" i="16"/>
  <c r="I148" i="16" s="1"/>
  <c r="G149" i="16"/>
  <c r="F149" i="16"/>
  <c r="F148" i="16" s="1"/>
  <c r="E149" i="16"/>
  <c r="E148" i="16" s="1"/>
  <c r="AJ148" i="16"/>
  <c r="AI148" i="16"/>
  <c r="AH148" i="16"/>
  <c r="AG148" i="16"/>
  <c r="AF148" i="16"/>
  <c r="AE148" i="16"/>
  <c r="AD148" i="16"/>
  <c r="AC148" i="16"/>
  <c r="AB148" i="16"/>
  <c r="AA148" i="16"/>
  <c r="Z148" i="16"/>
  <c r="Y148" i="16"/>
  <c r="AK148" i="16" s="1"/>
  <c r="X148" i="16"/>
  <c r="O148" i="16"/>
  <c r="N148" i="16"/>
  <c r="K148" i="16"/>
  <c r="G148" i="16"/>
  <c r="C147" i="16"/>
  <c r="C146" i="16" s="1"/>
  <c r="AK146" i="16"/>
  <c r="R146" i="16"/>
  <c r="Q146" i="16"/>
  <c r="P146" i="16"/>
  <c r="O146" i="16"/>
  <c r="N146" i="16"/>
  <c r="M146" i="16"/>
  <c r="L146" i="16"/>
  <c r="K146" i="16"/>
  <c r="J146" i="16"/>
  <c r="I146" i="16"/>
  <c r="H146" i="16"/>
  <c r="G146" i="16"/>
  <c r="F146" i="16"/>
  <c r="E146" i="16"/>
  <c r="D146" i="16"/>
  <c r="F145" i="16"/>
  <c r="F144" i="16" s="1"/>
  <c r="E145" i="16"/>
  <c r="D145" i="16"/>
  <c r="AK144" i="16"/>
  <c r="R144" i="16"/>
  <c r="Q144" i="16"/>
  <c r="P144" i="16"/>
  <c r="O144" i="16"/>
  <c r="N144" i="16"/>
  <c r="M144" i="16"/>
  <c r="L144" i="16"/>
  <c r="K144" i="16"/>
  <c r="J144" i="16"/>
  <c r="I144" i="16"/>
  <c r="H144" i="16"/>
  <c r="G144" i="16"/>
  <c r="E144" i="16"/>
  <c r="C143" i="16"/>
  <c r="AK142" i="16"/>
  <c r="R142" i="16"/>
  <c r="Q142" i="16"/>
  <c r="P142" i="16"/>
  <c r="O142" i="16"/>
  <c r="N142" i="16"/>
  <c r="M142" i="16"/>
  <c r="L142" i="16"/>
  <c r="K142" i="16"/>
  <c r="J142" i="16"/>
  <c r="I142" i="16"/>
  <c r="H142" i="16"/>
  <c r="G142" i="16"/>
  <c r="F142" i="16"/>
  <c r="E142" i="16"/>
  <c r="D142" i="16"/>
  <c r="C142" i="16"/>
  <c r="C141" i="16"/>
  <c r="AK140" i="16"/>
  <c r="R140" i="16"/>
  <c r="Q140" i="16"/>
  <c r="P140" i="16"/>
  <c r="O140" i="16"/>
  <c r="N140" i="16"/>
  <c r="M140" i="16"/>
  <c r="L140" i="16"/>
  <c r="K140" i="16"/>
  <c r="J140" i="16"/>
  <c r="I140" i="16"/>
  <c r="H140" i="16"/>
  <c r="G140" i="16"/>
  <c r="F140" i="16"/>
  <c r="E140" i="16"/>
  <c r="D140" i="16"/>
  <c r="C140" i="16"/>
  <c r="C139" i="16"/>
  <c r="AK138" i="16"/>
  <c r="R138" i="16"/>
  <c r="Q138" i="16"/>
  <c r="P138" i="16"/>
  <c r="O138" i="16"/>
  <c r="N138" i="16"/>
  <c r="M138" i="16"/>
  <c r="L138" i="16"/>
  <c r="K138" i="16"/>
  <c r="J138" i="16"/>
  <c r="I138" i="16"/>
  <c r="H138" i="16"/>
  <c r="G138" i="16"/>
  <c r="F138" i="16"/>
  <c r="E138" i="16"/>
  <c r="D138" i="16"/>
  <c r="C138" i="16"/>
  <c r="C137" i="16"/>
  <c r="AK136" i="16"/>
  <c r="R136" i="16"/>
  <c r="Q136" i="16"/>
  <c r="P136" i="16"/>
  <c r="O136" i="16"/>
  <c r="N136" i="16"/>
  <c r="M136" i="16"/>
  <c r="L136" i="16"/>
  <c r="K136" i="16"/>
  <c r="J136" i="16"/>
  <c r="I136" i="16"/>
  <c r="H136" i="16"/>
  <c r="G136" i="16"/>
  <c r="F136" i="16"/>
  <c r="E136" i="16"/>
  <c r="D136" i="16"/>
  <c r="C136" i="16"/>
  <c r="H135" i="16"/>
  <c r="H134" i="16" s="1"/>
  <c r="G135" i="16"/>
  <c r="G134" i="16" s="1"/>
  <c r="F135" i="16"/>
  <c r="AK134" i="16"/>
  <c r="R134" i="16"/>
  <c r="R223" i="16" s="1"/>
  <c r="Q134" i="16"/>
  <c r="P134" i="16"/>
  <c r="O134" i="16"/>
  <c r="N134" i="16"/>
  <c r="N223" i="16" s="1"/>
  <c r="N221" i="16" s="1"/>
  <c r="M134" i="16"/>
  <c r="L134" i="16"/>
  <c r="K134" i="16"/>
  <c r="J134" i="16"/>
  <c r="J223" i="16" s="1"/>
  <c r="J221" i="16" s="1"/>
  <c r="I134" i="16"/>
  <c r="F134" i="16"/>
  <c r="E134" i="16"/>
  <c r="D134" i="16"/>
  <c r="C133" i="16"/>
  <c r="C132" i="16" s="1"/>
  <c r="AK132" i="16"/>
  <c r="R132" i="16"/>
  <c r="Q132" i="16"/>
  <c r="P132" i="16"/>
  <c r="O132" i="16"/>
  <c r="N132" i="16"/>
  <c r="M132" i="16"/>
  <c r="L132" i="16"/>
  <c r="K132" i="16"/>
  <c r="J132" i="16"/>
  <c r="I132" i="16"/>
  <c r="H132" i="16"/>
  <c r="G132" i="16"/>
  <c r="F132" i="16"/>
  <c r="E132" i="16"/>
  <c r="D132" i="16"/>
  <c r="C131" i="16"/>
  <c r="C130" i="16" s="1"/>
  <c r="AK130" i="16"/>
  <c r="R130" i="16"/>
  <c r="Q130" i="16"/>
  <c r="P130" i="16"/>
  <c r="O130" i="16"/>
  <c r="N130" i="16"/>
  <c r="M130" i="16"/>
  <c r="L130" i="16"/>
  <c r="K130" i="16"/>
  <c r="J130" i="16"/>
  <c r="I130" i="16"/>
  <c r="H130" i="16"/>
  <c r="G130" i="16"/>
  <c r="F130" i="16"/>
  <c r="E130" i="16"/>
  <c r="D130" i="16"/>
  <c r="R129" i="16"/>
  <c r="R128" i="16" s="1"/>
  <c r="Q129" i="16"/>
  <c r="P129" i="16"/>
  <c r="O129" i="16"/>
  <c r="N129" i="16"/>
  <c r="N128" i="16" s="1"/>
  <c r="M129" i="16"/>
  <c r="L129" i="16"/>
  <c r="K129" i="16"/>
  <c r="J129" i="16"/>
  <c r="J128" i="16" s="1"/>
  <c r="I129" i="16"/>
  <c r="H129" i="16"/>
  <c r="G129" i="16"/>
  <c r="F129" i="16"/>
  <c r="C129" i="16" s="1"/>
  <c r="C128" i="16" s="1"/>
  <c r="AJ128" i="16"/>
  <c r="AI128" i="16"/>
  <c r="AH128" i="16"/>
  <c r="AH119" i="16" s="1"/>
  <c r="AH16" i="16" s="1"/>
  <c r="AG128" i="16"/>
  <c r="AF128" i="16"/>
  <c r="AE128" i="16"/>
  <c r="AD128" i="16"/>
  <c r="AD119" i="16" s="1"/>
  <c r="AD16" i="16" s="1"/>
  <c r="AC128" i="16"/>
  <c r="AB128" i="16"/>
  <c r="AA128" i="16"/>
  <c r="Z128" i="16"/>
  <c r="Z119" i="16" s="1"/>
  <c r="Z16" i="16" s="1"/>
  <c r="X128" i="16"/>
  <c r="AK128" i="16" s="1"/>
  <c r="BX128" i="16" s="1"/>
  <c r="Q128" i="16"/>
  <c r="P128" i="16"/>
  <c r="O128" i="16"/>
  <c r="M128" i="16"/>
  <c r="L128" i="16"/>
  <c r="K128" i="16"/>
  <c r="I128" i="16"/>
  <c r="H128" i="16"/>
  <c r="G128" i="16"/>
  <c r="E128" i="16"/>
  <c r="D128" i="16"/>
  <c r="C127" i="16"/>
  <c r="AK126" i="16"/>
  <c r="BX126" i="16" s="1"/>
  <c r="R126" i="16"/>
  <c r="Q126" i="16"/>
  <c r="P126" i="16"/>
  <c r="O126" i="16"/>
  <c r="N126" i="16"/>
  <c r="M126" i="16"/>
  <c r="L126" i="16"/>
  <c r="K126" i="16"/>
  <c r="J126" i="16"/>
  <c r="I126" i="16"/>
  <c r="H126" i="16"/>
  <c r="G126" i="16"/>
  <c r="F126" i="16"/>
  <c r="E126" i="16"/>
  <c r="D126" i="16"/>
  <c r="C126" i="16"/>
  <c r="C125" i="16"/>
  <c r="C124" i="16" s="1"/>
  <c r="AK124" i="16"/>
  <c r="R124" i="16"/>
  <c r="Q124" i="16"/>
  <c r="P124" i="16"/>
  <c r="O124" i="16"/>
  <c r="N124" i="16"/>
  <c r="M124" i="16"/>
  <c r="L124" i="16"/>
  <c r="K124" i="16"/>
  <c r="J124" i="16"/>
  <c r="I124" i="16"/>
  <c r="H124" i="16"/>
  <c r="G124" i="16"/>
  <c r="F124" i="16"/>
  <c r="E124" i="16"/>
  <c r="D124" i="16"/>
  <c r="C123" i="16"/>
  <c r="AK122" i="16"/>
  <c r="BX122" i="16" s="1"/>
  <c r="R122" i="16"/>
  <c r="Q122" i="16"/>
  <c r="P122" i="16"/>
  <c r="O122" i="16"/>
  <c r="N122" i="16"/>
  <c r="M122" i="16"/>
  <c r="L122" i="16"/>
  <c r="K122" i="16"/>
  <c r="J122" i="16"/>
  <c r="I122" i="16"/>
  <c r="H122" i="16"/>
  <c r="G122" i="16"/>
  <c r="F122" i="16"/>
  <c r="E122" i="16"/>
  <c r="D122" i="16"/>
  <c r="C122" i="16"/>
  <c r="R121" i="16"/>
  <c r="Q121" i="16"/>
  <c r="P121" i="16"/>
  <c r="O121" i="16"/>
  <c r="N121" i="16"/>
  <c r="M121" i="16"/>
  <c r="L121" i="16"/>
  <c r="K121" i="16"/>
  <c r="J121" i="16"/>
  <c r="I121" i="16"/>
  <c r="H121" i="16"/>
  <c r="G121" i="16"/>
  <c r="F121" i="16"/>
  <c r="E121" i="16"/>
  <c r="D121" i="16"/>
  <c r="C121" i="16" s="1"/>
  <c r="Q120" i="16"/>
  <c r="P120" i="16"/>
  <c r="P119" i="16" s="1"/>
  <c r="O120" i="16"/>
  <c r="O119" i="16" s="1"/>
  <c r="M120" i="16"/>
  <c r="L120" i="16"/>
  <c r="L119" i="16" s="1"/>
  <c r="K120" i="16"/>
  <c r="K119" i="16" s="1"/>
  <c r="I120" i="16"/>
  <c r="H120" i="16"/>
  <c r="H119" i="16" s="1"/>
  <c r="E120" i="16"/>
  <c r="D120" i="16"/>
  <c r="AJ119" i="16"/>
  <c r="AI119" i="16"/>
  <c r="AG119" i="16"/>
  <c r="AF119" i="16"/>
  <c r="AE119" i="16"/>
  <c r="AC119" i="16"/>
  <c r="AB119" i="16"/>
  <c r="AA119" i="16"/>
  <c r="Y119" i="16"/>
  <c r="X119" i="16"/>
  <c r="W119" i="16"/>
  <c r="V119" i="16"/>
  <c r="Q119" i="16"/>
  <c r="M119" i="16"/>
  <c r="I119" i="16"/>
  <c r="E119" i="16"/>
  <c r="C118" i="16"/>
  <c r="AK117" i="16"/>
  <c r="R117" i="16"/>
  <c r="Q117" i="16"/>
  <c r="P117" i="16"/>
  <c r="O117" i="16"/>
  <c r="N117" i="16"/>
  <c r="M117" i="16"/>
  <c r="L117" i="16"/>
  <c r="K117" i="16"/>
  <c r="J117" i="16"/>
  <c r="I117" i="16"/>
  <c r="H117" i="16"/>
  <c r="G117" i="16"/>
  <c r="F117" i="16"/>
  <c r="E117" i="16"/>
  <c r="D117" i="16"/>
  <c r="C117" i="16"/>
  <c r="C116" i="16"/>
  <c r="C115" i="16" s="1"/>
  <c r="AK115" i="16"/>
  <c r="R115" i="16"/>
  <c r="Q115" i="16"/>
  <c r="P115" i="16"/>
  <c r="O115" i="16"/>
  <c r="N115" i="16"/>
  <c r="M115" i="16"/>
  <c r="L115" i="16"/>
  <c r="K115" i="16"/>
  <c r="J115" i="16"/>
  <c r="I115" i="16"/>
  <c r="H115" i="16"/>
  <c r="G115" i="16"/>
  <c r="F115" i="16"/>
  <c r="E115" i="16"/>
  <c r="D115" i="16"/>
  <c r="C114" i="16"/>
  <c r="AK113" i="16"/>
  <c r="R113" i="16"/>
  <c r="Q113" i="16"/>
  <c r="P113" i="16"/>
  <c r="O113" i="16"/>
  <c r="N113" i="16"/>
  <c r="M113" i="16"/>
  <c r="L113" i="16"/>
  <c r="K113" i="16"/>
  <c r="J113" i="16"/>
  <c r="I113" i="16"/>
  <c r="H113" i="16"/>
  <c r="G113" i="16"/>
  <c r="F113" i="16"/>
  <c r="E113" i="16"/>
  <c r="D113" i="16"/>
  <c r="C113" i="16"/>
  <c r="C112" i="16"/>
  <c r="C111" i="16" s="1"/>
  <c r="AK111" i="16"/>
  <c r="R111" i="16"/>
  <c r="R265" i="16" s="1"/>
  <c r="Q111" i="16"/>
  <c r="Q265" i="16" s="1"/>
  <c r="Q263" i="16" s="1"/>
  <c r="P111" i="16"/>
  <c r="P265" i="16" s="1"/>
  <c r="P263" i="16" s="1"/>
  <c r="O111" i="16"/>
  <c r="O265" i="16" s="1"/>
  <c r="O263" i="16" s="1"/>
  <c r="N111" i="16"/>
  <c r="N265" i="16" s="1"/>
  <c r="N263" i="16" s="1"/>
  <c r="M111" i="16"/>
  <c r="M265" i="16" s="1"/>
  <c r="M263" i="16" s="1"/>
  <c r="L111" i="16"/>
  <c r="L265" i="16" s="1"/>
  <c r="L263" i="16" s="1"/>
  <c r="K111" i="16"/>
  <c r="K265" i="16" s="1"/>
  <c r="K263" i="16" s="1"/>
  <c r="J111" i="16"/>
  <c r="J265" i="16" s="1"/>
  <c r="J263" i="16" s="1"/>
  <c r="I111" i="16"/>
  <c r="I265" i="16" s="1"/>
  <c r="I263" i="16" s="1"/>
  <c r="H111" i="16"/>
  <c r="H265" i="16" s="1"/>
  <c r="H263" i="16" s="1"/>
  <c r="G111" i="16"/>
  <c r="G265" i="16" s="1"/>
  <c r="G263" i="16" s="1"/>
  <c r="F111" i="16"/>
  <c r="F265" i="16" s="1"/>
  <c r="F263" i="16" s="1"/>
  <c r="E111" i="16"/>
  <c r="E265" i="16" s="1"/>
  <c r="E263" i="16" s="1"/>
  <c r="D111" i="16"/>
  <c r="D265" i="16" s="1"/>
  <c r="C110" i="16"/>
  <c r="C262" i="16" s="1"/>
  <c r="C260" i="16" s="1"/>
  <c r="AK109" i="16"/>
  <c r="R109" i="16"/>
  <c r="Q109" i="16"/>
  <c r="P109" i="16"/>
  <c r="O109" i="16"/>
  <c r="N109" i="16"/>
  <c r="M109" i="16"/>
  <c r="L109" i="16"/>
  <c r="K109" i="16"/>
  <c r="J109" i="16"/>
  <c r="I109" i="16"/>
  <c r="H109" i="16"/>
  <c r="G109" i="16"/>
  <c r="F109" i="16"/>
  <c r="E109" i="16"/>
  <c r="D109" i="16"/>
  <c r="C109" i="16"/>
  <c r="C108" i="16"/>
  <c r="AK107" i="16"/>
  <c r="BX107" i="16" s="1"/>
  <c r="R107" i="16"/>
  <c r="Q107" i="16"/>
  <c r="P107" i="16"/>
  <c r="O107" i="16"/>
  <c r="N107" i="16"/>
  <c r="M107" i="16"/>
  <c r="L107" i="16"/>
  <c r="K107" i="16"/>
  <c r="J107" i="16"/>
  <c r="I107" i="16"/>
  <c r="H107" i="16"/>
  <c r="G107" i="16"/>
  <c r="F107" i="16"/>
  <c r="E107" i="16"/>
  <c r="D107" i="16"/>
  <c r="C107" i="16"/>
  <c r="C106" i="16"/>
  <c r="C105" i="16" s="1"/>
  <c r="AK105" i="16"/>
  <c r="R105" i="16"/>
  <c r="R259" i="16" s="1"/>
  <c r="Q105" i="16"/>
  <c r="Q259" i="16" s="1"/>
  <c r="Q257" i="16" s="1"/>
  <c r="P105" i="16"/>
  <c r="P259" i="16" s="1"/>
  <c r="P257" i="16" s="1"/>
  <c r="O105" i="16"/>
  <c r="O259" i="16" s="1"/>
  <c r="O257" i="16" s="1"/>
  <c r="N105" i="16"/>
  <c r="N259" i="16" s="1"/>
  <c r="N257" i="16" s="1"/>
  <c r="M105" i="16"/>
  <c r="M259" i="16" s="1"/>
  <c r="M257" i="16" s="1"/>
  <c r="L105" i="16"/>
  <c r="L259" i="16" s="1"/>
  <c r="L257" i="16" s="1"/>
  <c r="K105" i="16"/>
  <c r="K259" i="16" s="1"/>
  <c r="K257" i="16" s="1"/>
  <c r="J105" i="16"/>
  <c r="J259" i="16" s="1"/>
  <c r="J257" i="16" s="1"/>
  <c r="I105" i="16"/>
  <c r="I259" i="16" s="1"/>
  <c r="I257" i="16" s="1"/>
  <c r="H105" i="16"/>
  <c r="H259" i="16" s="1"/>
  <c r="H257" i="16" s="1"/>
  <c r="G105" i="16"/>
  <c r="G259" i="16" s="1"/>
  <c r="G257" i="16" s="1"/>
  <c r="F105" i="16"/>
  <c r="F259" i="16" s="1"/>
  <c r="F257" i="16" s="1"/>
  <c r="E105" i="16"/>
  <c r="E259" i="16" s="1"/>
  <c r="E257" i="16" s="1"/>
  <c r="D105" i="16"/>
  <c r="D259" i="16" s="1"/>
  <c r="C104" i="16"/>
  <c r="AK103" i="16"/>
  <c r="R103" i="16"/>
  <c r="Q103" i="16"/>
  <c r="P103" i="16"/>
  <c r="O103" i="16"/>
  <c r="N103" i="16"/>
  <c r="M103" i="16"/>
  <c r="L103" i="16"/>
  <c r="K103" i="16"/>
  <c r="J103" i="16"/>
  <c r="I103" i="16"/>
  <c r="H103" i="16"/>
  <c r="G103" i="16"/>
  <c r="F103" i="16"/>
  <c r="C103" i="16" s="1"/>
  <c r="E103" i="16"/>
  <c r="D103" i="16"/>
  <c r="C102" i="16"/>
  <c r="AK101" i="16"/>
  <c r="R101" i="16"/>
  <c r="Q101" i="16"/>
  <c r="P101" i="16"/>
  <c r="O101" i="16"/>
  <c r="N101" i="16"/>
  <c r="M101" i="16"/>
  <c r="L101" i="16"/>
  <c r="K101" i="16"/>
  <c r="J101" i="16"/>
  <c r="I101" i="16"/>
  <c r="H101" i="16"/>
  <c r="G101" i="16"/>
  <c r="F101" i="16"/>
  <c r="E101" i="16"/>
  <c r="D101" i="16"/>
  <c r="C101" i="16" s="1"/>
  <c r="C100" i="16"/>
  <c r="AK99" i="16"/>
  <c r="R99" i="16"/>
  <c r="Q99" i="16"/>
  <c r="P99" i="16"/>
  <c r="O99" i="16"/>
  <c r="N99" i="16"/>
  <c r="M99" i="16"/>
  <c r="L99" i="16"/>
  <c r="K99" i="16"/>
  <c r="J99" i="16"/>
  <c r="I99" i="16"/>
  <c r="H99" i="16"/>
  <c r="G99" i="16"/>
  <c r="F99" i="16"/>
  <c r="E99" i="16"/>
  <c r="D99" i="16"/>
  <c r="C99" i="16"/>
  <c r="C98" i="16"/>
  <c r="C97" i="16" s="1"/>
  <c r="AK97" i="16"/>
  <c r="R97" i="16"/>
  <c r="Q97" i="16"/>
  <c r="P97" i="16"/>
  <c r="O97" i="16"/>
  <c r="N97" i="16"/>
  <c r="M97" i="16"/>
  <c r="L97" i="16"/>
  <c r="K97" i="16"/>
  <c r="J97" i="16"/>
  <c r="I97" i="16"/>
  <c r="H97" i="16"/>
  <c r="G97" i="16"/>
  <c r="F97" i="16"/>
  <c r="E97" i="16"/>
  <c r="D97" i="16"/>
  <c r="C96" i="16"/>
  <c r="AK95" i="16"/>
  <c r="R95" i="16"/>
  <c r="Q95" i="16"/>
  <c r="P95" i="16"/>
  <c r="O95" i="16"/>
  <c r="N95" i="16"/>
  <c r="M95" i="16"/>
  <c r="L95" i="16"/>
  <c r="K95" i="16"/>
  <c r="J95" i="16"/>
  <c r="I95" i="16"/>
  <c r="H95" i="16"/>
  <c r="G95" i="16"/>
  <c r="F95" i="16"/>
  <c r="E95" i="16"/>
  <c r="D95" i="16"/>
  <c r="C95" i="16"/>
  <c r="C94" i="16"/>
  <c r="C93" i="16" s="1"/>
  <c r="AK93" i="16"/>
  <c r="R93" i="16"/>
  <c r="Q93" i="16"/>
  <c r="P93" i="16"/>
  <c r="O93" i="16"/>
  <c r="N93" i="16"/>
  <c r="M93" i="16"/>
  <c r="L93" i="16"/>
  <c r="K93" i="16"/>
  <c r="J93" i="16"/>
  <c r="I93" i="16"/>
  <c r="H93" i="16"/>
  <c r="G93" i="16"/>
  <c r="F93" i="16"/>
  <c r="E93" i="16"/>
  <c r="D93" i="16"/>
  <c r="C92" i="16"/>
  <c r="AK91" i="16"/>
  <c r="R91" i="16"/>
  <c r="R226" i="16" s="1"/>
  <c r="Q91" i="16"/>
  <c r="P91" i="16"/>
  <c r="O91" i="16"/>
  <c r="O226" i="16" s="1"/>
  <c r="O224" i="16" s="1"/>
  <c r="N91" i="16"/>
  <c r="N226" i="16" s="1"/>
  <c r="N224" i="16" s="1"/>
  <c r="M91" i="16"/>
  <c r="L91" i="16"/>
  <c r="K91" i="16"/>
  <c r="K226" i="16" s="1"/>
  <c r="K224" i="16" s="1"/>
  <c r="J91" i="16"/>
  <c r="J226" i="16" s="1"/>
  <c r="J224" i="16" s="1"/>
  <c r="I91" i="16"/>
  <c r="H91" i="16"/>
  <c r="G91" i="16"/>
  <c r="G226" i="16" s="1"/>
  <c r="G224" i="16" s="1"/>
  <c r="F91" i="16"/>
  <c r="F226" i="16" s="1"/>
  <c r="F224" i="16" s="1"/>
  <c r="E91" i="16"/>
  <c r="D91" i="16"/>
  <c r="C91" i="16"/>
  <c r="C90" i="16"/>
  <c r="C89" i="16" s="1"/>
  <c r="AK89" i="16"/>
  <c r="R89" i="16"/>
  <c r="Q89" i="16"/>
  <c r="P89" i="16"/>
  <c r="O89" i="16"/>
  <c r="N89" i="16"/>
  <c r="M89" i="16"/>
  <c r="L89" i="16"/>
  <c r="K89" i="16"/>
  <c r="J89" i="16"/>
  <c r="I89" i="16"/>
  <c r="H89" i="16"/>
  <c r="G89" i="16"/>
  <c r="F89" i="16"/>
  <c r="E89" i="16"/>
  <c r="D89" i="16"/>
  <c r="C88" i="16"/>
  <c r="AK87" i="16"/>
  <c r="R87" i="16"/>
  <c r="Q87" i="16"/>
  <c r="P87" i="16"/>
  <c r="O87" i="16"/>
  <c r="N87" i="16"/>
  <c r="M87" i="16"/>
  <c r="L87" i="16"/>
  <c r="K87" i="16"/>
  <c r="J87" i="16"/>
  <c r="I87" i="16"/>
  <c r="H87" i="16"/>
  <c r="G87" i="16"/>
  <c r="F87" i="16"/>
  <c r="E87" i="16"/>
  <c r="D87" i="16"/>
  <c r="C87" i="16"/>
  <c r="C86" i="16"/>
  <c r="C85" i="16" s="1"/>
  <c r="AK85" i="16"/>
  <c r="R85" i="16"/>
  <c r="Q85" i="16"/>
  <c r="P85" i="16"/>
  <c r="O85" i="16"/>
  <c r="N85" i="16"/>
  <c r="M85" i="16"/>
  <c r="L85" i="16"/>
  <c r="K85" i="16"/>
  <c r="J85" i="16"/>
  <c r="I85" i="16"/>
  <c r="H85" i="16"/>
  <c r="G85" i="16"/>
  <c r="F85" i="16"/>
  <c r="E85" i="16"/>
  <c r="D85" i="16"/>
  <c r="C84" i="16"/>
  <c r="AK83" i="16"/>
  <c r="R83" i="16"/>
  <c r="Q83" i="16"/>
  <c r="P83" i="16"/>
  <c r="O83" i="16"/>
  <c r="N83" i="16"/>
  <c r="M83" i="16"/>
  <c r="L83" i="16"/>
  <c r="K83" i="16"/>
  <c r="J83" i="16"/>
  <c r="I83" i="16"/>
  <c r="H83" i="16"/>
  <c r="G83" i="16"/>
  <c r="F83" i="16"/>
  <c r="E83" i="16"/>
  <c r="D83" i="16"/>
  <c r="C83" i="16"/>
  <c r="C82" i="16"/>
  <c r="C81" i="16" s="1"/>
  <c r="AK81" i="16"/>
  <c r="CR79" i="16" s="1"/>
  <c r="R81" i="16"/>
  <c r="Q81" i="16"/>
  <c r="P81" i="16"/>
  <c r="O81" i="16"/>
  <c r="N81" i="16"/>
  <c r="M81" i="16"/>
  <c r="L81" i="16"/>
  <c r="K81" i="16"/>
  <c r="J81" i="16"/>
  <c r="I81" i="16"/>
  <c r="H81" i="16"/>
  <c r="G81" i="16"/>
  <c r="F81" i="16"/>
  <c r="E81" i="16"/>
  <c r="D81" i="16"/>
  <c r="R80" i="16"/>
  <c r="Q80" i="16"/>
  <c r="P80" i="16"/>
  <c r="P78" i="16" s="1"/>
  <c r="O80" i="16"/>
  <c r="O78" i="16" s="1"/>
  <c r="N80" i="16"/>
  <c r="M80" i="16"/>
  <c r="L80" i="16"/>
  <c r="L78" i="16" s="1"/>
  <c r="K80" i="16"/>
  <c r="K78" i="16" s="1"/>
  <c r="J80" i="16"/>
  <c r="I80" i="16"/>
  <c r="H80" i="16"/>
  <c r="H78" i="16" s="1"/>
  <c r="G80" i="16"/>
  <c r="G78" i="16" s="1"/>
  <c r="F80" i="16"/>
  <c r="E80" i="16"/>
  <c r="D80" i="16"/>
  <c r="C80" i="16" s="1"/>
  <c r="R79" i="16"/>
  <c r="Q79" i="16"/>
  <c r="P79" i="16"/>
  <c r="O79" i="16"/>
  <c r="N79" i="16"/>
  <c r="M79" i="16"/>
  <c r="L79" i="16"/>
  <c r="K79" i="16"/>
  <c r="J79" i="16"/>
  <c r="I79" i="16"/>
  <c r="H79" i="16"/>
  <c r="G79" i="16"/>
  <c r="F79" i="16"/>
  <c r="E79" i="16"/>
  <c r="D79" i="16"/>
  <c r="C79" i="16" s="1"/>
  <c r="AK78" i="16"/>
  <c r="AJ78" i="16"/>
  <c r="AI78" i="16"/>
  <c r="AH78" i="16"/>
  <c r="AG78" i="16"/>
  <c r="AF78" i="16"/>
  <c r="AE78" i="16"/>
  <c r="AD78" i="16"/>
  <c r="AC78" i="16"/>
  <c r="AB78" i="16"/>
  <c r="AA78" i="16"/>
  <c r="Z78" i="16"/>
  <c r="Y78" i="16"/>
  <c r="X78" i="16"/>
  <c r="W78" i="16"/>
  <c r="V78" i="16"/>
  <c r="R78" i="16"/>
  <c r="Q78" i="16"/>
  <c r="N78" i="16"/>
  <c r="M78" i="16"/>
  <c r="J78" i="16"/>
  <c r="I78" i="16"/>
  <c r="F78" i="16"/>
  <c r="E78" i="16"/>
  <c r="C77" i="16"/>
  <c r="AK76" i="16"/>
  <c r="R76" i="16"/>
  <c r="Q76" i="16"/>
  <c r="P76" i="16"/>
  <c r="O76" i="16"/>
  <c r="N76" i="16"/>
  <c r="M76" i="16"/>
  <c r="L76" i="16"/>
  <c r="K76" i="16"/>
  <c r="J76" i="16"/>
  <c r="I76" i="16"/>
  <c r="H76" i="16"/>
  <c r="G76" i="16"/>
  <c r="F76" i="16"/>
  <c r="E76" i="16"/>
  <c r="D76" i="16"/>
  <c r="C76" i="16"/>
  <c r="C75" i="16"/>
  <c r="C74" i="16" s="1"/>
  <c r="AK74" i="16"/>
  <c r="R74" i="16"/>
  <c r="Q74" i="16"/>
  <c r="P74" i="16"/>
  <c r="O74" i="16"/>
  <c r="N74" i="16"/>
  <c r="M74" i="16"/>
  <c r="L74" i="16"/>
  <c r="K74" i="16"/>
  <c r="J74" i="16"/>
  <c r="I74" i="16"/>
  <c r="H74" i="16"/>
  <c r="G74" i="16"/>
  <c r="F74" i="16"/>
  <c r="E74" i="16"/>
  <c r="D74" i="16"/>
  <c r="C73" i="16"/>
  <c r="C72" i="16" s="1"/>
  <c r="AK72" i="16"/>
  <c r="AK51" i="16" s="1"/>
  <c r="R72" i="16"/>
  <c r="Q72" i="16"/>
  <c r="P72" i="16"/>
  <c r="O72" i="16"/>
  <c r="N72" i="16"/>
  <c r="M72" i="16"/>
  <c r="L72" i="16"/>
  <c r="K72" i="16"/>
  <c r="J72" i="16"/>
  <c r="I72" i="16"/>
  <c r="H72" i="16"/>
  <c r="E72" i="16"/>
  <c r="D72" i="16"/>
  <c r="C71" i="16"/>
  <c r="AK70" i="16"/>
  <c r="R70" i="16"/>
  <c r="R268" i="16" s="1"/>
  <c r="Q70" i="16"/>
  <c r="Q268" i="16" s="1"/>
  <c r="Q266" i="16" s="1"/>
  <c r="P70" i="16"/>
  <c r="P268" i="16" s="1"/>
  <c r="P266" i="16" s="1"/>
  <c r="O70" i="16"/>
  <c r="O268" i="16" s="1"/>
  <c r="O266" i="16" s="1"/>
  <c r="N70" i="16"/>
  <c r="N268" i="16" s="1"/>
  <c r="N266" i="16" s="1"/>
  <c r="M70" i="16"/>
  <c r="M268" i="16" s="1"/>
  <c r="M266" i="16" s="1"/>
  <c r="L70" i="16"/>
  <c r="L268" i="16" s="1"/>
  <c r="L266" i="16" s="1"/>
  <c r="K70" i="16"/>
  <c r="K268" i="16" s="1"/>
  <c r="K266" i="16" s="1"/>
  <c r="J70" i="16"/>
  <c r="J268" i="16" s="1"/>
  <c r="J266" i="16" s="1"/>
  <c r="I70" i="16"/>
  <c r="I268" i="16" s="1"/>
  <c r="I266" i="16" s="1"/>
  <c r="H70" i="16"/>
  <c r="H268" i="16" s="1"/>
  <c r="H266" i="16" s="1"/>
  <c r="G70" i="16"/>
  <c r="G268" i="16" s="1"/>
  <c r="G266" i="16" s="1"/>
  <c r="F70" i="16"/>
  <c r="F268" i="16" s="1"/>
  <c r="F266" i="16" s="1"/>
  <c r="E70" i="16"/>
  <c r="E268" i="16" s="1"/>
  <c r="E266" i="16" s="1"/>
  <c r="D70" i="16"/>
  <c r="D268" i="16" s="1"/>
  <c r="C70" i="16"/>
  <c r="D69" i="16"/>
  <c r="D280" i="16" s="1"/>
  <c r="AK68" i="16"/>
  <c r="R68" i="16"/>
  <c r="Q68" i="16"/>
  <c r="P68" i="16"/>
  <c r="O68" i="16"/>
  <c r="N68" i="16"/>
  <c r="M68" i="16"/>
  <c r="L68" i="16"/>
  <c r="K68" i="16"/>
  <c r="J68" i="16"/>
  <c r="I68" i="16"/>
  <c r="H68" i="16"/>
  <c r="G68" i="16"/>
  <c r="F68" i="16"/>
  <c r="E68" i="16"/>
  <c r="C67" i="16"/>
  <c r="AK66" i="16"/>
  <c r="R66" i="16"/>
  <c r="Q66" i="16"/>
  <c r="P66" i="16"/>
  <c r="O66" i="16"/>
  <c r="N66" i="16"/>
  <c r="M66" i="16"/>
  <c r="L66" i="16"/>
  <c r="K66" i="16"/>
  <c r="J66" i="16"/>
  <c r="I66" i="16"/>
  <c r="H66" i="16"/>
  <c r="G66" i="16"/>
  <c r="F66" i="16"/>
  <c r="E66" i="16"/>
  <c r="D66" i="16"/>
  <c r="C66" i="16" s="1"/>
  <c r="C65" i="16"/>
  <c r="AK64" i="16"/>
  <c r="R64" i="16"/>
  <c r="Q64" i="16"/>
  <c r="P64" i="16"/>
  <c r="O64" i="16"/>
  <c r="N64" i="16"/>
  <c r="M64" i="16"/>
  <c r="L64" i="16"/>
  <c r="K64" i="16"/>
  <c r="J64" i="16"/>
  <c r="I64" i="16"/>
  <c r="H64" i="16"/>
  <c r="G64" i="16"/>
  <c r="F64" i="16"/>
  <c r="C64" i="16" s="1"/>
  <c r="E64" i="16"/>
  <c r="D64" i="16"/>
  <c r="C63" i="16"/>
  <c r="AK62" i="16"/>
  <c r="R62" i="16"/>
  <c r="Q62" i="16"/>
  <c r="P62" i="16"/>
  <c r="O62" i="16"/>
  <c r="N62" i="16"/>
  <c r="M62" i="16"/>
  <c r="L62" i="16"/>
  <c r="K62" i="16"/>
  <c r="J62" i="16"/>
  <c r="I62" i="16"/>
  <c r="H62" i="16"/>
  <c r="G62" i="16"/>
  <c r="F62" i="16"/>
  <c r="E62" i="16"/>
  <c r="D62" i="16"/>
  <c r="C62" i="16" s="1"/>
  <c r="C61" i="16"/>
  <c r="AK60" i="16"/>
  <c r="R60" i="16"/>
  <c r="Q60" i="16"/>
  <c r="P60" i="16"/>
  <c r="O60" i="16"/>
  <c r="N60" i="16"/>
  <c r="M60" i="16"/>
  <c r="L60" i="16"/>
  <c r="K60" i="16"/>
  <c r="J60" i="16"/>
  <c r="I60" i="16"/>
  <c r="H60" i="16"/>
  <c r="G60" i="16"/>
  <c r="F60" i="16"/>
  <c r="E60" i="16"/>
  <c r="D60" i="16"/>
  <c r="C60" i="16"/>
  <c r="C59" i="16"/>
  <c r="C58" i="16" s="1"/>
  <c r="AK58" i="16"/>
  <c r="R58" i="16"/>
  <c r="Q58" i="16"/>
  <c r="P58" i="16"/>
  <c r="O58" i="16"/>
  <c r="N58" i="16"/>
  <c r="M58" i="16"/>
  <c r="L58" i="16"/>
  <c r="K58" i="16"/>
  <c r="J58" i="16"/>
  <c r="I58" i="16"/>
  <c r="H58" i="16"/>
  <c r="G58" i="16"/>
  <c r="F58" i="16"/>
  <c r="E58" i="16"/>
  <c r="D58" i="16"/>
  <c r="C57" i="16"/>
  <c r="AK56" i="16"/>
  <c r="R56" i="16"/>
  <c r="R53" i="16" s="1"/>
  <c r="Q56" i="16"/>
  <c r="P56" i="16"/>
  <c r="O56" i="16"/>
  <c r="O53" i="16" s="1"/>
  <c r="N56" i="16"/>
  <c r="N53" i="16" s="1"/>
  <c r="M56" i="16"/>
  <c r="L56" i="16"/>
  <c r="K56" i="16"/>
  <c r="K53" i="16" s="1"/>
  <c r="J56" i="16"/>
  <c r="J53" i="16" s="1"/>
  <c r="I56" i="16"/>
  <c r="H56" i="16"/>
  <c r="G56" i="16"/>
  <c r="G53" i="16" s="1"/>
  <c r="F56" i="16"/>
  <c r="F53" i="16" s="1"/>
  <c r="E56" i="16"/>
  <c r="D56" i="16"/>
  <c r="C56" i="16"/>
  <c r="C55" i="16"/>
  <c r="C54" i="16" s="1"/>
  <c r="CR54" i="16"/>
  <c r="AK54" i="16"/>
  <c r="R54" i="16"/>
  <c r="R229" i="16" s="1"/>
  <c r="Q54" i="16"/>
  <c r="Q229" i="16" s="1"/>
  <c r="Q227" i="16" s="1"/>
  <c r="P54" i="16"/>
  <c r="P229" i="16" s="1"/>
  <c r="P227" i="16" s="1"/>
  <c r="O54" i="16"/>
  <c r="N54" i="16"/>
  <c r="N229" i="16" s="1"/>
  <c r="N227" i="16" s="1"/>
  <c r="M54" i="16"/>
  <c r="M229" i="16" s="1"/>
  <c r="M227" i="16" s="1"/>
  <c r="L54" i="16"/>
  <c r="L229" i="16" s="1"/>
  <c r="L227" i="16" s="1"/>
  <c r="K54" i="16"/>
  <c r="J54" i="16"/>
  <c r="J229" i="16" s="1"/>
  <c r="J227" i="16" s="1"/>
  <c r="I54" i="16"/>
  <c r="I229" i="16" s="1"/>
  <c r="I227" i="16" s="1"/>
  <c r="H54" i="16"/>
  <c r="H229" i="16" s="1"/>
  <c r="H227" i="16" s="1"/>
  <c r="G54" i="16"/>
  <c r="F54" i="16"/>
  <c r="F229" i="16" s="1"/>
  <c r="F227" i="16" s="1"/>
  <c r="E54" i="16"/>
  <c r="E229" i="16" s="1"/>
  <c r="E227" i="16" s="1"/>
  <c r="D54" i="16"/>
  <c r="D229" i="16" s="1"/>
  <c r="Q53" i="16"/>
  <c r="P53" i="16"/>
  <c r="M53" i="16"/>
  <c r="L53" i="16"/>
  <c r="I53" i="16"/>
  <c r="H53" i="16"/>
  <c r="E53" i="16"/>
  <c r="D53" i="16"/>
  <c r="R52" i="16"/>
  <c r="Q52" i="16"/>
  <c r="P52" i="16"/>
  <c r="O52" i="16"/>
  <c r="N52" i="16"/>
  <c r="M52" i="16"/>
  <c r="L52" i="16"/>
  <c r="K52" i="16"/>
  <c r="J52" i="16"/>
  <c r="I52" i="16"/>
  <c r="H52" i="16"/>
  <c r="G52" i="16"/>
  <c r="F52" i="16"/>
  <c r="E52" i="16"/>
  <c r="C52" i="16" s="1"/>
  <c r="D52" i="16"/>
  <c r="AJ51" i="16"/>
  <c r="AJ14" i="16" s="1"/>
  <c r="AI51" i="16"/>
  <c r="AH51" i="16"/>
  <c r="AG51" i="16"/>
  <c r="AF51" i="16"/>
  <c r="AF14" i="16" s="1"/>
  <c r="AE51" i="16"/>
  <c r="AD51" i="16"/>
  <c r="AC51" i="16"/>
  <c r="AB51" i="16"/>
  <c r="AB14" i="16" s="1"/>
  <c r="AA51" i="16"/>
  <c r="Z51" i="16"/>
  <c r="Y51" i="16"/>
  <c r="X51" i="16"/>
  <c r="X14" i="16" s="1"/>
  <c r="W51" i="16"/>
  <c r="V51" i="16"/>
  <c r="Q51" i="16"/>
  <c r="P51" i="16"/>
  <c r="M51" i="16"/>
  <c r="L51" i="16"/>
  <c r="I51" i="16"/>
  <c r="H51" i="16"/>
  <c r="E51" i="16"/>
  <c r="D51" i="16"/>
  <c r="C50" i="16"/>
  <c r="R49" i="16"/>
  <c r="Q49" i="16"/>
  <c r="P49" i="16"/>
  <c r="O49" i="16"/>
  <c r="N49" i="16"/>
  <c r="M49" i="16"/>
  <c r="L49" i="16"/>
  <c r="K49" i="16"/>
  <c r="J49" i="16"/>
  <c r="I49" i="16"/>
  <c r="H49" i="16"/>
  <c r="G49" i="16"/>
  <c r="F49" i="16"/>
  <c r="E49" i="16"/>
  <c r="D49" i="16"/>
  <c r="C49" i="16"/>
  <c r="C48" i="16"/>
  <c r="R47" i="16"/>
  <c r="Q47" i="16"/>
  <c r="P47" i="16"/>
  <c r="O47" i="16"/>
  <c r="N47" i="16"/>
  <c r="M47" i="16"/>
  <c r="L47" i="16"/>
  <c r="K47" i="16"/>
  <c r="J47" i="16"/>
  <c r="I47" i="16"/>
  <c r="H47" i="16"/>
  <c r="G47" i="16"/>
  <c r="F47" i="16"/>
  <c r="E47" i="16"/>
  <c r="D47" i="16"/>
  <c r="C47" i="16"/>
  <c r="C46" i="16"/>
  <c r="R45" i="16"/>
  <c r="Q45" i="16"/>
  <c r="P45" i="16"/>
  <c r="O45" i="16"/>
  <c r="N45" i="16"/>
  <c r="M45" i="16"/>
  <c r="L45" i="16"/>
  <c r="K45" i="16"/>
  <c r="J45" i="16"/>
  <c r="I45" i="16"/>
  <c r="H45" i="16"/>
  <c r="G45" i="16"/>
  <c r="F45" i="16"/>
  <c r="E45" i="16"/>
  <c r="D45" i="16"/>
  <c r="C45" i="16"/>
  <c r="C44" i="16"/>
  <c r="R43" i="16"/>
  <c r="Q43" i="16"/>
  <c r="P43" i="16"/>
  <c r="O43" i="16"/>
  <c r="N43" i="16"/>
  <c r="M43" i="16"/>
  <c r="L43" i="16"/>
  <c r="K43" i="16"/>
  <c r="J43" i="16"/>
  <c r="I43" i="16"/>
  <c r="H43" i="16"/>
  <c r="G43" i="16"/>
  <c r="F43" i="16"/>
  <c r="E43" i="16"/>
  <c r="D43" i="16"/>
  <c r="C43" i="16"/>
  <c r="R42" i="16"/>
  <c r="Q42" i="16"/>
  <c r="P42" i="16"/>
  <c r="O42" i="16"/>
  <c r="N42" i="16"/>
  <c r="M42" i="16"/>
  <c r="L42" i="16"/>
  <c r="K42" i="16"/>
  <c r="J42" i="16"/>
  <c r="I42" i="16"/>
  <c r="H42" i="16"/>
  <c r="G42" i="16"/>
  <c r="F42" i="16"/>
  <c r="E42" i="16"/>
  <c r="D42" i="16"/>
  <c r="C42" i="16" s="1"/>
  <c r="R41" i="16"/>
  <c r="Q41" i="16"/>
  <c r="Q212" i="16" s="1"/>
  <c r="P41" i="16"/>
  <c r="O41" i="16"/>
  <c r="O212" i="16" s="1"/>
  <c r="N41" i="16"/>
  <c r="M41" i="16"/>
  <c r="M212" i="16" s="1"/>
  <c r="L41" i="16"/>
  <c r="K41" i="16"/>
  <c r="K212" i="16" s="1"/>
  <c r="J41" i="16"/>
  <c r="I41" i="16"/>
  <c r="I212" i="16" s="1"/>
  <c r="H41" i="16"/>
  <c r="G41" i="16"/>
  <c r="F41" i="16"/>
  <c r="E41" i="16"/>
  <c r="E212" i="16" s="1"/>
  <c r="D41" i="16"/>
  <c r="C41" i="16" s="1"/>
  <c r="C40" i="16" s="1"/>
  <c r="R40" i="16"/>
  <c r="Q40" i="16"/>
  <c r="P40" i="16"/>
  <c r="O40" i="16"/>
  <c r="N40" i="16"/>
  <c r="M40" i="16"/>
  <c r="L40" i="16"/>
  <c r="K40" i="16"/>
  <c r="J40" i="16"/>
  <c r="I40" i="16"/>
  <c r="H40" i="16"/>
  <c r="G40" i="16"/>
  <c r="F40" i="16"/>
  <c r="E40" i="16"/>
  <c r="D40" i="16"/>
  <c r="Q39" i="16"/>
  <c r="P39" i="16"/>
  <c r="M39" i="16"/>
  <c r="L39" i="16"/>
  <c r="I39" i="16"/>
  <c r="H39" i="16"/>
  <c r="E39" i="16"/>
  <c r="D39" i="16"/>
  <c r="Q38" i="16"/>
  <c r="O38" i="16"/>
  <c r="M38" i="16"/>
  <c r="K38" i="16"/>
  <c r="I38" i="16"/>
  <c r="E38" i="16"/>
  <c r="Q37" i="16"/>
  <c r="M37" i="16"/>
  <c r="I37" i="16"/>
  <c r="E37" i="16"/>
  <c r="R35" i="16"/>
  <c r="Q35" i="16"/>
  <c r="P35" i="16"/>
  <c r="O35" i="16"/>
  <c r="N35" i="16"/>
  <c r="M35" i="16"/>
  <c r="L35" i="16"/>
  <c r="K35" i="16"/>
  <c r="J35" i="16"/>
  <c r="I35" i="16"/>
  <c r="H35" i="16"/>
  <c r="G35" i="16"/>
  <c r="F35" i="16"/>
  <c r="E35" i="16"/>
  <c r="BW35" i="16" s="1"/>
  <c r="D35" i="16"/>
  <c r="E32" i="16"/>
  <c r="E251" i="16" s="1"/>
  <c r="E250" i="16" s="1"/>
  <c r="C32" i="16"/>
  <c r="R31" i="16"/>
  <c r="R28" i="16" s="1"/>
  <c r="Q31" i="16"/>
  <c r="P31" i="16"/>
  <c r="O31" i="16"/>
  <c r="O28" i="16" s="1"/>
  <c r="N31" i="16"/>
  <c r="N28" i="16" s="1"/>
  <c r="M31" i="16"/>
  <c r="L31" i="16"/>
  <c r="K31" i="16"/>
  <c r="K28" i="16" s="1"/>
  <c r="J31" i="16"/>
  <c r="J28" i="16" s="1"/>
  <c r="I31" i="16"/>
  <c r="H31" i="16"/>
  <c r="G31" i="16"/>
  <c r="G28" i="16" s="1"/>
  <c r="F31" i="16"/>
  <c r="F28" i="16" s="1"/>
  <c r="D31" i="16"/>
  <c r="C31" i="16"/>
  <c r="C30" i="16"/>
  <c r="R29" i="16"/>
  <c r="R254" i="16" s="1"/>
  <c r="Q29" i="16"/>
  <c r="Q254" i="16" s="1"/>
  <c r="Q253" i="16" s="1"/>
  <c r="P29" i="16"/>
  <c r="P254" i="16" s="1"/>
  <c r="P253" i="16" s="1"/>
  <c r="O29" i="16"/>
  <c r="O254" i="16" s="1"/>
  <c r="O253" i="16" s="1"/>
  <c r="N29" i="16"/>
  <c r="N254" i="16" s="1"/>
  <c r="N253" i="16" s="1"/>
  <c r="M29" i="16"/>
  <c r="M254" i="16" s="1"/>
  <c r="M253" i="16" s="1"/>
  <c r="L29" i="16"/>
  <c r="L254" i="16" s="1"/>
  <c r="L253" i="16" s="1"/>
  <c r="K29" i="16"/>
  <c r="K254" i="16" s="1"/>
  <c r="K253" i="16" s="1"/>
  <c r="J29" i="16"/>
  <c r="J254" i="16" s="1"/>
  <c r="J253" i="16" s="1"/>
  <c r="I29" i="16"/>
  <c r="I254" i="16" s="1"/>
  <c r="I253" i="16" s="1"/>
  <c r="H29" i="16"/>
  <c r="H254" i="16" s="1"/>
  <c r="H253" i="16" s="1"/>
  <c r="G29" i="16"/>
  <c r="G254" i="16" s="1"/>
  <c r="G253" i="16" s="1"/>
  <c r="F29" i="16"/>
  <c r="F254" i="16" s="1"/>
  <c r="F253" i="16" s="1"/>
  <c r="E29" i="16"/>
  <c r="E254" i="16" s="1"/>
  <c r="E253" i="16" s="1"/>
  <c r="D29" i="16"/>
  <c r="D254" i="16" s="1"/>
  <c r="C29" i="16"/>
  <c r="Q28" i="16"/>
  <c r="Q219" i="16" s="1"/>
  <c r="P28" i="16"/>
  <c r="P219" i="16" s="1"/>
  <c r="M28" i="16"/>
  <c r="M219" i="16" s="1"/>
  <c r="L28" i="16"/>
  <c r="L219" i="16" s="1"/>
  <c r="I28" i="16"/>
  <c r="I219" i="16" s="1"/>
  <c r="H28" i="16"/>
  <c r="H219" i="16" s="1"/>
  <c r="E28" i="16"/>
  <c r="E219" i="16" s="1"/>
  <c r="C27" i="16"/>
  <c r="Q26" i="16"/>
  <c r="P26" i="16"/>
  <c r="M26" i="16"/>
  <c r="L26" i="16"/>
  <c r="I26" i="16"/>
  <c r="H26" i="16"/>
  <c r="E26" i="16"/>
  <c r="D26" i="16"/>
  <c r="AK25" i="16"/>
  <c r="AK24" i="16"/>
  <c r="D23" i="16"/>
  <c r="D219" i="16" s="1"/>
  <c r="AK22" i="16"/>
  <c r="R22" i="16"/>
  <c r="Q22" i="16"/>
  <c r="P22" i="16"/>
  <c r="O22" i="16"/>
  <c r="N22" i="16"/>
  <c r="M22" i="16"/>
  <c r="L22" i="16"/>
  <c r="K22" i="16"/>
  <c r="J22" i="16"/>
  <c r="I22" i="16"/>
  <c r="H22" i="16"/>
  <c r="G22" i="16"/>
  <c r="F22" i="16"/>
  <c r="E22" i="16"/>
  <c r="Q21" i="16"/>
  <c r="Q34" i="16" s="1"/>
  <c r="M21" i="16"/>
  <c r="M34" i="16" s="1"/>
  <c r="I21" i="16"/>
  <c r="I34" i="16" s="1"/>
  <c r="D20" i="16"/>
  <c r="C20" i="16"/>
  <c r="AL18" i="16"/>
  <c r="AK18" i="16"/>
  <c r="AJ16" i="16"/>
  <c r="AI16" i="16"/>
  <c r="AG16" i="16"/>
  <c r="AF16" i="16"/>
  <c r="AE16" i="16"/>
  <c r="AC16" i="16"/>
  <c r="AB16" i="16"/>
  <c r="AA16" i="16"/>
  <c r="Y16" i="16"/>
  <c r="AJ15" i="16"/>
  <c r="AI15" i="16"/>
  <c r="AH15" i="16"/>
  <c r="AG15" i="16"/>
  <c r="AF15" i="16"/>
  <c r="AE15" i="16"/>
  <c r="AD15" i="16"/>
  <c r="AC15" i="16"/>
  <c r="AB15" i="16"/>
  <c r="AA15" i="16"/>
  <c r="Z15" i="16"/>
  <c r="AI14" i="16"/>
  <c r="AH14" i="16"/>
  <c r="AG14" i="16"/>
  <c r="AE14" i="16"/>
  <c r="AD14" i="16"/>
  <c r="AC14" i="16"/>
  <c r="AA14" i="16"/>
  <c r="Z14" i="16"/>
  <c r="Y14" i="16"/>
  <c r="X13" i="16"/>
  <c r="AJ12" i="16"/>
  <c r="AI12" i="16"/>
  <c r="AH12" i="16"/>
  <c r="AG12" i="16"/>
  <c r="AF12" i="16"/>
  <c r="AE12" i="16"/>
  <c r="AD12" i="16"/>
  <c r="AC12" i="16"/>
  <c r="AB12" i="16"/>
  <c r="AA12" i="16"/>
  <c r="Z12" i="16"/>
  <c r="Y12" i="16"/>
  <c r="AK12" i="16" s="1"/>
  <c r="X12" i="16"/>
  <c r="AJ11" i="16"/>
  <c r="AI11" i="16"/>
  <c r="AH11" i="16"/>
  <c r="AG11" i="16"/>
  <c r="AF11" i="16"/>
  <c r="AE11" i="16"/>
  <c r="AD11" i="16"/>
  <c r="AC11" i="16"/>
  <c r="AB11" i="16"/>
  <c r="AA11" i="16"/>
  <c r="Z11" i="16"/>
  <c r="Y11" i="16"/>
  <c r="X11" i="16"/>
  <c r="AK11" i="16" s="1"/>
  <c r="AY10" i="16"/>
  <c r="R304" i="24"/>
  <c r="Q304" i="24"/>
  <c r="P304" i="24"/>
  <c r="O304" i="24"/>
  <c r="N304" i="24"/>
  <c r="M304" i="24"/>
  <c r="L304" i="24"/>
  <c r="K304" i="24"/>
  <c r="J304" i="24"/>
  <c r="I304" i="24"/>
  <c r="H304" i="24"/>
  <c r="G304" i="24"/>
  <c r="F304" i="24"/>
  <c r="E304" i="24"/>
  <c r="D304" i="24"/>
  <c r="C304" i="24"/>
  <c r="S299" i="24"/>
  <c r="S298" i="24"/>
  <c r="I272" i="24"/>
  <c r="H272" i="24"/>
  <c r="G272" i="24"/>
  <c r="F272" i="24"/>
  <c r="E272" i="24"/>
  <c r="D272" i="24"/>
  <c r="I271" i="24"/>
  <c r="H271" i="24"/>
  <c r="G271" i="24"/>
  <c r="F271" i="24"/>
  <c r="E271" i="24"/>
  <c r="D271" i="24"/>
  <c r="I270" i="24"/>
  <c r="I269" i="24" s="1"/>
  <c r="H270" i="24"/>
  <c r="G270" i="24"/>
  <c r="F270" i="24"/>
  <c r="F269" i="24" s="1"/>
  <c r="E270" i="24"/>
  <c r="E269" i="24" s="1"/>
  <c r="H269" i="24"/>
  <c r="G269" i="24"/>
  <c r="I268" i="24"/>
  <c r="H268" i="24"/>
  <c r="G268" i="24"/>
  <c r="G267" i="24" s="1"/>
  <c r="F268" i="24"/>
  <c r="E268" i="24"/>
  <c r="D268" i="24"/>
  <c r="I267" i="24"/>
  <c r="H267" i="24"/>
  <c r="F267" i="24"/>
  <c r="E267" i="24"/>
  <c r="D267" i="24"/>
  <c r="I266" i="24"/>
  <c r="H266" i="24"/>
  <c r="G266" i="24"/>
  <c r="G265" i="24" s="1"/>
  <c r="F266" i="24"/>
  <c r="E266" i="24"/>
  <c r="D266" i="24"/>
  <c r="I265" i="24"/>
  <c r="H265" i="24"/>
  <c r="F265" i="24"/>
  <c r="E265" i="24"/>
  <c r="D265" i="24"/>
  <c r="I264" i="24"/>
  <c r="H264" i="24"/>
  <c r="G264" i="24"/>
  <c r="G263" i="24" s="1"/>
  <c r="F264" i="24"/>
  <c r="E264" i="24"/>
  <c r="D264" i="24"/>
  <c r="I263" i="24"/>
  <c r="H263" i="24"/>
  <c r="F263" i="24"/>
  <c r="E263" i="24"/>
  <c r="D263" i="24"/>
  <c r="I258" i="24"/>
  <c r="H258" i="24"/>
  <c r="H257" i="24" s="1"/>
  <c r="G258" i="24"/>
  <c r="G257" i="24" s="1"/>
  <c r="F258" i="24"/>
  <c r="E258" i="24"/>
  <c r="D258" i="24"/>
  <c r="D257" i="24" s="1"/>
  <c r="I257" i="24"/>
  <c r="F257" i="24"/>
  <c r="E257" i="24"/>
  <c r="I254" i="24"/>
  <c r="H254" i="24"/>
  <c r="G254" i="24"/>
  <c r="F254" i="24"/>
  <c r="E254" i="24"/>
  <c r="D254" i="24"/>
  <c r="I251" i="24"/>
  <c r="H251" i="24"/>
  <c r="G251" i="24"/>
  <c r="F251" i="24"/>
  <c r="E251" i="24"/>
  <c r="D251" i="24"/>
  <c r="R250" i="24"/>
  <c r="Q250" i="24"/>
  <c r="P250" i="24"/>
  <c r="O250" i="24"/>
  <c r="N250" i="24"/>
  <c r="M250" i="24"/>
  <c r="L250" i="24"/>
  <c r="K250" i="24"/>
  <c r="J250" i="24"/>
  <c r="I250" i="24"/>
  <c r="H250" i="24"/>
  <c r="H249" i="24" s="1"/>
  <c r="G250" i="24"/>
  <c r="G249" i="24" s="1"/>
  <c r="F250" i="24"/>
  <c r="E250" i="24"/>
  <c r="D250" i="24"/>
  <c r="I249" i="24"/>
  <c r="F249" i="24"/>
  <c r="E249" i="24"/>
  <c r="I248" i="24"/>
  <c r="I247" i="24" s="1"/>
  <c r="H248" i="24"/>
  <c r="G248" i="24"/>
  <c r="F248" i="24"/>
  <c r="E248" i="24"/>
  <c r="E247" i="24" s="1"/>
  <c r="D248" i="24"/>
  <c r="H247" i="24"/>
  <c r="G247" i="24"/>
  <c r="D247" i="24"/>
  <c r="I246" i="24"/>
  <c r="H246" i="24"/>
  <c r="G246" i="24"/>
  <c r="F246" i="24"/>
  <c r="E246" i="24"/>
  <c r="D246" i="24"/>
  <c r="I245" i="24"/>
  <c r="H245" i="24"/>
  <c r="G245" i="24"/>
  <c r="F245" i="24"/>
  <c r="E245" i="24"/>
  <c r="D245" i="24"/>
  <c r="I244" i="24"/>
  <c r="H244" i="24"/>
  <c r="G244" i="24"/>
  <c r="F244" i="24"/>
  <c r="E244" i="24"/>
  <c r="D244" i="24"/>
  <c r="I243" i="24"/>
  <c r="H243" i="24"/>
  <c r="G243" i="24"/>
  <c r="F243" i="24"/>
  <c r="E243" i="24"/>
  <c r="D243" i="24"/>
  <c r="R242" i="24"/>
  <c r="Q242" i="24"/>
  <c r="P242" i="24"/>
  <c r="O242" i="24"/>
  <c r="N242" i="24"/>
  <c r="M242" i="24"/>
  <c r="L242" i="24"/>
  <c r="K242" i="24"/>
  <c r="J242" i="24"/>
  <c r="I242" i="24"/>
  <c r="H242" i="24"/>
  <c r="G242" i="24"/>
  <c r="G297" i="24" s="1"/>
  <c r="F242" i="24"/>
  <c r="E242" i="24"/>
  <c r="D242" i="24"/>
  <c r="C242" i="24"/>
  <c r="R241" i="24"/>
  <c r="Q241" i="24"/>
  <c r="P241" i="24"/>
  <c r="O241" i="24"/>
  <c r="N241" i="24"/>
  <c r="M241" i="24"/>
  <c r="L241" i="24"/>
  <c r="K241" i="24"/>
  <c r="J241" i="24"/>
  <c r="I241" i="24"/>
  <c r="H241" i="24"/>
  <c r="G241" i="24"/>
  <c r="F241" i="24"/>
  <c r="E241" i="24"/>
  <c r="D241" i="24"/>
  <c r="C241" i="24"/>
  <c r="I240" i="24"/>
  <c r="I297" i="24" s="1"/>
  <c r="H240" i="24"/>
  <c r="H297" i="24" s="1"/>
  <c r="G240" i="24"/>
  <c r="F240" i="24"/>
  <c r="F297" i="24" s="1"/>
  <c r="E240" i="24"/>
  <c r="E297" i="24" s="1"/>
  <c r="D240" i="24"/>
  <c r="I239" i="24"/>
  <c r="I238" i="24" s="1"/>
  <c r="H239" i="24"/>
  <c r="H238" i="24" s="1"/>
  <c r="G239" i="24"/>
  <c r="E239" i="24"/>
  <c r="E238" i="24" s="1"/>
  <c r="G238" i="24"/>
  <c r="I231" i="24"/>
  <c r="H231" i="24"/>
  <c r="G231" i="24"/>
  <c r="F231" i="24"/>
  <c r="E231" i="24"/>
  <c r="D231" i="24"/>
  <c r="E230" i="24"/>
  <c r="C219" i="24"/>
  <c r="R218" i="24"/>
  <c r="Q218" i="24"/>
  <c r="P218" i="24"/>
  <c r="O218" i="24"/>
  <c r="N218" i="24"/>
  <c r="M218" i="24"/>
  <c r="L218" i="24"/>
  <c r="K218" i="24"/>
  <c r="J218" i="24"/>
  <c r="I218" i="24"/>
  <c r="H218" i="24"/>
  <c r="G218" i="24"/>
  <c r="F218" i="24"/>
  <c r="E218" i="24"/>
  <c r="D218" i="24"/>
  <c r="C218" i="24"/>
  <c r="C217" i="24"/>
  <c r="R216" i="24"/>
  <c r="Q216" i="24"/>
  <c r="P216" i="24"/>
  <c r="O216" i="24"/>
  <c r="N216" i="24"/>
  <c r="M216" i="24"/>
  <c r="L216" i="24"/>
  <c r="K216" i="24"/>
  <c r="J216" i="24"/>
  <c r="I216" i="24"/>
  <c r="H216" i="24"/>
  <c r="G216" i="24"/>
  <c r="F216" i="24"/>
  <c r="E216" i="24"/>
  <c r="D216" i="24"/>
  <c r="R215" i="24"/>
  <c r="Q215" i="24"/>
  <c r="Q214" i="24" s="1"/>
  <c r="P215" i="24"/>
  <c r="O215" i="24"/>
  <c r="N215" i="24"/>
  <c r="M215" i="24"/>
  <c r="M214" i="24" s="1"/>
  <c r="L215" i="24"/>
  <c r="K215" i="24"/>
  <c r="J215" i="24"/>
  <c r="I215" i="24"/>
  <c r="H215" i="24"/>
  <c r="G215" i="24"/>
  <c r="F215" i="24"/>
  <c r="E215" i="24"/>
  <c r="D215" i="24"/>
  <c r="R214" i="24"/>
  <c r="P214" i="24"/>
  <c r="O214" i="24"/>
  <c r="N214" i="24"/>
  <c r="L214" i="24"/>
  <c r="K214" i="24"/>
  <c r="J214" i="24"/>
  <c r="H214" i="24"/>
  <c r="G214" i="24"/>
  <c r="F214" i="24"/>
  <c r="D214" i="24"/>
  <c r="AK212" i="24"/>
  <c r="I212" i="24"/>
  <c r="H212" i="24"/>
  <c r="G212" i="24"/>
  <c r="F212" i="24"/>
  <c r="E212" i="24"/>
  <c r="D212" i="24"/>
  <c r="C211" i="24"/>
  <c r="AK210" i="24"/>
  <c r="R210" i="24"/>
  <c r="Q210" i="24"/>
  <c r="P210" i="24"/>
  <c r="O210" i="24"/>
  <c r="N210" i="24"/>
  <c r="M210" i="24"/>
  <c r="L210" i="24"/>
  <c r="K210" i="24"/>
  <c r="J210" i="24"/>
  <c r="I210" i="24"/>
  <c r="H210" i="24"/>
  <c r="G210" i="24"/>
  <c r="F210" i="24"/>
  <c r="E210" i="24"/>
  <c r="D210" i="24"/>
  <c r="C210" i="24"/>
  <c r="R209" i="24"/>
  <c r="Q209" i="24"/>
  <c r="P209" i="24"/>
  <c r="O209" i="24"/>
  <c r="N209" i="24"/>
  <c r="M209" i="24"/>
  <c r="L209" i="24"/>
  <c r="K209" i="24"/>
  <c r="J209" i="24"/>
  <c r="I209" i="24"/>
  <c r="H209" i="24"/>
  <c r="G209" i="24"/>
  <c r="F209" i="24"/>
  <c r="E209" i="24"/>
  <c r="D209" i="24"/>
  <c r="C209" i="24"/>
  <c r="I208" i="24"/>
  <c r="I207" i="24" s="1"/>
  <c r="H208" i="24"/>
  <c r="G208" i="24"/>
  <c r="G207" i="24" s="1"/>
  <c r="F208" i="24"/>
  <c r="E208" i="24"/>
  <c r="AJ207" i="24"/>
  <c r="AI207" i="24"/>
  <c r="AH207" i="24"/>
  <c r="AG207" i="24"/>
  <c r="AF207" i="24"/>
  <c r="AE207" i="24"/>
  <c r="AD207" i="24"/>
  <c r="AC207" i="24"/>
  <c r="AB207" i="24"/>
  <c r="AA207" i="24"/>
  <c r="Z207" i="24"/>
  <c r="Y207" i="24"/>
  <c r="X207" i="24"/>
  <c r="AK207" i="24" s="1"/>
  <c r="H207" i="24"/>
  <c r="F207" i="24"/>
  <c r="D207" i="24"/>
  <c r="C206" i="24"/>
  <c r="R205" i="24"/>
  <c r="Q205" i="24"/>
  <c r="P205" i="24"/>
  <c r="O205" i="24"/>
  <c r="N205" i="24"/>
  <c r="M205" i="24"/>
  <c r="L205" i="24"/>
  <c r="K205" i="24"/>
  <c r="J205" i="24"/>
  <c r="I205" i="24"/>
  <c r="H205" i="24"/>
  <c r="G205" i="24"/>
  <c r="F205" i="24"/>
  <c r="E205" i="24"/>
  <c r="D205" i="24"/>
  <c r="C205" i="24"/>
  <c r="R204" i="24"/>
  <c r="Q204" i="24"/>
  <c r="P204" i="24"/>
  <c r="O204" i="24"/>
  <c r="N204" i="24"/>
  <c r="M204" i="24"/>
  <c r="L204" i="24"/>
  <c r="K204" i="24"/>
  <c r="J204" i="24"/>
  <c r="I204" i="24"/>
  <c r="H204" i="24"/>
  <c r="G204" i="24"/>
  <c r="F204" i="24"/>
  <c r="E204" i="24"/>
  <c r="D204" i="24"/>
  <c r="AJ203" i="24"/>
  <c r="AI203" i="24"/>
  <c r="AH203" i="24"/>
  <c r="AG203" i="24"/>
  <c r="AF203" i="24"/>
  <c r="AE203" i="24"/>
  <c r="AD203" i="24"/>
  <c r="AC203" i="24"/>
  <c r="AB203" i="24"/>
  <c r="AA203" i="24"/>
  <c r="Z203" i="24"/>
  <c r="Y203" i="24"/>
  <c r="R203" i="24"/>
  <c r="Q203" i="24"/>
  <c r="P203" i="24"/>
  <c r="O203" i="24"/>
  <c r="N203" i="24"/>
  <c r="M203" i="24"/>
  <c r="L203" i="24"/>
  <c r="K203" i="24"/>
  <c r="J203" i="24"/>
  <c r="I203" i="24"/>
  <c r="H203" i="24"/>
  <c r="G203" i="24"/>
  <c r="F203" i="24"/>
  <c r="E203" i="24"/>
  <c r="D203" i="24"/>
  <c r="I201" i="24"/>
  <c r="H201" i="24"/>
  <c r="G201" i="24"/>
  <c r="F201" i="24"/>
  <c r="E201" i="24"/>
  <c r="D201" i="24"/>
  <c r="AK199" i="24"/>
  <c r="I199" i="24"/>
  <c r="H199" i="24"/>
  <c r="G199" i="24"/>
  <c r="F199" i="24"/>
  <c r="E199" i="24"/>
  <c r="D199" i="24"/>
  <c r="AK197" i="24"/>
  <c r="I197" i="24"/>
  <c r="H197" i="24"/>
  <c r="G197" i="24"/>
  <c r="F197" i="24"/>
  <c r="E197" i="24"/>
  <c r="D197" i="24"/>
  <c r="AK195" i="24"/>
  <c r="I195" i="24"/>
  <c r="H195" i="24"/>
  <c r="G195" i="24"/>
  <c r="F195" i="24"/>
  <c r="E195" i="24"/>
  <c r="D195" i="24"/>
  <c r="AK193" i="24"/>
  <c r="I193" i="24"/>
  <c r="H193" i="24"/>
  <c r="G193" i="24"/>
  <c r="F193" i="24"/>
  <c r="E193" i="24"/>
  <c r="D193" i="24"/>
  <c r="AK191" i="24"/>
  <c r="I191" i="24"/>
  <c r="H191" i="24"/>
  <c r="G191" i="24"/>
  <c r="G181" i="24" s="1"/>
  <c r="G180" i="24" s="1"/>
  <c r="F191" i="24"/>
  <c r="E191" i="24"/>
  <c r="D191" i="24"/>
  <c r="C190" i="24"/>
  <c r="AK189" i="24"/>
  <c r="R189" i="24"/>
  <c r="Q189" i="24"/>
  <c r="P189" i="24"/>
  <c r="O189" i="24"/>
  <c r="N189" i="24"/>
  <c r="M189" i="24"/>
  <c r="L189" i="24"/>
  <c r="K189" i="24"/>
  <c r="J189" i="24"/>
  <c r="I189" i="24"/>
  <c r="H189" i="24"/>
  <c r="G189" i="24"/>
  <c r="F189" i="24"/>
  <c r="E189" i="24"/>
  <c r="D189" i="24"/>
  <c r="C189" i="24"/>
  <c r="C188" i="24"/>
  <c r="AK187" i="24"/>
  <c r="R187" i="24"/>
  <c r="Q187" i="24"/>
  <c r="P187" i="24"/>
  <c r="O187" i="24"/>
  <c r="N187" i="24"/>
  <c r="M187" i="24"/>
  <c r="L187" i="24"/>
  <c r="K187" i="24"/>
  <c r="J187" i="24"/>
  <c r="I187" i="24"/>
  <c r="H187" i="24"/>
  <c r="G187" i="24"/>
  <c r="F187" i="24"/>
  <c r="E187" i="24"/>
  <c r="D187" i="24"/>
  <c r="C187" i="24"/>
  <c r="C186" i="24"/>
  <c r="AK185" i="24"/>
  <c r="R185" i="24"/>
  <c r="Q185" i="24"/>
  <c r="P185" i="24"/>
  <c r="O185" i="24"/>
  <c r="N185" i="24"/>
  <c r="M185" i="24"/>
  <c r="L185" i="24"/>
  <c r="K185" i="24"/>
  <c r="J185" i="24"/>
  <c r="I185" i="24"/>
  <c r="H185" i="24"/>
  <c r="G185" i="24"/>
  <c r="F185" i="24"/>
  <c r="E185" i="24"/>
  <c r="C185" i="24" s="1"/>
  <c r="D185" i="24"/>
  <c r="AK183" i="24"/>
  <c r="I183" i="24"/>
  <c r="H183" i="24"/>
  <c r="G183" i="24"/>
  <c r="F183" i="24"/>
  <c r="E183" i="24"/>
  <c r="D183" i="24"/>
  <c r="I182" i="24"/>
  <c r="H182" i="24"/>
  <c r="G182" i="24"/>
  <c r="F182" i="24"/>
  <c r="E182" i="24"/>
  <c r="D182" i="24"/>
  <c r="I181" i="24"/>
  <c r="I180" i="24" s="1"/>
  <c r="H181" i="24"/>
  <c r="H180" i="24" s="1"/>
  <c r="F181" i="24"/>
  <c r="E181" i="24"/>
  <c r="E180" i="24" s="1"/>
  <c r="D181" i="24"/>
  <c r="D180" i="24" s="1"/>
  <c r="AJ180" i="24"/>
  <c r="AI180" i="24"/>
  <c r="AH180" i="24"/>
  <c r="AG180" i="24"/>
  <c r="AF180" i="24"/>
  <c r="AE180" i="24"/>
  <c r="AD180" i="24"/>
  <c r="AC180" i="24"/>
  <c r="AB180" i="24"/>
  <c r="AA180" i="24"/>
  <c r="Z180" i="24"/>
  <c r="Y180" i="24"/>
  <c r="AK180" i="24" s="1"/>
  <c r="X180" i="24"/>
  <c r="F180" i="24"/>
  <c r="AK178" i="24"/>
  <c r="I178" i="24"/>
  <c r="H178" i="24"/>
  <c r="G178" i="24"/>
  <c r="F178" i="24"/>
  <c r="E178" i="24"/>
  <c r="D178" i="24"/>
  <c r="AK176" i="24"/>
  <c r="I176" i="24"/>
  <c r="H176" i="24"/>
  <c r="G176" i="24"/>
  <c r="F176" i="24"/>
  <c r="E176" i="24"/>
  <c r="D176" i="24"/>
  <c r="AK174" i="24"/>
  <c r="I174" i="24"/>
  <c r="H174" i="24"/>
  <c r="G174" i="24"/>
  <c r="F174" i="24"/>
  <c r="E174" i="24"/>
  <c r="D174" i="24"/>
  <c r="AK172" i="24"/>
  <c r="I172" i="24"/>
  <c r="H172" i="24"/>
  <c r="G172" i="24"/>
  <c r="F172" i="24"/>
  <c r="E172" i="24"/>
  <c r="D172" i="24"/>
  <c r="AK170" i="24"/>
  <c r="I170" i="24"/>
  <c r="H170" i="24"/>
  <c r="G170" i="24"/>
  <c r="F170" i="24"/>
  <c r="E170" i="24"/>
  <c r="D170" i="24"/>
  <c r="AK168" i="24"/>
  <c r="I168" i="24"/>
  <c r="H168" i="24"/>
  <c r="G168" i="24"/>
  <c r="F168" i="24"/>
  <c r="E168" i="24"/>
  <c r="D168" i="24"/>
  <c r="AK166" i="24"/>
  <c r="I166" i="24"/>
  <c r="H166" i="24"/>
  <c r="G166" i="24"/>
  <c r="F166" i="24"/>
  <c r="E166" i="24"/>
  <c r="D166" i="24"/>
  <c r="AK164" i="24"/>
  <c r="I164" i="24"/>
  <c r="H164" i="24"/>
  <c r="G164" i="24"/>
  <c r="F164" i="24"/>
  <c r="E164" i="24"/>
  <c r="D164" i="24"/>
  <c r="AK162" i="24"/>
  <c r="I162" i="24"/>
  <c r="H162" i="24"/>
  <c r="G162" i="24"/>
  <c r="F162" i="24"/>
  <c r="E162" i="24"/>
  <c r="D162" i="24"/>
  <c r="F161" i="24"/>
  <c r="F160" i="24" s="1"/>
  <c r="F233" i="24" s="1"/>
  <c r="F232" i="24" s="1"/>
  <c r="AK160" i="24"/>
  <c r="I160" i="24"/>
  <c r="H160" i="24"/>
  <c r="G160" i="24"/>
  <c r="G233" i="24" s="1"/>
  <c r="G232" i="24" s="1"/>
  <c r="E160" i="24"/>
  <c r="D160" i="24"/>
  <c r="C159" i="24"/>
  <c r="AK158" i="24"/>
  <c r="R158" i="24"/>
  <c r="Q158" i="24"/>
  <c r="P158" i="24"/>
  <c r="O158" i="24"/>
  <c r="N158" i="24"/>
  <c r="M158" i="24"/>
  <c r="L158" i="24"/>
  <c r="K158" i="24"/>
  <c r="J158" i="24"/>
  <c r="I158" i="24"/>
  <c r="H158" i="24"/>
  <c r="G158" i="24"/>
  <c r="F158" i="24"/>
  <c r="E158" i="24"/>
  <c r="D158" i="24"/>
  <c r="C158" i="24"/>
  <c r="C157" i="24"/>
  <c r="CR156" i="24"/>
  <c r="AK156" i="24"/>
  <c r="R156" i="24"/>
  <c r="Q156" i="24"/>
  <c r="P156" i="24"/>
  <c r="O156" i="24"/>
  <c r="N156" i="24"/>
  <c r="M156" i="24"/>
  <c r="L156" i="24"/>
  <c r="K156" i="24"/>
  <c r="J156" i="24"/>
  <c r="I156" i="24"/>
  <c r="H156" i="24"/>
  <c r="G156" i="24"/>
  <c r="F156" i="24"/>
  <c r="E156" i="24"/>
  <c r="D156" i="24"/>
  <c r="C156" i="24"/>
  <c r="F155" i="24"/>
  <c r="D155" i="24"/>
  <c r="D239" i="24" s="1"/>
  <c r="AK154" i="24"/>
  <c r="I154" i="24"/>
  <c r="H154" i="24"/>
  <c r="G154" i="24"/>
  <c r="F154" i="24"/>
  <c r="E154" i="24"/>
  <c r="R153" i="24"/>
  <c r="Q153" i="24"/>
  <c r="P153" i="24"/>
  <c r="O153" i="24"/>
  <c r="N153" i="24"/>
  <c r="M153" i="24"/>
  <c r="L153" i="24"/>
  <c r="K153" i="24"/>
  <c r="J153" i="24"/>
  <c r="I153" i="24"/>
  <c r="H153" i="24"/>
  <c r="G153" i="24"/>
  <c r="F153" i="24"/>
  <c r="E153" i="24"/>
  <c r="D153" i="24"/>
  <c r="C153" i="24"/>
  <c r="I152" i="24"/>
  <c r="H152" i="24"/>
  <c r="H151" i="24" s="1"/>
  <c r="G152" i="24"/>
  <c r="G151" i="24" s="1"/>
  <c r="E152" i="24"/>
  <c r="D152" i="24"/>
  <c r="D151" i="24" s="1"/>
  <c r="AJ151" i="24"/>
  <c r="AI151" i="24"/>
  <c r="AH151" i="24"/>
  <c r="AG151" i="24"/>
  <c r="AF151" i="24"/>
  <c r="AE151" i="24"/>
  <c r="AD151" i="24"/>
  <c r="AC151" i="24"/>
  <c r="AB151" i="24"/>
  <c r="AA151" i="24"/>
  <c r="Z151" i="24"/>
  <c r="Y151" i="24"/>
  <c r="X151" i="24"/>
  <c r="AK151" i="24" s="1"/>
  <c r="I151" i="24"/>
  <c r="E151" i="24"/>
  <c r="AK149" i="24"/>
  <c r="I149" i="24"/>
  <c r="H149" i="24"/>
  <c r="G149" i="24"/>
  <c r="F149" i="24"/>
  <c r="E149" i="24"/>
  <c r="D149" i="24"/>
  <c r="AK147" i="24"/>
  <c r="I147" i="24"/>
  <c r="H147" i="24"/>
  <c r="G147" i="24"/>
  <c r="F147" i="24"/>
  <c r="E147" i="24"/>
  <c r="D147" i="24"/>
  <c r="F146" i="24"/>
  <c r="F145" i="24" s="1"/>
  <c r="E146" i="24"/>
  <c r="D146" i="24"/>
  <c r="AK145" i="24"/>
  <c r="I145" i="24"/>
  <c r="H145" i="24"/>
  <c r="G145" i="24"/>
  <c r="E145" i="24"/>
  <c r="AK143" i="24"/>
  <c r="I143" i="24"/>
  <c r="H143" i="24"/>
  <c r="G143" i="24"/>
  <c r="F143" i="24"/>
  <c r="E143" i="24"/>
  <c r="D143" i="24"/>
  <c r="AK141" i="24"/>
  <c r="I141" i="24"/>
  <c r="H141" i="24"/>
  <c r="G141" i="24"/>
  <c r="F141" i="24"/>
  <c r="E141" i="24"/>
  <c r="D141" i="24"/>
  <c r="AK139" i="24"/>
  <c r="I139" i="24"/>
  <c r="H139" i="24"/>
  <c r="G139" i="24"/>
  <c r="F139" i="24"/>
  <c r="E139" i="24"/>
  <c r="D139" i="24"/>
  <c r="AK137" i="24"/>
  <c r="I137" i="24"/>
  <c r="H137" i="24"/>
  <c r="G137" i="24"/>
  <c r="F137" i="24"/>
  <c r="E137" i="24"/>
  <c r="D137" i="24"/>
  <c r="AK135" i="24"/>
  <c r="I135" i="24"/>
  <c r="H135" i="24"/>
  <c r="G135" i="24"/>
  <c r="F135" i="24"/>
  <c r="E135" i="24"/>
  <c r="D135" i="24"/>
  <c r="C134" i="24"/>
  <c r="AK133" i="24"/>
  <c r="R133" i="24"/>
  <c r="Q133" i="24"/>
  <c r="P133" i="24"/>
  <c r="O133" i="24"/>
  <c r="N133" i="24"/>
  <c r="M133" i="24"/>
  <c r="L133" i="24"/>
  <c r="K133" i="24"/>
  <c r="J133" i="24"/>
  <c r="I133" i="24"/>
  <c r="H133" i="24"/>
  <c r="G133" i="24"/>
  <c r="F133" i="24"/>
  <c r="E133" i="24"/>
  <c r="D133" i="24"/>
  <c r="C133" i="24"/>
  <c r="C132" i="24"/>
  <c r="C131" i="24" s="1"/>
  <c r="AK131" i="24"/>
  <c r="R131" i="24"/>
  <c r="Q131" i="24"/>
  <c r="P131" i="24"/>
  <c r="O131" i="24"/>
  <c r="N131" i="24"/>
  <c r="M131" i="24"/>
  <c r="L131" i="24"/>
  <c r="K131" i="24"/>
  <c r="J131" i="24"/>
  <c r="I131" i="24"/>
  <c r="H131" i="24"/>
  <c r="G131" i="24"/>
  <c r="F131" i="24"/>
  <c r="E131" i="24"/>
  <c r="D131" i="24"/>
  <c r="F130" i="24"/>
  <c r="X129" i="24"/>
  <c r="AK129" i="24" s="1"/>
  <c r="BX129" i="24" s="1"/>
  <c r="I129" i="24"/>
  <c r="H129" i="24"/>
  <c r="G129" i="24"/>
  <c r="F129" i="24"/>
  <c r="E129" i="24"/>
  <c r="D129" i="24"/>
  <c r="AK127" i="24"/>
  <c r="BX127" i="24" s="1"/>
  <c r="I127" i="24"/>
  <c r="H127" i="24"/>
  <c r="G127" i="24"/>
  <c r="F127" i="24"/>
  <c r="E127" i="24"/>
  <c r="D127" i="24"/>
  <c r="AK125" i="24"/>
  <c r="I125" i="24"/>
  <c r="H125" i="24"/>
  <c r="G125" i="24"/>
  <c r="F125" i="24"/>
  <c r="E125" i="24"/>
  <c r="D125" i="24"/>
  <c r="AK123" i="24"/>
  <c r="BX123" i="24" s="1"/>
  <c r="I123" i="24"/>
  <c r="H123" i="24"/>
  <c r="G123" i="24"/>
  <c r="F123" i="24"/>
  <c r="E123" i="24"/>
  <c r="D123" i="24"/>
  <c r="R122" i="24"/>
  <c r="Q122" i="24"/>
  <c r="P122" i="24"/>
  <c r="O122" i="24"/>
  <c r="N122" i="24"/>
  <c r="M122" i="24"/>
  <c r="L122" i="24"/>
  <c r="K122" i="24"/>
  <c r="J122" i="24"/>
  <c r="I122" i="24"/>
  <c r="H122" i="24"/>
  <c r="G122" i="24"/>
  <c r="F122" i="24"/>
  <c r="E122" i="24"/>
  <c r="C122" i="24" s="1"/>
  <c r="D122" i="24"/>
  <c r="I121" i="24"/>
  <c r="I120" i="24" s="1"/>
  <c r="H121" i="24"/>
  <c r="G121" i="24"/>
  <c r="F121" i="24"/>
  <c r="E121" i="24"/>
  <c r="E120" i="24" s="1"/>
  <c r="AJ120" i="24"/>
  <c r="AI120" i="24"/>
  <c r="AH120" i="24"/>
  <c r="AG120" i="24"/>
  <c r="AF120" i="24"/>
  <c r="AE120" i="24"/>
  <c r="AD120" i="24"/>
  <c r="AC120" i="24"/>
  <c r="AB120" i="24"/>
  <c r="AA120" i="24"/>
  <c r="Z120" i="24"/>
  <c r="Y120" i="24"/>
  <c r="W120" i="24"/>
  <c r="V120" i="24"/>
  <c r="H120" i="24"/>
  <c r="G120" i="24"/>
  <c r="F120" i="24"/>
  <c r="AK116" i="24"/>
  <c r="I116" i="24"/>
  <c r="H116" i="24"/>
  <c r="G116" i="24"/>
  <c r="F116" i="24"/>
  <c r="E116" i="24"/>
  <c r="D116" i="24"/>
  <c r="AK114" i="24"/>
  <c r="I114" i="24"/>
  <c r="H114" i="24"/>
  <c r="G114" i="24"/>
  <c r="F114" i="24"/>
  <c r="E114" i="24"/>
  <c r="D114" i="24"/>
  <c r="AK112" i="24"/>
  <c r="I112" i="24"/>
  <c r="H112" i="24"/>
  <c r="G112" i="24"/>
  <c r="F112" i="24"/>
  <c r="E112" i="24"/>
  <c r="D112" i="24"/>
  <c r="AK110" i="24"/>
  <c r="I110" i="24"/>
  <c r="I260" i="24" s="1"/>
  <c r="I259" i="24" s="1"/>
  <c r="H110" i="24"/>
  <c r="H260" i="24" s="1"/>
  <c r="H259" i="24" s="1"/>
  <c r="G110" i="24"/>
  <c r="G260" i="24" s="1"/>
  <c r="G259" i="24" s="1"/>
  <c r="F110" i="24"/>
  <c r="F260" i="24" s="1"/>
  <c r="F259" i="24" s="1"/>
  <c r="E110" i="24"/>
  <c r="D110" i="24"/>
  <c r="D260" i="24" s="1"/>
  <c r="AK108" i="24"/>
  <c r="I108" i="24"/>
  <c r="H108" i="24"/>
  <c r="G108" i="24"/>
  <c r="F108" i="24"/>
  <c r="E108" i="24"/>
  <c r="D108" i="24"/>
  <c r="AK106" i="24"/>
  <c r="BX106" i="24" s="1"/>
  <c r="I106" i="24"/>
  <c r="H106" i="24"/>
  <c r="G106" i="24"/>
  <c r="F106" i="24"/>
  <c r="E106" i="24"/>
  <c r="D106" i="24"/>
  <c r="AK104" i="24"/>
  <c r="I104" i="24"/>
  <c r="I256" i="24" s="1"/>
  <c r="I255" i="24" s="1"/>
  <c r="H104" i="24"/>
  <c r="H256" i="24" s="1"/>
  <c r="H255" i="24" s="1"/>
  <c r="G104" i="24"/>
  <c r="G256" i="24" s="1"/>
  <c r="G255" i="24" s="1"/>
  <c r="F104" i="24"/>
  <c r="F256" i="24" s="1"/>
  <c r="F255" i="24" s="1"/>
  <c r="E104" i="24"/>
  <c r="E256" i="24" s="1"/>
  <c r="E255" i="24" s="1"/>
  <c r="D104" i="24"/>
  <c r="D256" i="24" s="1"/>
  <c r="AK102" i="24"/>
  <c r="I102" i="24"/>
  <c r="H102" i="24"/>
  <c r="G102" i="24"/>
  <c r="F102" i="24"/>
  <c r="E102" i="24"/>
  <c r="D102" i="24"/>
  <c r="AK100" i="24"/>
  <c r="I100" i="24"/>
  <c r="H100" i="24"/>
  <c r="G100" i="24"/>
  <c r="F100" i="24"/>
  <c r="E100" i="24"/>
  <c r="D100" i="24"/>
  <c r="AK98" i="24"/>
  <c r="I98" i="24"/>
  <c r="H98" i="24"/>
  <c r="G98" i="24"/>
  <c r="F98" i="24"/>
  <c r="E98" i="24"/>
  <c r="D98" i="24"/>
  <c r="AK96" i="24"/>
  <c r="I96" i="24"/>
  <c r="H96" i="24"/>
  <c r="G96" i="24"/>
  <c r="F96" i="24"/>
  <c r="E96" i="24"/>
  <c r="D96" i="24"/>
  <c r="AK94" i="24"/>
  <c r="I94" i="24"/>
  <c r="H94" i="24"/>
  <c r="G94" i="24"/>
  <c r="F94" i="24"/>
  <c r="E94" i="24"/>
  <c r="D94" i="24"/>
  <c r="AK92" i="24"/>
  <c r="I92" i="24"/>
  <c r="H92" i="24"/>
  <c r="G92" i="24"/>
  <c r="F92" i="24"/>
  <c r="E92" i="24"/>
  <c r="D92" i="24"/>
  <c r="AK90" i="24"/>
  <c r="I90" i="24"/>
  <c r="I235" i="24" s="1"/>
  <c r="I234" i="24" s="1"/>
  <c r="H90" i="24"/>
  <c r="G90" i="24"/>
  <c r="G235" i="24" s="1"/>
  <c r="G234" i="24" s="1"/>
  <c r="F90" i="24"/>
  <c r="E90" i="24"/>
  <c r="E235" i="24" s="1"/>
  <c r="E234" i="24" s="1"/>
  <c r="D90" i="24"/>
  <c r="C89" i="24"/>
  <c r="AK88" i="24"/>
  <c r="AK73" i="24" s="1"/>
  <c r="R88" i="24"/>
  <c r="Q88" i="24"/>
  <c r="P88" i="24"/>
  <c r="O88" i="24"/>
  <c r="O75" i="24" s="1"/>
  <c r="N88" i="24"/>
  <c r="M88" i="24"/>
  <c r="L88" i="24"/>
  <c r="K88" i="24"/>
  <c r="K75" i="24" s="1"/>
  <c r="J88" i="24"/>
  <c r="I88" i="24"/>
  <c r="H88" i="24"/>
  <c r="G88" i="24"/>
  <c r="G75" i="24" s="1"/>
  <c r="F88" i="24"/>
  <c r="E88" i="24"/>
  <c r="D88" i="24"/>
  <c r="C88" i="24"/>
  <c r="C87" i="24"/>
  <c r="AK86" i="24"/>
  <c r="R86" i="24"/>
  <c r="Q86" i="24"/>
  <c r="P86" i="24"/>
  <c r="O86" i="24"/>
  <c r="N86" i="24"/>
  <c r="M86" i="24"/>
  <c r="L86" i="24"/>
  <c r="K86" i="24"/>
  <c r="J86" i="24"/>
  <c r="I86" i="24"/>
  <c r="H86" i="24"/>
  <c r="G86" i="24"/>
  <c r="F86" i="24"/>
  <c r="E86" i="24"/>
  <c r="D86" i="24"/>
  <c r="C86" i="24"/>
  <c r="AK84" i="24"/>
  <c r="I84" i="24"/>
  <c r="H84" i="24"/>
  <c r="G84" i="24"/>
  <c r="F84" i="24"/>
  <c r="E84" i="24"/>
  <c r="D84" i="24"/>
  <c r="AK82" i="24"/>
  <c r="I82" i="24"/>
  <c r="H82" i="24"/>
  <c r="G82" i="24"/>
  <c r="F82" i="24"/>
  <c r="E82" i="24"/>
  <c r="D82" i="24"/>
  <c r="AK80" i="24"/>
  <c r="I80" i="24"/>
  <c r="H80" i="24"/>
  <c r="G80" i="24"/>
  <c r="F80" i="24"/>
  <c r="E80" i="24"/>
  <c r="D80" i="24"/>
  <c r="AK78" i="24"/>
  <c r="I78" i="24"/>
  <c r="H78" i="24"/>
  <c r="G78" i="24"/>
  <c r="F78" i="24"/>
  <c r="E78" i="24"/>
  <c r="D78" i="24"/>
  <c r="AK76" i="24"/>
  <c r="I76" i="24"/>
  <c r="H76" i="24"/>
  <c r="G76" i="24"/>
  <c r="F76" i="24"/>
  <c r="E76" i="24"/>
  <c r="D76" i="24"/>
  <c r="R75" i="24"/>
  <c r="Q75" i="24"/>
  <c r="P75" i="24"/>
  <c r="N75" i="24"/>
  <c r="M75" i="24"/>
  <c r="L75" i="24"/>
  <c r="J75" i="24"/>
  <c r="I75" i="24"/>
  <c r="H75" i="24"/>
  <c r="H73" i="24" s="1"/>
  <c r="F75" i="24"/>
  <c r="E75" i="24"/>
  <c r="D75" i="24"/>
  <c r="CR74" i="24"/>
  <c r="I74" i="24"/>
  <c r="H74" i="24"/>
  <c r="G74" i="24"/>
  <c r="G73" i="24" s="1"/>
  <c r="F74" i="24"/>
  <c r="E74" i="24"/>
  <c r="E73" i="24" s="1"/>
  <c r="D74" i="24"/>
  <c r="AJ73" i="24"/>
  <c r="AI73" i="24"/>
  <c r="AH73" i="24"/>
  <c r="AG73" i="24"/>
  <c r="AF73" i="24"/>
  <c r="AE73" i="24"/>
  <c r="AD73" i="24"/>
  <c r="AC73" i="24"/>
  <c r="AB73" i="24"/>
  <c r="AA73" i="24"/>
  <c r="Z73" i="24"/>
  <c r="Y73" i="24"/>
  <c r="X73" i="24"/>
  <c r="W73" i="24"/>
  <c r="V73" i="24"/>
  <c r="I73" i="24"/>
  <c r="F73" i="24"/>
  <c r="AK71" i="24"/>
  <c r="I71" i="24"/>
  <c r="H71" i="24"/>
  <c r="G71" i="24"/>
  <c r="F71" i="24"/>
  <c r="E71" i="24"/>
  <c r="D71" i="24"/>
  <c r="AK69" i="24"/>
  <c r="I69" i="24"/>
  <c r="H69" i="24"/>
  <c r="G69" i="24"/>
  <c r="F69" i="24"/>
  <c r="E69" i="24"/>
  <c r="D69" i="24"/>
  <c r="AK67" i="24"/>
  <c r="I67" i="24"/>
  <c r="H67" i="24"/>
  <c r="G67" i="24"/>
  <c r="F67" i="24"/>
  <c r="E67" i="24"/>
  <c r="D67" i="24"/>
  <c r="AK65" i="24"/>
  <c r="I65" i="24"/>
  <c r="I262" i="24" s="1"/>
  <c r="I261" i="24" s="1"/>
  <c r="H65" i="24"/>
  <c r="H262" i="24" s="1"/>
  <c r="H261" i="24" s="1"/>
  <c r="G65" i="24"/>
  <c r="G262" i="24" s="1"/>
  <c r="G261" i="24" s="1"/>
  <c r="F65" i="24"/>
  <c r="F262" i="24" s="1"/>
  <c r="F261" i="24" s="1"/>
  <c r="E65" i="24"/>
  <c r="E262" i="24" s="1"/>
  <c r="E261" i="24" s="1"/>
  <c r="D65" i="24"/>
  <c r="D262" i="24" s="1"/>
  <c r="D64" i="24"/>
  <c r="D47" i="24" s="1"/>
  <c r="AK63" i="24"/>
  <c r="I63" i="24"/>
  <c r="H63" i="24"/>
  <c r="G63" i="24"/>
  <c r="F63" i="24"/>
  <c r="E63" i="24"/>
  <c r="AK61" i="24"/>
  <c r="I61" i="24"/>
  <c r="H61" i="24"/>
  <c r="G61" i="24"/>
  <c r="F61" i="24"/>
  <c r="E61" i="24"/>
  <c r="D61" i="24"/>
  <c r="AK59" i="24"/>
  <c r="I59" i="24"/>
  <c r="H59" i="24"/>
  <c r="G59" i="24"/>
  <c r="F59" i="24"/>
  <c r="E59" i="24"/>
  <c r="D59" i="24"/>
  <c r="AK57" i="24"/>
  <c r="I57" i="24"/>
  <c r="H57" i="24"/>
  <c r="G57" i="24"/>
  <c r="F57" i="24"/>
  <c r="E57" i="24"/>
  <c r="D57" i="24"/>
  <c r="AK55" i="24"/>
  <c r="I55" i="24"/>
  <c r="H55" i="24"/>
  <c r="G55" i="24"/>
  <c r="F55" i="24"/>
  <c r="E55" i="24"/>
  <c r="D55" i="24"/>
  <c r="C54" i="24"/>
  <c r="AV53" i="24"/>
  <c r="AU53" i="24"/>
  <c r="AT53" i="24"/>
  <c r="AS53" i="24"/>
  <c r="AR53" i="24"/>
  <c r="AQ53" i="24"/>
  <c r="AP53" i="24"/>
  <c r="AO53" i="24"/>
  <c r="AN53" i="24"/>
  <c r="AM53" i="24"/>
  <c r="AL53" i="24"/>
  <c r="AK53" i="24"/>
  <c r="R53" i="24"/>
  <c r="Q53" i="24"/>
  <c r="P53" i="24"/>
  <c r="O53" i="24"/>
  <c r="N53" i="24"/>
  <c r="M53" i="24"/>
  <c r="L53" i="24"/>
  <c r="K53" i="24"/>
  <c r="J53" i="24"/>
  <c r="I53" i="24"/>
  <c r="H53" i="24"/>
  <c r="G53" i="24"/>
  <c r="F53" i="24"/>
  <c r="E53" i="24"/>
  <c r="D53" i="24"/>
  <c r="C53" i="24"/>
  <c r="C52" i="24"/>
  <c r="C51" i="24" s="1"/>
  <c r="AK51" i="24"/>
  <c r="R51" i="24"/>
  <c r="Q51" i="24"/>
  <c r="P51" i="24"/>
  <c r="P48" i="24" s="1"/>
  <c r="O51" i="24"/>
  <c r="N51" i="24"/>
  <c r="M51" i="24"/>
  <c r="L51" i="24"/>
  <c r="L48" i="24" s="1"/>
  <c r="K51" i="24"/>
  <c r="J51" i="24"/>
  <c r="I51" i="24"/>
  <c r="H51" i="24"/>
  <c r="H48" i="24" s="1"/>
  <c r="G51" i="24"/>
  <c r="F51" i="24"/>
  <c r="E51" i="24"/>
  <c r="D51" i="24"/>
  <c r="D48" i="24" s="1"/>
  <c r="CR49" i="24"/>
  <c r="AK49" i="24"/>
  <c r="I49" i="24"/>
  <c r="I237" i="24" s="1"/>
  <c r="I236" i="24" s="1"/>
  <c r="H49" i="24"/>
  <c r="H237" i="24" s="1"/>
  <c r="H236" i="24" s="1"/>
  <c r="G49" i="24"/>
  <c r="G237" i="24" s="1"/>
  <c r="G236" i="24" s="1"/>
  <c r="F49" i="24"/>
  <c r="F237" i="24" s="1"/>
  <c r="F236" i="24" s="1"/>
  <c r="E49" i="24"/>
  <c r="E237" i="24" s="1"/>
  <c r="E236" i="24" s="1"/>
  <c r="D49" i="24"/>
  <c r="D237" i="24" s="1"/>
  <c r="R48" i="24"/>
  <c r="Q48" i="24"/>
  <c r="O48" i="24"/>
  <c r="N48" i="24"/>
  <c r="M48" i="24"/>
  <c r="K48" i="24"/>
  <c r="J48" i="24"/>
  <c r="I48" i="24"/>
  <c r="G48" i="24"/>
  <c r="F48" i="24"/>
  <c r="F30" i="24" s="1"/>
  <c r="E48" i="24"/>
  <c r="I47" i="24"/>
  <c r="I46" i="24" s="1"/>
  <c r="H47" i="24"/>
  <c r="G47" i="24"/>
  <c r="F47" i="24"/>
  <c r="E47" i="24"/>
  <c r="AK46" i="24"/>
  <c r="AJ46" i="24"/>
  <c r="AI46" i="24"/>
  <c r="AH46" i="24"/>
  <c r="AG46" i="24"/>
  <c r="AF46" i="24"/>
  <c r="AE46" i="24"/>
  <c r="AD46" i="24"/>
  <c r="AC46" i="24"/>
  <c r="AB46" i="24"/>
  <c r="AA46" i="24"/>
  <c r="Z46" i="24"/>
  <c r="Y46" i="24"/>
  <c r="X46" i="24"/>
  <c r="W46" i="24"/>
  <c r="V46" i="24"/>
  <c r="G46" i="24"/>
  <c r="F46" i="24"/>
  <c r="I44" i="24"/>
  <c r="H44" i="24"/>
  <c r="G44" i="24"/>
  <c r="F44" i="24"/>
  <c r="E44" i="24"/>
  <c r="D44" i="24"/>
  <c r="I42" i="24"/>
  <c r="H42" i="24"/>
  <c r="G42" i="24"/>
  <c r="F42" i="24"/>
  <c r="E42" i="24"/>
  <c r="D42" i="24"/>
  <c r="C41" i="24"/>
  <c r="R40" i="24"/>
  <c r="Q40" i="24"/>
  <c r="P40" i="24"/>
  <c r="O40" i="24"/>
  <c r="N40" i="24"/>
  <c r="M40" i="24"/>
  <c r="L40" i="24"/>
  <c r="K40" i="24"/>
  <c r="J40" i="24"/>
  <c r="I40" i="24"/>
  <c r="H40" i="24"/>
  <c r="G40" i="24"/>
  <c r="F40" i="24"/>
  <c r="E40" i="24"/>
  <c r="D40" i="24"/>
  <c r="C40" i="24"/>
  <c r="I38" i="24"/>
  <c r="H38" i="24"/>
  <c r="G38" i="24"/>
  <c r="F38" i="24"/>
  <c r="E38" i="24"/>
  <c r="D38" i="24"/>
  <c r="I36" i="24"/>
  <c r="H36" i="24"/>
  <c r="G36" i="24"/>
  <c r="F36" i="24"/>
  <c r="E36" i="24"/>
  <c r="D36" i="24"/>
  <c r="I34" i="24"/>
  <c r="H34" i="24"/>
  <c r="G34" i="24"/>
  <c r="F34" i="24"/>
  <c r="E34" i="24"/>
  <c r="D34" i="24"/>
  <c r="R33" i="24"/>
  <c r="Q33" i="24"/>
  <c r="P33" i="24"/>
  <c r="O33" i="24"/>
  <c r="N33" i="24"/>
  <c r="M33" i="24"/>
  <c r="L33" i="24"/>
  <c r="K33" i="24"/>
  <c r="J33" i="24"/>
  <c r="I33" i="24"/>
  <c r="H33" i="24"/>
  <c r="G33" i="24"/>
  <c r="F33" i="24"/>
  <c r="E33" i="24"/>
  <c r="C33" i="24" s="1"/>
  <c r="D33" i="24"/>
  <c r="I32" i="24"/>
  <c r="I221" i="24" s="1"/>
  <c r="H32" i="24"/>
  <c r="H221" i="24" s="1"/>
  <c r="G32" i="24"/>
  <c r="G221" i="24" s="1"/>
  <c r="F32" i="24"/>
  <c r="E32" i="24"/>
  <c r="E221" i="24" s="1"/>
  <c r="D32" i="24"/>
  <c r="I31" i="24"/>
  <c r="H31" i="24"/>
  <c r="G31" i="24"/>
  <c r="F31" i="24"/>
  <c r="E31" i="24"/>
  <c r="D31" i="24"/>
  <c r="I30" i="24"/>
  <c r="G30" i="24"/>
  <c r="E30" i="24"/>
  <c r="I29" i="24"/>
  <c r="H29" i="24"/>
  <c r="G29" i="24"/>
  <c r="E29" i="24"/>
  <c r="I28" i="24"/>
  <c r="G28" i="24"/>
  <c r="E28" i="24"/>
  <c r="I26" i="24"/>
  <c r="H26" i="24"/>
  <c r="G26" i="24"/>
  <c r="F26" i="24"/>
  <c r="E26" i="24"/>
  <c r="D26" i="24"/>
  <c r="C23" i="24"/>
  <c r="R22" i="24"/>
  <c r="R19" i="24" s="1"/>
  <c r="Q22" i="24"/>
  <c r="P22" i="24"/>
  <c r="P19" i="24" s="1"/>
  <c r="O22" i="24"/>
  <c r="N22" i="24"/>
  <c r="N19" i="24" s="1"/>
  <c r="M22" i="24"/>
  <c r="L22" i="24"/>
  <c r="L19" i="24" s="1"/>
  <c r="K22" i="24"/>
  <c r="J22" i="24"/>
  <c r="J19" i="24" s="1"/>
  <c r="I22" i="24"/>
  <c r="H22" i="24"/>
  <c r="H19" i="24" s="1"/>
  <c r="G22" i="24"/>
  <c r="F22" i="24"/>
  <c r="F19" i="24" s="1"/>
  <c r="E22" i="24"/>
  <c r="D22" i="24"/>
  <c r="C22" i="24"/>
  <c r="C21" i="24"/>
  <c r="R20" i="24"/>
  <c r="R253" i="24" s="1"/>
  <c r="Q20" i="24"/>
  <c r="Q253" i="24" s="1"/>
  <c r="P20" i="24"/>
  <c r="P253" i="24" s="1"/>
  <c r="O20" i="24"/>
  <c r="O253" i="24" s="1"/>
  <c r="N20" i="24"/>
  <c r="N253" i="24" s="1"/>
  <c r="M20" i="24"/>
  <c r="M253" i="24" s="1"/>
  <c r="L20" i="24"/>
  <c r="L253" i="24" s="1"/>
  <c r="K20" i="24"/>
  <c r="K253" i="24" s="1"/>
  <c r="J20" i="24"/>
  <c r="J253" i="24" s="1"/>
  <c r="I20" i="24"/>
  <c r="I253" i="24" s="1"/>
  <c r="I252" i="24" s="1"/>
  <c r="H20" i="24"/>
  <c r="H253" i="24" s="1"/>
  <c r="H252" i="24" s="1"/>
  <c r="G20" i="24"/>
  <c r="G253" i="24" s="1"/>
  <c r="G252" i="24" s="1"/>
  <c r="F20" i="24"/>
  <c r="F253" i="24" s="1"/>
  <c r="F252" i="24" s="1"/>
  <c r="E20" i="24"/>
  <c r="E253" i="24" s="1"/>
  <c r="E252" i="24" s="1"/>
  <c r="D20" i="24"/>
  <c r="D253" i="24" s="1"/>
  <c r="C20" i="24"/>
  <c r="Q19" i="24"/>
  <c r="Q230" i="24" s="1"/>
  <c r="O19" i="24"/>
  <c r="O230" i="24" s="1"/>
  <c r="M19" i="24"/>
  <c r="M230" i="24" s="1"/>
  <c r="K19" i="24"/>
  <c r="K230" i="24" s="1"/>
  <c r="I19" i="24"/>
  <c r="I230" i="24" s="1"/>
  <c r="G19" i="24"/>
  <c r="G230" i="24" s="1"/>
  <c r="I17" i="24"/>
  <c r="G17" i="24"/>
  <c r="E17" i="24"/>
  <c r="D17" i="24"/>
  <c r="AK16" i="24"/>
  <c r="AK15" i="24"/>
  <c r="D14" i="24"/>
  <c r="D230" i="24" s="1"/>
  <c r="C14" i="24"/>
  <c r="C13" i="24" s="1"/>
  <c r="AK13" i="24"/>
  <c r="R13" i="24"/>
  <c r="Q13" i="24"/>
  <c r="P13" i="24"/>
  <c r="O13" i="24"/>
  <c r="N13" i="24"/>
  <c r="M13" i="24"/>
  <c r="L13" i="24"/>
  <c r="K13" i="24"/>
  <c r="J13" i="24"/>
  <c r="I13" i="24"/>
  <c r="H13" i="24"/>
  <c r="G13" i="24"/>
  <c r="F13" i="24"/>
  <c r="E13" i="24"/>
  <c r="D13" i="24"/>
  <c r="D12" i="24"/>
  <c r="I11" i="24"/>
  <c r="H11" i="24"/>
  <c r="G11" i="24"/>
  <c r="E11" i="24"/>
  <c r="D11" i="24"/>
  <c r="AK9" i="24"/>
  <c r="AL9" i="24" s="1"/>
  <c r="AY7" i="24"/>
  <c r="L13" i="26"/>
  <c r="O11" i="26"/>
  <c r="N11" i="26"/>
  <c r="M11" i="26"/>
  <c r="P11" i="26" s="1"/>
  <c r="L11" i="26"/>
  <c r="S33" i="28"/>
  <c r="R33" i="28"/>
  <c r="Q33" i="28"/>
  <c r="P33" i="28"/>
  <c r="O33" i="28"/>
  <c r="N33" i="28"/>
  <c r="M33" i="28"/>
  <c r="L33" i="28"/>
  <c r="K33" i="28"/>
  <c r="J33" i="28"/>
  <c r="I33" i="28"/>
  <c r="H33" i="28"/>
  <c r="I26" i="28"/>
  <c r="I24" i="28"/>
  <c r="D24" i="28"/>
  <c r="I23" i="28"/>
  <c r="D23" i="28"/>
  <c r="D21" i="28"/>
  <c r="D22" i="28" s="1"/>
  <c r="E19" i="28"/>
  <c r="D17" i="28"/>
  <c r="L16" i="28"/>
  <c r="J15" i="28"/>
  <c r="K10" i="28"/>
  <c r="L9" i="28"/>
  <c r="K9" i="28"/>
  <c r="K8" i="28"/>
  <c r="K7" i="28"/>
  <c r="O280" i="22"/>
  <c r="N280" i="22"/>
  <c r="M280" i="22"/>
  <c r="L280" i="22"/>
  <c r="K280" i="22"/>
  <c r="J280" i="22"/>
  <c r="I280" i="22"/>
  <c r="H280" i="22"/>
  <c r="G280" i="22"/>
  <c r="F280" i="22"/>
  <c r="E280" i="22"/>
  <c r="D280" i="22"/>
  <c r="C280" i="22"/>
  <c r="P275" i="22"/>
  <c r="P274" i="22"/>
  <c r="F248" i="22"/>
  <c r="F247" i="22" s="1"/>
  <c r="E248" i="22"/>
  <c r="D248" i="22"/>
  <c r="E247" i="22"/>
  <c r="F246" i="22"/>
  <c r="E246" i="22"/>
  <c r="D246" i="22"/>
  <c r="D245" i="22" s="1"/>
  <c r="F245" i="22"/>
  <c r="F244" i="22"/>
  <c r="F243" i="22" s="1"/>
  <c r="E244" i="22"/>
  <c r="D244" i="22"/>
  <c r="E243" i="22"/>
  <c r="F242" i="22"/>
  <c r="F241" i="22" s="1"/>
  <c r="E242" i="22"/>
  <c r="D242" i="22"/>
  <c r="E241" i="22"/>
  <c r="F240" i="22"/>
  <c r="F239" i="22" s="1"/>
  <c r="E240" i="22"/>
  <c r="D240" i="22"/>
  <c r="E239" i="22"/>
  <c r="F234" i="22"/>
  <c r="F233" i="22" s="1"/>
  <c r="E234" i="22"/>
  <c r="D234" i="22"/>
  <c r="E233" i="22"/>
  <c r="D233" i="22"/>
  <c r="F230" i="22"/>
  <c r="E230" i="22"/>
  <c r="D230" i="22"/>
  <c r="F227" i="22"/>
  <c r="E227" i="22"/>
  <c r="D227" i="22"/>
  <c r="O226" i="22"/>
  <c r="N226" i="22"/>
  <c r="M226" i="22"/>
  <c r="L226" i="22"/>
  <c r="K226" i="22"/>
  <c r="J226" i="22"/>
  <c r="I226" i="22"/>
  <c r="H226" i="22"/>
  <c r="G226" i="22"/>
  <c r="F226" i="22"/>
  <c r="F225" i="22" s="1"/>
  <c r="E226" i="22"/>
  <c r="D226" i="22"/>
  <c r="C226" i="22"/>
  <c r="E225" i="22"/>
  <c r="D225" i="22"/>
  <c r="F224" i="22"/>
  <c r="F223" i="22" s="1"/>
  <c r="E224" i="22"/>
  <c r="D224" i="22"/>
  <c r="E223" i="22"/>
  <c r="D223" i="22"/>
  <c r="F222" i="22"/>
  <c r="F221" i="22" s="1"/>
  <c r="E222" i="22"/>
  <c r="D222" i="22"/>
  <c r="E221" i="22"/>
  <c r="F220" i="22"/>
  <c r="F219" i="22" s="1"/>
  <c r="E220" i="22"/>
  <c r="D220" i="22"/>
  <c r="E219" i="22"/>
  <c r="O218" i="22"/>
  <c r="N218" i="22"/>
  <c r="N217" i="22" s="1"/>
  <c r="M218" i="22"/>
  <c r="L218" i="22"/>
  <c r="L217" i="22" s="1"/>
  <c r="K218" i="22"/>
  <c r="J218" i="22"/>
  <c r="J217" i="22" s="1"/>
  <c r="I218" i="22"/>
  <c r="H218" i="22"/>
  <c r="H217" i="22" s="1"/>
  <c r="G218" i="22"/>
  <c r="F218" i="22"/>
  <c r="F217" i="22" s="1"/>
  <c r="E218" i="22"/>
  <c r="D218" i="22"/>
  <c r="C218" i="22" s="1"/>
  <c r="C217" i="22" s="1"/>
  <c r="O217" i="22"/>
  <c r="M217" i="22"/>
  <c r="K217" i="22"/>
  <c r="I217" i="22"/>
  <c r="G217" i="22"/>
  <c r="E217" i="22"/>
  <c r="O216" i="22"/>
  <c r="O273" i="22" s="1"/>
  <c r="N216" i="22"/>
  <c r="M216" i="22"/>
  <c r="M273" i="22" s="1"/>
  <c r="L216" i="22"/>
  <c r="L273" i="22" s="1"/>
  <c r="K216" i="22"/>
  <c r="K273" i="22" s="1"/>
  <c r="J216" i="22"/>
  <c r="I216" i="22"/>
  <c r="I273" i="22" s="1"/>
  <c r="H216" i="22"/>
  <c r="H273" i="22" s="1"/>
  <c r="G216" i="22"/>
  <c r="G273" i="22" s="1"/>
  <c r="F216" i="22"/>
  <c r="E216" i="22"/>
  <c r="C216" i="22" s="1"/>
  <c r="C273" i="22" s="1"/>
  <c r="D216" i="22"/>
  <c r="D273" i="22" s="1"/>
  <c r="F215" i="22"/>
  <c r="F214" i="22" s="1"/>
  <c r="E215" i="22"/>
  <c r="D215" i="22"/>
  <c r="E214" i="22"/>
  <c r="D214" i="22"/>
  <c r="F207" i="22"/>
  <c r="E207" i="22"/>
  <c r="C195" i="22"/>
  <c r="C194" i="22" s="1"/>
  <c r="O194" i="22"/>
  <c r="N194" i="22"/>
  <c r="M194" i="22"/>
  <c r="L194" i="22"/>
  <c r="K194" i="22"/>
  <c r="J194" i="22"/>
  <c r="I194" i="22"/>
  <c r="H194" i="22"/>
  <c r="G194" i="22"/>
  <c r="F194" i="22"/>
  <c r="E194" i="22"/>
  <c r="D194" i="22"/>
  <c r="C193" i="22"/>
  <c r="O192" i="22"/>
  <c r="N192" i="22"/>
  <c r="M192" i="22"/>
  <c r="L192" i="22"/>
  <c r="K192" i="22"/>
  <c r="J192" i="22"/>
  <c r="I192" i="22"/>
  <c r="H192" i="22"/>
  <c r="G192" i="22"/>
  <c r="F192" i="22"/>
  <c r="E192" i="22"/>
  <c r="D192" i="22"/>
  <c r="C192" i="22" s="1"/>
  <c r="O191" i="22"/>
  <c r="O190" i="22" s="1"/>
  <c r="N191" i="22"/>
  <c r="M191" i="22"/>
  <c r="L191" i="22"/>
  <c r="K191" i="22"/>
  <c r="K190" i="22" s="1"/>
  <c r="J191" i="22"/>
  <c r="I191" i="22"/>
  <c r="H191" i="22"/>
  <c r="G191" i="22"/>
  <c r="G190" i="22" s="1"/>
  <c r="F191" i="22"/>
  <c r="E191" i="22"/>
  <c r="D191" i="22"/>
  <c r="C191" i="22"/>
  <c r="N190" i="22"/>
  <c r="L190" i="22"/>
  <c r="J190" i="22"/>
  <c r="H190" i="22"/>
  <c r="F190" i="22"/>
  <c r="D190" i="22"/>
  <c r="AE188" i="22"/>
  <c r="F188" i="22"/>
  <c r="E188" i="22"/>
  <c r="D188" i="22"/>
  <c r="C187" i="22"/>
  <c r="AE186" i="22"/>
  <c r="O186" i="22"/>
  <c r="O185" i="22" s="1"/>
  <c r="N186" i="22"/>
  <c r="M186" i="22"/>
  <c r="M185" i="22" s="1"/>
  <c r="L186" i="22"/>
  <c r="K186" i="22"/>
  <c r="K185" i="22" s="1"/>
  <c r="J186" i="22"/>
  <c r="I186" i="22"/>
  <c r="I185" i="22" s="1"/>
  <c r="H186" i="22"/>
  <c r="G186" i="22"/>
  <c r="G185" i="22" s="1"/>
  <c r="F186" i="22"/>
  <c r="E186" i="22"/>
  <c r="E185" i="22" s="1"/>
  <c r="D186" i="22"/>
  <c r="C186" i="22"/>
  <c r="N185" i="22"/>
  <c r="L185" i="22"/>
  <c r="J185" i="22"/>
  <c r="H185" i="22"/>
  <c r="F185" i="22"/>
  <c r="D185" i="22"/>
  <c r="F184" i="22"/>
  <c r="E184" i="22"/>
  <c r="D184" i="22"/>
  <c r="D183" i="22" s="1"/>
  <c r="AD183" i="22"/>
  <c r="AC183" i="22"/>
  <c r="AB183" i="22"/>
  <c r="AA183" i="22"/>
  <c r="Z183" i="22"/>
  <c r="Y183" i="22"/>
  <c r="X183" i="22"/>
  <c r="W183" i="22"/>
  <c r="V183" i="22"/>
  <c r="U183" i="22"/>
  <c r="T183" i="22"/>
  <c r="S183" i="22"/>
  <c r="AE183" i="22" s="1"/>
  <c r="C182" i="22"/>
  <c r="O181" i="22"/>
  <c r="N181" i="22"/>
  <c r="M181" i="22"/>
  <c r="L181" i="22"/>
  <c r="K181" i="22"/>
  <c r="J181" i="22"/>
  <c r="I181" i="22"/>
  <c r="H181" i="22"/>
  <c r="G181" i="22"/>
  <c r="F181" i="22"/>
  <c r="E181" i="22"/>
  <c r="D181" i="22"/>
  <c r="C181" i="22"/>
  <c r="O180" i="22"/>
  <c r="N180" i="22"/>
  <c r="N179" i="22" s="1"/>
  <c r="M180" i="22"/>
  <c r="L180" i="22"/>
  <c r="L179" i="22" s="1"/>
  <c r="K180" i="22"/>
  <c r="J180" i="22"/>
  <c r="J179" i="22" s="1"/>
  <c r="I180" i="22"/>
  <c r="H180" i="22"/>
  <c r="H179" i="22" s="1"/>
  <c r="G180" i="22"/>
  <c r="F180" i="22"/>
  <c r="F179" i="22" s="1"/>
  <c r="E180" i="22"/>
  <c r="D180" i="22"/>
  <c r="C180" i="22" s="1"/>
  <c r="C179" i="22" s="1"/>
  <c r="AD179" i="22"/>
  <c r="AC179" i="22"/>
  <c r="AB179" i="22"/>
  <c r="AA179" i="22"/>
  <c r="Z179" i="22"/>
  <c r="Y179" i="22"/>
  <c r="X179" i="22"/>
  <c r="W179" i="22"/>
  <c r="V179" i="22"/>
  <c r="U179" i="22"/>
  <c r="T179" i="22"/>
  <c r="S179" i="22"/>
  <c r="O179" i="22"/>
  <c r="M179" i="22"/>
  <c r="K179" i="22"/>
  <c r="I179" i="22"/>
  <c r="G179" i="22"/>
  <c r="E179" i="22"/>
  <c r="AE177" i="22"/>
  <c r="F177" i="22"/>
  <c r="E177" i="22"/>
  <c r="D177" i="22"/>
  <c r="AE175" i="22"/>
  <c r="F175" i="22"/>
  <c r="E175" i="22"/>
  <c r="D175" i="22"/>
  <c r="AE173" i="22"/>
  <c r="F173" i="22"/>
  <c r="E173" i="22"/>
  <c r="D173" i="22"/>
  <c r="C172" i="22"/>
  <c r="C171" i="22" s="1"/>
  <c r="AE171" i="22"/>
  <c r="O171" i="22"/>
  <c r="N171" i="22"/>
  <c r="M171" i="22"/>
  <c r="L171" i="22"/>
  <c r="K171" i="22"/>
  <c r="J171" i="22"/>
  <c r="I171" i="22"/>
  <c r="H171" i="22"/>
  <c r="G171" i="22"/>
  <c r="F171" i="22"/>
  <c r="E171" i="22"/>
  <c r="D171" i="22"/>
  <c r="C170" i="22"/>
  <c r="AE169" i="22"/>
  <c r="O169" i="22"/>
  <c r="N169" i="22"/>
  <c r="M169" i="22"/>
  <c r="L169" i="22"/>
  <c r="K169" i="22"/>
  <c r="J169" i="22"/>
  <c r="I169" i="22"/>
  <c r="H169" i="22"/>
  <c r="G169" i="22"/>
  <c r="F169" i="22"/>
  <c r="E169" i="22"/>
  <c r="C169" i="22" s="1"/>
  <c r="D169" i="22"/>
  <c r="AE167" i="22"/>
  <c r="F167" i="22"/>
  <c r="E167" i="22"/>
  <c r="D167" i="22"/>
  <c r="O166" i="22"/>
  <c r="N166" i="22"/>
  <c r="M166" i="22"/>
  <c r="L166" i="22"/>
  <c r="K166" i="22"/>
  <c r="J166" i="22"/>
  <c r="I166" i="22"/>
  <c r="H166" i="22"/>
  <c r="G166" i="22"/>
  <c r="F166" i="22"/>
  <c r="E166" i="22"/>
  <c r="D166" i="22"/>
  <c r="D164" i="22" s="1"/>
  <c r="F165" i="22"/>
  <c r="F164" i="22" s="1"/>
  <c r="E165" i="22"/>
  <c r="D165" i="22"/>
  <c r="AD164" i="22"/>
  <c r="AC164" i="22"/>
  <c r="AB164" i="22"/>
  <c r="AA164" i="22"/>
  <c r="Z164" i="22"/>
  <c r="Y164" i="22"/>
  <c r="X164" i="22"/>
  <c r="W164" i="22"/>
  <c r="V164" i="22"/>
  <c r="U164" i="22"/>
  <c r="T164" i="22"/>
  <c r="S164" i="22"/>
  <c r="AE164" i="22" s="1"/>
  <c r="E164" i="22"/>
  <c r="AE162" i="22"/>
  <c r="F162" i="22"/>
  <c r="E162" i="22"/>
  <c r="D162" i="22"/>
  <c r="AE160" i="22"/>
  <c r="F160" i="22"/>
  <c r="E160" i="22"/>
  <c r="D160" i="22"/>
  <c r="AE158" i="22"/>
  <c r="F158" i="22"/>
  <c r="E158" i="22"/>
  <c r="D158" i="22"/>
  <c r="AE156" i="22"/>
  <c r="F156" i="22"/>
  <c r="E156" i="22"/>
  <c r="D156" i="22"/>
  <c r="AE154" i="22"/>
  <c r="F154" i="22"/>
  <c r="E154" i="22"/>
  <c r="D154" i="22"/>
  <c r="AE152" i="22"/>
  <c r="F152" i="22"/>
  <c r="E152" i="22"/>
  <c r="D152" i="22"/>
  <c r="AE150" i="22"/>
  <c r="F150" i="22"/>
  <c r="F209" i="22" s="1"/>
  <c r="F208" i="22" s="1"/>
  <c r="E150" i="22"/>
  <c r="D150" i="22"/>
  <c r="D209" i="22" s="1"/>
  <c r="C149" i="22"/>
  <c r="AE148" i="22"/>
  <c r="O148" i="22"/>
  <c r="N148" i="22"/>
  <c r="M148" i="22"/>
  <c r="L148" i="22"/>
  <c r="K148" i="22"/>
  <c r="J148" i="22"/>
  <c r="I148" i="22"/>
  <c r="H148" i="22"/>
  <c r="G148" i="22"/>
  <c r="F148" i="22"/>
  <c r="E148" i="22"/>
  <c r="D148" i="22"/>
  <c r="C148" i="22"/>
  <c r="C147" i="22"/>
  <c r="C146" i="22" s="1"/>
  <c r="CL146" i="22"/>
  <c r="AE146" i="22"/>
  <c r="O146" i="22"/>
  <c r="N146" i="22"/>
  <c r="M146" i="22"/>
  <c r="L146" i="22"/>
  <c r="K146" i="22"/>
  <c r="J146" i="22"/>
  <c r="I146" i="22"/>
  <c r="H146" i="22"/>
  <c r="G146" i="22"/>
  <c r="F146" i="22"/>
  <c r="E146" i="22"/>
  <c r="D146" i="22"/>
  <c r="AE144" i="22"/>
  <c r="F144" i="22"/>
  <c r="E144" i="22"/>
  <c r="D144" i="22"/>
  <c r="O143" i="22"/>
  <c r="N143" i="22"/>
  <c r="M143" i="22"/>
  <c r="L143" i="22"/>
  <c r="K143" i="22"/>
  <c r="J143" i="22"/>
  <c r="I143" i="22"/>
  <c r="H143" i="22"/>
  <c r="G143" i="22"/>
  <c r="F143" i="22"/>
  <c r="E143" i="22"/>
  <c r="C143" i="22" s="1"/>
  <c r="D143" i="22"/>
  <c r="F142" i="22"/>
  <c r="F141" i="22" s="1"/>
  <c r="E142" i="22"/>
  <c r="E141" i="22" s="1"/>
  <c r="D142" i="22"/>
  <c r="AD141" i="22"/>
  <c r="AC141" i="22"/>
  <c r="AB141" i="22"/>
  <c r="AA141" i="22"/>
  <c r="Z141" i="22"/>
  <c r="Y141" i="22"/>
  <c r="X141" i="22"/>
  <c r="W141" i="22"/>
  <c r="V141" i="22"/>
  <c r="U141" i="22"/>
  <c r="T141" i="22"/>
  <c r="S141" i="22"/>
  <c r="AE141" i="22" s="1"/>
  <c r="D141" i="22"/>
  <c r="AE139" i="22"/>
  <c r="F139" i="22"/>
  <c r="E139" i="22"/>
  <c r="D139" i="22"/>
  <c r="AE137" i="22"/>
  <c r="F137" i="22"/>
  <c r="E137" i="22"/>
  <c r="D137" i="22"/>
  <c r="AE135" i="22"/>
  <c r="F135" i="22"/>
  <c r="E135" i="22"/>
  <c r="D135" i="22"/>
  <c r="AE133" i="22"/>
  <c r="F133" i="22"/>
  <c r="E133" i="22"/>
  <c r="D133" i="22"/>
  <c r="C132" i="22"/>
  <c r="AE131" i="22"/>
  <c r="O131" i="22"/>
  <c r="N131" i="22"/>
  <c r="M131" i="22"/>
  <c r="L131" i="22"/>
  <c r="K131" i="22"/>
  <c r="J131" i="22"/>
  <c r="I131" i="22"/>
  <c r="H131" i="22"/>
  <c r="G131" i="22"/>
  <c r="F131" i="22"/>
  <c r="E131" i="22"/>
  <c r="D131" i="22"/>
  <c r="C131" i="22"/>
  <c r="C130" i="22"/>
  <c r="C129" i="22" s="1"/>
  <c r="AE129" i="22"/>
  <c r="O129" i="22"/>
  <c r="N129" i="22"/>
  <c r="M129" i="22"/>
  <c r="L129" i="22"/>
  <c r="K129" i="22"/>
  <c r="J129" i="22"/>
  <c r="I129" i="22"/>
  <c r="H129" i="22"/>
  <c r="G129" i="22"/>
  <c r="F129" i="22"/>
  <c r="E129" i="22"/>
  <c r="D129" i="22"/>
  <c r="BR127" i="22"/>
  <c r="AE127" i="22"/>
  <c r="F127" i="22"/>
  <c r="E127" i="22"/>
  <c r="D127" i="22"/>
  <c r="AE125" i="22"/>
  <c r="BR125" i="22" s="1"/>
  <c r="F125" i="22"/>
  <c r="E125" i="22"/>
  <c r="D125" i="22"/>
  <c r="AE123" i="22"/>
  <c r="F123" i="22"/>
  <c r="E123" i="22"/>
  <c r="D123" i="22"/>
  <c r="BR121" i="22"/>
  <c r="AE121" i="22"/>
  <c r="F121" i="22"/>
  <c r="E121" i="22"/>
  <c r="D121" i="22"/>
  <c r="O120" i="22"/>
  <c r="N120" i="22"/>
  <c r="M120" i="22"/>
  <c r="L120" i="22"/>
  <c r="K120" i="22"/>
  <c r="J120" i="22"/>
  <c r="I120" i="22"/>
  <c r="H120" i="22"/>
  <c r="G120" i="22"/>
  <c r="F120" i="22"/>
  <c r="E120" i="22"/>
  <c r="D120" i="22"/>
  <c r="C120" i="22" s="1"/>
  <c r="F119" i="22"/>
  <c r="E119" i="22"/>
  <c r="E118" i="22" s="1"/>
  <c r="D119" i="22"/>
  <c r="AD118" i="22"/>
  <c r="AC118" i="22"/>
  <c r="AB118" i="22"/>
  <c r="AA118" i="22"/>
  <c r="Z118" i="22"/>
  <c r="Y118" i="22"/>
  <c r="X118" i="22"/>
  <c r="W118" i="22"/>
  <c r="V118" i="22"/>
  <c r="U118" i="22"/>
  <c r="T118" i="22"/>
  <c r="S118" i="22"/>
  <c r="AE118" i="22" s="1"/>
  <c r="BR118" i="22" s="1"/>
  <c r="F118" i="22"/>
  <c r="D118" i="22"/>
  <c r="AE114" i="22"/>
  <c r="F114" i="22"/>
  <c r="E114" i="22"/>
  <c r="D114" i="22"/>
  <c r="AE112" i="22"/>
  <c r="F112" i="22"/>
  <c r="E112" i="22"/>
  <c r="D112" i="22"/>
  <c r="AE110" i="22"/>
  <c r="F110" i="22"/>
  <c r="E110" i="22"/>
  <c r="D110" i="22"/>
  <c r="AE108" i="22"/>
  <c r="F108" i="22"/>
  <c r="F236" i="22" s="1"/>
  <c r="F235" i="22" s="1"/>
  <c r="E108" i="22"/>
  <c r="E236" i="22" s="1"/>
  <c r="E235" i="22" s="1"/>
  <c r="D108" i="22"/>
  <c r="D236" i="22" s="1"/>
  <c r="AE106" i="22"/>
  <c r="F106" i="22"/>
  <c r="E106" i="22"/>
  <c r="D106" i="22"/>
  <c r="BR104" i="22"/>
  <c r="AE104" i="22"/>
  <c r="F104" i="22"/>
  <c r="E104" i="22"/>
  <c r="D104" i="22"/>
  <c r="AE102" i="22"/>
  <c r="F102" i="22"/>
  <c r="F232" i="22" s="1"/>
  <c r="F231" i="22" s="1"/>
  <c r="E102" i="22"/>
  <c r="E232" i="22" s="1"/>
  <c r="E231" i="22" s="1"/>
  <c r="D102" i="22"/>
  <c r="D232" i="22" s="1"/>
  <c r="AE100" i="22"/>
  <c r="F100" i="22"/>
  <c r="E100" i="22"/>
  <c r="D100" i="22"/>
  <c r="AE98" i="22"/>
  <c r="F98" i="22"/>
  <c r="E98" i="22"/>
  <c r="D98" i="22"/>
  <c r="AE96" i="22"/>
  <c r="F96" i="22"/>
  <c r="E96" i="22"/>
  <c r="D96" i="22"/>
  <c r="AE94" i="22"/>
  <c r="F94" i="22"/>
  <c r="E94" i="22"/>
  <c r="D94" i="22"/>
  <c r="AE92" i="22"/>
  <c r="F92" i="22"/>
  <c r="E92" i="22"/>
  <c r="D92" i="22"/>
  <c r="AE90" i="22"/>
  <c r="F90" i="22"/>
  <c r="E90" i="22"/>
  <c r="D90" i="22"/>
  <c r="AE88" i="22"/>
  <c r="F88" i="22"/>
  <c r="F211" i="22" s="1"/>
  <c r="F210" i="22" s="1"/>
  <c r="E88" i="22"/>
  <c r="E211" i="22" s="1"/>
  <c r="E210" i="22" s="1"/>
  <c r="D88" i="22"/>
  <c r="D211" i="22" s="1"/>
  <c r="C87" i="22"/>
  <c r="C86" i="22" s="1"/>
  <c r="AE86" i="22"/>
  <c r="O86" i="22"/>
  <c r="N86" i="22"/>
  <c r="M86" i="22"/>
  <c r="L86" i="22"/>
  <c r="L73" i="22" s="1"/>
  <c r="L30" i="22" s="1"/>
  <c r="K86" i="22"/>
  <c r="J86" i="22"/>
  <c r="I86" i="22"/>
  <c r="H86" i="22"/>
  <c r="H73" i="22" s="1"/>
  <c r="H30" i="22" s="1"/>
  <c r="G86" i="22"/>
  <c r="F86" i="22"/>
  <c r="E86" i="22"/>
  <c r="D86" i="22"/>
  <c r="D73" i="22" s="1"/>
  <c r="C85" i="22"/>
  <c r="AE84" i="22"/>
  <c r="O84" i="22"/>
  <c r="N84" i="22"/>
  <c r="M84" i="22"/>
  <c r="L84" i="22"/>
  <c r="K84" i="22"/>
  <c r="J84" i="22"/>
  <c r="I84" i="22"/>
  <c r="H84" i="22"/>
  <c r="G84" i="22"/>
  <c r="F84" i="22"/>
  <c r="E84" i="22"/>
  <c r="D84" i="22"/>
  <c r="C84" i="22"/>
  <c r="AE82" i="22"/>
  <c r="F82" i="22"/>
  <c r="E82" i="22"/>
  <c r="D82" i="22"/>
  <c r="AE80" i="22"/>
  <c r="F80" i="22"/>
  <c r="E80" i="22"/>
  <c r="D80" i="22"/>
  <c r="AE78" i="22"/>
  <c r="F78" i="22"/>
  <c r="E78" i="22"/>
  <c r="D78" i="22"/>
  <c r="AE76" i="22"/>
  <c r="F76" i="22"/>
  <c r="E76" i="22"/>
  <c r="D76" i="22"/>
  <c r="AE74" i="22"/>
  <c r="F74" i="22"/>
  <c r="E74" i="22"/>
  <c r="D74" i="22"/>
  <c r="O73" i="22"/>
  <c r="N73" i="22"/>
  <c r="M73" i="22"/>
  <c r="K73" i="22"/>
  <c r="J73" i="22"/>
  <c r="I73" i="22"/>
  <c r="G73" i="22"/>
  <c r="F73" i="22"/>
  <c r="E73" i="22"/>
  <c r="CL72" i="22"/>
  <c r="F72" i="22"/>
  <c r="F71" i="22" s="1"/>
  <c r="E72" i="22"/>
  <c r="D72" i="22"/>
  <c r="AE71" i="22"/>
  <c r="AD71" i="22"/>
  <c r="AC71" i="22"/>
  <c r="AB71" i="22"/>
  <c r="AA71" i="22"/>
  <c r="Z71" i="22"/>
  <c r="Y71" i="22"/>
  <c r="X71" i="22"/>
  <c r="W71" i="22"/>
  <c r="V71" i="22"/>
  <c r="U71" i="22"/>
  <c r="T71" i="22"/>
  <c r="S71" i="22"/>
  <c r="E71" i="22"/>
  <c r="AE69" i="22"/>
  <c r="F69" i="22"/>
  <c r="E69" i="22"/>
  <c r="D69" i="22"/>
  <c r="AE67" i="22"/>
  <c r="F67" i="22"/>
  <c r="E67" i="22"/>
  <c r="D67" i="22"/>
  <c r="AE65" i="22"/>
  <c r="F65" i="22"/>
  <c r="F238" i="22" s="1"/>
  <c r="F237" i="22" s="1"/>
  <c r="E65" i="22"/>
  <c r="E238" i="22" s="1"/>
  <c r="E237" i="22" s="1"/>
  <c r="D65" i="22"/>
  <c r="D238" i="22" s="1"/>
  <c r="AE63" i="22"/>
  <c r="F63" i="22"/>
  <c r="E63" i="22"/>
  <c r="D63" i="22"/>
  <c r="AE61" i="22"/>
  <c r="F61" i="22"/>
  <c r="E61" i="22"/>
  <c r="D61" i="22"/>
  <c r="AE59" i="22"/>
  <c r="F59" i="22"/>
  <c r="E59" i="22"/>
  <c r="D59" i="22"/>
  <c r="AE57" i="22"/>
  <c r="F57" i="22"/>
  <c r="E57" i="22"/>
  <c r="D57" i="22"/>
  <c r="AE55" i="22"/>
  <c r="AE46" i="22" s="1"/>
  <c r="F55" i="22"/>
  <c r="E55" i="22"/>
  <c r="D55" i="22"/>
  <c r="C54" i="22"/>
  <c r="C53" i="22" s="1"/>
  <c r="AP53" i="22"/>
  <c r="AO53" i="22"/>
  <c r="AN53" i="22"/>
  <c r="AM53" i="22"/>
  <c r="AL53" i="22"/>
  <c r="AK53" i="22"/>
  <c r="AJ53" i="22"/>
  <c r="AI53" i="22"/>
  <c r="AH53" i="22"/>
  <c r="AG53" i="22"/>
  <c r="AF53" i="22"/>
  <c r="AE53" i="22"/>
  <c r="O53" i="22"/>
  <c r="N53" i="22"/>
  <c r="M53" i="22"/>
  <c r="L53" i="22"/>
  <c r="K53" i="22"/>
  <c r="J53" i="22"/>
  <c r="I53" i="22"/>
  <c r="H53" i="22"/>
  <c r="G53" i="22"/>
  <c r="F53" i="22"/>
  <c r="E53" i="22"/>
  <c r="D53" i="22"/>
  <c r="C52" i="22"/>
  <c r="C51" i="22" s="1"/>
  <c r="AE51" i="22"/>
  <c r="O51" i="22"/>
  <c r="O48" i="22" s="1"/>
  <c r="O30" i="22" s="1"/>
  <c r="N51" i="22"/>
  <c r="M51" i="22"/>
  <c r="M48" i="22" s="1"/>
  <c r="M30" i="22" s="1"/>
  <c r="L51" i="22"/>
  <c r="K51" i="22"/>
  <c r="K48" i="22" s="1"/>
  <c r="K30" i="22" s="1"/>
  <c r="J51" i="22"/>
  <c r="I51" i="22"/>
  <c r="I48" i="22" s="1"/>
  <c r="I30" i="22" s="1"/>
  <c r="H51" i="22"/>
  <c r="G51" i="22"/>
  <c r="G48" i="22" s="1"/>
  <c r="G30" i="22" s="1"/>
  <c r="F51" i="22"/>
  <c r="E51" i="22"/>
  <c r="E48" i="22" s="1"/>
  <c r="D51" i="22"/>
  <c r="CL49" i="22"/>
  <c r="AE49" i="22"/>
  <c r="F49" i="22"/>
  <c r="F213" i="22" s="1"/>
  <c r="F212" i="22" s="1"/>
  <c r="E49" i="22"/>
  <c r="E213" i="22" s="1"/>
  <c r="E212" i="22" s="1"/>
  <c r="D49" i="22"/>
  <c r="D213" i="22" s="1"/>
  <c r="N48" i="22"/>
  <c r="L48" i="22"/>
  <c r="J48" i="22"/>
  <c r="H48" i="22"/>
  <c r="F48" i="22"/>
  <c r="D48" i="22"/>
  <c r="C48" i="22" s="1"/>
  <c r="F47" i="22"/>
  <c r="F46" i="22" s="1"/>
  <c r="E47" i="22"/>
  <c r="D47" i="22"/>
  <c r="AD46" i="22"/>
  <c r="AC46" i="22"/>
  <c r="AB46" i="22"/>
  <c r="AA46" i="22"/>
  <c r="Z46" i="22"/>
  <c r="Y46" i="22"/>
  <c r="X46" i="22"/>
  <c r="W46" i="22"/>
  <c r="V46" i="22"/>
  <c r="U46" i="22"/>
  <c r="T46" i="22"/>
  <c r="S46" i="22"/>
  <c r="D46" i="22"/>
  <c r="F44" i="22"/>
  <c r="E44" i="22"/>
  <c r="D44" i="22"/>
  <c r="F42" i="22"/>
  <c r="E42" i="22"/>
  <c r="D42" i="22"/>
  <c r="C41" i="22"/>
  <c r="O40" i="22"/>
  <c r="N40" i="22"/>
  <c r="M40" i="22"/>
  <c r="L40" i="22"/>
  <c r="K40" i="22"/>
  <c r="J40" i="22"/>
  <c r="I40" i="22"/>
  <c r="H40" i="22"/>
  <c r="G40" i="22"/>
  <c r="F40" i="22"/>
  <c r="E40" i="22"/>
  <c r="D40" i="22"/>
  <c r="C40" i="22"/>
  <c r="F38" i="22"/>
  <c r="E38" i="22"/>
  <c r="D38" i="22"/>
  <c r="F36" i="22"/>
  <c r="E36" i="22"/>
  <c r="D36" i="22"/>
  <c r="F34" i="22"/>
  <c r="E34" i="22"/>
  <c r="D34" i="22"/>
  <c r="O33" i="22"/>
  <c r="N33" i="22"/>
  <c r="M33" i="22"/>
  <c r="L33" i="22"/>
  <c r="K33" i="22"/>
  <c r="J33" i="22"/>
  <c r="I33" i="22"/>
  <c r="H33" i="22"/>
  <c r="G33" i="22"/>
  <c r="F33" i="22"/>
  <c r="E33" i="22"/>
  <c r="D33" i="22"/>
  <c r="C33" i="22"/>
  <c r="F32" i="22"/>
  <c r="F197" i="22" s="1"/>
  <c r="E32" i="22"/>
  <c r="D32" i="22"/>
  <c r="D197" i="22" s="1"/>
  <c r="E31" i="22"/>
  <c r="N30" i="22"/>
  <c r="J30" i="22"/>
  <c r="F30" i="22"/>
  <c r="F28" i="22" s="1"/>
  <c r="F29" i="22"/>
  <c r="E29" i="22"/>
  <c r="F26" i="22"/>
  <c r="E26" i="22"/>
  <c r="D26" i="22"/>
  <c r="C23" i="22"/>
  <c r="O22" i="22"/>
  <c r="N22" i="22"/>
  <c r="M22" i="22"/>
  <c r="L22" i="22"/>
  <c r="K22" i="22"/>
  <c r="J22" i="22"/>
  <c r="I22" i="22"/>
  <c r="H22" i="22"/>
  <c r="G22" i="22"/>
  <c r="F22" i="22"/>
  <c r="E22" i="22"/>
  <c r="D22" i="22"/>
  <c r="C22" i="22"/>
  <c r="C21" i="22"/>
  <c r="O20" i="22"/>
  <c r="O229" i="22" s="1"/>
  <c r="N20" i="22"/>
  <c r="N229" i="22" s="1"/>
  <c r="M20" i="22"/>
  <c r="M229" i="22" s="1"/>
  <c r="L20" i="22"/>
  <c r="L229" i="22" s="1"/>
  <c r="K20" i="22"/>
  <c r="K229" i="22" s="1"/>
  <c r="J20" i="22"/>
  <c r="J229" i="22" s="1"/>
  <c r="I20" i="22"/>
  <c r="I229" i="22" s="1"/>
  <c r="H20" i="22"/>
  <c r="H229" i="22" s="1"/>
  <c r="G20" i="22"/>
  <c r="G229" i="22" s="1"/>
  <c r="F20" i="22"/>
  <c r="F229" i="22" s="1"/>
  <c r="F228" i="22" s="1"/>
  <c r="E20" i="22"/>
  <c r="E229" i="22" s="1"/>
  <c r="E228" i="22" s="1"/>
  <c r="D20" i="22"/>
  <c r="D229" i="22" s="1"/>
  <c r="C20" i="22"/>
  <c r="N19" i="22"/>
  <c r="N206" i="22" s="1"/>
  <c r="L19" i="22"/>
  <c r="L206" i="22" s="1"/>
  <c r="J19" i="22"/>
  <c r="J206" i="22" s="1"/>
  <c r="H19" i="22"/>
  <c r="H206" i="22" s="1"/>
  <c r="F19" i="22"/>
  <c r="F206" i="22" s="1"/>
  <c r="D19" i="22"/>
  <c r="D206" i="22" s="1"/>
  <c r="D18" i="22"/>
  <c r="D207" i="22" s="1"/>
  <c r="F17" i="22"/>
  <c r="D17" i="22"/>
  <c r="AE16" i="22"/>
  <c r="AE15" i="22"/>
  <c r="C14" i="22"/>
  <c r="C13" i="22" s="1"/>
  <c r="AE13" i="22"/>
  <c r="O13" i="22"/>
  <c r="N13" i="22"/>
  <c r="M13" i="22"/>
  <c r="L13" i="22"/>
  <c r="K13" i="22"/>
  <c r="J13" i="22"/>
  <c r="I13" i="22"/>
  <c r="H13" i="22"/>
  <c r="G13" i="22"/>
  <c r="F13" i="22"/>
  <c r="E13" i="22"/>
  <c r="D13" i="22"/>
  <c r="N12" i="22"/>
  <c r="N25" i="22" s="1"/>
  <c r="J12" i="22"/>
  <c r="J25" i="22" s="1"/>
  <c r="F12" i="22"/>
  <c r="F25" i="22" s="1"/>
  <c r="F11" i="22"/>
  <c r="E11" i="22"/>
  <c r="D11" i="22"/>
  <c r="AF9" i="22"/>
  <c r="AE9" i="22"/>
  <c r="AS7" i="22"/>
  <c r="O285" i="21"/>
  <c r="N285" i="21"/>
  <c r="M285" i="21"/>
  <c r="L285" i="21"/>
  <c r="K285" i="21"/>
  <c r="J285" i="21"/>
  <c r="I285" i="21"/>
  <c r="H285" i="21"/>
  <c r="G285" i="21"/>
  <c r="F285" i="21"/>
  <c r="E285" i="21"/>
  <c r="D285" i="21"/>
  <c r="C285" i="21"/>
  <c r="P280" i="21"/>
  <c r="P279" i="21"/>
  <c r="O253" i="21"/>
  <c r="N253" i="21"/>
  <c r="N252" i="21" s="1"/>
  <c r="M253" i="21"/>
  <c r="L253" i="21"/>
  <c r="L252" i="21" s="1"/>
  <c r="K253" i="21"/>
  <c r="J253" i="21"/>
  <c r="J252" i="21" s="1"/>
  <c r="I253" i="21"/>
  <c r="H253" i="21"/>
  <c r="H252" i="21" s="1"/>
  <c r="G253" i="21"/>
  <c r="F253" i="21"/>
  <c r="F252" i="21" s="1"/>
  <c r="E253" i="21"/>
  <c r="D253" i="21"/>
  <c r="C253" i="21" s="1"/>
  <c r="C252" i="21" s="1"/>
  <c r="O252" i="21"/>
  <c r="M252" i="21"/>
  <c r="K252" i="21"/>
  <c r="I252" i="21"/>
  <c r="G252" i="21"/>
  <c r="E252" i="21"/>
  <c r="O251" i="21"/>
  <c r="N251" i="21"/>
  <c r="M251" i="21"/>
  <c r="M250" i="21" s="1"/>
  <c r="L251" i="21"/>
  <c r="L250" i="21" s="1"/>
  <c r="K251" i="21"/>
  <c r="J251" i="21"/>
  <c r="I251" i="21"/>
  <c r="I250" i="21" s="1"/>
  <c r="H251" i="21"/>
  <c r="H250" i="21" s="1"/>
  <c r="G251" i="21"/>
  <c r="F251" i="21"/>
  <c r="E251" i="21"/>
  <c r="C251" i="21" s="1"/>
  <c r="D251" i="21"/>
  <c r="D250" i="21" s="1"/>
  <c r="O250" i="21"/>
  <c r="N250" i="21"/>
  <c r="K250" i="21"/>
  <c r="J250" i="21"/>
  <c r="G250" i="21"/>
  <c r="F250" i="21"/>
  <c r="N249" i="21"/>
  <c r="N248" i="21" s="1"/>
  <c r="L249" i="21"/>
  <c r="L248" i="21" s="1"/>
  <c r="I249" i="21"/>
  <c r="H249" i="21"/>
  <c r="H248" i="21" s="1"/>
  <c r="G249" i="21"/>
  <c r="F249" i="21"/>
  <c r="F248" i="21" s="1"/>
  <c r="E249" i="21"/>
  <c r="D249" i="21"/>
  <c r="I248" i="21"/>
  <c r="G248" i="21"/>
  <c r="E248" i="21"/>
  <c r="O247" i="21"/>
  <c r="N247" i="21"/>
  <c r="N246" i="21" s="1"/>
  <c r="M247" i="21"/>
  <c r="L247" i="21"/>
  <c r="L246" i="21" s="1"/>
  <c r="K247" i="21"/>
  <c r="J247" i="21"/>
  <c r="J246" i="21" s="1"/>
  <c r="I247" i="21"/>
  <c r="H247" i="21"/>
  <c r="H246" i="21" s="1"/>
  <c r="G247" i="21"/>
  <c r="F247" i="21"/>
  <c r="F246" i="21" s="1"/>
  <c r="E247" i="21"/>
  <c r="D247" i="21"/>
  <c r="C247" i="21" s="1"/>
  <c r="C246" i="21" s="1"/>
  <c r="O246" i="21"/>
  <c r="M246" i="21"/>
  <c r="K246" i="21"/>
  <c r="I246" i="21"/>
  <c r="G246" i="21"/>
  <c r="E246" i="21"/>
  <c r="F245" i="21"/>
  <c r="F244" i="21" s="1"/>
  <c r="E245" i="21"/>
  <c r="D245" i="21"/>
  <c r="E244" i="21"/>
  <c r="O239" i="21"/>
  <c r="O238" i="21" s="1"/>
  <c r="N239" i="21"/>
  <c r="N238" i="21" s="1"/>
  <c r="M239" i="21"/>
  <c r="L239" i="21"/>
  <c r="K239" i="21"/>
  <c r="K238" i="21" s="1"/>
  <c r="J239" i="21"/>
  <c r="J238" i="21" s="1"/>
  <c r="I239" i="21"/>
  <c r="H239" i="21"/>
  <c r="G239" i="21"/>
  <c r="G238" i="21" s="1"/>
  <c r="F239" i="21"/>
  <c r="F238" i="21" s="1"/>
  <c r="E239" i="21"/>
  <c r="D239" i="21"/>
  <c r="M238" i="21"/>
  <c r="L238" i="21"/>
  <c r="I238" i="21"/>
  <c r="H238" i="21"/>
  <c r="E238" i="21"/>
  <c r="D238" i="21"/>
  <c r="O235" i="21"/>
  <c r="BQ235" i="21" s="1"/>
  <c r="N235" i="21"/>
  <c r="M235" i="21"/>
  <c r="L235" i="21"/>
  <c r="K235" i="21"/>
  <c r="J235" i="21"/>
  <c r="I235" i="21"/>
  <c r="H235" i="21"/>
  <c r="G235" i="21"/>
  <c r="F235" i="21"/>
  <c r="E235" i="21"/>
  <c r="D235" i="21"/>
  <c r="C235" i="21"/>
  <c r="O232" i="21"/>
  <c r="BQ232" i="21" s="1"/>
  <c r="N232" i="21"/>
  <c r="M232" i="21"/>
  <c r="L232" i="21"/>
  <c r="K232" i="21"/>
  <c r="J232" i="21"/>
  <c r="I232" i="21"/>
  <c r="H232" i="21"/>
  <c r="G232" i="21"/>
  <c r="F232" i="21"/>
  <c r="E232" i="21"/>
  <c r="C232" i="21" s="1"/>
  <c r="D232" i="21"/>
  <c r="O231" i="21"/>
  <c r="O230" i="21" s="1"/>
  <c r="N231" i="21"/>
  <c r="N230" i="21" s="1"/>
  <c r="M231" i="21"/>
  <c r="L231" i="21"/>
  <c r="K231" i="21"/>
  <c r="K230" i="21" s="1"/>
  <c r="J231" i="21"/>
  <c r="J230" i="21" s="1"/>
  <c r="I231" i="21"/>
  <c r="H231" i="21"/>
  <c r="G231" i="21"/>
  <c r="G230" i="21" s="1"/>
  <c r="F231" i="21"/>
  <c r="F230" i="21" s="1"/>
  <c r="E231" i="21"/>
  <c r="D231" i="21"/>
  <c r="C231" i="21"/>
  <c r="C230" i="21" s="1"/>
  <c r="M230" i="21"/>
  <c r="L230" i="21"/>
  <c r="I230" i="21"/>
  <c r="H230" i="21"/>
  <c r="E230" i="21"/>
  <c r="D230" i="21"/>
  <c r="O229" i="21"/>
  <c r="O228" i="21" s="1"/>
  <c r="N229" i="21"/>
  <c r="N228" i="21" s="1"/>
  <c r="M229" i="21"/>
  <c r="L229" i="21"/>
  <c r="K229" i="21"/>
  <c r="K228" i="21" s="1"/>
  <c r="J229" i="21"/>
  <c r="J228" i="21" s="1"/>
  <c r="I229" i="21"/>
  <c r="H229" i="21"/>
  <c r="G229" i="21"/>
  <c r="G228" i="21" s="1"/>
  <c r="F229" i="21"/>
  <c r="F228" i="21" s="1"/>
  <c r="E229" i="21"/>
  <c r="D229" i="21"/>
  <c r="C229" i="21"/>
  <c r="C228" i="21" s="1"/>
  <c r="M228" i="21"/>
  <c r="L228" i="21"/>
  <c r="I228" i="21"/>
  <c r="H228" i="21"/>
  <c r="E228" i="21"/>
  <c r="D228" i="21"/>
  <c r="O227" i="21"/>
  <c r="N227" i="21"/>
  <c r="N226" i="21" s="1"/>
  <c r="M227" i="21"/>
  <c r="L227" i="21"/>
  <c r="L226" i="21" s="1"/>
  <c r="K227" i="21"/>
  <c r="J227" i="21"/>
  <c r="J226" i="21" s="1"/>
  <c r="I227" i="21"/>
  <c r="H227" i="21"/>
  <c r="H226" i="21" s="1"/>
  <c r="G227" i="21"/>
  <c r="F227" i="21"/>
  <c r="F226" i="21" s="1"/>
  <c r="E227" i="21"/>
  <c r="D227" i="21"/>
  <c r="C227" i="21" s="1"/>
  <c r="C226" i="21" s="1"/>
  <c r="O226" i="21"/>
  <c r="M226" i="21"/>
  <c r="K226" i="21"/>
  <c r="I226" i="21"/>
  <c r="G226" i="21"/>
  <c r="E226" i="21"/>
  <c r="O225" i="21"/>
  <c r="N225" i="21"/>
  <c r="N224" i="21" s="1"/>
  <c r="M225" i="21"/>
  <c r="L225" i="21"/>
  <c r="L224" i="21" s="1"/>
  <c r="K225" i="21"/>
  <c r="J225" i="21"/>
  <c r="J224" i="21" s="1"/>
  <c r="I225" i="21"/>
  <c r="H225" i="21"/>
  <c r="H224" i="21" s="1"/>
  <c r="G225" i="21"/>
  <c r="F225" i="21"/>
  <c r="F224" i="21" s="1"/>
  <c r="E225" i="21"/>
  <c r="D225" i="21"/>
  <c r="C225" i="21" s="1"/>
  <c r="C224" i="21" s="1"/>
  <c r="O224" i="21"/>
  <c r="M224" i="21"/>
  <c r="K224" i="21"/>
  <c r="I224" i="21"/>
  <c r="G224" i="21"/>
  <c r="E224" i="21"/>
  <c r="O223" i="21"/>
  <c r="N223" i="21"/>
  <c r="N222" i="21" s="1"/>
  <c r="M223" i="21"/>
  <c r="L223" i="21"/>
  <c r="L222" i="21" s="1"/>
  <c r="K223" i="21"/>
  <c r="J223" i="21"/>
  <c r="J222" i="21" s="1"/>
  <c r="I223" i="21"/>
  <c r="H223" i="21"/>
  <c r="H222" i="21" s="1"/>
  <c r="G223" i="21"/>
  <c r="F223" i="21"/>
  <c r="F222" i="21" s="1"/>
  <c r="E223" i="21"/>
  <c r="D223" i="21"/>
  <c r="C223" i="21" s="1"/>
  <c r="C222" i="21" s="1"/>
  <c r="O222" i="21"/>
  <c r="M222" i="21"/>
  <c r="K222" i="21"/>
  <c r="I222" i="21"/>
  <c r="G222" i="21"/>
  <c r="E222" i="21"/>
  <c r="O221" i="21"/>
  <c r="O278" i="21" s="1"/>
  <c r="N221" i="21"/>
  <c r="N278" i="21" s="1"/>
  <c r="M221" i="21"/>
  <c r="M278" i="21" s="1"/>
  <c r="L221" i="21"/>
  <c r="L278" i="21" s="1"/>
  <c r="K221" i="21"/>
  <c r="K278" i="21" s="1"/>
  <c r="J221" i="21"/>
  <c r="J278" i="21" s="1"/>
  <c r="I221" i="21"/>
  <c r="I278" i="21" s="1"/>
  <c r="H221" i="21"/>
  <c r="H278" i="21" s="1"/>
  <c r="G221" i="21"/>
  <c r="G278" i="21" s="1"/>
  <c r="F221" i="21"/>
  <c r="F278" i="21" s="1"/>
  <c r="E221" i="21"/>
  <c r="C221" i="21" s="1"/>
  <c r="D221" i="21"/>
  <c r="D278" i="21" s="1"/>
  <c r="O220" i="21"/>
  <c r="O219" i="21" s="1"/>
  <c r="N220" i="21"/>
  <c r="N219" i="21" s="1"/>
  <c r="M220" i="21"/>
  <c r="L220" i="21"/>
  <c r="K220" i="21"/>
  <c r="K219" i="21" s="1"/>
  <c r="J220" i="21"/>
  <c r="J219" i="21" s="1"/>
  <c r="I220" i="21"/>
  <c r="H220" i="21"/>
  <c r="G220" i="21"/>
  <c r="G219" i="21" s="1"/>
  <c r="F220" i="21"/>
  <c r="F219" i="21" s="1"/>
  <c r="E220" i="21"/>
  <c r="D220" i="21"/>
  <c r="C220" i="21"/>
  <c r="C219" i="21" s="1"/>
  <c r="M219" i="21"/>
  <c r="L219" i="21"/>
  <c r="I219" i="21"/>
  <c r="H219" i="21"/>
  <c r="E219" i="21"/>
  <c r="D219" i="21"/>
  <c r="O212" i="21"/>
  <c r="N212" i="21"/>
  <c r="M212" i="21"/>
  <c r="L212" i="21"/>
  <c r="K212" i="21"/>
  <c r="J212" i="21"/>
  <c r="I212" i="21"/>
  <c r="H212" i="21"/>
  <c r="G212" i="21"/>
  <c r="F212" i="21"/>
  <c r="E212" i="21"/>
  <c r="O206" i="21"/>
  <c r="N206" i="21"/>
  <c r="M206" i="21"/>
  <c r="L206" i="21"/>
  <c r="K206" i="21"/>
  <c r="J206" i="21"/>
  <c r="I206" i="21"/>
  <c r="H206" i="21"/>
  <c r="G206" i="21"/>
  <c r="C195" i="21"/>
  <c r="O194" i="21"/>
  <c r="N194" i="21"/>
  <c r="M194" i="21"/>
  <c r="L194" i="21"/>
  <c r="K194" i="21"/>
  <c r="J194" i="21"/>
  <c r="I194" i="21"/>
  <c r="H194" i="21"/>
  <c r="G194" i="21"/>
  <c r="F194" i="21"/>
  <c r="E194" i="21"/>
  <c r="D194" i="21"/>
  <c r="C194" i="21"/>
  <c r="C193" i="21"/>
  <c r="O192" i="21"/>
  <c r="N192" i="21"/>
  <c r="M192" i="21"/>
  <c r="L192" i="21"/>
  <c r="K192" i="21"/>
  <c r="J192" i="21"/>
  <c r="I192" i="21"/>
  <c r="H192" i="21"/>
  <c r="G192" i="21"/>
  <c r="F192" i="21"/>
  <c r="E192" i="21"/>
  <c r="C192" i="21" s="1"/>
  <c r="D192" i="21"/>
  <c r="O191" i="21"/>
  <c r="N191" i="21"/>
  <c r="N190" i="21" s="1"/>
  <c r="M191" i="21"/>
  <c r="L191" i="21"/>
  <c r="L198" i="21" s="1"/>
  <c r="K191" i="21"/>
  <c r="J191" i="21"/>
  <c r="J190" i="21" s="1"/>
  <c r="I191" i="21"/>
  <c r="H191" i="21"/>
  <c r="H198" i="21" s="1"/>
  <c r="G191" i="21"/>
  <c r="F191" i="21"/>
  <c r="F190" i="21" s="1"/>
  <c r="E191" i="21"/>
  <c r="D191" i="21"/>
  <c r="D198" i="21" s="1"/>
  <c r="O190" i="21"/>
  <c r="M190" i="21"/>
  <c r="K190" i="21"/>
  <c r="I190" i="21"/>
  <c r="G190" i="21"/>
  <c r="E190" i="21"/>
  <c r="C189" i="21"/>
  <c r="C188" i="21" s="1"/>
  <c r="AE188" i="21"/>
  <c r="O188" i="21"/>
  <c r="N188" i="21"/>
  <c r="M188" i="21"/>
  <c r="L188" i="21"/>
  <c r="K188" i="21"/>
  <c r="J188" i="21"/>
  <c r="I188" i="21"/>
  <c r="H188" i="21"/>
  <c r="G188" i="21"/>
  <c r="F188" i="21"/>
  <c r="E188" i="21"/>
  <c r="D188" i="21"/>
  <c r="C187" i="21"/>
  <c r="C186" i="21" s="1"/>
  <c r="AE186" i="21"/>
  <c r="O186" i="21"/>
  <c r="O185" i="21" s="1"/>
  <c r="N186" i="21"/>
  <c r="M186" i="21"/>
  <c r="M185" i="21" s="1"/>
  <c r="L186" i="21"/>
  <c r="K186" i="21"/>
  <c r="K185" i="21" s="1"/>
  <c r="J186" i="21"/>
  <c r="I186" i="21"/>
  <c r="I185" i="21" s="1"/>
  <c r="H186" i="21"/>
  <c r="G186" i="21"/>
  <c r="G185" i="21" s="1"/>
  <c r="F186" i="21"/>
  <c r="E186" i="21"/>
  <c r="E185" i="21" s="1"/>
  <c r="D186" i="21"/>
  <c r="N185" i="21"/>
  <c r="L185" i="21"/>
  <c r="J185" i="21"/>
  <c r="H185" i="21"/>
  <c r="F185" i="21"/>
  <c r="D185" i="21"/>
  <c r="O184" i="21"/>
  <c r="N184" i="21"/>
  <c r="N183" i="21" s="1"/>
  <c r="M184" i="21"/>
  <c r="L184" i="21"/>
  <c r="K184" i="21"/>
  <c r="J184" i="21"/>
  <c r="J183" i="21" s="1"/>
  <c r="I184" i="21"/>
  <c r="H184" i="21"/>
  <c r="G184" i="21"/>
  <c r="F184" i="21"/>
  <c r="F183" i="21" s="1"/>
  <c r="E184" i="21"/>
  <c r="D184" i="21"/>
  <c r="C184" i="21"/>
  <c r="AD183" i="21"/>
  <c r="AC183" i="21"/>
  <c r="AB183" i="21"/>
  <c r="AA183" i="21"/>
  <c r="Z183" i="21"/>
  <c r="Y183" i="21"/>
  <c r="X183" i="21"/>
  <c r="W183" i="21"/>
  <c r="V183" i="21"/>
  <c r="U183" i="21"/>
  <c r="T183" i="21"/>
  <c r="S183" i="21"/>
  <c r="AE183" i="21" s="1"/>
  <c r="L183" i="21"/>
  <c r="H183" i="21"/>
  <c r="D183" i="21"/>
  <c r="C182" i="21"/>
  <c r="O181" i="21"/>
  <c r="N181" i="21"/>
  <c r="M181" i="21"/>
  <c r="L181" i="21"/>
  <c r="K181" i="21"/>
  <c r="J181" i="21"/>
  <c r="I181" i="21"/>
  <c r="H181" i="21"/>
  <c r="G181" i="21"/>
  <c r="F181" i="21"/>
  <c r="E181" i="21"/>
  <c r="D181" i="21"/>
  <c r="C181" i="21"/>
  <c r="O180" i="21"/>
  <c r="N180" i="21"/>
  <c r="N179" i="21" s="1"/>
  <c r="M180" i="21"/>
  <c r="L180" i="21"/>
  <c r="L179" i="21" s="1"/>
  <c r="K180" i="21"/>
  <c r="J180" i="21"/>
  <c r="J179" i="21" s="1"/>
  <c r="I180" i="21"/>
  <c r="H180" i="21"/>
  <c r="H179" i="21" s="1"/>
  <c r="G180" i="21"/>
  <c r="F180" i="21"/>
  <c r="F179" i="21" s="1"/>
  <c r="E180" i="21"/>
  <c r="D180" i="21"/>
  <c r="C180" i="21" s="1"/>
  <c r="C179" i="21" s="1"/>
  <c r="AD179" i="21"/>
  <c r="AC179" i="21"/>
  <c r="AB179" i="21"/>
  <c r="AA179" i="21"/>
  <c r="Z179" i="21"/>
  <c r="Y179" i="21"/>
  <c r="X179" i="21"/>
  <c r="W179" i="21"/>
  <c r="V179" i="21"/>
  <c r="U179" i="21"/>
  <c r="T179" i="21"/>
  <c r="S179" i="21"/>
  <c r="O179" i="21"/>
  <c r="M179" i="21"/>
  <c r="K179" i="21"/>
  <c r="I179" i="21"/>
  <c r="G179" i="21"/>
  <c r="E179" i="21"/>
  <c r="C178" i="21"/>
  <c r="AE177" i="21"/>
  <c r="O177" i="21"/>
  <c r="N177" i="21"/>
  <c r="M177" i="21"/>
  <c r="L177" i="21"/>
  <c r="K177" i="21"/>
  <c r="J177" i="21"/>
  <c r="I177" i="21"/>
  <c r="H177" i="21"/>
  <c r="G177" i="21"/>
  <c r="F177" i="21"/>
  <c r="E177" i="21"/>
  <c r="D177" i="21"/>
  <c r="C177" i="21"/>
  <c r="C176" i="21"/>
  <c r="AE175" i="21"/>
  <c r="O175" i="21"/>
  <c r="N175" i="21"/>
  <c r="M175" i="21"/>
  <c r="L175" i="21"/>
  <c r="K175" i="21"/>
  <c r="J175" i="21"/>
  <c r="I175" i="21"/>
  <c r="H175" i="21"/>
  <c r="G175" i="21"/>
  <c r="F175" i="21"/>
  <c r="E175" i="21"/>
  <c r="D175" i="21"/>
  <c r="C175" i="21"/>
  <c r="C174" i="21"/>
  <c r="C173" i="21" s="1"/>
  <c r="AE173" i="21"/>
  <c r="O173" i="21"/>
  <c r="N173" i="21"/>
  <c r="M173" i="21"/>
  <c r="L173" i="21"/>
  <c r="K173" i="21"/>
  <c r="J173" i="21"/>
  <c r="I173" i="21"/>
  <c r="H173" i="21"/>
  <c r="G173" i="21"/>
  <c r="F173" i="21"/>
  <c r="E173" i="21"/>
  <c r="D173" i="21"/>
  <c r="C172" i="21"/>
  <c r="C171" i="21" s="1"/>
  <c r="AE171" i="21"/>
  <c r="O171" i="21"/>
  <c r="N171" i="21"/>
  <c r="M171" i="21"/>
  <c r="L171" i="21"/>
  <c r="K171" i="21"/>
  <c r="J171" i="21"/>
  <c r="I171" i="21"/>
  <c r="H171" i="21"/>
  <c r="G171" i="21"/>
  <c r="F171" i="21"/>
  <c r="E171" i="21"/>
  <c r="D171" i="21"/>
  <c r="C170" i="21"/>
  <c r="AE169" i="21"/>
  <c r="O169" i="21"/>
  <c r="N169" i="21"/>
  <c r="M169" i="21"/>
  <c r="L169" i="21"/>
  <c r="K169" i="21"/>
  <c r="J169" i="21"/>
  <c r="I169" i="21"/>
  <c r="H169" i="21"/>
  <c r="G169" i="21"/>
  <c r="F169" i="21"/>
  <c r="E169" i="21"/>
  <c r="D169" i="21"/>
  <c r="C169" i="21" s="1"/>
  <c r="C168" i="21"/>
  <c r="AE167" i="21"/>
  <c r="O167" i="21"/>
  <c r="N167" i="21"/>
  <c r="M167" i="21"/>
  <c r="L167" i="21"/>
  <c r="K167" i="21"/>
  <c r="J167" i="21"/>
  <c r="I167" i="21"/>
  <c r="H167" i="21"/>
  <c r="G167" i="21"/>
  <c r="F167" i="21"/>
  <c r="E167" i="21"/>
  <c r="D167" i="21"/>
  <c r="C167" i="21"/>
  <c r="O166" i="21"/>
  <c r="N166" i="21"/>
  <c r="M166" i="21"/>
  <c r="L166" i="21"/>
  <c r="K166" i="21"/>
  <c r="J166" i="21"/>
  <c r="I166" i="21"/>
  <c r="H166" i="21"/>
  <c r="G166" i="21"/>
  <c r="F166" i="21"/>
  <c r="E166" i="21"/>
  <c r="D166" i="21"/>
  <c r="C166" i="21" s="1"/>
  <c r="O165" i="21"/>
  <c r="N165" i="21"/>
  <c r="M165" i="21"/>
  <c r="M164" i="21" s="1"/>
  <c r="L165" i="21"/>
  <c r="L164" i="21" s="1"/>
  <c r="K165" i="21"/>
  <c r="J165" i="21"/>
  <c r="I165" i="21"/>
  <c r="I164" i="21" s="1"/>
  <c r="H165" i="21"/>
  <c r="H164" i="21" s="1"/>
  <c r="G165" i="21"/>
  <c r="F165" i="21"/>
  <c r="E165" i="21"/>
  <c r="C165" i="21" s="1"/>
  <c r="D165" i="21"/>
  <c r="D164" i="21" s="1"/>
  <c r="AD164" i="21"/>
  <c r="AC164" i="21"/>
  <c r="AB164" i="21"/>
  <c r="AA164" i="21"/>
  <c r="Z164" i="21"/>
  <c r="Y164" i="21"/>
  <c r="X164" i="21"/>
  <c r="W164" i="21"/>
  <c r="V164" i="21"/>
  <c r="U164" i="21"/>
  <c r="T164" i="21"/>
  <c r="S164" i="21"/>
  <c r="AE164" i="21" s="1"/>
  <c r="O164" i="21"/>
  <c r="N164" i="21"/>
  <c r="K164" i="21"/>
  <c r="J164" i="21"/>
  <c r="G164" i="21"/>
  <c r="F164" i="21"/>
  <c r="C163" i="21"/>
  <c r="C162" i="21" s="1"/>
  <c r="AE162" i="21"/>
  <c r="O162" i="21"/>
  <c r="N162" i="21"/>
  <c r="M162" i="21"/>
  <c r="L162" i="21"/>
  <c r="K162" i="21"/>
  <c r="J162" i="21"/>
  <c r="I162" i="21"/>
  <c r="H162" i="21"/>
  <c r="G162" i="21"/>
  <c r="F162" i="21"/>
  <c r="E162" i="21"/>
  <c r="D162" i="21"/>
  <c r="C161" i="21"/>
  <c r="C160" i="21" s="1"/>
  <c r="AE160" i="21"/>
  <c r="O160" i="21"/>
  <c r="N160" i="21"/>
  <c r="M160" i="21"/>
  <c r="L160" i="21"/>
  <c r="K160" i="21"/>
  <c r="J160" i="21"/>
  <c r="I160" i="21"/>
  <c r="H160" i="21"/>
  <c r="G160" i="21"/>
  <c r="F160" i="21"/>
  <c r="E160" i="21"/>
  <c r="D160" i="21"/>
  <c r="C159" i="21"/>
  <c r="AE158" i="21"/>
  <c r="O158" i="21"/>
  <c r="N158" i="21"/>
  <c r="M158" i="21"/>
  <c r="L158" i="21"/>
  <c r="K158" i="21"/>
  <c r="J158" i="21"/>
  <c r="I158" i="21"/>
  <c r="H158" i="21"/>
  <c r="G158" i="21"/>
  <c r="F158" i="21"/>
  <c r="E158" i="21"/>
  <c r="D158" i="21"/>
  <c r="C158" i="21"/>
  <c r="C157" i="21"/>
  <c r="AE156" i="21"/>
  <c r="O156" i="21"/>
  <c r="N156" i="21"/>
  <c r="M156" i="21"/>
  <c r="L156" i="21"/>
  <c r="K156" i="21"/>
  <c r="J156" i="21"/>
  <c r="I156" i="21"/>
  <c r="H156" i="21"/>
  <c r="G156" i="21"/>
  <c r="F156" i="21"/>
  <c r="E156" i="21"/>
  <c r="D156" i="21"/>
  <c r="C156" i="21"/>
  <c r="C155" i="21"/>
  <c r="C154" i="21" s="1"/>
  <c r="AE154" i="21"/>
  <c r="O154" i="21"/>
  <c r="N154" i="21"/>
  <c r="M154" i="21"/>
  <c r="L154" i="21"/>
  <c r="K154" i="21"/>
  <c r="J154" i="21"/>
  <c r="I154" i="21"/>
  <c r="H154" i="21"/>
  <c r="G154" i="21"/>
  <c r="F154" i="21"/>
  <c r="E154" i="21"/>
  <c r="D154" i="21"/>
  <c r="C153" i="21"/>
  <c r="C152" i="21" s="1"/>
  <c r="AE152" i="21"/>
  <c r="O152" i="21"/>
  <c r="N152" i="21"/>
  <c r="M152" i="21"/>
  <c r="L152" i="21"/>
  <c r="K152" i="21"/>
  <c r="J152" i="21"/>
  <c r="I152" i="21"/>
  <c r="H152" i="21"/>
  <c r="G152" i="21"/>
  <c r="F152" i="21"/>
  <c r="E152" i="21"/>
  <c r="D152" i="21"/>
  <c r="C151" i="21"/>
  <c r="AE150" i="21"/>
  <c r="O150" i="21"/>
  <c r="O214" i="21" s="1"/>
  <c r="N150" i="21"/>
  <c r="N214" i="21" s="1"/>
  <c r="N213" i="21" s="1"/>
  <c r="M150" i="21"/>
  <c r="M214" i="21" s="1"/>
  <c r="M213" i="21" s="1"/>
  <c r="L150" i="21"/>
  <c r="L214" i="21" s="1"/>
  <c r="L213" i="21" s="1"/>
  <c r="K150" i="21"/>
  <c r="K214" i="21" s="1"/>
  <c r="K213" i="21" s="1"/>
  <c r="J150" i="21"/>
  <c r="J214" i="21" s="1"/>
  <c r="J213" i="21" s="1"/>
  <c r="I150" i="21"/>
  <c r="I214" i="21" s="1"/>
  <c r="I213" i="21" s="1"/>
  <c r="H150" i="21"/>
  <c r="H214" i="21" s="1"/>
  <c r="H213" i="21" s="1"/>
  <c r="G150" i="21"/>
  <c r="G214" i="21" s="1"/>
  <c r="G213" i="21" s="1"/>
  <c r="F150" i="21"/>
  <c r="F214" i="21" s="1"/>
  <c r="F213" i="21" s="1"/>
  <c r="E150" i="21"/>
  <c r="E214" i="21" s="1"/>
  <c r="E213" i="21" s="1"/>
  <c r="D150" i="21"/>
  <c r="D214" i="21" s="1"/>
  <c r="C150" i="21"/>
  <c r="C149" i="21"/>
  <c r="AE148" i="21"/>
  <c r="O148" i="21"/>
  <c r="N148" i="21"/>
  <c r="M148" i="21"/>
  <c r="L148" i="21"/>
  <c r="K148" i="21"/>
  <c r="J148" i="21"/>
  <c r="I148" i="21"/>
  <c r="H148" i="21"/>
  <c r="G148" i="21"/>
  <c r="F148" i="21"/>
  <c r="E148" i="21"/>
  <c r="D148" i="21"/>
  <c r="C148" i="21"/>
  <c r="C147" i="21"/>
  <c r="CL146" i="21"/>
  <c r="AE146" i="21"/>
  <c r="O146" i="21"/>
  <c r="N146" i="21"/>
  <c r="M146" i="21"/>
  <c r="L146" i="21"/>
  <c r="K146" i="21"/>
  <c r="J146" i="21"/>
  <c r="I146" i="21"/>
  <c r="H146" i="21"/>
  <c r="G146" i="21"/>
  <c r="F146" i="21"/>
  <c r="E146" i="21"/>
  <c r="D146" i="21"/>
  <c r="C146" i="21"/>
  <c r="C145" i="21"/>
  <c r="C144" i="21" s="1"/>
  <c r="AE144" i="21"/>
  <c r="O144" i="21"/>
  <c r="N144" i="21"/>
  <c r="M144" i="21"/>
  <c r="L144" i="21"/>
  <c r="K144" i="21"/>
  <c r="J144" i="21"/>
  <c r="I144" i="21"/>
  <c r="H144" i="21"/>
  <c r="G144" i="21"/>
  <c r="F144" i="21"/>
  <c r="E144" i="21"/>
  <c r="D144" i="21"/>
  <c r="O143" i="21"/>
  <c r="N143" i="21"/>
  <c r="M143" i="21"/>
  <c r="L143" i="21"/>
  <c r="K143" i="21"/>
  <c r="J143" i="21"/>
  <c r="I143" i="21"/>
  <c r="H143" i="21"/>
  <c r="G143" i="21"/>
  <c r="F143" i="21"/>
  <c r="E143" i="21"/>
  <c r="D143" i="21"/>
  <c r="C143" i="21"/>
  <c r="O142" i="21"/>
  <c r="O141" i="21" s="1"/>
  <c r="N142" i="21"/>
  <c r="M142" i="21"/>
  <c r="L142" i="21"/>
  <c r="L141" i="21" s="1"/>
  <c r="K142" i="21"/>
  <c r="K141" i="21" s="1"/>
  <c r="J142" i="21"/>
  <c r="I142" i="21"/>
  <c r="H142" i="21"/>
  <c r="H141" i="21" s="1"/>
  <c r="G142" i="21"/>
  <c r="G141" i="21" s="1"/>
  <c r="F142" i="21"/>
  <c r="E142" i="21"/>
  <c r="D142" i="21"/>
  <c r="C142" i="21" s="1"/>
  <c r="C141" i="21" s="1"/>
  <c r="AD141" i="21"/>
  <c r="AC141" i="21"/>
  <c r="AB141" i="21"/>
  <c r="AA141" i="21"/>
  <c r="Z141" i="21"/>
  <c r="Y141" i="21"/>
  <c r="X141" i="21"/>
  <c r="W141" i="21"/>
  <c r="V141" i="21"/>
  <c r="U141" i="21"/>
  <c r="T141" i="21"/>
  <c r="S141" i="21"/>
  <c r="AE141" i="21" s="1"/>
  <c r="N141" i="21"/>
  <c r="M141" i="21"/>
  <c r="J141" i="21"/>
  <c r="I141" i="21"/>
  <c r="F141" i="21"/>
  <c r="E141" i="21"/>
  <c r="C140" i="21"/>
  <c r="C139" i="21" s="1"/>
  <c r="AE139" i="21"/>
  <c r="O139" i="21"/>
  <c r="N139" i="21"/>
  <c r="M139" i="21"/>
  <c r="L139" i="21"/>
  <c r="K139" i="21"/>
  <c r="J139" i="21"/>
  <c r="I139" i="21"/>
  <c r="H139" i="21"/>
  <c r="G139" i="21"/>
  <c r="F139" i="21"/>
  <c r="E139" i="21"/>
  <c r="D139" i="21"/>
  <c r="C138" i="21"/>
  <c r="AE137" i="21"/>
  <c r="O137" i="21"/>
  <c r="N137" i="21"/>
  <c r="M137" i="21"/>
  <c r="L137" i="21"/>
  <c r="K137" i="21"/>
  <c r="J137" i="21"/>
  <c r="I137" i="21"/>
  <c r="H137" i="21"/>
  <c r="G137" i="21"/>
  <c r="F137" i="21"/>
  <c r="E137" i="21"/>
  <c r="D137" i="21"/>
  <c r="C137" i="21"/>
  <c r="C136" i="21"/>
  <c r="AE135" i="21"/>
  <c r="O135" i="21"/>
  <c r="N135" i="21"/>
  <c r="M135" i="21"/>
  <c r="L135" i="21"/>
  <c r="K135" i="21"/>
  <c r="J135" i="21"/>
  <c r="I135" i="21"/>
  <c r="H135" i="21"/>
  <c r="G135" i="21"/>
  <c r="F135" i="21"/>
  <c r="E135" i="21"/>
  <c r="D135" i="21"/>
  <c r="C135" i="21"/>
  <c r="C134" i="21"/>
  <c r="C133" i="21" s="1"/>
  <c r="AE133" i="21"/>
  <c r="O133" i="21"/>
  <c r="N133" i="21"/>
  <c r="M133" i="21"/>
  <c r="L133" i="21"/>
  <c r="K133" i="21"/>
  <c r="J133" i="21"/>
  <c r="I133" i="21"/>
  <c r="H133" i="21"/>
  <c r="G133" i="21"/>
  <c r="F133" i="21"/>
  <c r="E133" i="21"/>
  <c r="D133" i="21"/>
  <c r="C132" i="21"/>
  <c r="C131" i="21" s="1"/>
  <c r="AE131" i="21"/>
  <c r="O131" i="21"/>
  <c r="N131" i="21"/>
  <c r="M131" i="21"/>
  <c r="L131" i="21"/>
  <c r="K131" i="21"/>
  <c r="J131" i="21"/>
  <c r="I131" i="21"/>
  <c r="H131" i="21"/>
  <c r="G131" i="21"/>
  <c r="F131" i="21"/>
  <c r="E131" i="21"/>
  <c r="D131" i="21"/>
  <c r="C130" i="21"/>
  <c r="AE129" i="21"/>
  <c r="O129" i="21"/>
  <c r="N129" i="21"/>
  <c r="M129" i="21"/>
  <c r="L129" i="21"/>
  <c r="K129" i="21"/>
  <c r="J129" i="21"/>
  <c r="I129" i="21"/>
  <c r="H129" i="21"/>
  <c r="G129" i="21"/>
  <c r="F129" i="21"/>
  <c r="E129" i="21"/>
  <c r="D129" i="21"/>
  <c r="C129" i="21"/>
  <c r="C128" i="21"/>
  <c r="AE127" i="21"/>
  <c r="BR127" i="21" s="1"/>
  <c r="O127" i="21"/>
  <c r="N127" i="21"/>
  <c r="M127" i="21"/>
  <c r="L127" i="21"/>
  <c r="K127" i="21"/>
  <c r="J127" i="21"/>
  <c r="I127" i="21"/>
  <c r="H127" i="21"/>
  <c r="G127" i="21"/>
  <c r="F127" i="21"/>
  <c r="E127" i="21"/>
  <c r="D127" i="21"/>
  <c r="C127" i="21"/>
  <c r="C126" i="21"/>
  <c r="AE125" i="21"/>
  <c r="BR125" i="21" s="1"/>
  <c r="O125" i="21"/>
  <c r="N125" i="21"/>
  <c r="M125" i="21"/>
  <c r="L125" i="21"/>
  <c r="K125" i="21"/>
  <c r="J125" i="21"/>
  <c r="I125" i="21"/>
  <c r="H125" i="21"/>
  <c r="G125" i="21"/>
  <c r="F125" i="21"/>
  <c r="E125" i="21"/>
  <c r="D125" i="21"/>
  <c r="C125" i="21"/>
  <c r="C124" i="21"/>
  <c r="AE123" i="21"/>
  <c r="O123" i="21"/>
  <c r="N123" i="21"/>
  <c r="M123" i="21"/>
  <c r="L123" i="21"/>
  <c r="K123" i="21"/>
  <c r="J123" i="21"/>
  <c r="I123" i="21"/>
  <c r="H123" i="21"/>
  <c r="G123" i="21"/>
  <c r="F123" i="21"/>
  <c r="E123" i="21"/>
  <c r="D123" i="21"/>
  <c r="C123" i="21"/>
  <c r="O122" i="21"/>
  <c r="O245" i="21" s="1"/>
  <c r="O244" i="21" s="1"/>
  <c r="N122" i="21"/>
  <c r="N245" i="21" s="1"/>
  <c r="N244" i="21" s="1"/>
  <c r="M122" i="21"/>
  <c r="M245" i="21" s="1"/>
  <c r="M244" i="21" s="1"/>
  <c r="L122" i="21"/>
  <c r="L245" i="21" s="1"/>
  <c r="L244" i="21" s="1"/>
  <c r="K122" i="21"/>
  <c r="K245" i="21" s="1"/>
  <c r="K244" i="21" s="1"/>
  <c r="J122" i="21"/>
  <c r="J245" i="21" s="1"/>
  <c r="J244" i="21" s="1"/>
  <c r="I122" i="21"/>
  <c r="I245" i="21" s="1"/>
  <c r="I244" i="21" s="1"/>
  <c r="H122" i="21"/>
  <c r="H245" i="21" s="1"/>
  <c r="H244" i="21" s="1"/>
  <c r="G122" i="21"/>
  <c r="G245" i="21" s="1"/>
  <c r="G244" i="21" s="1"/>
  <c r="AE121" i="21"/>
  <c r="BR121" i="21" s="1"/>
  <c r="O121" i="21"/>
  <c r="N121" i="21"/>
  <c r="M121" i="21"/>
  <c r="L121" i="21"/>
  <c r="K121" i="21"/>
  <c r="J121" i="21"/>
  <c r="I121" i="21"/>
  <c r="H121" i="21"/>
  <c r="G121" i="21"/>
  <c r="F121" i="21"/>
  <c r="E121" i="21"/>
  <c r="D121" i="21"/>
  <c r="O120" i="21"/>
  <c r="N120" i="21"/>
  <c r="M120" i="21"/>
  <c r="L120" i="21"/>
  <c r="K120" i="21"/>
  <c r="J120" i="21"/>
  <c r="I120" i="21"/>
  <c r="H120" i="21"/>
  <c r="G120" i="21"/>
  <c r="F120" i="21"/>
  <c r="E120" i="21"/>
  <c r="D120" i="21"/>
  <c r="C120" i="21" s="1"/>
  <c r="N119" i="21"/>
  <c r="N118" i="21" s="1"/>
  <c r="M119" i="21"/>
  <c r="J119" i="21"/>
  <c r="J118" i="21" s="1"/>
  <c r="I119" i="21"/>
  <c r="F119" i="21"/>
  <c r="F118" i="21" s="1"/>
  <c r="E119" i="21"/>
  <c r="D119" i="21"/>
  <c r="AD118" i="21"/>
  <c r="AC118" i="21"/>
  <c r="AB118" i="21"/>
  <c r="AA118" i="21"/>
  <c r="Z118" i="21"/>
  <c r="Y118" i="21"/>
  <c r="X118" i="21"/>
  <c r="W118" i="21"/>
  <c r="V118" i="21"/>
  <c r="U118" i="21"/>
  <c r="T118" i="21"/>
  <c r="S118" i="21"/>
  <c r="AE118" i="21" s="1"/>
  <c r="BR118" i="21" s="1"/>
  <c r="M118" i="21"/>
  <c r="I118" i="21"/>
  <c r="E118" i="21"/>
  <c r="D118" i="21"/>
  <c r="C115" i="21"/>
  <c r="AE114" i="21"/>
  <c r="O114" i="21"/>
  <c r="N114" i="21"/>
  <c r="M114" i="21"/>
  <c r="L114" i="21"/>
  <c r="K114" i="21"/>
  <c r="J114" i="21"/>
  <c r="I114" i="21"/>
  <c r="H114" i="21"/>
  <c r="G114" i="21"/>
  <c r="F114" i="21"/>
  <c r="E114" i="21"/>
  <c r="D114" i="21"/>
  <c r="C114" i="21"/>
  <c r="C113" i="21"/>
  <c r="AE112" i="21"/>
  <c r="O112" i="21"/>
  <c r="N112" i="21"/>
  <c r="M112" i="21"/>
  <c r="L112" i="21"/>
  <c r="K112" i="21"/>
  <c r="J112" i="21"/>
  <c r="I112" i="21"/>
  <c r="H112" i="21"/>
  <c r="G112" i="21"/>
  <c r="F112" i="21"/>
  <c r="E112" i="21"/>
  <c r="D112" i="21"/>
  <c r="C112" i="21"/>
  <c r="C111" i="21"/>
  <c r="AE110" i="21"/>
  <c r="O110" i="21"/>
  <c r="N110" i="21"/>
  <c r="M110" i="21"/>
  <c r="L110" i="21"/>
  <c r="K110" i="21"/>
  <c r="J110" i="21"/>
  <c r="I110" i="21"/>
  <c r="H110" i="21"/>
  <c r="G110" i="21"/>
  <c r="F110" i="21"/>
  <c r="E110" i="21"/>
  <c r="D110" i="21"/>
  <c r="C110" i="21" s="1"/>
  <c r="C109" i="21"/>
  <c r="C108" i="21" s="1"/>
  <c r="AE108" i="21"/>
  <c r="O108" i="21"/>
  <c r="O241" i="21" s="1"/>
  <c r="N108" i="21"/>
  <c r="N241" i="21" s="1"/>
  <c r="N240" i="21" s="1"/>
  <c r="M108" i="21"/>
  <c r="M241" i="21" s="1"/>
  <c r="M240" i="21" s="1"/>
  <c r="L108" i="21"/>
  <c r="L241" i="21" s="1"/>
  <c r="L240" i="21" s="1"/>
  <c r="K108" i="21"/>
  <c r="K241" i="21" s="1"/>
  <c r="K240" i="21" s="1"/>
  <c r="J108" i="21"/>
  <c r="J241" i="21" s="1"/>
  <c r="J240" i="21" s="1"/>
  <c r="I108" i="21"/>
  <c r="I241" i="21" s="1"/>
  <c r="I240" i="21" s="1"/>
  <c r="H108" i="21"/>
  <c r="H241" i="21" s="1"/>
  <c r="H240" i="21" s="1"/>
  <c r="G108" i="21"/>
  <c r="G241" i="21" s="1"/>
  <c r="G240" i="21" s="1"/>
  <c r="F108" i="21"/>
  <c r="F241" i="21" s="1"/>
  <c r="F240" i="21" s="1"/>
  <c r="E108" i="21"/>
  <c r="E241" i="21" s="1"/>
  <c r="E240" i="21" s="1"/>
  <c r="D108" i="21"/>
  <c r="D241" i="21" s="1"/>
  <c r="C107" i="21"/>
  <c r="C239" i="21" s="1"/>
  <c r="C238" i="21" s="1"/>
  <c r="AE106" i="21"/>
  <c r="O106" i="21"/>
  <c r="N106" i="21"/>
  <c r="M106" i="21"/>
  <c r="L106" i="21"/>
  <c r="K106" i="21"/>
  <c r="J106" i="21"/>
  <c r="I106" i="21"/>
  <c r="H106" i="21"/>
  <c r="G106" i="21"/>
  <c r="F106" i="21"/>
  <c r="E106" i="21"/>
  <c r="D106" i="21"/>
  <c r="C106" i="21"/>
  <c r="C105" i="21"/>
  <c r="AE104" i="21"/>
  <c r="BR104" i="21" s="1"/>
  <c r="O104" i="21"/>
  <c r="N104" i="21"/>
  <c r="M104" i="21"/>
  <c r="L104" i="21"/>
  <c r="K104" i="21"/>
  <c r="J104" i="21"/>
  <c r="I104" i="21"/>
  <c r="H104" i="21"/>
  <c r="G104" i="21"/>
  <c r="F104" i="21"/>
  <c r="E104" i="21"/>
  <c r="D104" i="21"/>
  <c r="C104" i="21"/>
  <c r="C103" i="21"/>
  <c r="AE102" i="21"/>
  <c r="O102" i="21"/>
  <c r="O237" i="21" s="1"/>
  <c r="N102" i="21"/>
  <c r="N237" i="21" s="1"/>
  <c r="N236" i="21" s="1"/>
  <c r="M102" i="21"/>
  <c r="M237" i="21" s="1"/>
  <c r="M236" i="21" s="1"/>
  <c r="L102" i="21"/>
  <c r="L237" i="21" s="1"/>
  <c r="L236" i="21" s="1"/>
  <c r="K102" i="21"/>
  <c r="K237" i="21" s="1"/>
  <c r="K236" i="21" s="1"/>
  <c r="J102" i="21"/>
  <c r="J237" i="21" s="1"/>
  <c r="J236" i="21" s="1"/>
  <c r="I102" i="21"/>
  <c r="I237" i="21" s="1"/>
  <c r="I236" i="21" s="1"/>
  <c r="H102" i="21"/>
  <c r="H237" i="21" s="1"/>
  <c r="H236" i="21" s="1"/>
  <c r="G102" i="21"/>
  <c r="G237" i="21" s="1"/>
  <c r="G236" i="21" s="1"/>
  <c r="F102" i="21"/>
  <c r="F237" i="21" s="1"/>
  <c r="F236" i="21" s="1"/>
  <c r="E102" i="21"/>
  <c r="E237" i="21" s="1"/>
  <c r="E236" i="21" s="1"/>
  <c r="D102" i="21"/>
  <c r="D237" i="21" s="1"/>
  <c r="C102" i="21"/>
  <c r="C101" i="21"/>
  <c r="AE100" i="21"/>
  <c r="O100" i="21"/>
  <c r="N100" i="21"/>
  <c r="M100" i="21"/>
  <c r="L100" i="21"/>
  <c r="K100" i="21"/>
  <c r="J100" i="21"/>
  <c r="I100" i="21"/>
  <c r="H100" i="21"/>
  <c r="G100" i="21"/>
  <c r="F100" i="21"/>
  <c r="E100" i="21"/>
  <c r="D100" i="21"/>
  <c r="C100" i="21" s="1"/>
  <c r="C99" i="21"/>
  <c r="AE98" i="21"/>
  <c r="O98" i="21"/>
  <c r="N98" i="21"/>
  <c r="M98" i="21"/>
  <c r="L98" i="21"/>
  <c r="K98" i="21"/>
  <c r="J98" i="21"/>
  <c r="I98" i="21"/>
  <c r="H98" i="21"/>
  <c r="G98" i="21"/>
  <c r="F98" i="21"/>
  <c r="E98" i="21"/>
  <c r="D98" i="21"/>
  <c r="C98" i="21" s="1"/>
  <c r="C97" i="21"/>
  <c r="AE96" i="21"/>
  <c r="O96" i="21"/>
  <c r="N96" i="21"/>
  <c r="M96" i="21"/>
  <c r="L96" i="21"/>
  <c r="K96" i="21"/>
  <c r="J96" i="21"/>
  <c r="I96" i="21"/>
  <c r="H96" i="21"/>
  <c r="G96" i="21"/>
  <c r="F96" i="21"/>
  <c r="E96" i="21"/>
  <c r="D96" i="21"/>
  <c r="C96" i="21"/>
  <c r="C95" i="21"/>
  <c r="AE94" i="21"/>
  <c r="O94" i="21"/>
  <c r="N94" i="21"/>
  <c r="M94" i="21"/>
  <c r="L94" i="21"/>
  <c r="K94" i="21"/>
  <c r="J94" i="21"/>
  <c r="I94" i="21"/>
  <c r="H94" i="21"/>
  <c r="G94" i="21"/>
  <c r="F94" i="21"/>
  <c r="E94" i="21"/>
  <c r="D94" i="21"/>
  <c r="C94" i="21"/>
  <c r="C93" i="21"/>
  <c r="C92" i="21" s="1"/>
  <c r="AE92" i="21"/>
  <c r="O92" i="21"/>
  <c r="N92" i="21"/>
  <c r="M92" i="21"/>
  <c r="L92" i="21"/>
  <c r="K92" i="21"/>
  <c r="J92" i="21"/>
  <c r="I92" i="21"/>
  <c r="H92" i="21"/>
  <c r="G92" i="21"/>
  <c r="F92" i="21"/>
  <c r="E92" i="21"/>
  <c r="D92" i="21"/>
  <c r="C91" i="21"/>
  <c r="C90" i="21" s="1"/>
  <c r="AE90" i="21"/>
  <c r="O90" i="21"/>
  <c r="N90" i="21"/>
  <c r="M90" i="21"/>
  <c r="L90" i="21"/>
  <c r="K90" i="21"/>
  <c r="J90" i="21"/>
  <c r="I90" i="21"/>
  <c r="H90" i="21"/>
  <c r="G90" i="21"/>
  <c r="F90" i="21"/>
  <c r="E90" i="21"/>
  <c r="D90" i="21"/>
  <c r="C89" i="21"/>
  <c r="AE88" i="21"/>
  <c r="O88" i="21"/>
  <c r="O216" i="21" s="1"/>
  <c r="N88" i="21"/>
  <c r="N216" i="21" s="1"/>
  <c r="N215" i="21" s="1"/>
  <c r="M88" i="21"/>
  <c r="M216" i="21" s="1"/>
  <c r="M215" i="21" s="1"/>
  <c r="L88" i="21"/>
  <c r="L216" i="21" s="1"/>
  <c r="L215" i="21" s="1"/>
  <c r="K88" i="21"/>
  <c r="K216" i="21" s="1"/>
  <c r="K215" i="21" s="1"/>
  <c r="J88" i="21"/>
  <c r="J216" i="21" s="1"/>
  <c r="J215" i="21" s="1"/>
  <c r="I88" i="21"/>
  <c r="I216" i="21" s="1"/>
  <c r="I215" i="21" s="1"/>
  <c r="H88" i="21"/>
  <c r="H216" i="21" s="1"/>
  <c r="H215" i="21" s="1"/>
  <c r="G88" i="21"/>
  <c r="G216" i="21" s="1"/>
  <c r="G215" i="21" s="1"/>
  <c r="F88" i="21"/>
  <c r="F216" i="21" s="1"/>
  <c r="F215" i="21" s="1"/>
  <c r="E88" i="21"/>
  <c r="E216" i="21" s="1"/>
  <c r="E215" i="21" s="1"/>
  <c r="D88" i="21"/>
  <c r="D216" i="21" s="1"/>
  <c r="C88" i="21"/>
  <c r="C87" i="21"/>
  <c r="AE86" i="21"/>
  <c r="O86" i="21"/>
  <c r="O73" i="21" s="1"/>
  <c r="N86" i="21"/>
  <c r="M86" i="21"/>
  <c r="L86" i="21"/>
  <c r="K86" i="21"/>
  <c r="K73" i="21" s="1"/>
  <c r="J86" i="21"/>
  <c r="I86" i="21"/>
  <c r="H86" i="21"/>
  <c r="G86" i="21"/>
  <c r="G73" i="21" s="1"/>
  <c r="F86" i="21"/>
  <c r="E86" i="21"/>
  <c r="D86" i="21"/>
  <c r="C86" i="21"/>
  <c r="C85" i="21"/>
  <c r="C84" i="21" s="1"/>
  <c r="AE84" i="21"/>
  <c r="O84" i="21"/>
  <c r="N84" i="21"/>
  <c r="M84" i="21"/>
  <c r="L84" i="21"/>
  <c r="K84" i="21"/>
  <c r="J84" i="21"/>
  <c r="I84" i="21"/>
  <c r="H84" i="21"/>
  <c r="G84" i="21"/>
  <c r="F84" i="21"/>
  <c r="E84" i="21"/>
  <c r="D84" i="21"/>
  <c r="C83" i="21"/>
  <c r="C82" i="21" s="1"/>
  <c r="AE82" i="21"/>
  <c r="O82" i="21"/>
  <c r="N82" i="21"/>
  <c r="M82" i="21"/>
  <c r="L82" i="21"/>
  <c r="K82" i="21"/>
  <c r="J82" i="21"/>
  <c r="I82" i="21"/>
  <c r="H82" i="21"/>
  <c r="G82" i="21"/>
  <c r="F82" i="21"/>
  <c r="E82" i="21"/>
  <c r="D82" i="21"/>
  <c r="C81" i="21"/>
  <c r="AE80" i="21"/>
  <c r="O80" i="21"/>
  <c r="N80" i="21"/>
  <c r="M80" i="21"/>
  <c r="L80" i="21"/>
  <c r="K80" i="21"/>
  <c r="J80" i="21"/>
  <c r="I80" i="21"/>
  <c r="H80" i="21"/>
  <c r="G80" i="21"/>
  <c r="F80" i="21"/>
  <c r="E80" i="21"/>
  <c r="D80" i="21"/>
  <c r="C80" i="21"/>
  <c r="C79" i="21"/>
  <c r="AE78" i="21"/>
  <c r="O78" i="21"/>
  <c r="N78" i="21"/>
  <c r="M78" i="21"/>
  <c r="L78" i="21"/>
  <c r="K78" i="21"/>
  <c r="J78" i="21"/>
  <c r="I78" i="21"/>
  <c r="H78" i="21"/>
  <c r="G78" i="21"/>
  <c r="F78" i="21"/>
  <c r="E78" i="21"/>
  <c r="D78" i="21"/>
  <c r="C78" i="21"/>
  <c r="C77" i="21"/>
  <c r="C76" i="21" s="1"/>
  <c r="AE76" i="21"/>
  <c r="O76" i="21"/>
  <c r="N76" i="21"/>
  <c r="M76" i="21"/>
  <c r="L76" i="21"/>
  <c r="K76" i="21"/>
  <c r="J76" i="21"/>
  <c r="I76" i="21"/>
  <c r="H76" i="21"/>
  <c r="G76" i="21"/>
  <c r="F76" i="21"/>
  <c r="E76" i="21"/>
  <c r="D76" i="21"/>
  <c r="C75" i="21"/>
  <c r="C74" i="21" s="1"/>
  <c r="AE74" i="21"/>
  <c r="O74" i="21"/>
  <c r="N74" i="21"/>
  <c r="M74" i="21"/>
  <c r="L74" i="21"/>
  <c r="K74" i="21"/>
  <c r="J74" i="21"/>
  <c r="I74" i="21"/>
  <c r="H74" i="21"/>
  <c r="G74" i="21"/>
  <c r="F74" i="21"/>
  <c r="E74" i="21"/>
  <c r="D74" i="21"/>
  <c r="N73" i="21"/>
  <c r="M73" i="21"/>
  <c r="L73" i="21"/>
  <c r="J73" i="21"/>
  <c r="I73" i="21"/>
  <c r="H73" i="21"/>
  <c r="F73" i="21"/>
  <c r="E73" i="21"/>
  <c r="D73" i="21"/>
  <c r="CL72" i="21"/>
  <c r="O72" i="21"/>
  <c r="O71" i="21" s="1"/>
  <c r="N72" i="21"/>
  <c r="M72" i="21"/>
  <c r="L72" i="21"/>
  <c r="L71" i="21" s="1"/>
  <c r="K72" i="21"/>
  <c r="K71" i="21" s="1"/>
  <c r="J72" i="21"/>
  <c r="I72" i="21"/>
  <c r="H72" i="21"/>
  <c r="H71" i="21" s="1"/>
  <c r="G72" i="21"/>
  <c r="G71" i="21" s="1"/>
  <c r="F72" i="21"/>
  <c r="E72" i="21"/>
  <c r="D72" i="21"/>
  <c r="C72" i="21" s="1"/>
  <c r="AE71" i="21"/>
  <c r="AD71" i="21"/>
  <c r="AC71" i="21"/>
  <c r="AB71" i="21"/>
  <c r="AA71" i="21"/>
  <c r="Z71" i="21"/>
  <c r="Y71" i="21"/>
  <c r="X71" i="21"/>
  <c r="W71" i="21"/>
  <c r="V71" i="21"/>
  <c r="U71" i="21"/>
  <c r="T71" i="21"/>
  <c r="S71" i="21"/>
  <c r="N71" i="21"/>
  <c r="M71" i="21"/>
  <c r="J71" i="21"/>
  <c r="I71" i="21"/>
  <c r="F71" i="21"/>
  <c r="E71" i="21"/>
  <c r="C70" i="21"/>
  <c r="C69" i="21" s="1"/>
  <c r="AE69" i="21"/>
  <c r="O69" i="21"/>
  <c r="N69" i="21"/>
  <c r="M69" i="21"/>
  <c r="L69" i="21"/>
  <c r="K69" i="21"/>
  <c r="J69" i="21"/>
  <c r="I69" i="21"/>
  <c r="H69" i="21"/>
  <c r="G69" i="21"/>
  <c r="F69" i="21"/>
  <c r="E69" i="21"/>
  <c r="D69" i="21"/>
  <c r="C68" i="21"/>
  <c r="AE67" i="21"/>
  <c r="O67" i="21"/>
  <c r="N67" i="21"/>
  <c r="M67" i="21"/>
  <c r="L67" i="21"/>
  <c r="K67" i="21"/>
  <c r="J67" i="21"/>
  <c r="I67" i="21"/>
  <c r="H67" i="21"/>
  <c r="G67" i="21"/>
  <c r="F67" i="21"/>
  <c r="E67" i="21"/>
  <c r="D67" i="21"/>
  <c r="C67" i="21"/>
  <c r="C66" i="21"/>
  <c r="AE65" i="21"/>
  <c r="O65" i="21"/>
  <c r="O243" i="21" s="1"/>
  <c r="N65" i="21"/>
  <c r="N243" i="21" s="1"/>
  <c r="N242" i="21" s="1"/>
  <c r="M65" i="21"/>
  <c r="M243" i="21" s="1"/>
  <c r="M242" i="21" s="1"/>
  <c r="L65" i="21"/>
  <c r="L243" i="21" s="1"/>
  <c r="L242" i="21" s="1"/>
  <c r="K65" i="21"/>
  <c r="K243" i="21" s="1"/>
  <c r="K242" i="21" s="1"/>
  <c r="J65" i="21"/>
  <c r="J243" i="21" s="1"/>
  <c r="J242" i="21" s="1"/>
  <c r="I65" i="21"/>
  <c r="I243" i="21" s="1"/>
  <c r="I242" i="21" s="1"/>
  <c r="H65" i="21"/>
  <c r="H243" i="21" s="1"/>
  <c r="H242" i="21" s="1"/>
  <c r="G65" i="21"/>
  <c r="G243" i="21" s="1"/>
  <c r="G242" i="21" s="1"/>
  <c r="F65" i="21"/>
  <c r="F243" i="21" s="1"/>
  <c r="F242" i="21" s="1"/>
  <c r="E65" i="21"/>
  <c r="E243" i="21" s="1"/>
  <c r="E242" i="21" s="1"/>
  <c r="D65" i="21"/>
  <c r="D243" i="21" s="1"/>
  <c r="C65" i="21"/>
  <c r="C64" i="21"/>
  <c r="C63" i="21" s="1"/>
  <c r="AE63" i="21"/>
  <c r="O63" i="21"/>
  <c r="N63" i="21"/>
  <c r="M63" i="21"/>
  <c r="L63" i="21"/>
  <c r="K63" i="21"/>
  <c r="J63" i="21"/>
  <c r="I63" i="21"/>
  <c r="H63" i="21"/>
  <c r="G63" i="21"/>
  <c r="F63" i="21"/>
  <c r="E63" i="21"/>
  <c r="D63" i="21"/>
  <c r="C62" i="21"/>
  <c r="AE61" i="21"/>
  <c r="O61" i="21"/>
  <c r="N61" i="21"/>
  <c r="M61" i="21"/>
  <c r="L61" i="21"/>
  <c r="K61" i="21"/>
  <c r="J61" i="21"/>
  <c r="I61" i="21"/>
  <c r="H61" i="21"/>
  <c r="G61" i="21"/>
  <c r="F61" i="21"/>
  <c r="E61" i="21"/>
  <c r="D61" i="21"/>
  <c r="C61" i="21" s="1"/>
  <c r="C60" i="21"/>
  <c r="AE59" i="21"/>
  <c r="O59" i="21"/>
  <c r="N59" i="21"/>
  <c r="M59" i="21"/>
  <c r="L59" i="21"/>
  <c r="K59" i="21"/>
  <c r="J59" i="21"/>
  <c r="I59" i="21"/>
  <c r="H59" i="21"/>
  <c r="G59" i="21"/>
  <c r="F59" i="21"/>
  <c r="E59" i="21"/>
  <c r="D59" i="21"/>
  <c r="C59" i="21" s="1"/>
  <c r="C58" i="21"/>
  <c r="AE57" i="21"/>
  <c r="O57" i="21"/>
  <c r="N57" i="21"/>
  <c r="M57" i="21"/>
  <c r="L57" i="21"/>
  <c r="K57" i="21"/>
  <c r="J57" i="21"/>
  <c r="I57" i="21"/>
  <c r="H57" i="21"/>
  <c r="G57" i="21"/>
  <c r="F57" i="21"/>
  <c r="E57" i="21"/>
  <c r="D57" i="21"/>
  <c r="C57" i="21"/>
  <c r="O56" i="21"/>
  <c r="O249" i="21" s="1"/>
  <c r="O248" i="21" s="1"/>
  <c r="M56" i="21"/>
  <c r="M249" i="21" s="1"/>
  <c r="M248" i="21" s="1"/>
  <c r="K56" i="21"/>
  <c r="K249" i="21" s="1"/>
  <c r="K248" i="21" s="1"/>
  <c r="J56" i="21"/>
  <c r="C56" i="21" s="1"/>
  <c r="C55" i="21" s="1"/>
  <c r="AE55" i="21"/>
  <c r="AE46" i="21" s="1"/>
  <c r="N55" i="21"/>
  <c r="M55" i="21"/>
  <c r="L55" i="21"/>
  <c r="K55" i="21"/>
  <c r="J55" i="21"/>
  <c r="I55" i="21"/>
  <c r="H55" i="21"/>
  <c r="G55" i="21"/>
  <c r="F55" i="21"/>
  <c r="E55" i="21"/>
  <c r="D55" i="21"/>
  <c r="C54" i="21"/>
  <c r="C53" i="21" s="1"/>
  <c r="AP53" i="21"/>
  <c r="AO53" i="21"/>
  <c r="AN53" i="21"/>
  <c r="AM53" i="21"/>
  <c r="AL53" i="21"/>
  <c r="AK53" i="21"/>
  <c r="AJ53" i="21"/>
  <c r="AI53" i="21"/>
  <c r="AH53" i="21"/>
  <c r="AG53" i="21"/>
  <c r="AF53" i="21"/>
  <c r="AE53" i="21"/>
  <c r="O53" i="21"/>
  <c r="N53" i="21"/>
  <c r="M53" i="21"/>
  <c r="L53" i="21"/>
  <c r="K53" i="21"/>
  <c r="J53" i="21"/>
  <c r="I53" i="21"/>
  <c r="H53" i="21"/>
  <c r="G53" i="21"/>
  <c r="F53" i="21"/>
  <c r="E53" i="21"/>
  <c r="D53" i="21"/>
  <c r="C52" i="21"/>
  <c r="AE51" i="21"/>
  <c r="O51" i="21"/>
  <c r="O48" i="21" s="1"/>
  <c r="N51" i="21"/>
  <c r="M51" i="21"/>
  <c r="M48" i="21" s="1"/>
  <c r="M30" i="21" s="1"/>
  <c r="L51" i="21"/>
  <c r="K51" i="21"/>
  <c r="K48" i="21" s="1"/>
  <c r="J51" i="21"/>
  <c r="I51" i="21"/>
  <c r="I48" i="21" s="1"/>
  <c r="I30" i="21" s="1"/>
  <c r="H51" i="21"/>
  <c r="G51" i="21"/>
  <c r="G48" i="21" s="1"/>
  <c r="F51" i="21"/>
  <c r="E51" i="21"/>
  <c r="E48" i="21" s="1"/>
  <c r="E30" i="21" s="1"/>
  <c r="D51" i="21"/>
  <c r="C51" i="21"/>
  <c r="C50" i="21"/>
  <c r="CL49" i="21"/>
  <c r="AE49" i="21"/>
  <c r="O49" i="21"/>
  <c r="O218" i="21" s="1"/>
  <c r="N49" i="21"/>
  <c r="N218" i="21" s="1"/>
  <c r="N217" i="21" s="1"/>
  <c r="M49" i="21"/>
  <c r="M218" i="21" s="1"/>
  <c r="M217" i="21" s="1"/>
  <c r="L49" i="21"/>
  <c r="L218" i="21" s="1"/>
  <c r="L217" i="21" s="1"/>
  <c r="K49" i="21"/>
  <c r="K218" i="21" s="1"/>
  <c r="K217" i="21" s="1"/>
  <c r="J49" i="21"/>
  <c r="J218" i="21" s="1"/>
  <c r="J217" i="21" s="1"/>
  <c r="I49" i="21"/>
  <c r="I218" i="21" s="1"/>
  <c r="I217" i="21" s="1"/>
  <c r="H49" i="21"/>
  <c r="H218" i="21" s="1"/>
  <c r="H217" i="21" s="1"/>
  <c r="G49" i="21"/>
  <c r="G218" i="21" s="1"/>
  <c r="G217" i="21" s="1"/>
  <c r="F49" i="21"/>
  <c r="F218" i="21" s="1"/>
  <c r="F217" i="21" s="1"/>
  <c r="E49" i="21"/>
  <c r="E218" i="21" s="1"/>
  <c r="E217" i="21" s="1"/>
  <c r="D49" i="21"/>
  <c r="D218" i="21" s="1"/>
  <c r="C49" i="21"/>
  <c r="N48" i="21"/>
  <c r="L48" i="21"/>
  <c r="L30" i="21" s="1"/>
  <c r="J48" i="21"/>
  <c r="H48" i="21"/>
  <c r="H30" i="21" s="1"/>
  <c r="F48" i="21"/>
  <c r="D48" i="21"/>
  <c r="C48" i="21" s="1"/>
  <c r="O47" i="21"/>
  <c r="N47" i="21"/>
  <c r="M47" i="21"/>
  <c r="M46" i="21" s="1"/>
  <c r="L47" i="21"/>
  <c r="L46" i="21" s="1"/>
  <c r="K47" i="21"/>
  <c r="I47" i="21"/>
  <c r="I46" i="21" s="1"/>
  <c r="H47" i="21"/>
  <c r="H46" i="21" s="1"/>
  <c r="G47" i="21"/>
  <c r="F47" i="21"/>
  <c r="E47" i="21"/>
  <c r="D47" i="21"/>
  <c r="D46" i="21" s="1"/>
  <c r="AD46" i="21"/>
  <c r="AC46" i="21"/>
  <c r="AB46" i="21"/>
  <c r="AA46" i="21"/>
  <c r="Z46" i="21"/>
  <c r="Y46" i="21"/>
  <c r="X46" i="21"/>
  <c r="W46" i="21"/>
  <c r="V46" i="21"/>
  <c r="U46" i="21"/>
  <c r="T46" i="21"/>
  <c r="S46" i="21"/>
  <c r="N46" i="21"/>
  <c r="F46" i="21"/>
  <c r="C45" i="21"/>
  <c r="O44" i="21"/>
  <c r="N44" i="21"/>
  <c r="M44" i="21"/>
  <c r="L44" i="21"/>
  <c r="K44" i="21"/>
  <c r="J44" i="21"/>
  <c r="I44" i="21"/>
  <c r="H44" i="21"/>
  <c r="G44" i="21"/>
  <c r="F44" i="21"/>
  <c r="E44" i="21"/>
  <c r="D44" i="21"/>
  <c r="C44" i="21"/>
  <c r="C43" i="21"/>
  <c r="O42" i="21"/>
  <c r="N42" i="21"/>
  <c r="M42" i="21"/>
  <c r="L42" i="21"/>
  <c r="K42" i="21"/>
  <c r="J42" i="21"/>
  <c r="I42" i="21"/>
  <c r="H42" i="21"/>
  <c r="G42" i="21"/>
  <c r="F42" i="21"/>
  <c r="E42" i="21"/>
  <c r="D42" i="21"/>
  <c r="C42" i="21"/>
  <c r="C41" i="21"/>
  <c r="O40" i="21"/>
  <c r="N40" i="21"/>
  <c r="M40" i="21"/>
  <c r="L40" i="21"/>
  <c r="K40" i="21"/>
  <c r="J40" i="21"/>
  <c r="I40" i="21"/>
  <c r="H40" i="21"/>
  <c r="G40" i="21"/>
  <c r="F40" i="21"/>
  <c r="E40" i="21"/>
  <c r="D40" i="21"/>
  <c r="C40" i="21"/>
  <c r="C39" i="21"/>
  <c r="O38" i="21"/>
  <c r="N38" i="21"/>
  <c r="M38" i="21"/>
  <c r="L38" i="21"/>
  <c r="K38" i="21"/>
  <c r="J38" i="21"/>
  <c r="I38" i="21"/>
  <c r="H38" i="21"/>
  <c r="G38" i="21"/>
  <c r="F38" i="21"/>
  <c r="E38" i="21"/>
  <c r="D38" i="21"/>
  <c r="C38" i="21"/>
  <c r="C37" i="21"/>
  <c r="O36" i="21"/>
  <c r="N36" i="21"/>
  <c r="M36" i="21"/>
  <c r="L36" i="21"/>
  <c r="K36" i="21"/>
  <c r="J36" i="21"/>
  <c r="I36" i="21"/>
  <c r="H36" i="21"/>
  <c r="G36" i="21"/>
  <c r="F36" i="21"/>
  <c r="E36" i="21"/>
  <c r="D36" i="21"/>
  <c r="C36" i="21"/>
  <c r="C35" i="21"/>
  <c r="O34" i="21"/>
  <c r="N34" i="21"/>
  <c r="M34" i="21"/>
  <c r="L34" i="21"/>
  <c r="K34" i="21"/>
  <c r="J34" i="21"/>
  <c r="I34" i="21"/>
  <c r="H34" i="21"/>
  <c r="G34" i="21"/>
  <c r="F34" i="21"/>
  <c r="E34" i="21"/>
  <c r="D34" i="21"/>
  <c r="C34" i="21"/>
  <c r="O33" i="21"/>
  <c r="N33" i="21"/>
  <c r="M33" i="21"/>
  <c r="L33" i="21"/>
  <c r="L31" i="21" s="1"/>
  <c r="K33" i="21"/>
  <c r="J33" i="21"/>
  <c r="I33" i="21"/>
  <c r="H33" i="21"/>
  <c r="H31" i="21" s="1"/>
  <c r="G33" i="21"/>
  <c r="F33" i="21"/>
  <c r="E33" i="21"/>
  <c r="D33" i="21"/>
  <c r="C33" i="21" s="1"/>
  <c r="O32" i="21"/>
  <c r="N32" i="21"/>
  <c r="N197" i="21" s="1"/>
  <c r="M32" i="21"/>
  <c r="M31" i="21" s="1"/>
  <c r="L32" i="21"/>
  <c r="K32" i="21"/>
  <c r="J32" i="21"/>
  <c r="I32" i="21"/>
  <c r="I31" i="21" s="1"/>
  <c r="H32" i="21"/>
  <c r="G32" i="21"/>
  <c r="F32" i="21"/>
  <c r="F197" i="21" s="1"/>
  <c r="E32" i="21"/>
  <c r="E31" i="21" s="1"/>
  <c r="D32" i="21"/>
  <c r="C32" i="21" s="1"/>
  <c r="C31" i="21" s="1"/>
  <c r="N31" i="21"/>
  <c r="J31" i="21"/>
  <c r="F31" i="21"/>
  <c r="N30" i="21"/>
  <c r="J30" i="21"/>
  <c r="F30" i="21"/>
  <c r="N29" i="21"/>
  <c r="N28" i="21" s="1"/>
  <c r="F29" i="21"/>
  <c r="F28" i="21" s="1"/>
  <c r="D29" i="21"/>
  <c r="O26" i="21"/>
  <c r="N26" i="21"/>
  <c r="M26" i="21"/>
  <c r="L26" i="21"/>
  <c r="K26" i="21"/>
  <c r="J26" i="21"/>
  <c r="I26" i="21"/>
  <c r="H26" i="21"/>
  <c r="G26" i="21"/>
  <c r="F26" i="21"/>
  <c r="E26" i="21"/>
  <c r="C23" i="21"/>
  <c r="C22" i="21" s="1"/>
  <c r="O22" i="21"/>
  <c r="N22" i="21"/>
  <c r="M22" i="21"/>
  <c r="L22" i="21"/>
  <c r="K22" i="21"/>
  <c r="J22" i="21"/>
  <c r="I22" i="21"/>
  <c r="H22" i="21"/>
  <c r="G22" i="21"/>
  <c r="F22" i="21"/>
  <c r="E22" i="21"/>
  <c r="D22" i="21"/>
  <c r="C21" i="21"/>
  <c r="C20" i="21" s="1"/>
  <c r="O20" i="21"/>
  <c r="O234" i="21" s="1"/>
  <c r="N20" i="21"/>
  <c r="N234" i="21" s="1"/>
  <c r="N233" i="21" s="1"/>
  <c r="M20" i="21"/>
  <c r="M234" i="21" s="1"/>
  <c r="M233" i="21" s="1"/>
  <c r="L20" i="21"/>
  <c r="L234" i="21" s="1"/>
  <c r="L233" i="21" s="1"/>
  <c r="K20" i="21"/>
  <c r="K234" i="21" s="1"/>
  <c r="K233" i="21" s="1"/>
  <c r="J20" i="21"/>
  <c r="J234" i="21" s="1"/>
  <c r="J233" i="21" s="1"/>
  <c r="I20" i="21"/>
  <c r="I234" i="21" s="1"/>
  <c r="I233" i="21" s="1"/>
  <c r="H20" i="21"/>
  <c r="H234" i="21" s="1"/>
  <c r="H233" i="21" s="1"/>
  <c r="G20" i="21"/>
  <c r="G234" i="21" s="1"/>
  <c r="G233" i="21" s="1"/>
  <c r="F20" i="21"/>
  <c r="F234" i="21" s="1"/>
  <c r="F233" i="21" s="1"/>
  <c r="E20" i="21"/>
  <c r="E234" i="21" s="1"/>
  <c r="E233" i="21" s="1"/>
  <c r="D20" i="21"/>
  <c r="D234" i="21" s="1"/>
  <c r="O19" i="21"/>
  <c r="O211" i="21" s="1"/>
  <c r="M19" i="21"/>
  <c r="M211" i="21" s="1"/>
  <c r="K19" i="21"/>
  <c r="K211" i="21" s="1"/>
  <c r="I19" i="21"/>
  <c r="I211" i="21" s="1"/>
  <c r="G19" i="21"/>
  <c r="G211" i="21" s="1"/>
  <c r="E19" i="21"/>
  <c r="E211" i="21" s="1"/>
  <c r="D18" i="21"/>
  <c r="D212" i="21" s="1"/>
  <c r="C18" i="21"/>
  <c r="O17" i="21"/>
  <c r="K17" i="21"/>
  <c r="G17" i="21"/>
  <c r="AE16" i="21"/>
  <c r="AE15" i="21"/>
  <c r="C14" i="21"/>
  <c r="C13" i="21" s="1"/>
  <c r="AE13" i="21"/>
  <c r="O13" i="21"/>
  <c r="O12" i="21" s="1"/>
  <c r="O25" i="21" s="1"/>
  <c r="N13" i="21"/>
  <c r="M13" i="21"/>
  <c r="M12" i="21" s="1"/>
  <c r="M25" i="21" s="1"/>
  <c r="L13" i="21"/>
  <c r="K13" i="21"/>
  <c r="K12" i="21" s="1"/>
  <c r="K25" i="21" s="1"/>
  <c r="J13" i="21"/>
  <c r="I13" i="21"/>
  <c r="I12" i="21" s="1"/>
  <c r="I25" i="21" s="1"/>
  <c r="H13" i="21"/>
  <c r="G13" i="21"/>
  <c r="G12" i="21" s="1"/>
  <c r="G25" i="21" s="1"/>
  <c r="F13" i="21"/>
  <c r="E13" i="21"/>
  <c r="E12" i="21" s="1"/>
  <c r="E25" i="21" s="1"/>
  <c r="D13" i="21"/>
  <c r="O11" i="21"/>
  <c r="O10" i="21" s="1"/>
  <c r="N11" i="21"/>
  <c r="M11" i="21"/>
  <c r="L11" i="21"/>
  <c r="K11" i="21"/>
  <c r="K10" i="21" s="1"/>
  <c r="J11" i="21"/>
  <c r="I11" i="21"/>
  <c r="H11" i="21"/>
  <c r="G11" i="21"/>
  <c r="G10" i="21" s="1"/>
  <c r="F11" i="21"/>
  <c r="E11" i="21"/>
  <c r="D11" i="21"/>
  <c r="D7" i="28" s="1"/>
  <c r="D9" i="28" s="1"/>
  <c r="C11" i="21"/>
  <c r="M10" i="21"/>
  <c r="I10" i="21"/>
  <c r="E10" i="21"/>
  <c r="AE9" i="21"/>
  <c r="AF9" i="21" s="1"/>
  <c r="AS7" i="21"/>
  <c r="I15" i="20"/>
  <c r="E15" i="20"/>
  <c r="K14" i="20"/>
  <c r="J14" i="20"/>
  <c r="I14" i="20"/>
  <c r="H14" i="20"/>
  <c r="G14" i="20"/>
  <c r="F14" i="20"/>
  <c r="E14" i="20"/>
  <c r="D14" i="20"/>
  <c r="C14" i="20"/>
  <c r="C15" i="20" s="1"/>
  <c r="K6" i="20"/>
  <c r="K15" i="20" s="1"/>
  <c r="J6" i="20"/>
  <c r="J15" i="20" s="1"/>
  <c r="I6" i="20"/>
  <c r="H6" i="20"/>
  <c r="H15" i="20" s="1"/>
  <c r="G6" i="20"/>
  <c r="G15" i="20" s="1"/>
  <c r="F6" i="20"/>
  <c r="F15" i="20" s="1"/>
  <c r="E6" i="20"/>
  <c r="D6" i="20"/>
  <c r="D15" i="20" s="1"/>
  <c r="C6" i="20"/>
  <c r="O280" i="27"/>
  <c r="N280" i="27"/>
  <c r="M280" i="27"/>
  <c r="L280" i="27"/>
  <c r="K280" i="27"/>
  <c r="J280" i="27"/>
  <c r="I280" i="27"/>
  <c r="H280" i="27"/>
  <c r="G280" i="27"/>
  <c r="F280" i="27"/>
  <c r="E280" i="27"/>
  <c r="D280" i="27"/>
  <c r="C280" i="27"/>
  <c r="P275" i="27"/>
  <c r="P274" i="27"/>
  <c r="N273" i="27"/>
  <c r="J273" i="27"/>
  <c r="F273" i="27"/>
  <c r="F248" i="27"/>
  <c r="E248" i="27"/>
  <c r="D248" i="27"/>
  <c r="F247" i="27"/>
  <c r="E247" i="27"/>
  <c r="F246" i="27"/>
  <c r="F245" i="27" s="1"/>
  <c r="E246" i="27"/>
  <c r="D246" i="27"/>
  <c r="E245" i="27"/>
  <c r="D245" i="27"/>
  <c r="F244" i="27"/>
  <c r="F243" i="27" s="1"/>
  <c r="E244" i="27"/>
  <c r="E243" i="27" s="1"/>
  <c r="D244" i="27"/>
  <c r="D243" i="27"/>
  <c r="F242" i="27"/>
  <c r="E242" i="27"/>
  <c r="D242" i="27"/>
  <c r="F241" i="27"/>
  <c r="E241" i="27"/>
  <c r="F240" i="27"/>
  <c r="F239" i="27" s="1"/>
  <c r="E240" i="27"/>
  <c r="D240" i="27"/>
  <c r="E239" i="27"/>
  <c r="D239" i="27"/>
  <c r="F234" i="27"/>
  <c r="E234" i="27"/>
  <c r="E233" i="27" s="1"/>
  <c r="D234" i="27"/>
  <c r="F233" i="27"/>
  <c r="D233" i="27"/>
  <c r="F230" i="27"/>
  <c r="E230" i="27"/>
  <c r="D230" i="27"/>
  <c r="F227" i="27"/>
  <c r="E227" i="27"/>
  <c r="D227" i="27"/>
  <c r="O226" i="27"/>
  <c r="N226" i="27"/>
  <c r="M226" i="27"/>
  <c r="L226" i="27"/>
  <c r="K226" i="27"/>
  <c r="J226" i="27"/>
  <c r="I226" i="27"/>
  <c r="H226" i="27"/>
  <c r="G226" i="27"/>
  <c r="F226" i="27"/>
  <c r="E226" i="27"/>
  <c r="E225" i="27" s="1"/>
  <c r="D226" i="27"/>
  <c r="F225" i="27"/>
  <c r="D225" i="27"/>
  <c r="F224" i="27"/>
  <c r="E224" i="27"/>
  <c r="E223" i="27" s="1"/>
  <c r="D224" i="27"/>
  <c r="F223" i="27"/>
  <c r="D223" i="27"/>
  <c r="F222" i="27"/>
  <c r="E222" i="27"/>
  <c r="D222" i="27"/>
  <c r="F221" i="27"/>
  <c r="E221" i="27"/>
  <c r="F220" i="27"/>
  <c r="E220" i="27"/>
  <c r="D220" i="27"/>
  <c r="E219" i="27"/>
  <c r="D219" i="27"/>
  <c r="O218" i="27"/>
  <c r="N218" i="27"/>
  <c r="M218" i="27"/>
  <c r="L218" i="27"/>
  <c r="L217" i="27" s="1"/>
  <c r="K218" i="27"/>
  <c r="J218" i="27"/>
  <c r="I218" i="27"/>
  <c r="H218" i="27"/>
  <c r="H217" i="27" s="1"/>
  <c r="G218" i="27"/>
  <c r="F218" i="27"/>
  <c r="E218" i="27"/>
  <c r="D218" i="27"/>
  <c r="O217" i="27"/>
  <c r="N217" i="27"/>
  <c r="M217" i="27"/>
  <c r="K217" i="27"/>
  <c r="J217" i="27"/>
  <c r="I217" i="27"/>
  <c r="G217" i="27"/>
  <c r="F217" i="27"/>
  <c r="E217" i="27"/>
  <c r="O216" i="27"/>
  <c r="N216" i="27"/>
  <c r="M216" i="27"/>
  <c r="M273" i="27" s="1"/>
  <c r="L216" i="27"/>
  <c r="L273" i="27" s="1"/>
  <c r="K216" i="27"/>
  <c r="K273" i="27" s="1"/>
  <c r="J216" i="27"/>
  <c r="I216" i="27"/>
  <c r="I273" i="27" s="1"/>
  <c r="H216" i="27"/>
  <c r="H273" i="27" s="1"/>
  <c r="G216" i="27"/>
  <c r="G273" i="27" s="1"/>
  <c r="F216" i="27"/>
  <c r="E216" i="27"/>
  <c r="E273" i="27" s="1"/>
  <c r="D216" i="27"/>
  <c r="D273" i="27" s="1"/>
  <c r="C216" i="27"/>
  <c r="F215" i="27"/>
  <c r="E215" i="27"/>
  <c r="E214" i="27" s="1"/>
  <c r="D215" i="27"/>
  <c r="F214" i="27"/>
  <c r="D214" i="27"/>
  <c r="F207" i="27"/>
  <c r="E207" i="27"/>
  <c r="C195" i="27"/>
  <c r="O194" i="27"/>
  <c r="N194" i="27"/>
  <c r="M194" i="27"/>
  <c r="L194" i="27"/>
  <c r="K194" i="27"/>
  <c r="J194" i="27"/>
  <c r="I194" i="27"/>
  <c r="H194" i="27"/>
  <c r="G194" i="27"/>
  <c r="F194" i="27"/>
  <c r="E194" i="27"/>
  <c r="D194" i="27"/>
  <c r="C194" i="27"/>
  <c r="C193" i="27"/>
  <c r="O192" i="27"/>
  <c r="N192" i="27"/>
  <c r="M192" i="27"/>
  <c r="L192" i="27"/>
  <c r="K192" i="27"/>
  <c r="J192" i="27"/>
  <c r="I192" i="27"/>
  <c r="H192" i="27"/>
  <c r="G192" i="27"/>
  <c r="F192" i="27"/>
  <c r="E192" i="27"/>
  <c r="D192" i="27"/>
  <c r="C192" i="27" s="1"/>
  <c r="O191" i="27"/>
  <c r="N191" i="27"/>
  <c r="M191" i="27"/>
  <c r="L191" i="27"/>
  <c r="K191" i="27"/>
  <c r="J191" i="27"/>
  <c r="I191" i="27"/>
  <c r="H191" i="27"/>
  <c r="G191" i="27"/>
  <c r="F191" i="27"/>
  <c r="E191" i="27"/>
  <c r="D191" i="27"/>
  <c r="O190" i="27"/>
  <c r="N190" i="27"/>
  <c r="L190" i="27"/>
  <c r="K190" i="27"/>
  <c r="J190" i="27"/>
  <c r="H190" i="27"/>
  <c r="G190" i="27"/>
  <c r="F190" i="27"/>
  <c r="D190" i="27"/>
  <c r="AE188" i="27"/>
  <c r="F188" i="27"/>
  <c r="E188" i="27"/>
  <c r="D188" i="27"/>
  <c r="C187" i="27"/>
  <c r="C186" i="27" s="1"/>
  <c r="AE186" i="27"/>
  <c r="O186" i="27"/>
  <c r="N186" i="27"/>
  <c r="M186" i="27"/>
  <c r="M185" i="27" s="1"/>
  <c r="L186" i="27"/>
  <c r="K186" i="27"/>
  <c r="J186" i="27"/>
  <c r="I186" i="27"/>
  <c r="I185" i="27" s="1"/>
  <c r="H186" i="27"/>
  <c r="G186" i="27"/>
  <c r="F186" i="27"/>
  <c r="E186" i="27"/>
  <c r="E185" i="27" s="1"/>
  <c r="E183" i="27" s="1"/>
  <c r="D186" i="27"/>
  <c r="O185" i="27"/>
  <c r="N185" i="27"/>
  <c r="L185" i="27"/>
  <c r="K185" i="27"/>
  <c r="J185" i="27"/>
  <c r="H185" i="27"/>
  <c r="G185" i="27"/>
  <c r="F185" i="27"/>
  <c r="D185" i="27"/>
  <c r="CL184" i="27"/>
  <c r="F184" i="27"/>
  <c r="E184" i="27"/>
  <c r="D184" i="27"/>
  <c r="AD183" i="27"/>
  <c r="AC183" i="27"/>
  <c r="AB183" i="27"/>
  <c r="AA183" i="27"/>
  <c r="Z183" i="27"/>
  <c r="Y183" i="27"/>
  <c r="X183" i="27"/>
  <c r="W183" i="27"/>
  <c r="V183" i="27"/>
  <c r="U183" i="27"/>
  <c r="T183" i="27"/>
  <c r="S183" i="27"/>
  <c r="AE183" i="27" s="1"/>
  <c r="F183" i="27"/>
  <c r="C182" i="27"/>
  <c r="C181" i="27" s="1"/>
  <c r="O181" i="27"/>
  <c r="N181" i="27"/>
  <c r="M181" i="27"/>
  <c r="L181" i="27"/>
  <c r="K181" i="27"/>
  <c r="J181" i="27"/>
  <c r="I181" i="27"/>
  <c r="H181" i="27"/>
  <c r="G181" i="27"/>
  <c r="F181" i="27"/>
  <c r="E181" i="27"/>
  <c r="D181" i="27"/>
  <c r="O180" i="27"/>
  <c r="N180" i="27"/>
  <c r="M180" i="27"/>
  <c r="L180" i="27"/>
  <c r="K180" i="27"/>
  <c r="J180" i="27"/>
  <c r="I180" i="27"/>
  <c r="H180" i="27"/>
  <c r="G180" i="27"/>
  <c r="F180" i="27"/>
  <c r="E180" i="27"/>
  <c r="C180" i="27" s="1"/>
  <c r="C179" i="27" s="1"/>
  <c r="D180" i="27"/>
  <c r="U179" i="27"/>
  <c r="T179" i="27"/>
  <c r="S179" i="27"/>
  <c r="O179" i="27"/>
  <c r="N179" i="27"/>
  <c r="M179" i="27"/>
  <c r="L179" i="27"/>
  <c r="K179" i="27"/>
  <c r="J179" i="27"/>
  <c r="I179" i="27"/>
  <c r="H179" i="27"/>
  <c r="G179" i="27"/>
  <c r="F179" i="27"/>
  <c r="E179" i="27"/>
  <c r="D179" i="27"/>
  <c r="AE177" i="27"/>
  <c r="F177" i="27"/>
  <c r="E177" i="27"/>
  <c r="D177" i="27"/>
  <c r="AE175" i="27"/>
  <c r="F175" i="27"/>
  <c r="E175" i="27"/>
  <c r="D175" i="27"/>
  <c r="AE173" i="27"/>
  <c r="F173" i="27"/>
  <c r="E173" i="27"/>
  <c r="D173" i="27"/>
  <c r="C172" i="27"/>
  <c r="AE171" i="27"/>
  <c r="CL164" i="27" s="1"/>
  <c r="O171" i="27"/>
  <c r="N171" i="27"/>
  <c r="M171" i="27"/>
  <c r="L171" i="27"/>
  <c r="K171" i="27"/>
  <c r="J171" i="27"/>
  <c r="I171" i="27"/>
  <c r="H171" i="27"/>
  <c r="G171" i="27"/>
  <c r="F171" i="27"/>
  <c r="E171" i="27"/>
  <c r="D171" i="27"/>
  <c r="C171" i="27"/>
  <c r="C170" i="27"/>
  <c r="AE169" i="27"/>
  <c r="O169" i="27"/>
  <c r="N169" i="27"/>
  <c r="M169" i="27"/>
  <c r="L169" i="27"/>
  <c r="K169" i="27"/>
  <c r="J169" i="27"/>
  <c r="I169" i="27"/>
  <c r="H169" i="27"/>
  <c r="G169" i="27"/>
  <c r="F169" i="27"/>
  <c r="E169" i="27"/>
  <c r="D169" i="27"/>
  <c r="C169" i="27"/>
  <c r="AE167" i="27"/>
  <c r="F167" i="27"/>
  <c r="E167" i="27"/>
  <c r="D167" i="27"/>
  <c r="O166" i="27"/>
  <c r="N166" i="27"/>
  <c r="M166" i="27"/>
  <c r="L166" i="27"/>
  <c r="L198" i="27" s="1"/>
  <c r="K166" i="27"/>
  <c r="J166" i="27"/>
  <c r="I166" i="27"/>
  <c r="H166" i="27"/>
  <c r="H198" i="27" s="1"/>
  <c r="G166" i="27"/>
  <c r="F166" i="27"/>
  <c r="E166" i="27"/>
  <c r="D166" i="27"/>
  <c r="C166" i="27" s="1"/>
  <c r="F165" i="27"/>
  <c r="E165" i="27"/>
  <c r="E164" i="27" s="1"/>
  <c r="D165" i="27"/>
  <c r="AD164" i="27"/>
  <c r="AC164" i="27"/>
  <c r="AB164" i="27"/>
  <c r="AA164" i="27"/>
  <c r="Z164" i="27"/>
  <c r="Y164" i="27"/>
  <c r="X164" i="27"/>
  <c r="W164" i="27"/>
  <c r="V164" i="27"/>
  <c r="U164" i="27"/>
  <c r="T164" i="27"/>
  <c r="S164" i="27"/>
  <c r="AE164" i="27" s="1"/>
  <c r="F164" i="27"/>
  <c r="D164" i="27"/>
  <c r="AE162" i="27"/>
  <c r="F162" i="27"/>
  <c r="E162" i="27"/>
  <c r="D162" i="27"/>
  <c r="AE160" i="27"/>
  <c r="F160" i="27"/>
  <c r="E160" i="27"/>
  <c r="D160" i="27"/>
  <c r="AE158" i="27"/>
  <c r="F158" i="27"/>
  <c r="E158" i="27"/>
  <c r="D158" i="27"/>
  <c r="AE156" i="27"/>
  <c r="F156" i="27"/>
  <c r="E156" i="27"/>
  <c r="D156" i="27"/>
  <c r="AE154" i="27"/>
  <c r="F154" i="27"/>
  <c r="E154" i="27"/>
  <c r="D154" i="27"/>
  <c r="AE152" i="27"/>
  <c r="F152" i="27"/>
  <c r="E152" i="27"/>
  <c r="D152" i="27"/>
  <c r="AE150" i="27"/>
  <c r="F150" i="27"/>
  <c r="E150" i="27"/>
  <c r="E209" i="27" s="1"/>
  <c r="E208" i="27" s="1"/>
  <c r="D150" i="27"/>
  <c r="C149" i="27"/>
  <c r="C148" i="27" s="1"/>
  <c r="AE148" i="27"/>
  <c r="O148" i="27"/>
  <c r="N148" i="27"/>
  <c r="M148" i="27"/>
  <c r="L148" i="27"/>
  <c r="K148" i="27"/>
  <c r="J148" i="27"/>
  <c r="I148" i="27"/>
  <c r="H148" i="27"/>
  <c r="G148" i="27"/>
  <c r="F148" i="27"/>
  <c r="E148" i="27"/>
  <c r="D148" i="27"/>
  <c r="C147" i="27"/>
  <c r="AE146" i="27"/>
  <c r="O146" i="27"/>
  <c r="N146" i="27"/>
  <c r="M146" i="27"/>
  <c r="L146" i="27"/>
  <c r="K146" i="27"/>
  <c r="J146" i="27"/>
  <c r="I146" i="27"/>
  <c r="H146" i="27"/>
  <c r="G146" i="27"/>
  <c r="F146" i="27"/>
  <c r="E146" i="27"/>
  <c r="D146" i="27"/>
  <c r="C146" i="27"/>
  <c r="AE144" i="27"/>
  <c r="CL142" i="27" s="1"/>
  <c r="F144" i="27"/>
  <c r="E144" i="27"/>
  <c r="D144" i="27"/>
  <c r="O143" i="27"/>
  <c r="N143" i="27"/>
  <c r="M143" i="27"/>
  <c r="L143" i="27"/>
  <c r="K143" i="27"/>
  <c r="J143" i="27"/>
  <c r="I143" i="27"/>
  <c r="H143" i="27"/>
  <c r="G143" i="27"/>
  <c r="F143" i="27"/>
  <c r="E143" i="27"/>
  <c r="C143" i="27" s="1"/>
  <c r="D143" i="27"/>
  <c r="F142" i="27"/>
  <c r="E142" i="27"/>
  <c r="D142" i="27"/>
  <c r="AD141" i="27"/>
  <c r="AC141" i="27"/>
  <c r="AB141" i="27"/>
  <c r="AA141" i="27"/>
  <c r="Z141" i="27"/>
  <c r="Y141" i="27"/>
  <c r="X141" i="27"/>
  <c r="W141" i="27"/>
  <c r="V141" i="27"/>
  <c r="U141" i="27"/>
  <c r="T141" i="27"/>
  <c r="S141" i="27"/>
  <c r="AE141" i="27" s="1"/>
  <c r="F141" i="27"/>
  <c r="E141" i="27"/>
  <c r="D141" i="27"/>
  <c r="AE139" i="27"/>
  <c r="F139" i="27"/>
  <c r="E139" i="27"/>
  <c r="D139" i="27"/>
  <c r="AE137" i="27"/>
  <c r="F137" i="27"/>
  <c r="E137" i="27"/>
  <c r="D137" i="27"/>
  <c r="AE135" i="27"/>
  <c r="F135" i="27"/>
  <c r="E135" i="27"/>
  <c r="D135" i="27"/>
  <c r="AE133" i="27"/>
  <c r="F133" i="27"/>
  <c r="E133" i="27"/>
  <c r="D133" i="27"/>
  <c r="C132" i="27"/>
  <c r="AE131" i="27"/>
  <c r="O131" i="27"/>
  <c r="N131" i="27"/>
  <c r="M131" i="27"/>
  <c r="L131" i="27"/>
  <c r="K131" i="27"/>
  <c r="J131" i="27"/>
  <c r="I131" i="27"/>
  <c r="H131" i="27"/>
  <c r="G131" i="27"/>
  <c r="F131" i="27"/>
  <c r="E131" i="27"/>
  <c r="D131" i="27"/>
  <c r="C131" i="27"/>
  <c r="C130" i="27"/>
  <c r="AE129" i="27"/>
  <c r="O129" i="27"/>
  <c r="N129" i="27"/>
  <c r="M129" i="27"/>
  <c r="L129" i="27"/>
  <c r="K129" i="27"/>
  <c r="J129" i="27"/>
  <c r="I129" i="27"/>
  <c r="H129" i="27"/>
  <c r="G129" i="27"/>
  <c r="F129" i="27"/>
  <c r="E129" i="27"/>
  <c r="D129" i="27"/>
  <c r="C129" i="27"/>
  <c r="AE127" i="27"/>
  <c r="CL118" i="27" s="1"/>
  <c r="F127" i="27"/>
  <c r="E127" i="27"/>
  <c r="D127" i="27"/>
  <c r="BR125" i="27"/>
  <c r="AE125" i="27"/>
  <c r="F125" i="27"/>
  <c r="E125" i="27"/>
  <c r="D125" i="27"/>
  <c r="AE123" i="27"/>
  <c r="F123" i="27"/>
  <c r="E123" i="27"/>
  <c r="D123" i="27"/>
  <c r="AE121" i="27"/>
  <c r="BR121" i="27" s="1"/>
  <c r="F121" i="27"/>
  <c r="E121" i="27"/>
  <c r="D121" i="27"/>
  <c r="O120" i="27"/>
  <c r="N120" i="27"/>
  <c r="M120" i="27"/>
  <c r="L120" i="27"/>
  <c r="K120" i="27"/>
  <c r="J120" i="27"/>
  <c r="I120" i="27"/>
  <c r="H120" i="27"/>
  <c r="G120" i="27"/>
  <c r="F120" i="27"/>
  <c r="E120" i="27"/>
  <c r="D120" i="27"/>
  <c r="C120" i="27"/>
  <c r="F119" i="27"/>
  <c r="E119" i="27"/>
  <c r="D119" i="27"/>
  <c r="AD118" i="27"/>
  <c r="AC118" i="27"/>
  <c r="AB118" i="27"/>
  <c r="AA118" i="27"/>
  <c r="Z118" i="27"/>
  <c r="Y118" i="27"/>
  <c r="X118" i="27"/>
  <c r="W118" i="27"/>
  <c r="V118" i="27"/>
  <c r="U118" i="27"/>
  <c r="T118" i="27"/>
  <c r="S118" i="27"/>
  <c r="AE118" i="27" s="1"/>
  <c r="BR118" i="27" s="1"/>
  <c r="F118" i="27"/>
  <c r="E118" i="27"/>
  <c r="D118" i="27"/>
  <c r="AE114" i="27"/>
  <c r="F114" i="27"/>
  <c r="E114" i="27"/>
  <c r="D114" i="27"/>
  <c r="AE112" i="27"/>
  <c r="F112" i="27"/>
  <c r="E112" i="27"/>
  <c r="D112" i="27"/>
  <c r="AE110" i="27"/>
  <c r="F110" i="27"/>
  <c r="E110" i="27"/>
  <c r="D110" i="27"/>
  <c r="AE108" i="27"/>
  <c r="F108" i="27"/>
  <c r="F236" i="27" s="1"/>
  <c r="F235" i="27" s="1"/>
  <c r="E108" i="27"/>
  <c r="E236" i="27" s="1"/>
  <c r="E235" i="27" s="1"/>
  <c r="D108" i="27"/>
  <c r="D236" i="27" s="1"/>
  <c r="AE106" i="27"/>
  <c r="F106" i="27"/>
  <c r="E106" i="27"/>
  <c r="D106" i="27"/>
  <c r="BR104" i="27"/>
  <c r="AE104" i="27"/>
  <c r="F104" i="27"/>
  <c r="E104" i="27"/>
  <c r="D104" i="27"/>
  <c r="AE102" i="27"/>
  <c r="F102" i="27"/>
  <c r="F232" i="27" s="1"/>
  <c r="F231" i="27" s="1"/>
  <c r="E102" i="27"/>
  <c r="E232" i="27" s="1"/>
  <c r="E231" i="27" s="1"/>
  <c r="D102" i="27"/>
  <c r="D232" i="27" s="1"/>
  <c r="AE100" i="27"/>
  <c r="F100" i="27"/>
  <c r="E100" i="27"/>
  <c r="D100" i="27"/>
  <c r="AE98" i="27"/>
  <c r="F98" i="27"/>
  <c r="E98" i="27"/>
  <c r="D98" i="27"/>
  <c r="AE96" i="27"/>
  <c r="F96" i="27"/>
  <c r="E96" i="27"/>
  <c r="D96" i="27"/>
  <c r="AE94" i="27"/>
  <c r="F94" i="27"/>
  <c r="E94" i="27"/>
  <c r="D94" i="27"/>
  <c r="AE92" i="27"/>
  <c r="F92" i="27"/>
  <c r="E92" i="27"/>
  <c r="D92" i="27"/>
  <c r="AE90" i="27"/>
  <c r="F90" i="27"/>
  <c r="E90" i="27"/>
  <c r="D90" i="27"/>
  <c r="AE88" i="27"/>
  <c r="F88" i="27"/>
  <c r="F211" i="27" s="1"/>
  <c r="F210" i="27" s="1"/>
  <c r="E88" i="27"/>
  <c r="E211" i="27" s="1"/>
  <c r="E210" i="27" s="1"/>
  <c r="D88" i="27"/>
  <c r="D211" i="27" s="1"/>
  <c r="C87" i="27"/>
  <c r="C86" i="27" s="1"/>
  <c r="AE86" i="27"/>
  <c r="O86" i="27"/>
  <c r="N86" i="27"/>
  <c r="M86" i="27"/>
  <c r="L86" i="27"/>
  <c r="K86" i="27"/>
  <c r="J86" i="27"/>
  <c r="I86" i="27"/>
  <c r="H86" i="27"/>
  <c r="G86" i="27"/>
  <c r="F86" i="27"/>
  <c r="E86" i="27"/>
  <c r="D86" i="27"/>
  <c r="C85" i="27"/>
  <c r="AE84" i="27"/>
  <c r="O84" i="27"/>
  <c r="N84" i="27"/>
  <c r="M84" i="27"/>
  <c r="L84" i="27"/>
  <c r="K84" i="27"/>
  <c r="J84" i="27"/>
  <c r="I84" i="27"/>
  <c r="H84" i="27"/>
  <c r="G84" i="27"/>
  <c r="F84" i="27"/>
  <c r="E84" i="27"/>
  <c r="D84" i="27"/>
  <c r="C84" i="27"/>
  <c r="AE82" i="27"/>
  <c r="F82" i="27"/>
  <c r="E82" i="27"/>
  <c r="D82" i="27"/>
  <c r="AE80" i="27"/>
  <c r="F80" i="27"/>
  <c r="E80" i="27"/>
  <c r="D80" i="27"/>
  <c r="AE78" i="27"/>
  <c r="F78" i="27"/>
  <c r="E78" i="27"/>
  <c r="D78" i="27"/>
  <c r="AE76" i="27"/>
  <c r="F76" i="27"/>
  <c r="E76" i="27"/>
  <c r="D76" i="27"/>
  <c r="AE74" i="27"/>
  <c r="F74" i="27"/>
  <c r="E74" i="27"/>
  <c r="D74" i="27"/>
  <c r="O73" i="27"/>
  <c r="N73" i="27"/>
  <c r="M73" i="27"/>
  <c r="L73" i="27"/>
  <c r="K73" i="27"/>
  <c r="J73" i="27"/>
  <c r="I73" i="27"/>
  <c r="H73" i="27"/>
  <c r="G73" i="27"/>
  <c r="F73" i="27"/>
  <c r="E73" i="27"/>
  <c r="D73" i="27"/>
  <c r="C73" i="27" s="1"/>
  <c r="F72" i="27"/>
  <c r="F71" i="27" s="1"/>
  <c r="E72" i="27"/>
  <c r="D72" i="27"/>
  <c r="CL71" i="27"/>
  <c r="AE71" i="27"/>
  <c r="AD71" i="27"/>
  <c r="AC71" i="27"/>
  <c r="AB71" i="27"/>
  <c r="AA71" i="27"/>
  <c r="Z71" i="27"/>
  <c r="Y71" i="27"/>
  <c r="X71" i="27"/>
  <c r="W71" i="27"/>
  <c r="V71" i="27"/>
  <c r="U71" i="27"/>
  <c r="T71" i="27"/>
  <c r="S71" i="27"/>
  <c r="E71" i="27"/>
  <c r="D71" i="27"/>
  <c r="AE69" i="27"/>
  <c r="F69" i="27"/>
  <c r="E69" i="27"/>
  <c r="D69" i="27"/>
  <c r="AE67" i="27"/>
  <c r="F67" i="27"/>
  <c r="E67" i="27"/>
  <c r="D67" i="27"/>
  <c r="AE65" i="27"/>
  <c r="F65" i="27"/>
  <c r="F238" i="27" s="1"/>
  <c r="F237" i="27" s="1"/>
  <c r="E65" i="27"/>
  <c r="E238" i="27" s="1"/>
  <c r="E237" i="27" s="1"/>
  <c r="D65" i="27"/>
  <c r="D238" i="27" s="1"/>
  <c r="AE63" i="27"/>
  <c r="F63" i="27"/>
  <c r="E63" i="27"/>
  <c r="D63" i="27"/>
  <c r="AE61" i="27"/>
  <c r="F61" i="27"/>
  <c r="E61" i="27"/>
  <c r="D61" i="27"/>
  <c r="AE59" i="27"/>
  <c r="F59" i="27"/>
  <c r="E59" i="27"/>
  <c r="D59" i="27"/>
  <c r="AE57" i="27"/>
  <c r="F57" i="27"/>
  <c r="E57" i="27"/>
  <c r="D57" i="27"/>
  <c r="AE55" i="27"/>
  <c r="AE46" i="27" s="1"/>
  <c r="F55" i="27"/>
  <c r="E55" i="27"/>
  <c r="D55" i="27"/>
  <c r="C54" i="27"/>
  <c r="AP53" i="27"/>
  <c r="AO53" i="27"/>
  <c r="AN53" i="27"/>
  <c r="AM53" i="27"/>
  <c r="AL53" i="27"/>
  <c r="AK53" i="27"/>
  <c r="AJ53" i="27"/>
  <c r="AI53" i="27"/>
  <c r="AH53" i="27"/>
  <c r="AG53" i="27"/>
  <c r="AF53" i="27"/>
  <c r="AE53" i="27"/>
  <c r="O53" i="27"/>
  <c r="N53" i="27"/>
  <c r="M53" i="27"/>
  <c r="L53" i="27"/>
  <c r="K53" i="27"/>
  <c r="J53" i="27"/>
  <c r="I53" i="27"/>
  <c r="H53" i="27"/>
  <c r="G53" i="27"/>
  <c r="F53" i="27"/>
  <c r="E53" i="27"/>
  <c r="D53" i="27"/>
  <c r="C53" i="27"/>
  <c r="C52" i="27"/>
  <c r="C51" i="27" s="1"/>
  <c r="AE51" i="27"/>
  <c r="O51" i="27"/>
  <c r="N51" i="27"/>
  <c r="M51" i="27"/>
  <c r="M48" i="27" s="1"/>
  <c r="M30" i="27" s="1"/>
  <c r="L51" i="27"/>
  <c r="K51" i="27"/>
  <c r="J51" i="27"/>
  <c r="I51" i="27"/>
  <c r="I48" i="27" s="1"/>
  <c r="I30" i="27" s="1"/>
  <c r="H51" i="27"/>
  <c r="G51" i="27"/>
  <c r="F51" i="27"/>
  <c r="E51" i="27"/>
  <c r="E48" i="27" s="1"/>
  <c r="D51" i="27"/>
  <c r="AE49" i="27"/>
  <c r="F49" i="27"/>
  <c r="F213" i="27" s="1"/>
  <c r="F212" i="27" s="1"/>
  <c r="E49" i="27"/>
  <c r="E213" i="27" s="1"/>
  <c r="E212" i="27" s="1"/>
  <c r="D49" i="27"/>
  <c r="D213" i="27" s="1"/>
  <c r="O48" i="27"/>
  <c r="N48" i="27"/>
  <c r="L48" i="27"/>
  <c r="K48" i="27"/>
  <c r="J48" i="27"/>
  <c r="H48" i="27"/>
  <c r="G48" i="27"/>
  <c r="F48" i="27"/>
  <c r="D48" i="27"/>
  <c r="F47" i="27"/>
  <c r="E47" i="27"/>
  <c r="D47" i="27"/>
  <c r="D46" i="27" s="1"/>
  <c r="AD46" i="27"/>
  <c r="AC46" i="27"/>
  <c r="AB46" i="27"/>
  <c r="AA46" i="27"/>
  <c r="Z46" i="27"/>
  <c r="Y46" i="27"/>
  <c r="X46" i="27"/>
  <c r="W46" i="27"/>
  <c r="V46" i="27"/>
  <c r="U46" i="27"/>
  <c r="T46" i="27"/>
  <c r="S46" i="27"/>
  <c r="F46" i="27"/>
  <c r="F44" i="27"/>
  <c r="E44" i="27"/>
  <c r="D44" i="27"/>
  <c r="F42" i="27"/>
  <c r="E42" i="27"/>
  <c r="D42" i="27"/>
  <c r="C41" i="27"/>
  <c r="O40" i="27"/>
  <c r="N40" i="27"/>
  <c r="M40" i="27"/>
  <c r="L40" i="27"/>
  <c r="K40" i="27"/>
  <c r="J40" i="27"/>
  <c r="I40" i="27"/>
  <c r="H40" i="27"/>
  <c r="G40" i="27"/>
  <c r="F40" i="27"/>
  <c r="E40" i="27"/>
  <c r="D40" i="27"/>
  <c r="C40" i="27"/>
  <c r="F38" i="27"/>
  <c r="E38" i="27"/>
  <c r="D38" i="27"/>
  <c r="F36" i="27"/>
  <c r="E36" i="27"/>
  <c r="D36" i="27"/>
  <c r="F34" i="27"/>
  <c r="E34" i="27"/>
  <c r="D34" i="27"/>
  <c r="O33" i="27"/>
  <c r="N33" i="27"/>
  <c r="M33" i="27"/>
  <c r="L33" i="27"/>
  <c r="K33" i="27"/>
  <c r="J33" i="27"/>
  <c r="I33" i="27"/>
  <c r="H33" i="27"/>
  <c r="G33" i="27"/>
  <c r="F33" i="27"/>
  <c r="E33" i="27"/>
  <c r="D33" i="27"/>
  <c r="D31" i="27" s="1"/>
  <c r="F32" i="27"/>
  <c r="F197" i="27" s="1"/>
  <c r="E32" i="27"/>
  <c r="E197" i="27" s="1"/>
  <c r="D32" i="27"/>
  <c r="D197" i="27" s="1"/>
  <c r="F31" i="27"/>
  <c r="O30" i="27"/>
  <c r="N30" i="27"/>
  <c r="L30" i="27"/>
  <c r="K30" i="27"/>
  <c r="J30" i="27"/>
  <c r="H30" i="27"/>
  <c r="G30" i="27"/>
  <c r="F30" i="27"/>
  <c r="D30" i="27"/>
  <c r="D29" i="27"/>
  <c r="F26" i="27"/>
  <c r="E26" i="27"/>
  <c r="C23" i="27"/>
  <c r="O22" i="27"/>
  <c r="O19" i="27" s="1"/>
  <c r="N22" i="27"/>
  <c r="N19" i="27" s="1"/>
  <c r="N206" i="27" s="1"/>
  <c r="M22" i="27"/>
  <c r="L22" i="27"/>
  <c r="K22" i="27"/>
  <c r="K19" i="27" s="1"/>
  <c r="J22" i="27"/>
  <c r="J19" i="27" s="1"/>
  <c r="J206" i="27" s="1"/>
  <c r="I22" i="27"/>
  <c r="H22" i="27"/>
  <c r="G22" i="27"/>
  <c r="G19" i="27" s="1"/>
  <c r="F22" i="27"/>
  <c r="F19" i="27" s="1"/>
  <c r="E22" i="27"/>
  <c r="D22" i="27"/>
  <c r="C22" i="27"/>
  <c r="C21" i="27"/>
  <c r="C20" i="27" s="1"/>
  <c r="O20" i="27"/>
  <c r="O229" i="27" s="1"/>
  <c r="N20" i="27"/>
  <c r="N229" i="27" s="1"/>
  <c r="M20" i="27"/>
  <c r="M229" i="27" s="1"/>
  <c r="L20" i="27"/>
  <c r="L229" i="27" s="1"/>
  <c r="K20" i="27"/>
  <c r="K229" i="27" s="1"/>
  <c r="J20" i="27"/>
  <c r="J229" i="27" s="1"/>
  <c r="I20" i="27"/>
  <c r="I229" i="27" s="1"/>
  <c r="H20" i="27"/>
  <c r="H229" i="27" s="1"/>
  <c r="G20" i="27"/>
  <c r="G229" i="27" s="1"/>
  <c r="F20" i="27"/>
  <c r="F229" i="27" s="1"/>
  <c r="F228" i="27" s="1"/>
  <c r="E20" i="27"/>
  <c r="E229" i="27" s="1"/>
  <c r="E228" i="27" s="1"/>
  <c r="D20" i="27"/>
  <c r="D229" i="27" s="1"/>
  <c r="D228" i="27" s="1"/>
  <c r="M19" i="27"/>
  <c r="M206" i="27" s="1"/>
  <c r="M271" i="27" s="1"/>
  <c r="I19" i="27"/>
  <c r="I206" i="27" s="1"/>
  <c r="I271" i="27" s="1"/>
  <c r="E19" i="27"/>
  <c r="E206" i="27" s="1"/>
  <c r="E271" i="27" s="1"/>
  <c r="D18" i="27"/>
  <c r="D207" i="27" s="1"/>
  <c r="E17" i="27"/>
  <c r="AE16" i="27"/>
  <c r="AE15" i="27"/>
  <c r="C14" i="27"/>
  <c r="AE13" i="27"/>
  <c r="O13" i="27"/>
  <c r="N13" i="27"/>
  <c r="M13" i="27"/>
  <c r="L13" i="27"/>
  <c r="K13" i="27"/>
  <c r="J13" i="27"/>
  <c r="I13" i="27"/>
  <c r="H13" i="27"/>
  <c r="G13" i="27"/>
  <c r="F13" i="27"/>
  <c r="E13" i="27"/>
  <c r="D13" i="27"/>
  <c r="C13" i="27"/>
  <c r="F11" i="27"/>
  <c r="E11" i="27"/>
  <c r="D11" i="27"/>
  <c r="AE9" i="27"/>
  <c r="AF9" i="27" s="1"/>
  <c r="AS7" i="27"/>
  <c r="N237" i="29"/>
  <c r="M237" i="29"/>
  <c r="L237" i="29"/>
  <c r="K237" i="29"/>
  <c r="J237" i="29"/>
  <c r="I237" i="29"/>
  <c r="H237" i="29"/>
  <c r="G237" i="29"/>
  <c r="F237" i="29"/>
  <c r="E237" i="29"/>
  <c r="D237" i="29"/>
  <c r="C237" i="29"/>
  <c r="O232" i="29"/>
  <c r="O231" i="29"/>
  <c r="B207" i="29"/>
  <c r="N197" i="29"/>
  <c r="M197" i="29"/>
  <c r="L197" i="29"/>
  <c r="K197" i="29"/>
  <c r="J197" i="29"/>
  <c r="I197" i="29"/>
  <c r="H197" i="29"/>
  <c r="G197" i="29"/>
  <c r="F197" i="29"/>
  <c r="E197" i="29"/>
  <c r="D197" i="29"/>
  <c r="C197" i="29"/>
  <c r="N196" i="29"/>
  <c r="M196" i="29"/>
  <c r="L196" i="29"/>
  <c r="K196" i="29"/>
  <c r="J196" i="29"/>
  <c r="I196" i="29"/>
  <c r="H196" i="29"/>
  <c r="G196" i="29"/>
  <c r="F196" i="29"/>
  <c r="E196" i="29"/>
  <c r="D196" i="29"/>
  <c r="C196" i="29"/>
  <c r="N175" i="29"/>
  <c r="M175" i="29"/>
  <c r="L175" i="29"/>
  <c r="K175" i="29"/>
  <c r="J175" i="29"/>
  <c r="I175" i="29"/>
  <c r="H175" i="29"/>
  <c r="G175" i="29"/>
  <c r="F175" i="29"/>
  <c r="E175" i="29"/>
  <c r="D175" i="29"/>
  <c r="C175" i="29"/>
  <c r="N174" i="29"/>
  <c r="M174" i="29"/>
  <c r="L174" i="29"/>
  <c r="K174" i="29"/>
  <c r="J174" i="29"/>
  <c r="I174" i="29"/>
  <c r="H174" i="29"/>
  <c r="G174" i="29"/>
  <c r="F174" i="29"/>
  <c r="E174" i="29"/>
  <c r="D174" i="29"/>
  <c r="C174" i="29"/>
  <c r="F173" i="29"/>
  <c r="F230" i="29" s="1"/>
  <c r="E173" i="29"/>
  <c r="E230" i="29" s="1"/>
  <c r="E236" i="29" s="1"/>
  <c r="D173" i="29"/>
  <c r="D230" i="29" s="1"/>
  <c r="N164" i="29"/>
  <c r="BO164" i="29" s="1"/>
  <c r="M164" i="29"/>
  <c r="L164" i="29"/>
  <c r="K164" i="29"/>
  <c r="J164" i="29"/>
  <c r="I164" i="29"/>
  <c r="H164" i="29"/>
  <c r="G164" i="29"/>
  <c r="F164" i="29"/>
  <c r="E164" i="29"/>
  <c r="D164" i="29"/>
  <c r="C164" i="29" s="1"/>
  <c r="F159" i="29"/>
  <c r="E159" i="29"/>
  <c r="C152" i="29"/>
  <c r="AC151" i="29"/>
  <c r="N151" i="29"/>
  <c r="N193" i="29" s="1"/>
  <c r="M151" i="29"/>
  <c r="M193" i="29" s="1"/>
  <c r="M192" i="29" s="1"/>
  <c r="L151" i="29"/>
  <c r="L193" i="29" s="1"/>
  <c r="L192" i="29" s="1"/>
  <c r="K151" i="29"/>
  <c r="K193" i="29" s="1"/>
  <c r="K192" i="29" s="1"/>
  <c r="J151" i="29"/>
  <c r="J193" i="29" s="1"/>
  <c r="J192" i="29" s="1"/>
  <c r="I151" i="29"/>
  <c r="I193" i="29" s="1"/>
  <c r="I192" i="29" s="1"/>
  <c r="H151" i="29"/>
  <c r="H193" i="29" s="1"/>
  <c r="H192" i="29" s="1"/>
  <c r="G151" i="29"/>
  <c r="G193" i="29" s="1"/>
  <c r="G192" i="29" s="1"/>
  <c r="F151" i="29"/>
  <c r="F193" i="29" s="1"/>
  <c r="F192" i="29" s="1"/>
  <c r="E151" i="29"/>
  <c r="E193" i="29" s="1"/>
  <c r="E192" i="29" s="1"/>
  <c r="D151" i="29"/>
  <c r="D193" i="29" s="1"/>
  <c r="C151" i="29"/>
  <c r="C150" i="29"/>
  <c r="AC149" i="29"/>
  <c r="N149" i="29"/>
  <c r="N201" i="29" s="1"/>
  <c r="N200" i="29" s="1"/>
  <c r="M149" i="29"/>
  <c r="M201" i="29" s="1"/>
  <c r="M200" i="29" s="1"/>
  <c r="L149" i="29"/>
  <c r="L201" i="29" s="1"/>
  <c r="L200" i="29" s="1"/>
  <c r="K149" i="29"/>
  <c r="K201" i="29" s="1"/>
  <c r="K200" i="29" s="1"/>
  <c r="J149" i="29"/>
  <c r="J201" i="29" s="1"/>
  <c r="J200" i="29" s="1"/>
  <c r="I149" i="29"/>
  <c r="I201" i="29" s="1"/>
  <c r="I200" i="29" s="1"/>
  <c r="H149" i="29"/>
  <c r="H201" i="29" s="1"/>
  <c r="H200" i="29" s="1"/>
  <c r="G149" i="29"/>
  <c r="G201" i="29" s="1"/>
  <c r="G200" i="29" s="1"/>
  <c r="F149" i="29"/>
  <c r="F201" i="29" s="1"/>
  <c r="F200" i="29" s="1"/>
  <c r="E149" i="29"/>
  <c r="E201" i="29" s="1"/>
  <c r="E200" i="29" s="1"/>
  <c r="D149" i="29"/>
  <c r="D201" i="29" s="1"/>
  <c r="C149" i="29"/>
  <c r="C148" i="29"/>
  <c r="AC147" i="29"/>
  <c r="N147" i="29"/>
  <c r="N189" i="29" s="1"/>
  <c r="M147" i="29"/>
  <c r="M189" i="29" s="1"/>
  <c r="M188" i="29" s="1"/>
  <c r="L147" i="29"/>
  <c r="L189" i="29" s="1"/>
  <c r="L188" i="29" s="1"/>
  <c r="K147" i="29"/>
  <c r="K189" i="29" s="1"/>
  <c r="K188" i="29" s="1"/>
  <c r="J147" i="29"/>
  <c r="J189" i="29" s="1"/>
  <c r="J188" i="29" s="1"/>
  <c r="I147" i="29"/>
  <c r="I189" i="29" s="1"/>
  <c r="I188" i="29" s="1"/>
  <c r="H147" i="29"/>
  <c r="H189" i="29" s="1"/>
  <c r="H188" i="29" s="1"/>
  <c r="G147" i="29"/>
  <c r="G189" i="29" s="1"/>
  <c r="G188" i="29" s="1"/>
  <c r="F147" i="29"/>
  <c r="F189" i="29" s="1"/>
  <c r="F188" i="29" s="1"/>
  <c r="E147" i="29"/>
  <c r="E189" i="29" s="1"/>
  <c r="E188" i="29" s="1"/>
  <c r="D147" i="29"/>
  <c r="D189" i="29" s="1"/>
  <c r="C147" i="29"/>
  <c r="C146" i="29"/>
  <c r="AC145" i="29"/>
  <c r="N145" i="29"/>
  <c r="N191" i="29" s="1"/>
  <c r="M145" i="29"/>
  <c r="M191" i="29" s="1"/>
  <c r="M190" i="29" s="1"/>
  <c r="L145" i="29"/>
  <c r="L191" i="29" s="1"/>
  <c r="L190" i="29" s="1"/>
  <c r="K145" i="29"/>
  <c r="K191" i="29" s="1"/>
  <c r="K190" i="29" s="1"/>
  <c r="J145" i="29"/>
  <c r="J191" i="29" s="1"/>
  <c r="J190" i="29" s="1"/>
  <c r="I145" i="29"/>
  <c r="I191" i="29" s="1"/>
  <c r="I190" i="29" s="1"/>
  <c r="H145" i="29"/>
  <c r="H191" i="29" s="1"/>
  <c r="H190" i="29" s="1"/>
  <c r="G145" i="29"/>
  <c r="G191" i="29" s="1"/>
  <c r="G190" i="29" s="1"/>
  <c r="F145" i="29"/>
  <c r="F191" i="29" s="1"/>
  <c r="F190" i="29" s="1"/>
  <c r="E145" i="29"/>
  <c r="E191" i="29" s="1"/>
  <c r="E190" i="29" s="1"/>
  <c r="D145" i="29"/>
  <c r="D191" i="29" s="1"/>
  <c r="D190" i="29" s="1"/>
  <c r="C145" i="29"/>
  <c r="C144" i="29"/>
  <c r="AC143" i="29"/>
  <c r="N143" i="29"/>
  <c r="N168" i="29" s="1"/>
  <c r="M143" i="29"/>
  <c r="M168" i="29" s="1"/>
  <c r="M167" i="29" s="1"/>
  <c r="L143" i="29"/>
  <c r="L168" i="29" s="1"/>
  <c r="L167" i="29" s="1"/>
  <c r="K143" i="29"/>
  <c r="K168" i="29" s="1"/>
  <c r="K167" i="29" s="1"/>
  <c r="J143" i="29"/>
  <c r="J168" i="29" s="1"/>
  <c r="J167" i="29" s="1"/>
  <c r="I143" i="29"/>
  <c r="I168" i="29" s="1"/>
  <c r="I167" i="29" s="1"/>
  <c r="H143" i="29"/>
  <c r="H168" i="29" s="1"/>
  <c r="H167" i="29" s="1"/>
  <c r="G143" i="29"/>
  <c r="G168" i="29" s="1"/>
  <c r="G167" i="29" s="1"/>
  <c r="F143" i="29"/>
  <c r="F168" i="29" s="1"/>
  <c r="F167" i="29" s="1"/>
  <c r="E143" i="29"/>
  <c r="E168" i="29" s="1"/>
  <c r="E167" i="29" s="1"/>
  <c r="D143" i="29"/>
  <c r="D168" i="29" s="1"/>
  <c r="C143" i="29"/>
  <c r="C142" i="29"/>
  <c r="AC141" i="29"/>
  <c r="N141" i="29"/>
  <c r="M141" i="29"/>
  <c r="L141" i="29"/>
  <c r="K141" i="29"/>
  <c r="J141" i="29"/>
  <c r="I141" i="29"/>
  <c r="H141" i="29"/>
  <c r="G141" i="29"/>
  <c r="F141" i="29"/>
  <c r="E141" i="29"/>
  <c r="D141" i="29"/>
  <c r="C141" i="29"/>
  <c r="C140" i="29"/>
  <c r="AC139" i="29"/>
  <c r="N139" i="29"/>
  <c r="N166" i="29" s="1"/>
  <c r="M139" i="29"/>
  <c r="M166" i="29" s="1"/>
  <c r="M165" i="29" s="1"/>
  <c r="L139" i="29"/>
  <c r="L166" i="29" s="1"/>
  <c r="K139" i="29"/>
  <c r="K166" i="29" s="1"/>
  <c r="J139" i="29"/>
  <c r="J166" i="29" s="1"/>
  <c r="I139" i="29"/>
  <c r="I166" i="29" s="1"/>
  <c r="I165" i="29" s="1"/>
  <c r="H139" i="29"/>
  <c r="H166" i="29" s="1"/>
  <c r="G139" i="29"/>
  <c r="G166" i="29" s="1"/>
  <c r="F139" i="29"/>
  <c r="F166" i="29" s="1"/>
  <c r="E139" i="29"/>
  <c r="E166" i="29" s="1"/>
  <c r="E165" i="29" s="1"/>
  <c r="D139" i="29"/>
  <c r="D166" i="29" s="1"/>
  <c r="C139" i="29"/>
  <c r="C138" i="29"/>
  <c r="AC137" i="29"/>
  <c r="N137" i="29"/>
  <c r="M137" i="29"/>
  <c r="L137" i="29"/>
  <c r="K137" i="29"/>
  <c r="J137" i="29"/>
  <c r="I137" i="29"/>
  <c r="H137" i="29"/>
  <c r="G137" i="29"/>
  <c r="F137" i="29"/>
  <c r="E137" i="29"/>
  <c r="D137" i="29"/>
  <c r="C137" i="29"/>
  <c r="G136" i="29"/>
  <c r="H136" i="29" s="1"/>
  <c r="CJ135" i="29"/>
  <c r="AC135" i="29"/>
  <c r="F135" i="29"/>
  <c r="E135" i="29"/>
  <c r="D135" i="29"/>
  <c r="C134" i="29"/>
  <c r="C133" i="29" s="1"/>
  <c r="AC133" i="29"/>
  <c r="N133" i="29"/>
  <c r="N172" i="29" s="1"/>
  <c r="M133" i="29"/>
  <c r="M172" i="29" s="1"/>
  <c r="L133" i="29"/>
  <c r="L172" i="29" s="1"/>
  <c r="K133" i="29"/>
  <c r="K172" i="29" s="1"/>
  <c r="J133" i="29"/>
  <c r="J172" i="29" s="1"/>
  <c r="I133" i="29"/>
  <c r="I172" i="29" s="1"/>
  <c r="H133" i="29"/>
  <c r="H172" i="29" s="1"/>
  <c r="G133" i="29"/>
  <c r="G172" i="29" s="1"/>
  <c r="F133" i="29"/>
  <c r="F172" i="29" s="1"/>
  <c r="F171" i="29" s="1"/>
  <c r="E133" i="29"/>
  <c r="E172" i="29" s="1"/>
  <c r="E171" i="29" s="1"/>
  <c r="D133" i="29"/>
  <c r="D172" i="29" s="1"/>
  <c r="F132" i="29"/>
  <c r="F155" i="29" s="1"/>
  <c r="F220" i="29" s="1"/>
  <c r="F225" i="29" s="1"/>
  <c r="E132" i="29"/>
  <c r="E155" i="29" s="1"/>
  <c r="E220" i="29" s="1"/>
  <c r="E225" i="29" s="1"/>
  <c r="D132" i="29"/>
  <c r="D155" i="29" s="1"/>
  <c r="N131" i="29"/>
  <c r="M131" i="29"/>
  <c r="L131" i="29"/>
  <c r="K131" i="29"/>
  <c r="J131" i="29"/>
  <c r="I131" i="29"/>
  <c r="H131" i="29"/>
  <c r="G131" i="29"/>
  <c r="F131" i="29"/>
  <c r="E131" i="29"/>
  <c r="D131" i="29"/>
  <c r="C131" i="29" s="1"/>
  <c r="AB130" i="29"/>
  <c r="AA130" i="29"/>
  <c r="Z130" i="29"/>
  <c r="Y130" i="29"/>
  <c r="X130" i="29"/>
  <c r="W130" i="29"/>
  <c r="V130" i="29"/>
  <c r="U130" i="29"/>
  <c r="T130" i="29"/>
  <c r="S130" i="29"/>
  <c r="R130" i="29"/>
  <c r="AC130" i="29" s="1"/>
  <c r="F130" i="29"/>
  <c r="E130" i="29"/>
  <c r="D130" i="29"/>
  <c r="C129" i="29"/>
  <c r="AC128" i="29"/>
  <c r="N128" i="29"/>
  <c r="N187" i="29" s="1"/>
  <c r="M128" i="29"/>
  <c r="M187" i="29" s="1"/>
  <c r="L128" i="29"/>
  <c r="L187" i="29" s="1"/>
  <c r="K128" i="29"/>
  <c r="K187" i="29" s="1"/>
  <c r="J128" i="29"/>
  <c r="J187" i="29" s="1"/>
  <c r="I128" i="29"/>
  <c r="I187" i="29" s="1"/>
  <c r="H128" i="29"/>
  <c r="H187" i="29" s="1"/>
  <c r="G128" i="29"/>
  <c r="G187" i="29" s="1"/>
  <c r="F128" i="29"/>
  <c r="F187" i="29" s="1"/>
  <c r="E128" i="29"/>
  <c r="E187" i="29" s="1"/>
  <c r="D128" i="29"/>
  <c r="D187" i="29" s="1"/>
  <c r="C187" i="29" s="1"/>
  <c r="C128" i="29"/>
  <c r="C127" i="29"/>
  <c r="C126" i="29" s="1"/>
  <c r="AC126" i="29"/>
  <c r="N126" i="29"/>
  <c r="M126" i="29"/>
  <c r="L126" i="29"/>
  <c r="K126" i="29"/>
  <c r="J126" i="29"/>
  <c r="I126" i="29"/>
  <c r="H126" i="29"/>
  <c r="G126" i="29"/>
  <c r="F126" i="29"/>
  <c r="E126" i="29"/>
  <c r="D126" i="29"/>
  <c r="C125" i="29"/>
  <c r="AC124" i="29"/>
  <c r="N124" i="29"/>
  <c r="M124" i="29"/>
  <c r="L124" i="29"/>
  <c r="K124" i="29"/>
  <c r="J124" i="29"/>
  <c r="I124" i="29"/>
  <c r="H124" i="29"/>
  <c r="G124" i="29"/>
  <c r="F124" i="29"/>
  <c r="E124" i="29"/>
  <c r="D124" i="29"/>
  <c r="C124" i="29"/>
  <c r="C123" i="29"/>
  <c r="C122" i="29" s="1"/>
  <c r="AC122" i="29"/>
  <c r="N122" i="29"/>
  <c r="M122" i="29"/>
  <c r="L122" i="29"/>
  <c r="K122" i="29"/>
  <c r="J122" i="29"/>
  <c r="I122" i="29"/>
  <c r="H122" i="29"/>
  <c r="G122" i="29"/>
  <c r="F122" i="29"/>
  <c r="E122" i="29"/>
  <c r="D122" i="29"/>
  <c r="C121" i="29"/>
  <c r="AC120" i="29"/>
  <c r="N120" i="29"/>
  <c r="M120" i="29"/>
  <c r="L120" i="29"/>
  <c r="K120" i="29"/>
  <c r="J120" i="29"/>
  <c r="I120" i="29"/>
  <c r="H120" i="29"/>
  <c r="G120" i="29"/>
  <c r="F120" i="29"/>
  <c r="E120" i="29"/>
  <c r="D120" i="29"/>
  <c r="C120" i="29"/>
  <c r="C119" i="29"/>
  <c r="C118" i="29" s="1"/>
  <c r="AC118" i="29"/>
  <c r="N118" i="29"/>
  <c r="M118" i="29"/>
  <c r="L118" i="29"/>
  <c r="K118" i="29"/>
  <c r="J118" i="29"/>
  <c r="I118" i="29"/>
  <c r="H118" i="29"/>
  <c r="G118" i="29"/>
  <c r="F118" i="29"/>
  <c r="E118" i="29"/>
  <c r="D118" i="29"/>
  <c r="C117" i="29"/>
  <c r="AC116" i="29"/>
  <c r="BP116" i="29" s="1"/>
  <c r="N116" i="29"/>
  <c r="M116" i="29"/>
  <c r="L116" i="29"/>
  <c r="K116" i="29"/>
  <c r="J116" i="29"/>
  <c r="I116" i="29"/>
  <c r="H116" i="29"/>
  <c r="G116" i="29"/>
  <c r="F116" i="29"/>
  <c r="E116" i="29"/>
  <c r="D116" i="29"/>
  <c r="C116" i="29"/>
  <c r="C115" i="29"/>
  <c r="BP114" i="29"/>
  <c r="AC114" i="29"/>
  <c r="N114" i="29"/>
  <c r="N184" i="29" s="1"/>
  <c r="M114" i="29"/>
  <c r="M184" i="29" s="1"/>
  <c r="L114" i="29"/>
  <c r="L184" i="29" s="1"/>
  <c r="K114" i="29"/>
  <c r="K184" i="29" s="1"/>
  <c r="J114" i="29"/>
  <c r="J184" i="29" s="1"/>
  <c r="I114" i="29"/>
  <c r="I184" i="29" s="1"/>
  <c r="H114" i="29"/>
  <c r="H184" i="29" s="1"/>
  <c r="G114" i="29"/>
  <c r="G184" i="29" s="1"/>
  <c r="F114" i="29"/>
  <c r="F184" i="29" s="1"/>
  <c r="E114" i="29"/>
  <c r="E184" i="29" s="1"/>
  <c r="D114" i="29"/>
  <c r="D184" i="29" s="1"/>
  <c r="C184" i="29" s="1"/>
  <c r="C114" i="29"/>
  <c r="E113" i="29"/>
  <c r="E203" i="29" s="1"/>
  <c r="E202" i="29" s="1"/>
  <c r="D113" i="29"/>
  <c r="D203" i="29" s="1"/>
  <c r="AC112" i="29"/>
  <c r="N112" i="29"/>
  <c r="M112" i="29"/>
  <c r="L112" i="29"/>
  <c r="K112" i="29"/>
  <c r="J112" i="29"/>
  <c r="I112" i="29"/>
  <c r="H112" i="29"/>
  <c r="G112" i="29"/>
  <c r="F112" i="29"/>
  <c r="D112" i="29"/>
  <c r="C111" i="29"/>
  <c r="C110" i="29" s="1"/>
  <c r="AC110" i="29"/>
  <c r="BP110" i="29" s="1"/>
  <c r="N110" i="29"/>
  <c r="M110" i="29"/>
  <c r="L110" i="29"/>
  <c r="K110" i="29"/>
  <c r="J110" i="29"/>
  <c r="I110" i="29"/>
  <c r="H110" i="29"/>
  <c r="G110" i="29"/>
  <c r="F110" i="29"/>
  <c r="E110" i="29"/>
  <c r="D110" i="29"/>
  <c r="N109" i="29"/>
  <c r="M109" i="29"/>
  <c r="L109" i="29"/>
  <c r="K109" i="29"/>
  <c r="J109" i="29"/>
  <c r="I109" i="29"/>
  <c r="H109" i="29"/>
  <c r="G109" i="29"/>
  <c r="F109" i="29"/>
  <c r="E109" i="29"/>
  <c r="D109" i="29"/>
  <c r="C109" i="29" s="1"/>
  <c r="C107" i="29" s="1"/>
  <c r="N108" i="29"/>
  <c r="M108" i="29"/>
  <c r="M107" i="29" s="1"/>
  <c r="L108" i="29"/>
  <c r="K108" i="29"/>
  <c r="J108" i="29"/>
  <c r="I108" i="29"/>
  <c r="I107" i="29" s="1"/>
  <c r="H108" i="29"/>
  <c r="G108" i="29"/>
  <c r="F108" i="29"/>
  <c r="E108" i="29"/>
  <c r="E107" i="29" s="1"/>
  <c r="D108" i="29"/>
  <c r="C108" i="29" s="1"/>
  <c r="AB107" i="29"/>
  <c r="AA107" i="29"/>
  <c r="Z107" i="29"/>
  <c r="Y107" i="29"/>
  <c r="X107" i="29"/>
  <c r="W107" i="29"/>
  <c r="V107" i="29"/>
  <c r="U107" i="29"/>
  <c r="AC107" i="29" s="1"/>
  <c r="BP107" i="29" s="1"/>
  <c r="T107" i="29"/>
  <c r="S107" i="29"/>
  <c r="R107" i="29"/>
  <c r="N107" i="29"/>
  <c r="L107" i="29"/>
  <c r="K107" i="29"/>
  <c r="J107" i="29"/>
  <c r="H107" i="29"/>
  <c r="G107" i="29"/>
  <c r="F107" i="29"/>
  <c r="D107" i="29"/>
  <c r="C104" i="29"/>
  <c r="C103" i="29" s="1"/>
  <c r="AC103" i="29"/>
  <c r="N103" i="29"/>
  <c r="M103" i="29"/>
  <c r="L103" i="29"/>
  <c r="K103" i="29"/>
  <c r="J103" i="29"/>
  <c r="I103" i="29"/>
  <c r="H103" i="29"/>
  <c r="G103" i="29"/>
  <c r="F103" i="29"/>
  <c r="E103" i="29"/>
  <c r="D103" i="29"/>
  <c r="C102" i="29"/>
  <c r="AC101" i="29"/>
  <c r="N101" i="29"/>
  <c r="N203" i="29" s="1"/>
  <c r="M101" i="29"/>
  <c r="M203" i="29" s="1"/>
  <c r="M202" i="29" s="1"/>
  <c r="L101" i="29"/>
  <c r="L203" i="29" s="1"/>
  <c r="L202" i="29" s="1"/>
  <c r="K101" i="29"/>
  <c r="K203" i="29" s="1"/>
  <c r="K202" i="29" s="1"/>
  <c r="J101" i="29"/>
  <c r="J203" i="29" s="1"/>
  <c r="J202" i="29" s="1"/>
  <c r="I101" i="29"/>
  <c r="I203" i="29" s="1"/>
  <c r="I202" i="29" s="1"/>
  <c r="H101" i="29"/>
  <c r="H203" i="29" s="1"/>
  <c r="H202" i="29" s="1"/>
  <c r="G101" i="29"/>
  <c r="G203" i="29" s="1"/>
  <c r="G202" i="29" s="1"/>
  <c r="F101" i="29"/>
  <c r="F203" i="29" s="1"/>
  <c r="F202" i="29" s="1"/>
  <c r="E101" i="29"/>
  <c r="D101" i="29"/>
  <c r="C101" i="29"/>
  <c r="C100" i="29"/>
  <c r="AC99" i="29"/>
  <c r="N99" i="29"/>
  <c r="M99" i="29"/>
  <c r="L99" i="29"/>
  <c r="K99" i="29"/>
  <c r="J99" i="29"/>
  <c r="I99" i="29"/>
  <c r="H99" i="29"/>
  <c r="G99" i="29"/>
  <c r="F99" i="29"/>
  <c r="E99" i="29"/>
  <c r="D99" i="29"/>
  <c r="C99" i="29" s="1"/>
  <c r="C98" i="29"/>
  <c r="AC97" i="29"/>
  <c r="N97" i="29"/>
  <c r="M97" i="29"/>
  <c r="L97" i="29"/>
  <c r="K97" i="29"/>
  <c r="J97" i="29"/>
  <c r="I97" i="29"/>
  <c r="H97" i="29"/>
  <c r="G97" i="29"/>
  <c r="F97" i="29"/>
  <c r="E97" i="29"/>
  <c r="D97" i="29"/>
  <c r="C97" i="29"/>
  <c r="C96" i="29"/>
  <c r="C191" i="29" s="1"/>
  <c r="C190" i="29" s="1"/>
  <c r="AC95" i="29"/>
  <c r="N95" i="29"/>
  <c r="M95" i="29"/>
  <c r="L95" i="29"/>
  <c r="K95" i="29"/>
  <c r="J95" i="29"/>
  <c r="I95" i="29"/>
  <c r="H95" i="29"/>
  <c r="G95" i="29"/>
  <c r="F95" i="29"/>
  <c r="E95" i="29"/>
  <c r="D95" i="29"/>
  <c r="C94" i="29"/>
  <c r="AC93" i="29"/>
  <c r="BP93" i="29" s="1"/>
  <c r="N93" i="29"/>
  <c r="N195" i="29" s="1"/>
  <c r="M93" i="29"/>
  <c r="M195" i="29" s="1"/>
  <c r="M194" i="29" s="1"/>
  <c r="L93" i="29"/>
  <c r="L195" i="29" s="1"/>
  <c r="L194" i="29" s="1"/>
  <c r="K93" i="29"/>
  <c r="K195" i="29" s="1"/>
  <c r="K194" i="29" s="1"/>
  <c r="J93" i="29"/>
  <c r="J195" i="29" s="1"/>
  <c r="J194" i="29" s="1"/>
  <c r="I93" i="29"/>
  <c r="I195" i="29" s="1"/>
  <c r="I194" i="29" s="1"/>
  <c r="H93" i="29"/>
  <c r="H195" i="29" s="1"/>
  <c r="H194" i="29" s="1"/>
  <c r="G93" i="29"/>
  <c r="G195" i="29" s="1"/>
  <c r="G194" i="29" s="1"/>
  <c r="F93" i="29"/>
  <c r="F195" i="29" s="1"/>
  <c r="F194" i="29" s="1"/>
  <c r="E93" i="29"/>
  <c r="E195" i="29" s="1"/>
  <c r="E194" i="29" s="1"/>
  <c r="D93" i="29"/>
  <c r="D195" i="29" s="1"/>
  <c r="C93" i="29"/>
  <c r="C92" i="29"/>
  <c r="AC91" i="29"/>
  <c r="N91" i="29"/>
  <c r="M91" i="29"/>
  <c r="L91" i="29"/>
  <c r="K91" i="29"/>
  <c r="J91" i="29"/>
  <c r="I91" i="29"/>
  <c r="H91" i="29"/>
  <c r="G91" i="29"/>
  <c r="F91" i="29"/>
  <c r="E91" i="29"/>
  <c r="D91" i="29"/>
  <c r="C91" i="29"/>
  <c r="C90" i="29"/>
  <c r="AC89" i="29"/>
  <c r="N89" i="29"/>
  <c r="N181" i="29" s="1"/>
  <c r="M89" i="29"/>
  <c r="M181" i="29" s="1"/>
  <c r="M180" i="29" s="1"/>
  <c r="L89" i="29"/>
  <c r="L181" i="29" s="1"/>
  <c r="L180" i="29" s="1"/>
  <c r="K89" i="29"/>
  <c r="K181" i="29" s="1"/>
  <c r="K180" i="29" s="1"/>
  <c r="J89" i="29"/>
  <c r="J181" i="29" s="1"/>
  <c r="J180" i="29" s="1"/>
  <c r="I89" i="29"/>
  <c r="I181" i="29" s="1"/>
  <c r="I180" i="29" s="1"/>
  <c r="H89" i="29"/>
  <c r="H181" i="29" s="1"/>
  <c r="H180" i="29" s="1"/>
  <c r="G89" i="29"/>
  <c r="G181" i="29" s="1"/>
  <c r="G180" i="29" s="1"/>
  <c r="F89" i="29"/>
  <c r="F181" i="29" s="1"/>
  <c r="F180" i="29" s="1"/>
  <c r="E89" i="29"/>
  <c r="E181" i="29" s="1"/>
  <c r="E180" i="29" s="1"/>
  <c r="D89" i="29"/>
  <c r="D181" i="29" s="1"/>
  <c r="C89" i="29"/>
  <c r="C88" i="29"/>
  <c r="AC87" i="29"/>
  <c r="N87" i="29"/>
  <c r="N179" i="29" s="1"/>
  <c r="N178" i="29" s="1"/>
  <c r="M87" i="29"/>
  <c r="M179" i="29" s="1"/>
  <c r="M178" i="29" s="1"/>
  <c r="L87" i="29"/>
  <c r="L179" i="29" s="1"/>
  <c r="L178" i="29" s="1"/>
  <c r="K87" i="29"/>
  <c r="K179" i="29" s="1"/>
  <c r="K178" i="29" s="1"/>
  <c r="J87" i="29"/>
  <c r="J179" i="29" s="1"/>
  <c r="J178" i="29" s="1"/>
  <c r="I87" i="29"/>
  <c r="I179" i="29" s="1"/>
  <c r="I178" i="29" s="1"/>
  <c r="H87" i="29"/>
  <c r="H179" i="29" s="1"/>
  <c r="H178" i="29" s="1"/>
  <c r="G87" i="29"/>
  <c r="G179" i="29" s="1"/>
  <c r="G178" i="29" s="1"/>
  <c r="F87" i="29"/>
  <c r="F179" i="29" s="1"/>
  <c r="F178" i="29" s="1"/>
  <c r="E87" i="29"/>
  <c r="E179" i="29" s="1"/>
  <c r="E178" i="29" s="1"/>
  <c r="D87" i="29"/>
  <c r="C87" i="29" s="1"/>
  <c r="C86" i="29"/>
  <c r="AC85" i="29"/>
  <c r="N85" i="29"/>
  <c r="N177" i="29" s="1"/>
  <c r="N176" i="29" s="1"/>
  <c r="M85" i="29"/>
  <c r="M177" i="29" s="1"/>
  <c r="M176" i="29" s="1"/>
  <c r="L85" i="29"/>
  <c r="L177" i="29" s="1"/>
  <c r="L176" i="29" s="1"/>
  <c r="K85" i="29"/>
  <c r="K177" i="29" s="1"/>
  <c r="K176" i="29" s="1"/>
  <c r="J85" i="29"/>
  <c r="J177" i="29" s="1"/>
  <c r="J176" i="29" s="1"/>
  <c r="I85" i="29"/>
  <c r="I177" i="29" s="1"/>
  <c r="I176" i="29" s="1"/>
  <c r="H85" i="29"/>
  <c r="H177" i="29" s="1"/>
  <c r="H176" i="29" s="1"/>
  <c r="G85" i="29"/>
  <c r="G177" i="29" s="1"/>
  <c r="G176" i="29" s="1"/>
  <c r="F85" i="29"/>
  <c r="F177" i="29" s="1"/>
  <c r="F176" i="29" s="1"/>
  <c r="E85" i="29"/>
  <c r="E177" i="29" s="1"/>
  <c r="E176" i="29" s="1"/>
  <c r="D85" i="29"/>
  <c r="D177" i="29" s="1"/>
  <c r="C85" i="29"/>
  <c r="C84" i="29"/>
  <c r="AC83" i="29"/>
  <c r="N83" i="29"/>
  <c r="M83" i="29"/>
  <c r="L83" i="29"/>
  <c r="K83" i="29"/>
  <c r="J83" i="29"/>
  <c r="I83" i="29"/>
  <c r="H83" i="29"/>
  <c r="G83" i="29"/>
  <c r="F83" i="29"/>
  <c r="E83" i="29"/>
  <c r="D83" i="29"/>
  <c r="C83" i="29"/>
  <c r="C82" i="29"/>
  <c r="AC81" i="29"/>
  <c r="N81" i="29"/>
  <c r="M81" i="29"/>
  <c r="L81" i="29"/>
  <c r="K81" i="29"/>
  <c r="J81" i="29"/>
  <c r="I81" i="29"/>
  <c r="H81" i="29"/>
  <c r="G81" i="29"/>
  <c r="F81" i="29"/>
  <c r="E81" i="29"/>
  <c r="D81" i="29"/>
  <c r="C81" i="29"/>
  <c r="C80" i="29"/>
  <c r="AC79" i="29"/>
  <c r="N79" i="29"/>
  <c r="M79" i="29"/>
  <c r="L79" i="29"/>
  <c r="K79" i="29"/>
  <c r="J79" i="29"/>
  <c r="I79" i="29"/>
  <c r="H79" i="29"/>
  <c r="G79" i="29"/>
  <c r="F79" i="29"/>
  <c r="E79" i="29"/>
  <c r="D79" i="29"/>
  <c r="C79" i="29"/>
  <c r="C78" i="29"/>
  <c r="AC77" i="29"/>
  <c r="N77" i="29"/>
  <c r="M77" i="29"/>
  <c r="L77" i="29"/>
  <c r="K77" i="29"/>
  <c r="J77" i="29"/>
  <c r="I77" i="29"/>
  <c r="H77" i="29"/>
  <c r="G77" i="29"/>
  <c r="F77" i="29"/>
  <c r="E77" i="29"/>
  <c r="D77" i="29"/>
  <c r="C77" i="29"/>
  <c r="C76" i="29"/>
  <c r="AC75" i="29"/>
  <c r="N75" i="29"/>
  <c r="M75" i="29"/>
  <c r="L75" i="29"/>
  <c r="K75" i="29"/>
  <c r="J75" i="29"/>
  <c r="I75" i="29"/>
  <c r="H75" i="29"/>
  <c r="G75" i="29"/>
  <c r="F75" i="29"/>
  <c r="E75" i="29"/>
  <c r="D75" i="29"/>
  <c r="C75" i="29"/>
  <c r="C74" i="29"/>
  <c r="AC73" i="29"/>
  <c r="N73" i="29"/>
  <c r="M73" i="29"/>
  <c r="L73" i="29"/>
  <c r="K73" i="29"/>
  <c r="J73" i="29"/>
  <c r="I73" i="29"/>
  <c r="H73" i="29"/>
  <c r="G73" i="29"/>
  <c r="F73" i="29"/>
  <c r="E73" i="29"/>
  <c r="D73" i="29"/>
  <c r="C73" i="29"/>
  <c r="C72" i="29"/>
  <c r="AC71" i="29"/>
  <c r="N71" i="29"/>
  <c r="M71" i="29"/>
  <c r="L71" i="29"/>
  <c r="K71" i="29"/>
  <c r="J71" i="29"/>
  <c r="I71" i="29"/>
  <c r="H71" i="29"/>
  <c r="G71" i="29"/>
  <c r="F71" i="29"/>
  <c r="E71" i="29"/>
  <c r="D71" i="29"/>
  <c r="C71" i="29"/>
  <c r="C70" i="29"/>
  <c r="AC69" i="29"/>
  <c r="N69" i="29"/>
  <c r="N170" i="29" s="1"/>
  <c r="M69" i="29"/>
  <c r="M170" i="29" s="1"/>
  <c r="M169" i="29" s="1"/>
  <c r="L69" i="29"/>
  <c r="L170" i="29" s="1"/>
  <c r="L169" i="29" s="1"/>
  <c r="K69" i="29"/>
  <c r="K170" i="29" s="1"/>
  <c r="K169" i="29" s="1"/>
  <c r="J69" i="29"/>
  <c r="J170" i="29" s="1"/>
  <c r="J169" i="29" s="1"/>
  <c r="I69" i="29"/>
  <c r="I170" i="29" s="1"/>
  <c r="I169" i="29" s="1"/>
  <c r="H69" i="29"/>
  <c r="H170" i="29" s="1"/>
  <c r="H169" i="29" s="1"/>
  <c r="G69" i="29"/>
  <c r="G170" i="29" s="1"/>
  <c r="G169" i="29" s="1"/>
  <c r="F69" i="29"/>
  <c r="F170" i="29" s="1"/>
  <c r="F169" i="29" s="1"/>
  <c r="E69" i="29"/>
  <c r="E170" i="29" s="1"/>
  <c r="E169" i="29" s="1"/>
  <c r="D69" i="29"/>
  <c r="D170" i="29" s="1"/>
  <c r="C69" i="29"/>
  <c r="C68" i="29"/>
  <c r="AC67" i="29"/>
  <c r="N67" i="29"/>
  <c r="M67" i="29"/>
  <c r="L67" i="29"/>
  <c r="K67" i="29"/>
  <c r="J67" i="29"/>
  <c r="I67" i="29"/>
  <c r="H67" i="29"/>
  <c r="G67" i="29"/>
  <c r="F67" i="29"/>
  <c r="E67" i="29"/>
  <c r="D67" i="29"/>
  <c r="C67" i="29"/>
  <c r="C66" i="29"/>
  <c r="AC65" i="29"/>
  <c r="N65" i="29"/>
  <c r="N199" i="29" s="1"/>
  <c r="N198" i="29" s="1"/>
  <c r="M65" i="29"/>
  <c r="M199" i="29" s="1"/>
  <c r="M198" i="29" s="1"/>
  <c r="L65" i="29"/>
  <c r="L199" i="29" s="1"/>
  <c r="L198" i="29" s="1"/>
  <c r="K65" i="29"/>
  <c r="K199" i="29" s="1"/>
  <c r="K198" i="29" s="1"/>
  <c r="J65" i="29"/>
  <c r="J199" i="29" s="1"/>
  <c r="J198" i="29" s="1"/>
  <c r="I65" i="29"/>
  <c r="I199" i="29" s="1"/>
  <c r="I198" i="29" s="1"/>
  <c r="H65" i="29"/>
  <c r="H199" i="29" s="1"/>
  <c r="H198" i="29" s="1"/>
  <c r="G65" i="29"/>
  <c r="G199" i="29" s="1"/>
  <c r="G198" i="29" s="1"/>
  <c r="F65" i="29"/>
  <c r="F199" i="29" s="1"/>
  <c r="F198" i="29" s="1"/>
  <c r="E65" i="29"/>
  <c r="E199" i="29" s="1"/>
  <c r="E198" i="29" s="1"/>
  <c r="D65" i="29"/>
  <c r="D199" i="29" s="1"/>
  <c r="C65" i="29"/>
  <c r="C64" i="29"/>
  <c r="C63" i="29" s="1"/>
  <c r="AC63" i="29"/>
  <c r="N63" i="29"/>
  <c r="N205" i="29" s="1"/>
  <c r="N204" i="29" s="1"/>
  <c r="M63" i="29"/>
  <c r="M205" i="29" s="1"/>
  <c r="M204" i="29" s="1"/>
  <c r="L63" i="29"/>
  <c r="L205" i="29" s="1"/>
  <c r="L204" i="29" s="1"/>
  <c r="K63" i="29"/>
  <c r="K205" i="29" s="1"/>
  <c r="K204" i="29" s="1"/>
  <c r="J63" i="29"/>
  <c r="J205" i="29" s="1"/>
  <c r="J204" i="29" s="1"/>
  <c r="I63" i="29"/>
  <c r="I205" i="29" s="1"/>
  <c r="I204" i="29" s="1"/>
  <c r="H63" i="29"/>
  <c r="H205" i="29" s="1"/>
  <c r="H204" i="29" s="1"/>
  <c r="G63" i="29"/>
  <c r="G205" i="29" s="1"/>
  <c r="G204" i="29" s="1"/>
  <c r="F63" i="29"/>
  <c r="F205" i="29" s="1"/>
  <c r="F204" i="29" s="1"/>
  <c r="E63" i="29"/>
  <c r="E205" i="29" s="1"/>
  <c r="E204" i="29" s="1"/>
  <c r="D63" i="29"/>
  <c r="D205" i="29" s="1"/>
  <c r="N62" i="29"/>
  <c r="M62" i="29"/>
  <c r="L62" i="29"/>
  <c r="K62" i="29"/>
  <c r="J62" i="29"/>
  <c r="I62" i="29"/>
  <c r="H62" i="29"/>
  <c r="G62" i="29"/>
  <c r="F62" i="29"/>
  <c r="E62" i="29"/>
  <c r="D62" i="29"/>
  <c r="C62" i="29" s="1"/>
  <c r="CJ61" i="29"/>
  <c r="N61" i="29"/>
  <c r="M61" i="29"/>
  <c r="L61" i="29"/>
  <c r="K61" i="29"/>
  <c r="J61" i="29"/>
  <c r="I61" i="29"/>
  <c r="H61" i="29"/>
  <c r="G61" i="29"/>
  <c r="F61" i="29"/>
  <c r="C61" i="29" s="1"/>
  <c r="E61" i="29"/>
  <c r="D61" i="29"/>
  <c r="AC60" i="29"/>
  <c r="AB60" i="29"/>
  <c r="AA60" i="29"/>
  <c r="Z60" i="29"/>
  <c r="Y60" i="29"/>
  <c r="X60" i="29"/>
  <c r="W60" i="29"/>
  <c r="V60" i="29"/>
  <c r="U60" i="29"/>
  <c r="T60" i="29"/>
  <c r="S60" i="29"/>
  <c r="R60" i="29"/>
  <c r="N60" i="29"/>
  <c r="M60" i="29"/>
  <c r="L60" i="29"/>
  <c r="K60" i="29"/>
  <c r="J60" i="29"/>
  <c r="I60" i="29"/>
  <c r="H60" i="29"/>
  <c r="G60" i="29"/>
  <c r="F60" i="29"/>
  <c r="C60" i="29" s="1"/>
  <c r="E60" i="29"/>
  <c r="D60" i="29"/>
  <c r="C59" i="29"/>
  <c r="C58" i="29" s="1"/>
  <c r="AC58" i="29"/>
  <c r="N58" i="29"/>
  <c r="M58" i="29"/>
  <c r="L58" i="29"/>
  <c r="K58" i="29"/>
  <c r="J58" i="29"/>
  <c r="I58" i="29"/>
  <c r="H58" i="29"/>
  <c r="G58" i="29"/>
  <c r="F58" i="29"/>
  <c r="E58" i="29"/>
  <c r="D58" i="29"/>
  <c r="C57" i="29"/>
  <c r="AC56" i="29"/>
  <c r="N56" i="29"/>
  <c r="M56" i="29"/>
  <c r="L56" i="29"/>
  <c r="K56" i="29"/>
  <c r="J56" i="29"/>
  <c r="I56" i="29"/>
  <c r="H56" i="29"/>
  <c r="G56" i="29"/>
  <c r="F56" i="29"/>
  <c r="E56" i="29"/>
  <c r="D56" i="29"/>
  <c r="C56" i="29"/>
  <c r="C55" i="29"/>
  <c r="C54" i="29" s="1"/>
  <c r="AC54" i="29"/>
  <c r="N54" i="29"/>
  <c r="M54" i="29"/>
  <c r="L54" i="29"/>
  <c r="K54" i="29"/>
  <c r="J54" i="29"/>
  <c r="I54" i="29"/>
  <c r="H54" i="29"/>
  <c r="G54" i="29"/>
  <c r="F54" i="29"/>
  <c r="E54" i="29"/>
  <c r="D54" i="29"/>
  <c r="C53" i="29"/>
  <c r="AC52" i="29"/>
  <c r="N52" i="29"/>
  <c r="M52" i="29"/>
  <c r="L52" i="29"/>
  <c r="K52" i="29"/>
  <c r="J52" i="29"/>
  <c r="I52" i="29"/>
  <c r="H52" i="29"/>
  <c r="G52" i="29"/>
  <c r="F52" i="29"/>
  <c r="E52" i="29"/>
  <c r="D52" i="29"/>
  <c r="C52" i="29"/>
  <c r="C51" i="29"/>
  <c r="AC50" i="29"/>
  <c r="N50" i="29"/>
  <c r="M50" i="29"/>
  <c r="L50" i="29"/>
  <c r="K50" i="29"/>
  <c r="J50" i="29"/>
  <c r="I50" i="29"/>
  <c r="H50" i="29"/>
  <c r="G50" i="29"/>
  <c r="F50" i="29"/>
  <c r="E50" i="29"/>
  <c r="D50" i="29"/>
  <c r="C50" i="29" s="1"/>
  <c r="C49" i="29"/>
  <c r="AC48" i="29"/>
  <c r="N48" i="29"/>
  <c r="M48" i="29"/>
  <c r="L48" i="29"/>
  <c r="K48" i="29"/>
  <c r="J48" i="29"/>
  <c r="I48" i="29"/>
  <c r="H48" i="29"/>
  <c r="G48" i="29"/>
  <c r="F48" i="29"/>
  <c r="E48" i="29"/>
  <c r="D48" i="29"/>
  <c r="C48" i="29" s="1"/>
  <c r="C47" i="29"/>
  <c r="AC46" i="29"/>
  <c r="N46" i="29"/>
  <c r="M46" i="29"/>
  <c r="L46" i="29"/>
  <c r="K46" i="29"/>
  <c r="J46" i="29"/>
  <c r="I46" i="29"/>
  <c r="H46" i="29"/>
  <c r="G46" i="29"/>
  <c r="F46" i="29"/>
  <c r="E46" i="29"/>
  <c r="D46" i="29"/>
  <c r="C46" i="29" s="1"/>
  <c r="C45" i="29"/>
  <c r="AC44" i="29"/>
  <c r="N44" i="29"/>
  <c r="M44" i="29"/>
  <c r="L44" i="29"/>
  <c r="K44" i="29"/>
  <c r="J44" i="29"/>
  <c r="I44" i="29"/>
  <c r="H44" i="29"/>
  <c r="G44" i="29"/>
  <c r="F44" i="29"/>
  <c r="E44" i="29"/>
  <c r="D44" i="29"/>
  <c r="C44" i="29"/>
  <c r="C43" i="29"/>
  <c r="AN42" i="29"/>
  <c r="AM42" i="29"/>
  <c r="AL42" i="29"/>
  <c r="AK42" i="29"/>
  <c r="AJ42" i="29"/>
  <c r="AI42" i="29"/>
  <c r="AH42" i="29"/>
  <c r="AG42" i="29"/>
  <c r="AF42" i="29"/>
  <c r="AE42" i="29"/>
  <c r="AD42" i="29"/>
  <c r="AC42" i="29"/>
  <c r="N42" i="29"/>
  <c r="M42" i="29"/>
  <c r="L42" i="29"/>
  <c r="K42" i="29"/>
  <c r="J42" i="29"/>
  <c r="I42" i="29"/>
  <c r="H42" i="29"/>
  <c r="G42" i="29"/>
  <c r="F42" i="29"/>
  <c r="E42" i="29"/>
  <c r="D42" i="29"/>
  <c r="C42" i="29"/>
  <c r="C41" i="29"/>
  <c r="AC40" i="29"/>
  <c r="N40" i="29"/>
  <c r="M40" i="29"/>
  <c r="L40" i="29"/>
  <c r="K40" i="29"/>
  <c r="J40" i="29"/>
  <c r="I40" i="29"/>
  <c r="H40" i="29"/>
  <c r="G40" i="29"/>
  <c r="F40" i="29"/>
  <c r="E40" i="29"/>
  <c r="D40" i="29"/>
  <c r="C40" i="29"/>
  <c r="C39" i="29"/>
  <c r="CJ38" i="29"/>
  <c r="AC38" i="29"/>
  <c r="N38" i="29"/>
  <c r="M38" i="29"/>
  <c r="L38" i="29"/>
  <c r="K38" i="29"/>
  <c r="J38" i="29"/>
  <c r="I38" i="29"/>
  <c r="H38" i="29"/>
  <c r="G38" i="29"/>
  <c r="F38" i="29"/>
  <c r="E38" i="29"/>
  <c r="D38" i="29"/>
  <c r="C38" i="29"/>
  <c r="N37" i="29"/>
  <c r="M37" i="29"/>
  <c r="L37" i="29"/>
  <c r="K37" i="29"/>
  <c r="J37" i="29"/>
  <c r="I37" i="29"/>
  <c r="H37" i="29"/>
  <c r="G37" i="29"/>
  <c r="F37" i="29"/>
  <c r="E37" i="29"/>
  <c r="D37" i="29"/>
  <c r="C37" i="29" s="1"/>
  <c r="N36" i="29"/>
  <c r="N154" i="29" s="1"/>
  <c r="M36" i="29"/>
  <c r="M154" i="29" s="1"/>
  <c r="L36" i="29"/>
  <c r="L154" i="29" s="1"/>
  <c r="K36" i="29"/>
  <c r="K154" i="29" s="1"/>
  <c r="J36" i="29"/>
  <c r="J154" i="29" s="1"/>
  <c r="I36" i="29"/>
  <c r="I154" i="29" s="1"/>
  <c r="H36" i="29"/>
  <c r="H154" i="29" s="1"/>
  <c r="G36" i="29"/>
  <c r="G154" i="29" s="1"/>
  <c r="F36" i="29"/>
  <c r="F154" i="29" s="1"/>
  <c r="E36" i="29"/>
  <c r="E154" i="29" s="1"/>
  <c r="D36" i="29"/>
  <c r="D154" i="29" s="1"/>
  <c r="AC35" i="29"/>
  <c r="AB35" i="29"/>
  <c r="AA35" i="29"/>
  <c r="Z35" i="29"/>
  <c r="Y35" i="29"/>
  <c r="X35" i="29"/>
  <c r="W35" i="29"/>
  <c r="V35" i="29"/>
  <c r="U35" i="29"/>
  <c r="T35" i="29"/>
  <c r="S35" i="29"/>
  <c r="R35" i="29"/>
  <c r="N35" i="29"/>
  <c r="M35" i="29"/>
  <c r="L35" i="29"/>
  <c r="K35" i="29"/>
  <c r="J35" i="29"/>
  <c r="I35" i="29"/>
  <c r="H35" i="29"/>
  <c r="G35" i="29"/>
  <c r="F35" i="29"/>
  <c r="E35" i="29"/>
  <c r="D35" i="29"/>
  <c r="C35" i="29" s="1"/>
  <c r="F34" i="29"/>
  <c r="E34" i="29"/>
  <c r="D34" i="29"/>
  <c r="N33" i="29"/>
  <c r="M33" i="29"/>
  <c r="L33" i="29"/>
  <c r="K33" i="29"/>
  <c r="J33" i="29"/>
  <c r="I33" i="29"/>
  <c r="H33" i="29"/>
  <c r="G33" i="29"/>
  <c r="F33" i="29"/>
  <c r="E33" i="29"/>
  <c r="D33" i="29"/>
  <c r="C33" i="29" s="1"/>
  <c r="F32" i="29"/>
  <c r="E32" i="29"/>
  <c r="D32" i="29"/>
  <c r="N30" i="29"/>
  <c r="M30" i="29"/>
  <c r="L30" i="29"/>
  <c r="K30" i="29"/>
  <c r="J30" i="29"/>
  <c r="I30" i="29"/>
  <c r="H30" i="29"/>
  <c r="G30" i="29"/>
  <c r="F30" i="29"/>
  <c r="E30" i="29"/>
  <c r="C30" i="29" s="1"/>
  <c r="D30" i="29"/>
  <c r="BO30" i="29" s="1"/>
  <c r="C27" i="29"/>
  <c r="N26" i="29"/>
  <c r="N183" i="29" s="1"/>
  <c r="M26" i="29"/>
  <c r="M183" i="29" s="1"/>
  <c r="M182" i="29" s="1"/>
  <c r="L26" i="29"/>
  <c r="L183" i="29" s="1"/>
  <c r="K26" i="29"/>
  <c r="K183" i="29" s="1"/>
  <c r="K182" i="29" s="1"/>
  <c r="J26" i="29"/>
  <c r="J183" i="29" s="1"/>
  <c r="J182" i="29" s="1"/>
  <c r="I26" i="29"/>
  <c r="I183" i="29" s="1"/>
  <c r="I182" i="29" s="1"/>
  <c r="H26" i="29"/>
  <c r="H183" i="29" s="1"/>
  <c r="G26" i="29"/>
  <c r="G183" i="29" s="1"/>
  <c r="G182" i="29" s="1"/>
  <c r="F26" i="29"/>
  <c r="F183" i="29" s="1"/>
  <c r="F182" i="29" s="1"/>
  <c r="E26" i="29"/>
  <c r="E183" i="29" s="1"/>
  <c r="E182" i="29" s="1"/>
  <c r="D26" i="29"/>
  <c r="D183" i="29" s="1"/>
  <c r="C26" i="29"/>
  <c r="C25" i="29"/>
  <c r="N24" i="29"/>
  <c r="N186" i="29" s="1"/>
  <c r="M24" i="29"/>
  <c r="M186" i="29" s="1"/>
  <c r="L24" i="29"/>
  <c r="L186" i="29" s="1"/>
  <c r="L185" i="29" s="1"/>
  <c r="K24" i="29"/>
  <c r="K186" i="29" s="1"/>
  <c r="K185" i="29" s="1"/>
  <c r="J24" i="29"/>
  <c r="J186" i="29" s="1"/>
  <c r="J185" i="29" s="1"/>
  <c r="I24" i="29"/>
  <c r="I186" i="29" s="1"/>
  <c r="H24" i="29"/>
  <c r="H186" i="29" s="1"/>
  <c r="H185" i="29" s="1"/>
  <c r="G24" i="29"/>
  <c r="G186" i="29" s="1"/>
  <c r="G185" i="29" s="1"/>
  <c r="F24" i="29"/>
  <c r="F186" i="29" s="1"/>
  <c r="F185" i="29" s="1"/>
  <c r="E24" i="29"/>
  <c r="E186" i="29" s="1"/>
  <c r="D24" i="29"/>
  <c r="D186" i="29" s="1"/>
  <c r="C24" i="29"/>
  <c r="N23" i="29"/>
  <c r="N163" i="29" s="1"/>
  <c r="M23" i="29"/>
  <c r="M163" i="29" s="1"/>
  <c r="L23" i="29"/>
  <c r="L163" i="29" s="1"/>
  <c r="K23" i="29"/>
  <c r="K163" i="29" s="1"/>
  <c r="J23" i="29"/>
  <c r="J163" i="29" s="1"/>
  <c r="I23" i="29"/>
  <c r="I163" i="29" s="1"/>
  <c r="H23" i="29"/>
  <c r="H163" i="29" s="1"/>
  <c r="G23" i="29"/>
  <c r="G163" i="29" s="1"/>
  <c r="F23" i="29"/>
  <c r="F163" i="29" s="1"/>
  <c r="E23" i="29"/>
  <c r="E163" i="29" s="1"/>
  <c r="D23" i="29"/>
  <c r="D163" i="29" s="1"/>
  <c r="N21" i="29"/>
  <c r="M21" i="29"/>
  <c r="L21" i="29"/>
  <c r="K21" i="29"/>
  <c r="J21" i="29"/>
  <c r="I21" i="29"/>
  <c r="H21" i="29"/>
  <c r="G21" i="29"/>
  <c r="F21" i="29"/>
  <c r="E21" i="29"/>
  <c r="D21" i="29"/>
  <c r="AC20" i="29"/>
  <c r="AC19" i="29"/>
  <c r="C18" i="29"/>
  <c r="AC17" i="29"/>
  <c r="N17" i="29"/>
  <c r="M17" i="29"/>
  <c r="L17" i="29"/>
  <c r="K17" i="29"/>
  <c r="J17" i="29"/>
  <c r="I17" i="29"/>
  <c r="H17" i="29"/>
  <c r="G17" i="29"/>
  <c r="F17" i="29"/>
  <c r="E17" i="29"/>
  <c r="D17" i="29"/>
  <c r="C17" i="29"/>
  <c r="N16" i="29"/>
  <c r="N29" i="29" s="1"/>
  <c r="M16" i="29"/>
  <c r="M29" i="29" s="1"/>
  <c r="L16" i="29"/>
  <c r="L29" i="29" s="1"/>
  <c r="K16" i="29"/>
  <c r="K29" i="29" s="1"/>
  <c r="J16" i="29"/>
  <c r="J29" i="29" s="1"/>
  <c r="I16" i="29"/>
  <c r="I29" i="29" s="1"/>
  <c r="H16" i="29"/>
  <c r="H29" i="29" s="1"/>
  <c r="G16" i="29"/>
  <c r="G29" i="29" s="1"/>
  <c r="F16" i="29"/>
  <c r="F29" i="29" s="1"/>
  <c r="E16" i="29"/>
  <c r="E29" i="29" s="1"/>
  <c r="D16" i="29"/>
  <c r="D29" i="29" s="1"/>
  <c r="N14" i="29"/>
  <c r="M14" i="29"/>
  <c r="L14" i="29"/>
  <c r="K14" i="29"/>
  <c r="J14" i="29"/>
  <c r="I14" i="29"/>
  <c r="H14" i="29"/>
  <c r="G14" i="29"/>
  <c r="F14" i="29"/>
  <c r="E14" i="29"/>
  <c r="D14" i="29"/>
  <c r="AD13" i="29"/>
  <c r="AC13" i="29"/>
  <c r="AC7" i="29"/>
  <c r="AQ6" i="29"/>
  <c r="M229" i="32"/>
  <c r="L229" i="32"/>
  <c r="K229" i="32"/>
  <c r="J229" i="32"/>
  <c r="I229" i="32"/>
  <c r="H229" i="32"/>
  <c r="G229" i="32"/>
  <c r="F229" i="32"/>
  <c r="E229" i="32"/>
  <c r="D229" i="32"/>
  <c r="C229" i="32"/>
  <c r="N224" i="32"/>
  <c r="N223" i="32"/>
  <c r="M212" i="32"/>
  <c r="N212" i="32" s="1"/>
  <c r="L212" i="32"/>
  <c r="K212" i="32"/>
  <c r="J212" i="32"/>
  <c r="I212" i="32"/>
  <c r="H212" i="32"/>
  <c r="G212" i="32"/>
  <c r="F212" i="32"/>
  <c r="E212" i="32"/>
  <c r="E217" i="32" s="1"/>
  <c r="D212" i="32"/>
  <c r="C212" i="32"/>
  <c r="B199" i="32"/>
  <c r="M191" i="32"/>
  <c r="M190" i="32" s="1"/>
  <c r="L191" i="32"/>
  <c r="K191" i="32"/>
  <c r="K190" i="32" s="1"/>
  <c r="J191" i="32"/>
  <c r="I191" i="32"/>
  <c r="I190" i="32" s="1"/>
  <c r="H191" i="32"/>
  <c r="G191" i="32"/>
  <c r="G190" i="32" s="1"/>
  <c r="F191" i="32"/>
  <c r="E191" i="32"/>
  <c r="E190" i="32" s="1"/>
  <c r="D191" i="32"/>
  <c r="C191" i="32"/>
  <c r="C190" i="32" s="1"/>
  <c r="L190" i="32"/>
  <c r="J190" i="32"/>
  <c r="H190" i="32"/>
  <c r="F190" i="32"/>
  <c r="D190" i="32"/>
  <c r="M171" i="32"/>
  <c r="M170" i="32" s="1"/>
  <c r="L171" i="32"/>
  <c r="K171" i="32"/>
  <c r="K170" i="32" s="1"/>
  <c r="J171" i="32"/>
  <c r="I171" i="32"/>
  <c r="I170" i="32" s="1"/>
  <c r="H171" i="32"/>
  <c r="G171" i="32"/>
  <c r="G170" i="32" s="1"/>
  <c r="F171" i="32"/>
  <c r="E171" i="32"/>
  <c r="C171" i="32" s="1"/>
  <c r="C170" i="32" s="1"/>
  <c r="D171" i="32"/>
  <c r="L170" i="32"/>
  <c r="J170" i="32"/>
  <c r="H170" i="32"/>
  <c r="F170" i="32"/>
  <c r="D170" i="32"/>
  <c r="E169" i="32"/>
  <c r="D169" i="32"/>
  <c r="D222" i="32" s="1"/>
  <c r="D228" i="32" s="1"/>
  <c r="M160" i="32"/>
  <c r="L160" i="32"/>
  <c r="K160" i="32"/>
  <c r="J160" i="32"/>
  <c r="I160" i="32"/>
  <c r="H160" i="32"/>
  <c r="G160" i="32"/>
  <c r="F160" i="32"/>
  <c r="E160" i="32"/>
  <c r="D160" i="32"/>
  <c r="C160" i="32" s="1"/>
  <c r="M159" i="32"/>
  <c r="L159" i="32"/>
  <c r="K159" i="32"/>
  <c r="J159" i="32"/>
  <c r="I159" i="32"/>
  <c r="H159" i="32"/>
  <c r="G159" i="32"/>
  <c r="F159" i="32"/>
  <c r="E159" i="32"/>
  <c r="D159" i="32"/>
  <c r="C159" i="32" s="1"/>
  <c r="M158" i="32"/>
  <c r="L158" i="32"/>
  <c r="K158" i="32"/>
  <c r="J158" i="32"/>
  <c r="I158" i="32"/>
  <c r="H158" i="32"/>
  <c r="G158" i="32"/>
  <c r="F158" i="32"/>
  <c r="E158" i="32"/>
  <c r="D158" i="32"/>
  <c r="E155" i="32"/>
  <c r="M153" i="32"/>
  <c r="L153" i="32"/>
  <c r="K153" i="32"/>
  <c r="J153" i="32"/>
  <c r="I153" i="32"/>
  <c r="H153" i="32"/>
  <c r="G153" i="32"/>
  <c r="F153" i="32"/>
  <c r="E153" i="32"/>
  <c r="C153" i="32" s="1"/>
  <c r="D153" i="32"/>
  <c r="C151" i="32"/>
  <c r="AB150" i="32"/>
  <c r="M150" i="32"/>
  <c r="M187" i="32" s="1"/>
  <c r="L150" i="32"/>
  <c r="L187" i="32" s="1"/>
  <c r="L186" i="32" s="1"/>
  <c r="K150" i="32"/>
  <c r="K187" i="32" s="1"/>
  <c r="K186" i="32" s="1"/>
  <c r="J150" i="32"/>
  <c r="J187" i="32" s="1"/>
  <c r="J186" i="32" s="1"/>
  <c r="I150" i="32"/>
  <c r="I187" i="32" s="1"/>
  <c r="I186" i="32" s="1"/>
  <c r="H150" i="32"/>
  <c r="H187" i="32" s="1"/>
  <c r="H186" i="32" s="1"/>
  <c r="G150" i="32"/>
  <c r="G187" i="32" s="1"/>
  <c r="G186" i="32" s="1"/>
  <c r="F150" i="32"/>
  <c r="F187" i="32" s="1"/>
  <c r="F186" i="32" s="1"/>
  <c r="E150" i="32"/>
  <c r="E187" i="32" s="1"/>
  <c r="E186" i="32" s="1"/>
  <c r="D150" i="32"/>
  <c r="D187" i="32" s="1"/>
  <c r="C150" i="32"/>
  <c r="C149" i="32"/>
  <c r="AB148" i="32"/>
  <c r="M148" i="32"/>
  <c r="M193" i="32" s="1"/>
  <c r="M192" i="32" s="1"/>
  <c r="L148" i="32"/>
  <c r="L193" i="32" s="1"/>
  <c r="L192" i="32" s="1"/>
  <c r="K148" i="32"/>
  <c r="K193" i="32" s="1"/>
  <c r="K192" i="32" s="1"/>
  <c r="J148" i="32"/>
  <c r="I148" i="32"/>
  <c r="I193" i="32" s="1"/>
  <c r="I192" i="32" s="1"/>
  <c r="H148" i="32"/>
  <c r="H193" i="32" s="1"/>
  <c r="H192" i="32" s="1"/>
  <c r="G148" i="32"/>
  <c r="G193" i="32" s="1"/>
  <c r="G192" i="32" s="1"/>
  <c r="F148" i="32"/>
  <c r="E148" i="32"/>
  <c r="E193" i="32" s="1"/>
  <c r="E192" i="32" s="1"/>
  <c r="D148" i="32"/>
  <c r="D193" i="32" s="1"/>
  <c r="C148" i="32"/>
  <c r="C147" i="32"/>
  <c r="AB146" i="32"/>
  <c r="M146" i="32"/>
  <c r="M185" i="32" s="1"/>
  <c r="L146" i="32"/>
  <c r="L185" i="32" s="1"/>
  <c r="L184" i="32" s="1"/>
  <c r="K146" i="32"/>
  <c r="J146" i="32"/>
  <c r="J185" i="32" s="1"/>
  <c r="J184" i="32" s="1"/>
  <c r="I146" i="32"/>
  <c r="I185" i="32" s="1"/>
  <c r="I184" i="32" s="1"/>
  <c r="H146" i="32"/>
  <c r="H185" i="32" s="1"/>
  <c r="H184" i="32" s="1"/>
  <c r="G146" i="32"/>
  <c r="F146" i="32"/>
  <c r="F185" i="32" s="1"/>
  <c r="F184" i="32" s="1"/>
  <c r="E146" i="32"/>
  <c r="E185" i="32" s="1"/>
  <c r="E184" i="32" s="1"/>
  <c r="D146" i="32"/>
  <c r="D185" i="32" s="1"/>
  <c r="D184" i="32" s="1"/>
  <c r="C146" i="32"/>
  <c r="C145" i="32"/>
  <c r="AB144" i="32"/>
  <c r="M144" i="32"/>
  <c r="M164" i="32" s="1"/>
  <c r="L144" i="32"/>
  <c r="K144" i="32"/>
  <c r="K164" i="32" s="1"/>
  <c r="K163" i="32" s="1"/>
  <c r="J144" i="32"/>
  <c r="J164" i="32" s="1"/>
  <c r="J163" i="32" s="1"/>
  <c r="I144" i="32"/>
  <c r="I164" i="32" s="1"/>
  <c r="I163" i="32" s="1"/>
  <c r="H144" i="32"/>
  <c r="G144" i="32"/>
  <c r="G164" i="32" s="1"/>
  <c r="G163" i="32" s="1"/>
  <c r="F144" i="32"/>
  <c r="F164" i="32" s="1"/>
  <c r="F163" i="32" s="1"/>
  <c r="E144" i="32"/>
  <c r="E164" i="32" s="1"/>
  <c r="E163" i="32" s="1"/>
  <c r="D144" i="32"/>
  <c r="C144" i="32"/>
  <c r="C143" i="32"/>
  <c r="AB142" i="32"/>
  <c r="M142" i="32"/>
  <c r="L142" i="32"/>
  <c r="K142" i="32"/>
  <c r="J142" i="32"/>
  <c r="I142" i="32"/>
  <c r="H142" i="32"/>
  <c r="G142" i="32"/>
  <c r="F142" i="32"/>
  <c r="E142" i="32"/>
  <c r="D142" i="32"/>
  <c r="C142" i="32"/>
  <c r="F141" i="32"/>
  <c r="C141" i="32" s="1"/>
  <c r="C140" i="32" s="1"/>
  <c r="E141" i="32"/>
  <c r="D141" i="32"/>
  <c r="AB140" i="32"/>
  <c r="M140" i="32"/>
  <c r="L140" i="32"/>
  <c r="L162" i="32" s="1"/>
  <c r="L161" i="32" s="1"/>
  <c r="K140" i="32"/>
  <c r="K162" i="32" s="1"/>
  <c r="J140" i="32"/>
  <c r="J162" i="32" s="1"/>
  <c r="I140" i="32"/>
  <c r="H140" i="32"/>
  <c r="H162" i="32" s="1"/>
  <c r="H161" i="32" s="1"/>
  <c r="G140" i="32"/>
  <c r="G162" i="32" s="1"/>
  <c r="F140" i="32"/>
  <c r="F162" i="32" s="1"/>
  <c r="E140" i="32"/>
  <c r="D140" i="32"/>
  <c r="D162" i="32" s="1"/>
  <c r="C139" i="32"/>
  <c r="AB138" i="32"/>
  <c r="M138" i="32"/>
  <c r="L138" i="32"/>
  <c r="K138" i="32"/>
  <c r="J138" i="32"/>
  <c r="I138" i="32"/>
  <c r="H138" i="32"/>
  <c r="G138" i="32"/>
  <c r="F138" i="32"/>
  <c r="E138" i="32"/>
  <c r="D138" i="32"/>
  <c r="C138" i="32"/>
  <c r="F137" i="32"/>
  <c r="F169" i="32" s="1"/>
  <c r="AB136" i="32"/>
  <c r="E136" i="32"/>
  <c r="D136" i="32"/>
  <c r="F135" i="32"/>
  <c r="E135" i="32"/>
  <c r="E132" i="32" s="1"/>
  <c r="D135" i="32"/>
  <c r="D132" i="32" s="1"/>
  <c r="AB134" i="32"/>
  <c r="M134" i="32"/>
  <c r="M168" i="32" s="1"/>
  <c r="L134" i="32"/>
  <c r="L168" i="32" s="1"/>
  <c r="K134" i="32"/>
  <c r="K168" i="32" s="1"/>
  <c r="J134" i="32"/>
  <c r="J168" i="32" s="1"/>
  <c r="I134" i="32"/>
  <c r="I168" i="32" s="1"/>
  <c r="H134" i="32"/>
  <c r="H168" i="32" s="1"/>
  <c r="G134" i="32"/>
  <c r="G168" i="32" s="1"/>
  <c r="F134" i="32"/>
  <c r="F168" i="32" s="1"/>
  <c r="E134" i="32"/>
  <c r="E168" i="32" s="1"/>
  <c r="E167" i="32" s="1"/>
  <c r="D134" i="32"/>
  <c r="E133" i="32"/>
  <c r="D133" i="32"/>
  <c r="M132" i="32"/>
  <c r="L132" i="32"/>
  <c r="K132" i="32"/>
  <c r="J132" i="32"/>
  <c r="I132" i="32"/>
  <c r="H132" i="32"/>
  <c r="G132" i="32"/>
  <c r="F132" i="32"/>
  <c r="AA131" i="32"/>
  <c r="Z131" i="32"/>
  <c r="Y131" i="32"/>
  <c r="X131" i="32"/>
  <c r="W131" i="32"/>
  <c r="V131" i="32"/>
  <c r="U131" i="32"/>
  <c r="T131" i="32"/>
  <c r="AB131" i="32" s="1"/>
  <c r="S131" i="32"/>
  <c r="R131" i="32"/>
  <c r="Q131" i="32"/>
  <c r="C130" i="32"/>
  <c r="AB129" i="32"/>
  <c r="M129" i="32"/>
  <c r="M183" i="32" s="1"/>
  <c r="L129" i="32"/>
  <c r="L183" i="32" s="1"/>
  <c r="K129" i="32"/>
  <c r="K183" i="32" s="1"/>
  <c r="J129" i="32"/>
  <c r="J183" i="32" s="1"/>
  <c r="I129" i="32"/>
  <c r="I183" i="32" s="1"/>
  <c r="H129" i="32"/>
  <c r="H183" i="32" s="1"/>
  <c r="G129" i="32"/>
  <c r="G183" i="32" s="1"/>
  <c r="F129" i="32"/>
  <c r="F183" i="32" s="1"/>
  <c r="E129" i="32"/>
  <c r="E183" i="32" s="1"/>
  <c r="D129" i="32"/>
  <c r="D183" i="32" s="1"/>
  <c r="C129" i="32"/>
  <c r="C128" i="32"/>
  <c r="AB127" i="32"/>
  <c r="M127" i="32"/>
  <c r="L127" i="32"/>
  <c r="K127" i="32"/>
  <c r="J127" i="32"/>
  <c r="I127" i="32"/>
  <c r="H127" i="32"/>
  <c r="G127" i="32"/>
  <c r="F127" i="32"/>
  <c r="E127" i="32"/>
  <c r="D127" i="32"/>
  <c r="C127" i="32"/>
  <c r="C126" i="32"/>
  <c r="AB125" i="32"/>
  <c r="M125" i="32"/>
  <c r="L125" i="32"/>
  <c r="L164" i="32" s="1"/>
  <c r="L163" i="32" s="1"/>
  <c r="K125" i="32"/>
  <c r="J125" i="32"/>
  <c r="I125" i="32"/>
  <c r="H125" i="32"/>
  <c r="H164" i="32" s="1"/>
  <c r="H163" i="32" s="1"/>
  <c r="G125" i="32"/>
  <c r="F125" i="32"/>
  <c r="E125" i="32"/>
  <c r="D125" i="32"/>
  <c r="D164" i="32" s="1"/>
  <c r="C125" i="32"/>
  <c r="D124" i="32"/>
  <c r="C124" i="32"/>
  <c r="AB123" i="32"/>
  <c r="M123" i="32"/>
  <c r="L123" i="32"/>
  <c r="K123" i="32"/>
  <c r="J123" i="32"/>
  <c r="I123" i="32"/>
  <c r="H123" i="32"/>
  <c r="G123" i="32"/>
  <c r="F123" i="32"/>
  <c r="E123" i="32"/>
  <c r="D123" i="32"/>
  <c r="C123" i="32"/>
  <c r="C122" i="32"/>
  <c r="AB121" i="32"/>
  <c r="M121" i="32"/>
  <c r="L121" i="32"/>
  <c r="K121" i="32"/>
  <c r="J121" i="32"/>
  <c r="I121" i="32"/>
  <c r="H121" i="32"/>
  <c r="G121" i="32"/>
  <c r="F121" i="32"/>
  <c r="E121" i="32"/>
  <c r="D121" i="32"/>
  <c r="C121" i="32"/>
  <c r="C120" i="32"/>
  <c r="AB119" i="32"/>
  <c r="M119" i="32"/>
  <c r="L119" i="32"/>
  <c r="K119" i="32"/>
  <c r="J119" i="32"/>
  <c r="I119" i="32"/>
  <c r="H119" i="32"/>
  <c r="G119" i="32"/>
  <c r="F119" i="32"/>
  <c r="E119" i="32"/>
  <c r="D119" i="32"/>
  <c r="C119" i="32"/>
  <c r="F118" i="32"/>
  <c r="E118" i="32"/>
  <c r="D118" i="32"/>
  <c r="C118" i="32" s="1"/>
  <c r="C117" i="32" s="1"/>
  <c r="AB117" i="32"/>
  <c r="BO117" i="32" s="1"/>
  <c r="M117" i="32"/>
  <c r="L117" i="32"/>
  <c r="K117" i="32"/>
  <c r="J117" i="32"/>
  <c r="I117" i="32"/>
  <c r="H117" i="32"/>
  <c r="G117" i="32"/>
  <c r="F117" i="32"/>
  <c r="E117" i="32"/>
  <c r="C116" i="32"/>
  <c r="BO115" i="32"/>
  <c r="AB115" i="32"/>
  <c r="M115" i="32"/>
  <c r="M180" i="32" s="1"/>
  <c r="L115" i="32"/>
  <c r="L180" i="32" s="1"/>
  <c r="K115" i="32"/>
  <c r="K180" i="32" s="1"/>
  <c r="J115" i="32"/>
  <c r="J180" i="32" s="1"/>
  <c r="I115" i="32"/>
  <c r="I180" i="32" s="1"/>
  <c r="H115" i="32"/>
  <c r="H180" i="32" s="1"/>
  <c r="G115" i="32"/>
  <c r="G180" i="32" s="1"/>
  <c r="F115" i="32"/>
  <c r="F180" i="32" s="1"/>
  <c r="E115" i="32"/>
  <c r="E180" i="32" s="1"/>
  <c r="D115" i="32"/>
  <c r="D180" i="32" s="1"/>
  <c r="C115" i="32"/>
  <c r="D114" i="32"/>
  <c r="D195" i="32" s="1"/>
  <c r="C114" i="32"/>
  <c r="AB113" i="32"/>
  <c r="M113" i="32"/>
  <c r="L113" i="32"/>
  <c r="K113" i="32"/>
  <c r="J113" i="32"/>
  <c r="I113" i="32"/>
  <c r="H113" i="32"/>
  <c r="G113" i="32"/>
  <c r="F113" i="32"/>
  <c r="E113" i="32"/>
  <c r="D113" i="32"/>
  <c r="C113" i="32"/>
  <c r="C112" i="32"/>
  <c r="BO111" i="32"/>
  <c r="AB111" i="32"/>
  <c r="M111" i="32"/>
  <c r="L111" i="32"/>
  <c r="K111" i="32"/>
  <c r="J111" i="32"/>
  <c r="I111" i="32"/>
  <c r="H111" i="32"/>
  <c r="G111" i="32"/>
  <c r="F111" i="32"/>
  <c r="E111" i="32"/>
  <c r="D111" i="32"/>
  <c r="C111" i="32"/>
  <c r="M110" i="32"/>
  <c r="L110" i="32"/>
  <c r="L108" i="32" s="1"/>
  <c r="K110" i="32"/>
  <c r="K108" i="32" s="1"/>
  <c r="J110" i="32"/>
  <c r="J108" i="32" s="1"/>
  <c r="I110" i="32"/>
  <c r="H110" i="32"/>
  <c r="H108" i="32" s="1"/>
  <c r="G110" i="32"/>
  <c r="G108" i="32" s="1"/>
  <c r="F110" i="32"/>
  <c r="C110" i="32" s="1"/>
  <c r="E110" i="32"/>
  <c r="D110" i="32"/>
  <c r="M109" i="32"/>
  <c r="L109" i="32"/>
  <c r="K109" i="32"/>
  <c r="J109" i="32"/>
  <c r="I109" i="32"/>
  <c r="H109" i="32"/>
  <c r="G109" i="32"/>
  <c r="F109" i="32"/>
  <c r="E109" i="32"/>
  <c r="AA108" i="32"/>
  <c r="Z108" i="32"/>
  <c r="Y108" i="32"/>
  <c r="X108" i="32"/>
  <c r="W108" i="32"/>
  <c r="V108" i="32"/>
  <c r="U108" i="32"/>
  <c r="T108" i="32"/>
  <c r="AB108" i="32" s="1"/>
  <c r="BO108" i="32" s="1"/>
  <c r="S108" i="32"/>
  <c r="R108" i="32"/>
  <c r="Q108" i="32"/>
  <c r="M108" i="32"/>
  <c r="I108" i="32"/>
  <c r="E108" i="32"/>
  <c r="C105" i="32"/>
  <c r="AB104" i="32"/>
  <c r="M104" i="32"/>
  <c r="L104" i="32"/>
  <c r="K104" i="32"/>
  <c r="J104" i="32"/>
  <c r="I104" i="32"/>
  <c r="H104" i="32"/>
  <c r="G104" i="32"/>
  <c r="F104" i="32"/>
  <c r="E104" i="32"/>
  <c r="D104" i="32"/>
  <c r="C104" i="32"/>
  <c r="C103" i="32"/>
  <c r="AB102" i="32"/>
  <c r="M102" i="32"/>
  <c r="M195" i="32" s="1"/>
  <c r="L102" i="32"/>
  <c r="L195" i="32" s="1"/>
  <c r="L194" i="32" s="1"/>
  <c r="K102" i="32"/>
  <c r="K195" i="32" s="1"/>
  <c r="K194" i="32" s="1"/>
  <c r="J102" i="32"/>
  <c r="J195" i="32" s="1"/>
  <c r="J194" i="32" s="1"/>
  <c r="I102" i="32"/>
  <c r="I195" i="32" s="1"/>
  <c r="I194" i="32" s="1"/>
  <c r="H102" i="32"/>
  <c r="H195" i="32" s="1"/>
  <c r="H194" i="32" s="1"/>
  <c r="G102" i="32"/>
  <c r="G195" i="32" s="1"/>
  <c r="G194" i="32" s="1"/>
  <c r="F102" i="32"/>
  <c r="F195" i="32" s="1"/>
  <c r="F194" i="32" s="1"/>
  <c r="E102" i="32"/>
  <c r="E195" i="32" s="1"/>
  <c r="E194" i="32" s="1"/>
  <c r="D102" i="32"/>
  <c r="C102" i="32"/>
  <c r="C101" i="32"/>
  <c r="AB100" i="32"/>
  <c r="M100" i="32"/>
  <c r="L100" i="32"/>
  <c r="K100" i="32"/>
  <c r="J100" i="32"/>
  <c r="J193" i="32" s="1"/>
  <c r="J192" i="32" s="1"/>
  <c r="I100" i="32"/>
  <c r="H100" i="32"/>
  <c r="G100" i="32"/>
  <c r="F100" i="32"/>
  <c r="F193" i="32" s="1"/>
  <c r="F192" i="32" s="1"/>
  <c r="E100" i="32"/>
  <c r="D100" i="32"/>
  <c r="C100" i="32" s="1"/>
  <c r="C99" i="32"/>
  <c r="AB98" i="32"/>
  <c r="M98" i="32"/>
  <c r="L98" i="32"/>
  <c r="K98" i="32"/>
  <c r="J98" i="32"/>
  <c r="I98" i="32"/>
  <c r="H98" i="32"/>
  <c r="G98" i="32"/>
  <c r="F98" i="32"/>
  <c r="E98" i="32"/>
  <c r="D98" i="32"/>
  <c r="C98" i="32"/>
  <c r="C97" i="32"/>
  <c r="C185" i="32" s="1"/>
  <c r="C184" i="32" s="1"/>
  <c r="AB96" i="32"/>
  <c r="M96" i="32"/>
  <c r="L96" i="32"/>
  <c r="K96" i="32"/>
  <c r="K185" i="32" s="1"/>
  <c r="K184" i="32" s="1"/>
  <c r="J96" i="32"/>
  <c r="I96" i="32"/>
  <c r="H96" i="32"/>
  <c r="G96" i="32"/>
  <c r="G185" i="32" s="1"/>
  <c r="G184" i="32" s="1"/>
  <c r="F96" i="32"/>
  <c r="E96" i="32"/>
  <c r="D96" i="32"/>
  <c r="C96" i="32"/>
  <c r="C95" i="32"/>
  <c r="C94" i="32" s="1"/>
  <c r="AB94" i="32"/>
  <c r="BO94" i="32" s="1"/>
  <c r="M94" i="32"/>
  <c r="M189" i="32" s="1"/>
  <c r="L94" i="32"/>
  <c r="L189" i="32" s="1"/>
  <c r="L188" i="32" s="1"/>
  <c r="K94" i="32"/>
  <c r="K189" i="32" s="1"/>
  <c r="K188" i="32" s="1"/>
  <c r="J94" i="32"/>
  <c r="J189" i="32" s="1"/>
  <c r="J188" i="32" s="1"/>
  <c r="I94" i="32"/>
  <c r="I189" i="32" s="1"/>
  <c r="I188" i="32" s="1"/>
  <c r="H94" i="32"/>
  <c r="H189" i="32" s="1"/>
  <c r="H188" i="32" s="1"/>
  <c r="G94" i="32"/>
  <c r="G189" i="32" s="1"/>
  <c r="G188" i="32" s="1"/>
  <c r="F94" i="32"/>
  <c r="F189" i="32" s="1"/>
  <c r="F188" i="32" s="1"/>
  <c r="E94" i="32"/>
  <c r="E189" i="32" s="1"/>
  <c r="E188" i="32" s="1"/>
  <c r="D94" i="32"/>
  <c r="D189" i="32" s="1"/>
  <c r="C93" i="32"/>
  <c r="AB92" i="32"/>
  <c r="M92" i="32"/>
  <c r="M177" i="32" s="1"/>
  <c r="L92" i="32"/>
  <c r="L177" i="32" s="1"/>
  <c r="L176" i="32" s="1"/>
  <c r="K92" i="32"/>
  <c r="K177" i="32" s="1"/>
  <c r="K176" i="32" s="1"/>
  <c r="J92" i="32"/>
  <c r="J177" i="32" s="1"/>
  <c r="J176" i="32" s="1"/>
  <c r="I92" i="32"/>
  <c r="I177" i="32" s="1"/>
  <c r="I176" i="32" s="1"/>
  <c r="H92" i="32"/>
  <c r="H177" i="32" s="1"/>
  <c r="H176" i="32" s="1"/>
  <c r="G92" i="32"/>
  <c r="G177" i="32" s="1"/>
  <c r="G176" i="32" s="1"/>
  <c r="F92" i="32"/>
  <c r="F177" i="32" s="1"/>
  <c r="F176" i="32" s="1"/>
  <c r="E92" i="32"/>
  <c r="C92" i="32" s="1"/>
  <c r="D92" i="32"/>
  <c r="D177" i="32" s="1"/>
  <c r="C91" i="32"/>
  <c r="AB90" i="32"/>
  <c r="M90" i="32"/>
  <c r="M175" i="32" s="1"/>
  <c r="M174" i="32" s="1"/>
  <c r="L90" i="32"/>
  <c r="L175" i="32" s="1"/>
  <c r="L174" i="32" s="1"/>
  <c r="K90" i="32"/>
  <c r="K175" i="32" s="1"/>
  <c r="K174" i="32" s="1"/>
  <c r="J90" i="32"/>
  <c r="J175" i="32" s="1"/>
  <c r="J174" i="32" s="1"/>
  <c r="I90" i="32"/>
  <c r="I175" i="32" s="1"/>
  <c r="I174" i="32" s="1"/>
  <c r="H90" i="32"/>
  <c r="H175" i="32" s="1"/>
  <c r="H174" i="32" s="1"/>
  <c r="G90" i="32"/>
  <c r="G175" i="32" s="1"/>
  <c r="G174" i="32" s="1"/>
  <c r="F90" i="32"/>
  <c r="F175" i="32" s="1"/>
  <c r="F174" i="32" s="1"/>
  <c r="E90" i="32"/>
  <c r="E175" i="32" s="1"/>
  <c r="E174" i="32" s="1"/>
  <c r="D90" i="32"/>
  <c r="D175" i="32" s="1"/>
  <c r="C89" i="32"/>
  <c r="AB88" i="32"/>
  <c r="M88" i="32"/>
  <c r="M173" i="32" s="1"/>
  <c r="M172" i="32" s="1"/>
  <c r="L88" i="32"/>
  <c r="L173" i="32" s="1"/>
  <c r="L172" i="32" s="1"/>
  <c r="K88" i="32"/>
  <c r="K173" i="32" s="1"/>
  <c r="K172" i="32" s="1"/>
  <c r="J88" i="32"/>
  <c r="J173" i="32" s="1"/>
  <c r="J172" i="32" s="1"/>
  <c r="I88" i="32"/>
  <c r="I173" i="32" s="1"/>
  <c r="I172" i="32" s="1"/>
  <c r="H88" i="32"/>
  <c r="H173" i="32" s="1"/>
  <c r="H172" i="32" s="1"/>
  <c r="G88" i="32"/>
  <c r="G173" i="32" s="1"/>
  <c r="G172" i="32" s="1"/>
  <c r="F88" i="32"/>
  <c r="F173" i="32" s="1"/>
  <c r="F172" i="32" s="1"/>
  <c r="E88" i="32"/>
  <c r="E173" i="32" s="1"/>
  <c r="E172" i="32" s="1"/>
  <c r="D88" i="32"/>
  <c r="D173" i="32" s="1"/>
  <c r="C88" i="32"/>
  <c r="C87" i="32"/>
  <c r="AB86" i="32"/>
  <c r="M86" i="32"/>
  <c r="M162" i="32" s="1"/>
  <c r="L86" i="32"/>
  <c r="K86" i="32"/>
  <c r="J86" i="32"/>
  <c r="I86" i="32"/>
  <c r="I162" i="32" s="1"/>
  <c r="H86" i="32"/>
  <c r="G86" i="32"/>
  <c r="F86" i="32"/>
  <c r="E86" i="32"/>
  <c r="E162" i="32" s="1"/>
  <c r="D86" i="32"/>
  <c r="C86" i="32"/>
  <c r="C85" i="32"/>
  <c r="AB84" i="32"/>
  <c r="M84" i="32"/>
  <c r="L84" i="32"/>
  <c r="K84" i="32"/>
  <c r="J84" i="32"/>
  <c r="I84" i="32"/>
  <c r="H84" i="32"/>
  <c r="G84" i="32"/>
  <c r="F84" i="32"/>
  <c r="E84" i="32"/>
  <c r="D84" i="32"/>
  <c r="C84" i="32"/>
  <c r="C83" i="32"/>
  <c r="AB82" i="32"/>
  <c r="M82" i="32"/>
  <c r="L82" i="32"/>
  <c r="K82" i="32"/>
  <c r="J82" i="32"/>
  <c r="I82" i="32"/>
  <c r="H82" i="32"/>
  <c r="G82" i="32"/>
  <c r="F82" i="32"/>
  <c r="E82" i="32"/>
  <c r="D82" i="32"/>
  <c r="C82" i="32"/>
  <c r="C81" i="32"/>
  <c r="AB80" i="32"/>
  <c r="M80" i="32"/>
  <c r="L80" i="32"/>
  <c r="K80" i="32"/>
  <c r="J80" i="32"/>
  <c r="I80" i="32"/>
  <c r="H80" i="32"/>
  <c r="G80" i="32"/>
  <c r="F80" i="32"/>
  <c r="E80" i="32"/>
  <c r="D80" i="32"/>
  <c r="C80" i="32"/>
  <c r="C79" i="32"/>
  <c r="AB78" i="32"/>
  <c r="M78" i="32"/>
  <c r="L78" i="32"/>
  <c r="K78" i="32"/>
  <c r="J78" i="32"/>
  <c r="I78" i="32"/>
  <c r="H78" i="32"/>
  <c r="G78" i="32"/>
  <c r="F78" i="32"/>
  <c r="E78" i="32"/>
  <c r="D78" i="32"/>
  <c r="C78" i="32"/>
  <c r="C77" i="32"/>
  <c r="AB76" i="32"/>
  <c r="M76" i="32"/>
  <c r="L76" i="32"/>
  <c r="K76" i="32"/>
  <c r="J76" i="32"/>
  <c r="I76" i="32"/>
  <c r="H76" i="32"/>
  <c r="G76" i="32"/>
  <c r="F76" i="32"/>
  <c r="E76" i="32"/>
  <c r="D76" i="32"/>
  <c r="C76" i="32"/>
  <c r="D75" i="32"/>
  <c r="C75" i="32"/>
  <c r="AB74" i="32"/>
  <c r="M74" i="32"/>
  <c r="L74" i="32"/>
  <c r="K74" i="32"/>
  <c r="J74" i="32"/>
  <c r="I74" i="32"/>
  <c r="H74" i="32"/>
  <c r="G74" i="32"/>
  <c r="F74" i="32"/>
  <c r="E74" i="32"/>
  <c r="D74" i="32"/>
  <c r="C74" i="32"/>
  <c r="C73" i="32"/>
  <c r="AB72" i="32"/>
  <c r="M72" i="32"/>
  <c r="M166" i="32" s="1"/>
  <c r="L72" i="32"/>
  <c r="L166" i="32" s="1"/>
  <c r="L165" i="32" s="1"/>
  <c r="K72" i="32"/>
  <c r="K166" i="32" s="1"/>
  <c r="K165" i="32" s="1"/>
  <c r="J72" i="32"/>
  <c r="J166" i="32" s="1"/>
  <c r="J165" i="32" s="1"/>
  <c r="I72" i="32"/>
  <c r="I166" i="32" s="1"/>
  <c r="I165" i="32" s="1"/>
  <c r="H72" i="32"/>
  <c r="H166" i="32" s="1"/>
  <c r="H165" i="32" s="1"/>
  <c r="G72" i="32"/>
  <c r="G166" i="32" s="1"/>
  <c r="G165" i="32" s="1"/>
  <c r="F72" i="32"/>
  <c r="F166" i="32" s="1"/>
  <c r="F165" i="32" s="1"/>
  <c r="E72" i="32"/>
  <c r="E166" i="32" s="1"/>
  <c r="E165" i="32" s="1"/>
  <c r="D72" i="32"/>
  <c r="D166" i="32" s="1"/>
  <c r="C72" i="32"/>
  <c r="C71" i="32"/>
  <c r="AB70" i="32"/>
  <c r="M70" i="32"/>
  <c r="L70" i="32"/>
  <c r="K70" i="32"/>
  <c r="J70" i="32"/>
  <c r="I70" i="32"/>
  <c r="H70" i="32"/>
  <c r="G70" i="32"/>
  <c r="F70" i="32"/>
  <c r="E70" i="32"/>
  <c r="D70" i="32"/>
  <c r="C70" i="32"/>
  <c r="C69" i="32"/>
  <c r="AB68" i="32"/>
  <c r="AB65" i="32" s="1"/>
  <c r="M68" i="32"/>
  <c r="M197" i="32" s="1"/>
  <c r="M196" i="32" s="1"/>
  <c r="L68" i="32"/>
  <c r="L197" i="32" s="1"/>
  <c r="L196" i="32" s="1"/>
  <c r="K68" i="32"/>
  <c r="K197" i="32" s="1"/>
  <c r="K196" i="32" s="1"/>
  <c r="J68" i="32"/>
  <c r="J197" i="32" s="1"/>
  <c r="J196" i="32" s="1"/>
  <c r="I68" i="32"/>
  <c r="I197" i="32" s="1"/>
  <c r="I196" i="32" s="1"/>
  <c r="H68" i="32"/>
  <c r="H197" i="32" s="1"/>
  <c r="H196" i="32" s="1"/>
  <c r="G68" i="32"/>
  <c r="G197" i="32" s="1"/>
  <c r="G196" i="32" s="1"/>
  <c r="F68" i="32"/>
  <c r="F197" i="32" s="1"/>
  <c r="F196" i="32" s="1"/>
  <c r="E68" i="32"/>
  <c r="E197" i="32" s="1"/>
  <c r="E196" i="32" s="1"/>
  <c r="D68" i="32"/>
  <c r="D197" i="32" s="1"/>
  <c r="C68" i="32"/>
  <c r="M67" i="32"/>
  <c r="L67" i="32"/>
  <c r="K67" i="32"/>
  <c r="J67" i="32"/>
  <c r="I67" i="32"/>
  <c r="H67" i="32"/>
  <c r="G67" i="32"/>
  <c r="F67" i="32"/>
  <c r="E67" i="32"/>
  <c r="C67" i="32" s="1"/>
  <c r="D67" i="32"/>
  <c r="M66" i="32"/>
  <c r="M65" i="32" s="1"/>
  <c r="L66" i="32"/>
  <c r="K66" i="32"/>
  <c r="J66" i="32"/>
  <c r="J65" i="32" s="1"/>
  <c r="I66" i="32"/>
  <c r="I65" i="32" s="1"/>
  <c r="H66" i="32"/>
  <c r="G66" i="32"/>
  <c r="F66" i="32"/>
  <c r="F65" i="32" s="1"/>
  <c r="E66" i="32"/>
  <c r="E65" i="32" s="1"/>
  <c r="C65" i="32" s="1"/>
  <c r="D66" i="32"/>
  <c r="C66" i="32" s="1"/>
  <c r="AA65" i="32"/>
  <c r="Z65" i="32"/>
  <c r="Y65" i="32"/>
  <c r="X65" i="32"/>
  <c r="W65" i="32"/>
  <c r="V65" i="32"/>
  <c r="U65" i="32"/>
  <c r="T65" i="32"/>
  <c r="S65" i="32"/>
  <c r="R65" i="32"/>
  <c r="Q65" i="32"/>
  <c r="L65" i="32"/>
  <c r="K65" i="32"/>
  <c r="H65" i="32"/>
  <c r="G65" i="32"/>
  <c r="D65" i="32"/>
  <c r="C64" i="32"/>
  <c r="AB63" i="32"/>
  <c r="M63" i="32"/>
  <c r="L63" i="32"/>
  <c r="K63" i="32"/>
  <c r="J63" i="32"/>
  <c r="I63" i="32"/>
  <c r="H63" i="32"/>
  <c r="G63" i="32"/>
  <c r="F63" i="32"/>
  <c r="E63" i="32"/>
  <c r="D63" i="32"/>
  <c r="C63" i="32"/>
  <c r="C62" i="32"/>
  <c r="AB61" i="32"/>
  <c r="M61" i="32"/>
  <c r="L61" i="32"/>
  <c r="K61" i="32"/>
  <c r="J61" i="32"/>
  <c r="I61" i="32"/>
  <c r="H61" i="32"/>
  <c r="G61" i="32"/>
  <c r="F61" i="32"/>
  <c r="E61" i="32"/>
  <c r="D61" i="32"/>
  <c r="C61" i="32"/>
  <c r="C60" i="32"/>
  <c r="AB59" i="32"/>
  <c r="M59" i="32"/>
  <c r="L59" i="32"/>
  <c r="K59" i="32"/>
  <c r="J59" i="32"/>
  <c r="I59" i="32"/>
  <c r="H59" i="32"/>
  <c r="G59" i="32"/>
  <c r="F59" i="32"/>
  <c r="E59" i="32"/>
  <c r="D59" i="32"/>
  <c r="C59" i="32"/>
  <c r="C58" i="32"/>
  <c r="AB57" i="32"/>
  <c r="M57" i="32"/>
  <c r="L57" i="32"/>
  <c r="K57" i="32"/>
  <c r="J57" i="32"/>
  <c r="I57" i="32"/>
  <c r="H57" i="32"/>
  <c r="G57" i="32"/>
  <c r="F57" i="32"/>
  <c r="E57" i="32"/>
  <c r="D57" i="32"/>
  <c r="C57" i="32"/>
  <c r="C56" i="32"/>
  <c r="AB55" i="32"/>
  <c r="M55" i="32"/>
  <c r="L55" i="32"/>
  <c r="K55" i="32"/>
  <c r="J55" i="32"/>
  <c r="I55" i="32"/>
  <c r="H55" i="32"/>
  <c r="G55" i="32"/>
  <c r="F55" i="32"/>
  <c r="E55" i="32"/>
  <c r="D55" i="32"/>
  <c r="C55" i="32" s="1"/>
  <c r="C54" i="32"/>
  <c r="AB53" i="32"/>
  <c r="M53" i="32"/>
  <c r="L53" i="32"/>
  <c r="K53" i="32"/>
  <c r="J53" i="32"/>
  <c r="I53" i="32"/>
  <c r="H53" i="32"/>
  <c r="G53" i="32"/>
  <c r="F53" i="32"/>
  <c r="E53" i="32"/>
  <c r="C53" i="32" s="1"/>
  <c r="D53" i="32"/>
  <c r="C52" i="32"/>
  <c r="AB51" i="32"/>
  <c r="M51" i="32"/>
  <c r="L51" i="32"/>
  <c r="K51" i="32"/>
  <c r="J51" i="32"/>
  <c r="I51" i="32"/>
  <c r="H51" i="32"/>
  <c r="G51" i="32"/>
  <c r="F51" i="32"/>
  <c r="C51" i="32" s="1"/>
  <c r="E51" i="32"/>
  <c r="D51" i="32"/>
  <c r="C50" i="32"/>
  <c r="AB49" i="32"/>
  <c r="M49" i="32"/>
  <c r="L49" i="32"/>
  <c r="K49" i="32"/>
  <c r="J49" i="32"/>
  <c r="I49" i="32"/>
  <c r="H49" i="32"/>
  <c r="G49" i="32"/>
  <c r="F49" i="32"/>
  <c r="E49" i="32"/>
  <c r="D49" i="32"/>
  <c r="C49" i="32"/>
  <c r="C48" i="32"/>
  <c r="AM47" i="32"/>
  <c r="AL47" i="32"/>
  <c r="AK47" i="32"/>
  <c r="AJ47" i="32"/>
  <c r="AI47" i="32"/>
  <c r="AH47" i="32"/>
  <c r="AG47" i="32"/>
  <c r="AF47" i="32"/>
  <c r="AE47" i="32"/>
  <c r="AD47" i="32"/>
  <c r="AC47" i="32"/>
  <c r="AB47" i="32"/>
  <c r="M47" i="32"/>
  <c r="L47" i="32"/>
  <c r="K47" i="32"/>
  <c r="J47" i="32"/>
  <c r="I47" i="32"/>
  <c r="H47" i="32"/>
  <c r="G47" i="32"/>
  <c r="F47" i="32"/>
  <c r="E47" i="32"/>
  <c r="D47" i="32"/>
  <c r="C47" i="32"/>
  <c r="C46" i="32"/>
  <c r="AB45" i="32"/>
  <c r="M45" i="32"/>
  <c r="L45" i="32"/>
  <c r="K45" i="32"/>
  <c r="J45" i="32"/>
  <c r="I45" i="32"/>
  <c r="H45" i="32"/>
  <c r="G45" i="32"/>
  <c r="F45" i="32"/>
  <c r="E45" i="32"/>
  <c r="D45" i="32"/>
  <c r="C45" i="32"/>
  <c r="C44" i="32"/>
  <c r="CI43" i="32"/>
  <c r="AB43" i="32"/>
  <c r="AB40" i="32" s="1"/>
  <c r="M43" i="32"/>
  <c r="L43" i="32"/>
  <c r="K43" i="32"/>
  <c r="J43" i="32"/>
  <c r="I43" i="32"/>
  <c r="H43" i="32"/>
  <c r="G43" i="32"/>
  <c r="F43" i="32"/>
  <c r="E43" i="32"/>
  <c r="D43" i="32"/>
  <c r="C43" i="32"/>
  <c r="M42" i="32"/>
  <c r="L42" i="32"/>
  <c r="K42" i="32"/>
  <c r="J42" i="32"/>
  <c r="I42" i="32"/>
  <c r="H42" i="32"/>
  <c r="G42" i="32"/>
  <c r="F42" i="32"/>
  <c r="E42" i="32"/>
  <c r="C42" i="32" s="1"/>
  <c r="D42" i="32"/>
  <c r="M41" i="32"/>
  <c r="M40" i="32" s="1"/>
  <c r="L41" i="32"/>
  <c r="L40" i="32" s="1"/>
  <c r="K41" i="32"/>
  <c r="J41" i="32"/>
  <c r="J40" i="32" s="1"/>
  <c r="I41" i="32"/>
  <c r="I40" i="32" s="1"/>
  <c r="H41" i="32"/>
  <c r="H40" i="32" s="1"/>
  <c r="G41" i="32"/>
  <c r="F41" i="32"/>
  <c r="F40" i="32" s="1"/>
  <c r="E41" i="32"/>
  <c r="E40" i="32" s="1"/>
  <c r="D41" i="32"/>
  <c r="D40" i="32" s="1"/>
  <c r="AA40" i="32"/>
  <c r="Z40" i="32"/>
  <c r="Y40" i="32"/>
  <c r="X40" i="32"/>
  <c r="W40" i="32"/>
  <c r="V40" i="32"/>
  <c r="U40" i="32"/>
  <c r="T40" i="32"/>
  <c r="S40" i="32"/>
  <c r="R40" i="32"/>
  <c r="Q40" i="32"/>
  <c r="K40" i="32"/>
  <c r="G40" i="32"/>
  <c r="D39" i="32"/>
  <c r="M38" i="32"/>
  <c r="K38" i="32"/>
  <c r="J38" i="32"/>
  <c r="I38" i="32"/>
  <c r="G38" i="32"/>
  <c r="F38" i="32"/>
  <c r="M35" i="32"/>
  <c r="M211" i="32" s="1"/>
  <c r="L35" i="32"/>
  <c r="L211" i="32" s="1"/>
  <c r="K35" i="32"/>
  <c r="K211" i="32" s="1"/>
  <c r="J35" i="32"/>
  <c r="J211" i="32" s="1"/>
  <c r="I35" i="32"/>
  <c r="I211" i="32" s="1"/>
  <c r="H35" i="32"/>
  <c r="H211" i="32" s="1"/>
  <c r="G35" i="32"/>
  <c r="G211" i="32" s="1"/>
  <c r="F35" i="32"/>
  <c r="F211" i="32" s="1"/>
  <c r="E35" i="32"/>
  <c r="E211" i="32" s="1"/>
  <c r="D35" i="32"/>
  <c r="BN35" i="32" s="1"/>
  <c r="M34" i="32"/>
  <c r="M210" i="32" s="1"/>
  <c r="L34" i="32"/>
  <c r="L210" i="32" s="1"/>
  <c r="K34" i="32"/>
  <c r="K210" i="32" s="1"/>
  <c r="J34" i="32"/>
  <c r="J210" i="32" s="1"/>
  <c r="I34" i="32"/>
  <c r="I210" i="32" s="1"/>
  <c r="H34" i="32"/>
  <c r="H210" i="32" s="1"/>
  <c r="G34" i="32"/>
  <c r="G210" i="32" s="1"/>
  <c r="M33" i="32"/>
  <c r="K33" i="32"/>
  <c r="J33" i="32"/>
  <c r="I33" i="32"/>
  <c r="G33" i="32"/>
  <c r="C32" i="32"/>
  <c r="C31" i="32" s="1"/>
  <c r="M31" i="32"/>
  <c r="M179" i="32" s="1"/>
  <c r="L31" i="32"/>
  <c r="L179" i="32" s="1"/>
  <c r="K31" i="32"/>
  <c r="K179" i="32" s="1"/>
  <c r="K178" i="32" s="1"/>
  <c r="J31" i="32"/>
  <c r="J179" i="32" s="1"/>
  <c r="J178" i="32" s="1"/>
  <c r="I31" i="32"/>
  <c r="I179" i="32" s="1"/>
  <c r="I178" i="32" s="1"/>
  <c r="H31" i="32"/>
  <c r="H179" i="32" s="1"/>
  <c r="G31" i="32"/>
  <c r="G179" i="32" s="1"/>
  <c r="G178" i="32" s="1"/>
  <c r="F31" i="32"/>
  <c r="F179" i="32" s="1"/>
  <c r="F178" i="32" s="1"/>
  <c r="E31" i="32"/>
  <c r="E179" i="32" s="1"/>
  <c r="E178" i="32" s="1"/>
  <c r="D31" i="32"/>
  <c r="D179" i="32" s="1"/>
  <c r="C30" i="32"/>
  <c r="C29" i="32" s="1"/>
  <c r="M29" i="32"/>
  <c r="M182" i="32" s="1"/>
  <c r="L29" i="32"/>
  <c r="L182" i="32" s="1"/>
  <c r="L181" i="32" s="1"/>
  <c r="K29" i="32"/>
  <c r="K182" i="32" s="1"/>
  <c r="J29" i="32"/>
  <c r="J182" i="32" s="1"/>
  <c r="J181" i="32" s="1"/>
  <c r="I29" i="32"/>
  <c r="I182" i="32" s="1"/>
  <c r="I181" i="32" s="1"/>
  <c r="H29" i="32"/>
  <c r="H182" i="32" s="1"/>
  <c r="H181" i="32" s="1"/>
  <c r="G29" i="32"/>
  <c r="G182" i="32" s="1"/>
  <c r="F29" i="32"/>
  <c r="F182" i="32" s="1"/>
  <c r="F181" i="32" s="1"/>
  <c r="E29" i="32"/>
  <c r="E21" i="32" s="1"/>
  <c r="D29" i="32"/>
  <c r="D182" i="32" s="1"/>
  <c r="C28" i="32"/>
  <c r="C26" i="32" s="1"/>
  <c r="M26" i="32"/>
  <c r="L26" i="32"/>
  <c r="K26" i="32"/>
  <c r="J26" i="32"/>
  <c r="I26" i="32"/>
  <c r="H26" i="32"/>
  <c r="G26" i="32"/>
  <c r="F26" i="32"/>
  <c r="E26" i="32"/>
  <c r="D26" i="32"/>
  <c r="AB25" i="32"/>
  <c r="AB24" i="32"/>
  <c r="C23" i="32"/>
  <c r="AB22" i="32"/>
  <c r="M22" i="32"/>
  <c r="L22" i="32"/>
  <c r="K22" i="32"/>
  <c r="J22" i="32"/>
  <c r="I22" i="32"/>
  <c r="H22" i="32"/>
  <c r="G22" i="32"/>
  <c r="F22" i="32"/>
  <c r="E22" i="32"/>
  <c r="D22" i="32"/>
  <c r="C22" i="32"/>
  <c r="F21" i="32"/>
  <c r="F34" i="32" s="1"/>
  <c r="D21" i="32"/>
  <c r="D19" i="32" s="1"/>
  <c r="M19" i="32"/>
  <c r="L19" i="32"/>
  <c r="K19" i="32"/>
  <c r="J19" i="32"/>
  <c r="I19" i="32"/>
  <c r="H19" i="32"/>
  <c r="G19" i="32"/>
  <c r="AB18" i="32"/>
  <c r="AC18" i="32" s="1"/>
  <c r="AB12" i="32"/>
  <c r="AP11" i="32"/>
  <c r="R305" i="19"/>
  <c r="Q305" i="19"/>
  <c r="P305" i="19"/>
  <c r="O305" i="19"/>
  <c r="N305" i="19"/>
  <c r="M305" i="19"/>
  <c r="L305" i="19"/>
  <c r="K305" i="19"/>
  <c r="J305" i="19"/>
  <c r="I305" i="19"/>
  <c r="H305" i="19"/>
  <c r="G305" i="19"/>
  <c r="F305" i="19"/>
  <c r="E305" i="19"/>
  <c r="D305" i="19"/>
  <c r="C305" i="19"/>
  <c r="S300" i="19"/>
  <c r="S299" i="19"/>
  <c r="R273" i="19"/>
  <c r="Q273" i="19"/>
  <c r="P273" i="19"/>
  <c r="O273" i="19"/>
  <c r="N273" i="19"/>
  <c r="M273" i="19"/>
  <c r="L273" i="19"/>
  <c r="K273" i="19"/>
  <c r="J273" i="19"/>
  <c r="I273" i="19"/>
  <c r="H273" i="19"/>
  <c r="G273" i="19"/>
  <c r="F273" i="19"/>
  <c r="E273" i="19"/>
  <c r="C273" i="19" s="1"/>
  <c r="C272" i="19" s="1"/>
  <c r="D273" i="19"/>
  <c r="R272" i="19"/>
  <c r="Q272" i="19"/>
  <c r="P272" i="19"/>
  <c r="O272" i="19"/>
  <c r="N272" i="19"/>
  <c r="M272" i="19"/>
  <c r="L272" i="19"/>
  <c r="K272" i="19"/>
  <c r="J272" i="19"/>
  <c r="I272" i="19"/>
  <c r="H272" i="19"/>
  <c r="G272" i="19"/>
  <c r="F272" i="19"/>
  <c r="E272" i="19"/>
  <c r="D272" i="19"/>
  <c r="R271" i="19"/>
  <c r="Q271" i="19"/>
  <c r="P271" i="19"/>
  <c r="O271" i="19"/>
  <c r="N271" i="19"/>
  <c r="N270" i="19" s="1"/>
  <c r="M271" i="19"/>
  <c r="L271" i="19"/>
  <c r="K271" i="19"/>
  <c r="J271" i="19"/>
  <c r="J270" i="19" s="1"/>
  <c r="I271" i="19"/>
  <c r="H271" i="19"/>
  <c r="G271" i="19"/>
  <c r="F271" i="19"/>
  <c r="F270" i="19" s="1"/>
  <c r="E271" i="19"/>
  <c r="Q270" i="19"/>
  <c r="P270" i="19"/>
  <c r="O270" i="19"/>
  <c r="M270" i="19"/>
  <c r="L270" i="19"/>
  <c r="K270" i="19"/>
  <c r="I270" i="19"/>
  <c r="H270" i="19"/>
  <c r="G270" i="19"/>
  <c r="E270" i="19"/>
  <c r="Q269" i="19"/>
  <c r="O269" i="19"/>
  <c r="L269" i="19"/>
  <c r="K269" i="19"/>
  <c r="J269" i="19"/>
  <c r="I269" i="19"/>
  <c r="H269" i="19"/>
  <c r="G269" i="19"/>
  <c r="F269" i="19"/>
  <c r="E269" i="19"/>
  <c r="D269" i="19"/>
  <c r="Q268" i="19"/>
  <c r="O268" i="19"/>
  <c r="L268" i="19"/>
  <c r="K268" i="19"/>
  <c r="J268" i="19"/>
  <c r="I268" i="19"/>
  <c r="H268" i="19"/>
  <c r="G268" i="19"/>
  <c r="F268" i="19"/>
  <c r="E268" i="19"/>
  <c r="D268" i="19"/>
  <c r="R267" i="19"/>
  <c r="Q267" i="19"/>
  <c r="P267" i="19"/>
  <c r="O267" i="19"/>
  <c r="N267" i="19"/>
  <c r="M267" i="19"/>
  <c r="L267" i="19"/>
  <c r="K267" i="19"/>
  <c r="J267" i="19"/>
  <c r="I267" i="19"/>
  <c r="H267" i="19"/>
  <c r="G267" i="19"/>
  <c r="F267" i="19"/>
  <c r="E267" i="19"/>
  <c r="D267" i="19"/>
  <c r="C267" i="19"/>
  <c r="R266" i="19"/>
  <c r="Q266" i="19"/>
  <c r="P266" i="19"/>
  <c r="O266" i="19"/>
  <c r="N266" i="19"/>
  <c r="M266" i="19"/>
  <c r="L266" i="19"/>
  <c r="K266" i="19"/>
  <c r="J266" i="19"/>
  <c r="I266" i="19"/>
  <c r="H266" i="19"/>
  <c r="G266" i="19"/>
  <c r="F266" i="19"/>
  <c r="E266" i="19"/>
  <c r="D266" i="19"/>
  <c r="C266" i="19"/>
  <c r="I265" i="19"/>
  <c r="H265" i="19"/>
  <c r="G265" i="19"/>
  <c r="F265" i="19"/>
  <c r="E265" i="19"/>
  <c r="D265" i="19"/>
  <c r="I264" i="19"/>
  <c r="H264" i="19"/>
  <c r="G264" i="19"/>
  <c r="F264" i="19"/>
  <c r="E264" i="19"/>
  <c r="D264" i="19"/>
  <c r="R259" i="19"/>
  <c r="Q259" i="19"/>
  <c r="P259" i="19"/>
  <c r="P258" i="19" s="1"/>
  <c r="O259" i="19"/>
  <c r="N259" i="19"/>
  <c r="M259" i="19"/>
  <c r="L259" i="19"/>
  <c r="L258" i="19" s="1"/>
  <c r="K259" i="19"/>
  <c r="J259" i="19"/>
  <c r="I259" i="19"/>
  <c r="H259" i="19"/>
  <c r="H258" i="19" s="1"/>
  <c r="G259" i="19"/>
  <c r="F259" i="19"/>
  <c r="E259" i="19"/>
  <c r="D259" i="19"/>
  <c r="D258" i="19" s="1"/>
  <c r="R258" i="19"/>
  <c r="Q258" i="19"/>
  <c r="O258" i="19"/>
  <c r="N258" i="19"/>
  <c r="M258" i="19"/>
  <c r="K258" i="19"/>
  <c r="J258" i="19"/>
  <c r="I258" i="19"/>
  <c r="G258" i="19"/>
  <c r="F258" i="19"/>
  <c r="E258" i="19"/>
  <c r="R255" i="19"/>
  <c r="BW255" i="19" s="1"/>
  <c r="Q255" i="19"/>
  <c r="P255" i="19"/>
  <c r="O255" i="19"/>
  <c r="N255" i="19"/>
  <c r="M255" i="19"/>
  <c r="L255" i="19"/>
  <c r="K255" i="19"/>
  <c r="J255" i="19"/>
  <c r="I255" i="19"/>
  <c r="H255" i="19"/>
  <c r="G255" i="19"/>
  <c r="F255" i="19"/>
  <c r="E255" i="19"/>
  <c r="D255" i="19"/>
  <c r="C255" i="19" s="1"/>
  <c r="R252" i="19"/>
  <c r="Q252" i="19"/>
  <c r="P252" i="19"/>
  <c r="O252" i="19"/>
  <c r="O250" i="19" s="1"/>
  <c r="N252" i="19"/>
  <c r="M252" i="19"/>
  <c r="L252" i="19"/>
  <c r="K252" i="19"/>
  <c r="K250" i="19" s="1"/>
  <c r="J252" i="19"/>
  <c r="I252" i="19"/>
  <c r="H252" i="19"/>
  <c r="G252" i="19"/>
  <c r="G250" i="19" s="1"/>
  <c r="F252" i="19"/>
  <c r="E252" i="19"/>
  <c r="D252" i="19"/>
  <c r="C252" i="19"/>
  <c r="R251" i="19"/>
  <c r="Q251" i="19"/>
  <c r="P251" i="19"/>
  <c r="P250" i="19" s="1"/>
  <c r="O251" i="19"/>
  <c r="N251" i="19"/>
  <c r="M251" i="19"/>
  <c r="L251" i="19"/>
  <c r="L250" i="19" s="1"/>
  <c r="K251" i="19"/>
  <c r="J251" i="19"/>
  <c r="I251" i="19"/>
  <c r="H251" i="19"/>
  <c r="H250" i="19" s="1"/>
  <c r="G251" i="19"/>
  <c r="F251" i="19"/>
  <c r="E251" i="19"/>
  <c r="D251" i="19"/>
  <c r="C251" i="19" s="1"/>
  <c r="C250" i="19" s="1"/>
  <c r="R250" i="19"/>
  <c r="Q250" i="19"/>
  <c r="N250" i="19"/>
  <c r="M250" i="19"/>
  <c r="J250" i="19"/>
  <c r="I250" i="19"/>
  <c r="F250" i="19"/>
  <c r="E250" i="19"/>
  <c r="R249" i="19"/>
  <c r="Q249" i="19"/>
  <c r="P249" i="19"/>
  <c r="O249" i="19"/>
  <c r="N249" i="19"/>
  <c r="N248" i="19" s="1"/>
  <c r="M249" i="19"/>
  <c r="L249" i="19"/>
  <c r="K249" i="19"/>
  <c r="J249" i="19"/>
  <c r="J248" i="19" s="1"/>
  <c r="I249" i="19"/>
  <c r="H249" i="19"/>
  <c r="G249" i="19"/>
  <c r="F249" i="19"/>
  <c r="C249" i="19" s="1"/>
  <c r="C248" i="19" s="1"/>
  <c r="E249" i="19"/>
  <c r="D249" i="19"/>
  <c r="Q248" i="19"/>
  <c r="P248" i="19"/>
  <c r="O248" i="19"/>
  <c r="M248" i="19"/>
  <c r="L248" i="19"/>
  <c r="K248" i="19"/>
  <c r="I248" i="19"/>
  <c r="H248" i="19"/>
  <c r="G248" i="19"/>
  <c r="E248" i="19"/>
  <c r="D248" i="19"/>
  <c r="R247" i="19"/>
  <c r="Q247" i="19"/>
  <c r="P247" i="19"/>
  <c r="O247" i="19"/>
  <c r="N247" i="19"/>
  <c r="M247" i="19"/>
  <c r="L247" i="19"/>
  <c r="K247" i="19"/>
  <c r="J247" i="19"/>
  <c r="I247" i="19"/>
  <c r="H247" i="19"/>
  <c r="G247" i="19"/>
  <c r="F247" i="19"/>
  <c r="E247" i="19"/>
  <c r="D247" i="19"/>
  <c r="C247" i="19"/>
  <c r="R246" i="19"/>
  <c r="Q246" i="19"/>
  <c r="P246" i="19"/>
  <c r="O246" i="19"/>
  <c r="N246" i="19"/>
  <c r="M246" i="19"/>
  <c r="L246" i="19"/>
  <c r="K246" i="19"/>
  <c r="J246" i="19"/>
  <c r="I246" i="19"/>
  <c r="H246" i="19"/>
  <c r="G246" i="19"/>
  <c r="F246" i="19"/>
  <c r="E246" i="19"/>
  <c r="D246" i="19"/>
  <c r="C246" i="19"/>
  <c r="R245" i="19"/>
  <c r="Q245" i="19"/>
  <c r="P245" i="19"/>
  <c r="O245" i="19"/>
  <c r="N245" i="19"/>
  <c r="M245" i="19"/>
  <c r="L245" i="19"/>
  <c r="K245" i="19"/>
  <c r="J245" i="19"/>
  <c r="I245" i="19"/>
  <c r="H245" i="19"/>
  <c r="G245" i="19"/>
  <c r="F245" i="19"/>
  <c r="E245" i="19"/>
  <c r="D245" i="19"/>
  <c r="C245" i="19"/>
  <c r="R244" i="19"/>
  <c r="Q244" i="19"/>
  <c r="P244" i="19"/>
  <c r="O244" i="19"/>
  <c r="N244" i="19"/>
  <c r="M244" i="19"/>
  <c r="L244" i="19"/>
  <c r="K244" i="19"/>
  <c r="J244" i="19"/>
  <c r="I244" i="19"/>
  <c r="H244" i="19"/>
  <c r="G244" i="19"/>
  <c r="F244" i="19"/>
  <c r="E244" i="19"/>
  <c r="D244" i="19"/>
  <c r="C244" i="19"/>
  <c r="R243" i="19"/>
  <c r="Q243" i="19"/>
  <c r="P243" i="19"/>
  <c r="O243" i="19"/>
  <c r="N243" i="19"/>
  <c r="M243" i="19"/>
  <c r="L243" i="19"/>
  <c r="K243" i="19"/>
  <c r="J243" i="19"/>
  <c r="I243" i="19"/>
  <c r="H243" i="19"/>
  <c r="G243" i="19"/>
  <c r="F243" i="19"/>
  <c r="E243" i="19"/>
  <c r="D243" i="19"/>
  <c r="C243" i="19"/>
  <c r="R242" i="19"/>
  <c r="Q242" i="19"/>
  <c r="P242" i="19"/>
  <c r="O242" i="19"/>
  <c r="N242" i="19"/>
  <c r="M242" i="19"/>
  <c r="L242" i="19"/>
  <c r="K242" i="19"/>
  <c r="J242" i="19"/>
  <c r="I242" i="19"/>
  <c r="H242" i="19"/>
  <c r="G242" i="19"/>
  <c r="F242" i="19"/>
  <c r="E242" i="19"/>
  <c r="D242" i="19"/>
  <c r="C242" i="19"/>
  <c r="R241" i="19"/>
  <c r="R298" i="19" s="1"/>
  <c r="Q241" i="19"/>
  <c r="Q298" i="19" s="1"/>
  <c r="P241" i="19"/>
  <c r="P239" i="19" s="1"/>
  <c r="O241" i="19"/>
  <c r="O298" i="19" s="1"/>
  <c r="N241" i="19"/>
  <c r="N298" i="19" s="1"/>
  <c r="M241" i="19"/>
  <c r="M298" i="19" s="1"/>
  <c r="L241" i="19"/>
  <c r="L239" i="19" s="1"/>
  <c r="K241" i="19"/>
  <c r="K298" i="19" s="1"/>
  <c r="J241" i="19"/>
  <c r="J298" i="19" s="1"/>
  <c r="I241" i="19"/>
  <c r="I298" i="19" s="1"/>
  <c r="H241" i="19"/>
  <c r="H239" i="19" s="1"/>
  <c r="G241" i="19"/>
  <c r="G298" i="19" s="1"/>
  <c r="F241" i="19"/>
  <c r="F298" i="19" s="1"/>
  <c r="E241" i="19"/>
  <c r="E298" i="19" s="1"/>
  <c r="D241" i="19"/>
  <c r="D298" i="19" s="1"/>
  <c r="R240" i="19"/>
  <c r="Q240" i="19"/>
  <c r="Q239" i="19" s="1"/>
  <c r="P240" i="19"/>
  <c r="O240" i="19"/>
  <c r="N240" i="19"/>
  <c r="M240" i="19"/>
  <c r="M239" i="19" s="1"/>
  <c r="L240" i="19"/>
  <c r="K240" i="19"/>
  <c r="J240" i="19"/>
  <c r="I240" i="19"/>
  <c r="I239" i="19" s="1"/>
  <c r="H240" i="19"/>
  <c r="G240" i="19"/>
  <c r="E240" i="19"/>
  <c r="E239" i="19" s="1"/>
  <c r="R239" i="19"/>
  <c r="O239" i="19"/>
  <c r="N239" i="19"/>
  <c r="K239" i="19"/>
  <c r="J239" i="19"/>
  <c r="G239" i="19"/>
  <c r="R232" i="19"/>
  <c r="Q232" i="19"/>
  <c r="P232" i="19"/>
  <c r="O232" i="19"/>
  <c r="N232" i="19"/>
  <c r="M232" i="19"/>
  <c r="L232" i="19"/>
  <c r="L297" i="19" s="1"/>
  <c r="K232" i="19"/>
  <c r="J232" i="19"/>
  <c r="I232" i="19"/>
  <c r="H232" i="19"/>
  <c r="H297" i="19" s="1"/>
  <c r="G232" i="19"/>
  <c r="F232" i="19"/>
  <c r="E232" i="19"/>
  <c r="C232" i="19" s="1"/>
  <c r="D232" i="19"/>
  <c r="E231" i="19"/>
  <c r="E296" i="19" s="1"/>
  <c r="E302" i="19" s="1"/>
  <c r="C219" i="19"/>
  <c r="R218" i="19"/>
  <c r="Q218" i="19"/>
  <c r="P218" i="19"/>
  <c r="O218" i="19"/>
  <c r="N218" i="19"/>
  <c r="M218" i="19"/>
  <c r="L218" i="19"/>
  <c r="K218" i="19"/>
  <c r="J218" i="19"/>
  <c r="I218" i="19"/>
  <c r="H218" i="19"/>
  <c r="G218" i="19"/>
  <c r="F218" i="19"/>
  <c r="E218" i="19"/>
  <c r="D218" i="19"/>
  <c r="C218" i="19"/>
  <c r="C217" i="19"/>
  <c r="R216" i="19"/>
  <c r="Q216" i="19"/>
  <c r="P216" i="19"/>
  <c r="O216" i="19"/>
  <c r="N216" i="19"/>
  <c r="M216" i="19"/>
  <c r="L216" i="19"/>
  <c r="K216" i="19"/>
  <c r="J216" i="19"/>
  <c r="I216" i="19"/>
  <c r="H216" i="19"/>
  <c r="G216" i="19"/>
  <c r="F216" i="19"/>
  <c r="C216" i="19" s="1"/>
  <c r="E216" i="19"/>
  <c r="D216" i="19"/>
  <c r="R215" i="19"/>
  <c r="Q215" i="19"/>
  <c r="Q222" i="19" s="1"/>
  <c r="P215" i="19"/>
  <c r="P222" i="19" s="1"/>
  <c r="O215" i="19"/>
  <c r="O222" i="19" s="1"/>
  <c r="N215" i="19"/>
  <c r="M215" i="19"/>
  <c r="M222" i="19" s="1"/>
  <c r="L215" i="19"/>
  <c r="L222" i="19" s="1"/>
  <c r="K215" i="19"/>
  <c r="K222" i="19" s="1"/>
  <c r="J215" i="19"/>
  <c r="I215" i="19"/>
  <c r="I222" i="19" s="1"/>
  <c r="H215" i="19"/>
  <c r="H222" i="19" s="1"/>
  <c r="G215" i="19"/>
  <c r="G222" i="19" s="1"/>
  <c r="F215" i="19"/>
  <c r="C215" i="19" s="1"/>
  <c r="E215" i="19"/>
  <c r="E222" i="19" s="1"/>
  <c r="D215" i="19"/>
  <c r="D222" i="19" s="1"/>
  <c r="R214" i="19"/>
  <c r="Q214" i="19"/>
  <c r="P214" i="19"/>
  <c r="O214" i="19"/>
  <c r="N214" i="19"/>
  <c r="M214" i="19"/>
  <c r="L214" i="19"/>
  <c r="K214" i="19"/>
  <c r="J214" i="19"/>
  <c r="I214" i="19"/>
  <c r="H214" i="19"/>
  <c r="G214" i="19"/>
  <c r="F214" i="19"/>
  <c r="E214" i="19"/>
  <c r="D214" i="19"/>
  <c r="C213" i="19"/>
  <c r="C212" i="19" s="1"/>
  <c r="AK212" i="19"/>
  <c r="R212" i="19"/>
  <c r="Q212" i="19"/>
  <c r="P212" i="19"/>
  <c r="O212" i="19"/>
  <c r="N212" i="19"/>
  <c r="M212" i="19"/>
  <c r="L212" i="19"/>
  <c r="K212" i="19"/>
  <c r="J212" i="19"/>
  <c r="I212" i="19"/>
  <c r="H212" i="19"/>
  <c r="G212" i="19"/>
  <c r="F212" i="19"/>
  <c r="E212" i="19"/>
  <c r="D212" i="19"/>
  <c r="C211" i="19"/>
  <c r="AK210" i="19"/>
  <c r="R210" i="19"/>
  <c r="Q210" i="19"/>
  <c r="P210" i="19"/>
  <c r="O210" i="19"/>
  <c r="N210" i="19"/>
  <c r="M210" i="19"/>
  <c r="L210" i="19"/>
  <c r="K210" i="19"/>
  <c r="J210" i="19"/>
  <c r="I210" i="19"/>
  <c r="H210" i="19"/>
  <c r="G210" i="19"/>
  <c r="F210" i="19"/>
  <c r="E210" i="19"/>
  <c r="D210" i="19"/>
  <c r="C210" i="19"/>
  <c r="R209" i="19"/>
  <c r="Q209" i="19"/>
  <c r="P209" i="19"/>
  <c r="O209" i="19"/>
  <c r="N209" i="19"/>
  <c r="M209" i="19"/>
  <c r="L209" i="19"/>
  <c r="K209" i="19"/>
  <c r="J209" i="19"/>
  <c r="I209" i="19"/>
  <c r="H209" i="19"/>
  <c r="G209" i="19"/>
  <c r="F209" i="19"/>
  <c r="C209" i="19" s="1"/>
  <c r="E209" i="19"/>
  <c r="D209" i="19"/>
  <c r="R208" i="19"/>
  <c r="R207" i="19" s="1"/>
  <c r="Q208" i="19"/>
  <c r="P208" i="19"/>
  <c r="O208" i="19"/>
  <c r="N208" i="19"/>
  <c r="N207" i="19" s="1"/>
  <c r="M208" i="19"/>
  <c r="L208" i="19"/>
  <c r="K208" i="19"/>
  <c r="J208" i="19"/>
  <c r="J207" i="19" s="1"/>
  <c r="I208" i="19"/>
  <c r="H208" i="19"/>
  <c r="G208" i="19"/>
  <c r="F208" i="19"/>
  <c r="C208" i="19" s="1"/>
  <c r="E208" i="19"/>
  <c r="AJ207" i="19"/>
  <c r="AI207" i="19"/>
  <c r="AH207" i="19"/>
  <c r="AG207" i="19"/>
  <c r="AF207" i="19"/>
  <c r="AE207" i="19"/>
  <c r="AD207" i="19"/>
  <c r="AC207" i="19"/>
  <c r="AB207" i="19"/>
  <c r="AA207" i="19"/>
  <c r="Z207" i="19"/>
  <c r="Y207" i="19"/>
  <c r="X207" i="19"/>
  <c r="AK207" i="19" s="1"/>
  <c r="Q207" i="19"/>
  <c r="P207" i="19"/>
  <c r="O207" i="19"/>
  <c r="M207" i="19"/>
  <c r="L207" i="19"/>
  <c r="K207" i="19"/>
  <c r="I207" i="19"/>
  <c r="H207" i="19"/>
  <c r="G207" i="19"/>
  <c r="E207" i="19"/>
  <c r="D207" i="19"/>
  <c r="C206" i="19"/>
  <c r="R205" i="19"/>
  <c r="Q205" i="19"/>
  <c r="P205" i="19"/>
  <c r="O205" i="19"/>
  <c r="N205" i="19"/>
  <c r="M205" i="19"/>
  <c r="L205" i="19"/>
  <c r="K205" i="19"/>
  <c r="J205" i="19"/>
  <c r="I205" i="19"/>
  <c r="H205" i="19"/>
  <c r="G205" i="19"/>
  <c r="F205" i="19"/>
  <c r="E205" i="19"/>
  <c r="D205" i="19"/>
  <c r="C205" i="19"/>
  <c r="R204" i="19"/>
  <c r="Q204" i="19"/>
  <c r="P204" i="19"/>
  <c r="O204" i="19"/>
  <c r="N204" i="19"/>
  <c r="M204" i="19"/>
  <c r="L204" i="19"/>
  <c r="K204" i="19"/>
  <c r="J204" i="19"/>
  <c r="I204" i="19"/>
  <c r="H204" i="19"/>
  <c r="G204" i="19"/>
  <c r="F204" i="19"/>
  <c r="E204" i="19"/>
  <c r="D204" i="19"/>
  <c r="C204" i="19" s="1"/>
  <c r="C203" i="19" s="1"/>
  <c r="AJ203" i="19"/>
  <c r="AI203" i="19"/>
  <c r="AH203" i="19"/>
  <c r="AG203" i="19"/>
  <c r="AF203" i="19"/>
  <c r="AE203" i="19"/>
  <c r="AD203" i="19"/>
  <c r="AC203" i="19"/>
  <c r="AB203" i="19"/>
  <c r="AA203" i="19"/>
  <c r="Z203" i="19"/>
  <c r="Y203" i="19"/>
  <c r="R203" i="19"/>
  <c r="Q203" i="19"/>
  <c r="P203" i="19"/>
  <c r="O203" i="19"/>
  <c r="N203" i="19"/>
  <c r="M203" i="19"/>
  <c r="L203" i="19"/>
  <c r="K203" i="19"/>
  <c r="J203" i="19"/>
  <c r="I203" i="19"/>
  <c r="H203" i="19"/>
  <c r="G203" i="19"/>
  <c r="F203" i="19"/>
  <c r="E203" i="19"/>
  <c r="D203" i="19"/>
  <c r="C202" i="19"/>
  <c r="R201" i="19"/>
  <c r="Q201" i="19"/>
  <c r="P201" i="19"/>
  <c r="O201" i="19"/>
  <c r="N201" i="19"/>
  <c r="M201" i="19"/>
  <c r="L201" i="19"/>
  <c r="K201" i="19"/>
  <c r="J201" i="19"/>
  <c r="I201" i="19"/>
  <c r="H201" i="19"/>
  <c r="G201" i="19"/>
  <c r="F201" i="19"/>
  <c r="E201" i="19"/>
  <c r="D201" i="19"/>
  <c r="C201" i="19"/>
  <c r="C200" i="19"/>
  <c r="AK199" i="19"/>
  <c r="R199" i="19"/>
  <c r="Q199" i="19"/>
  <c r="P199" i="19"/>
  <c r="O199" i="19"/>
  <c r="N199" i="19"/>
  <c r="M199" i="19"/>
  <c r="L199" i="19"/>
  <c r="K199" i="19"/>
  <c r="J199" i="19"/>
  <c r="I199" i="19"/>
  <c r="H199" i="19"/>
  <c r="G199" i="19"/>
  <c r="F199" i="19"/>
  <c r="E199" i="19"/>
  <c r="D199" i="19"/>
  <c r="C199" i="19"/>
  <c r="C198" i="19"/>
  <c r="AK197" i="19"/>
  <c r="R197" i="19"/>
  <c r="Q197" i="19"/>
  <c r="P197" i="19"/>
  <c r="O197" i="19"/>
  <c r="N197" i="19"/>
  <c r="M197" i="19"/>
  <c r="L197" i="19"/>
  <c r="K197" i="19"/>
  <c r="J197" i="19"/>
  <c r="I197" i="19"/>
  <c r="H197" i="19"/>
  <c r="G197" i="19"/>
  <c r="F197" i="19"/>
  <c r="E197" i="19"/>
  <c r="D197" i="19"/>
  <c r="C197" i="19"/>
  <c r="C196" i="19"/>
  <c r="AK195" i="19"/>
  <c r="R195" i="19"/>
  <c r="Q195" i="19"/>
  <c r="P195" i="19"/>
  <c r="O195" i="19"/>
  <c r="N195" i="19"/>
  <c r="M195" i="19"/>
  <c r="L195" i="19"/>
  <c r="K195" i="19"/>
  <c r="J195" i="19"/>
  <c r="I195" i="19"/>
  <c r="H195" i="19"/>
  <c r="G195" i="19"/>
  <c r="F195" i="19"/>
  <c r="E195" i="19"/>
  <c r="D195" i="19"/>
  <c r="C195" i="19"/>
  <c r="C194" i="19"/>
  <c r="AK193" i="19"/>
  <c r="R193" i="19"/>
  <c r="Q193" i="19"/>
  <c r="P193" i="19"/>
  <c r="O193" i="19"/>
  <c r="N193" i="19"/>
  <c r="M193" i="19"/>
  <c r="L193" i="19"/>
  <c r="K193" i="19"/>
  <c r="J193" i="19"/>
  <c r="I193" i="19"/>
  <c r="H193" i="19"/>
  <c r="G193" i="19"/>
  <c r="F193" i="19"/>
  <c r="E193" i="19"/>
  <c r="D193" i="19"/>
  <c r="C193" i="19"/>
  <c r="C192" i="19"/>
  <c r="AK191" i="19"/>
  <c r="R191" i="19"/>
  <c r="Q191" i="19"/>
  <c r="P191" i="19"/>
  <c r="O191" i="19"/>
  <c r="N191" i="19"/>
  <c r="M191" i="19"/>
  <c r="L191" i="19"/>
  <c r="K191" i="19"/>
  <c r="J191" i="19"/>
  <c r="I191" i="19"/>
  <c r="H191" i="19"/>
  <c r="G191" i="19"/>
  <c r="F191" i="19"/>
  <c r="E191" i="19"/>
  <c r="D191" i="19"/>
  <c r="C191" i="19"/>
  <c r="C190" i="19"/>
  <c r="AK189" i="19"/>
  <c r="R189" i="19"/>
  <c r="Q189" i="19"/>
  <c r="P189" i="19"/>
  <c r="O189" i="19"/>
  <c r="N189" i="19"/>
  <c r="M189" i="19"/>
  <c r="L189" i="19"/>
  <c r="K189" i="19"/>
  <c r="J189" i="19"/>
  <c r="I189" i="19"/>
  <c r="H189" i="19"/>
  <c r="G189" i="19"/>
  <c r="F189" i="19"/>
  <c r="E189" i="19"/>
  <c r="D189" i="19"/>
  <c r="C189" i="19"/>
  <c r="C188" i="19"/>
  <c r="AK187" i="19"/>
  <c r="R187" i="19"/>
  <c r="Q187" i="19"/>
  <c r="P187" i="19"/>
  <c r="O187" i="19"/>
  <c r="N187" i="19"/>
  <c r="M187" i="19"/>
  <c r="L187" i="19"/>
  <c r="K187" i="19"/>
  <c r="J187" i="19"/>
  <c r="I187" i="19"/>
  <c r="H187" i="19"/>
  <c r="G187" i="19"/>
  <c r="F187" i="19"/>
  <c r="E187" i="19"/>
  <c r="D187" i="19"/>
  <c r="C187" i="19"/>
  <c r="C186" i="19"/>
  <c r="AK185" i="19"/>
  <c r="R185" i="19"/>
  <c r="Q185" i="19"/>
  <c r="P185" i="19"/>
  <c r="O185" i="19"/>
  <c r="N185" i="19"/>
  <c r="M185" i="19"/>
  <c r="L185" i="19"/>
  <c r="K185" i="19"/>
  <c r="J185" i="19"/>
  <c r="I185" i="19"/>
  <c r="H185" i="19"/>
  <c r="G185" i="19"/>
  <c r="F185" i="19"/>
  <c r="E185" i="19"/>
  <c r="D185" i="19"/>
  <c r="C185" i="19" s="1"/>
  <c r="C184" i="19"/>
  <c r="AK183" i="19"/>
  <c r="R183" i="19"/>
  <c r="Q183" i="19"/>
  <c r="P183" i="19"/>
  <c r="O183" i="19"/>
  <c r="N183" i="19"/>
  <c r="M183" i="19"/>
  <c r="L183" i="19"/>
  <c r="K183" i="19"/>
  <c r="J183" i="19"/>
  <c r="I183" i="19"/>
  <c r="H183" i="19"/>
  <c r="G183" i="19"/>
  <c r="F183" i="19"/>
  <c r="E183" i="19"/>
  <c r="D183" i="19"/>
  <c r="C183" i="19"/>
  <c r="R182" i="19"/>
  <c r="Q182" i="19"/>
  <c r="P182" i="19"/>
  <c r="O182" i="19"/>
  <c r="N182" i="19"/>
  <c r="M182" i="19"/>
  <c r="L182" i="19"/>
  <c r="K182" i="19"/>
  <c r="J182" i="19"/>
  <c r="I182" i="19"/>
  <c r="H182" i="19"/>
  <c r="G182" i="19"/>
  <c r="F182" i="19"/>
  <c r="E182" i="19"/>
  <c r="D182" i="19"/>
  <c r="C182" i="19"/>
  <c r="R181" i="19"/>
  <c r="Q181" i="19"/>
  <c r="P181" i="19"/>
  <c r="P180" i="19" s="1"/>
  <c r="O181" i="19"/>
  <c r="O180" i="19" s="1"/>
  <c r="N181" i="19"/>
  <c r="M181" i="19"/>
  <c r="L181" i="19"/>
  <c r="L180" i="19" s="1"/>
  <c r="K181" i="19"/>
  <c r="K180" i="19" s="1"/>
  <c r="J181" i="19"/>
  <c r="I181" i="19"/>
  <c r="H181" i="19"/>
  <c r="H180" i="19" s="1"/>
  <c r="G181" i="19"/>
  <c r="G180" i="19" s="1"/>
  <c r="F181" i="19"/>
  <c r="E181" i="19"/>
  <c r="D181" i="19"/>
  <c r="D180" i="19" s="1"/>
  <c r="C181" i="19"/>
  <c r="C180" i="19" s="1"/>
  <c r="AJ180" i="19"/>
  <c r="AI180" i="19"/>
  <c r="AH180" i="19"/>
  <c r="AG180" i="19"/>
  <c r="AF180" i="19"/>
  <c r="AE180" i="19"/>
  <c r="AD180" i="19"/>
  <c r="AC180" i="19"/>
  <c r="AB180" i="19"/>
  <c r="AA180" i="19"/>
  <c r="Z180" i="19"/>
  <c r="Y180" i="19"/>
  <c r="X180" i="19"/>
  <c r="AK180" i="19" s="1"/>
  <c r="R180" i="19"/>
  <c r="Q180" i="19"/>
  <c r="N180" i="19"/>
  <c r="M180" i="19"/>
  <c r="J180" i="19"/>
  <c r="I180" i="19"/>
  <c r="F180" i="19"/>
  <c r="E180" i="19"/>
  <c r="C179" i="19"/>
  <c r="AK178" i="19"/>
  <c r="R178" i="19"/>
  <c r="Q178" i="19"/>
  <c r="P178" i="19"/>
  <c r="O178" i="19"/>
  <c r="N178" i="19"/>
  <c r="M178" i="19"/>
  <c r="L178" i="19"/>
  <c r="K178" i="19"/>
  <c r="J178" i="19"/>
  <c r="I178" i="19"/>
  <c r="H178" i="19"/>
  <c r="G178" i="19"/>
  <c r="F178" i="19"/>
  <c r="E178" i="19"/>
  <c r="D178" i="19"/>
  <c r="C178" i="19"/>
  <c r="C177" i="19"/>
  <c r="AK176" i="19"/>
  <c r="R176" i="19"/>
  <c r="Q176" i="19"/>
  <c r="P176" i="19"/>
  <c r="O176" i="19"/>
  <c r="N176" i="19"/>
  <c r="M176" i="19"/>
  <c r="L176" i="19"/>
  <c r="K176" i="19"/>
  <c r="J176" i="19"/>
  <c r="I176" i="19"/>
  <c r="H176" i="19"/>
  <c r="G176" i="19"/>
  <c r="F176" i="19"/>
  <c r="E176" i="19"/>
  <c r="D176" i="19"/>
  <c r="C176" i="19"/>
  <c r="C175" i="19"/>
  <c r="AK174" i="19"/>
  <c r="R174" i="19"/>
  <c r="Q174" i="19"/>
  <c r="P174" i="19"/>
  <c r="O174" i="19"/>
  <c r="N174" i="19"/>
  <c r="M174" i="19"/>
  <c r="L174" i="19"/>
  <c r="K174" i="19"/>
  <c r="J174" i="19"/>
  <c r="I174" i="19"/>
  <c r="H174" i="19"/>
  <c r="G174" i="19"/>
  <c r="F174" i="19"/>
  <c r="E174" i="19"/>
  <c r="D174" i="19"/>
  <c r="C174" i="19"/>
  <c r="C173" i="19"/>
  <c r="AK172" i="19"/>
  <c r="R172" i="19"/>
  <c r="Q172" i="19"/>
  <c r="P172" i="19"/>
  <c r="O172" i="19"/>
  <c r="N172" i="19"/>
  <c r="M172" i="19"/>
  <c r="L172" i="19"/>
  <c r="K172" i="19"/>
  <c r="J172" i="19"/>
  <c r="I172" i="19"/>
  <c r="H172" i="19"/>
  <c r="G172" i="19"/>
  <c r="F172" i="19"/>
  <c r="E172" i="19"/>
  <c r="D172" i="19"/>
  <c r="C172" i="19"/>
  <c r="C171" i="19"/>
  <c r="AK170" i="19"/>
  <c r="R170" i="19"/>
  <c r="Q170" i="19"/>
  <c r="P170" i="19"/>
  <c r="O170" i="19"/>
  <c r="N170" i="19"/>
  <c r="M170" i="19"/>
  <c r="L170" i="19"/>
  <c r="K170" i="19"/>
  <c r="J170" i="19"/>
  <c r="I170" i="19"/>
  <c r="H170" i="19"/>
  <c r="G170" i="19"/>
  <c r="F170" i="19"/>
  <c r="E170" i="19"/>
  <c r="D170" i="19"/>
  <c r="C170" i="19"/>
  <c r="AK168" i="19"/>
  <c r="R168" i="19"/>
  <c r="Q168" i="19"/>
  <c r="P168" i="19"/>
  <c r="O168" i="19"/>
  <c r="N168" i="19"/>
  <c r="M168" i="19"/>
  <c r="L168" i="19"/>
  <c r="K168" i="19"/>
  <c r="J168" i="19"/>
  <c r="I168" i="19"/>
  <c r="H168" i="19"/>
  <c r="G168" i="19"/>
  <c r="F168" i="19"/>
  <c r="E168" i="19"/>
  <c r="D168" i="19"/>
  <c r="C168" i="19" s="1"/>
  <c r="C169" i="19" s="1"/>
  <c r="C167" i="19"/>
  <c r="AK166" i="19"/>
  <c r="R166" i="19"/>
  <c r="Q166" i="19"/>
  <c r="P166" i="19"/>
  <c r="O166" i="19"/>
  <c r="N166" i="19"/>
  <c r="M166" i="19"/>
  <c r="L166" i="19"/>
  <c r="K166" i="19"/>
  <c r="J166" i="19"/>
  <c r="I166" i="19"/>
  <c r="H166" i="19"/>
  <c r="G166" i="19"/>
  <c r="F166" i="19"/>
  <c r="E166" i="19"/>
  <c r="D166" i="19"/>
  <c r="C166" i="19"/>
  <c r="C165" i="19"/>
  <c r="AK164" i="19"/>
  <c r="R164" i="19"/>
  <c r="Q164" i="19"/>
  <c r="P164" i="19"/>
  <c r="O164" i="19"/>
  <c r="N164" i="19"/>
  <c r="M164" i="19"/>
  <c r="L164" i="19"/>
  <c r="K164" i="19"/>
  <c r="J164" i="19"/>
  <c r="I164" i="19"/>
  <c r="H164" i="19"/>
  <c r="G164" i="19"/>
  <c r="F164" i="19"/>
  <c r="E164" i="19"/>
  <c r="D164" i="19"/>
  <c r="C164" i="19"/>
  <c r="C163" i="19"/>
  <c r="AK162" i="19"/>
  <c r="R162" i="19"/>
  <c r="Q162" i="19"/>
  <c r="P162" i="19"/>
  <c r="O162" i="19"/>
  <c r="N162" i="19"/>
  <c r="M162" i="19"/>
  <c r="L162" i="19"/>
  <c r="K162" i="19"/>
  <c r="J162" i="19"/>
  <c r="I162" i="19"/>
  <c r="H162" i="19"/>
  <c r="G162" i="19"/>
  <c r="F162" i="19"/>
  <c r="E162" i="19"/>
  <c r="D162" i="19"/>
  <c r="C162" i="19"/>
  <c r="F161" i="19"/>
  <c r="C161" i="19" s="1"/>
  <c r="C160" i="19" s="1"/>
  <c r="AK160" i="19"/>
  <c r="R160" i="19"/>
  <c r="R234" i="19" s="1"/>
  <c r="Q160" i="19"/>
  <c r="Q234" i="19" s="1"/>
  <c r="Q233" i="19" s="1"/>
  <c r="P160" i="19"/>
  <c r="P234" i="19" s="1"/>
  <c r="P233" i="19" s="1"/>
  <c r="O160" i="19"/>
  <c r="O234" i="19" s="1"/>
  <c r="O233" i="19" s="1"/>
  <c r="N160" i="19"/>
  <c r="N234" i="19" s="1"/>
  <c r="N233" i="19" s="1"/>
  <c r="M160" i="19"/>
  <c r="M234" i="19" s="1"/>
  <c r="M233" i="19" s="1"/>
  <c r="L160" i="19"/>
  <c r="L234" i="19" s="1"/>
  <c r="L233" i="19" s="1"/>
  <c r="K160" i="19"/>
  <c r="K234" i="19" s="1"/>
  <c r="K233" i="19" s="1"/>
  <c r="J160" i="19"/>
  <c r="J234" i="19" s="1"/>
  <c r="J233" i="19" s="1"/>
  <c r="I160" i="19"/>
  <c r="I234" i="19" s="1"/>
  <c r="I233" i="19" s="1"/>
  <c r="H160" i="19"/>
  <c r="H234" i="19" s="1"/>
  <c r="H233" i="19" s="1"/>
  <c r="G160" i="19"/>
  <c r="G234" i="19" s="1"/>
  <c r="G233" i="19" s="1"/>
  <c r="F160" i="19"/>
  <c r="F234" i="19" s="1"/>
  <c r="F233" i="19" s="1"/>
  <c r="E160" i="19"/>
  <c r="E234" i="19" s="1"/>
  <c r="E233" i="19" s="1"/>
  <c r="D160" i="19"/>
  <c r="D234" i="19" s="1"/>
  <c r="C159" i="19"/>
  <c r="C158" i="19" s="1"/>
  <c r="AK158" i="19"/>
  <c r="R158" i="19"/>
  <c r="Q158" i="19"/>
  <c r="P158" i="19"/>
  <c r="O158" i="19"/>
  <c r="N158" i="19"/>
  <c r="M158" i="19"/>
  <c r="L158" i="19"/>
  <c r="K158" i="19"/>
  <c r="J158" i="19"/>
  <c r="I158" i="19"/>
  <c r="H158" i="19"/>
  <c r="G158" i="19"/>
  <c r="F158" i="19"/>
  <c r="E158" i="19"/>
  <c r="D158" i="19"/>
  <c r="C157" i="19"/>
  <c r="CR156" i="19"/>
  <c r="AK156" i="19"/>
  <c r="R156" i="19"/>
  <c r="Q156" i="19"/>
  <c r="P156" i="19"/>
  <c r="O156" i="19"/>
  <c r="N156" i="19"/>
  <c r="M156" i="19"/>
  <c r="L156" i="19"/>
  <c r="K156" i="19"/>
  <c r="J156" i="19"/>
  <c r="I156" i="19"/>
  <c r="H156" i="19"/>
  <c r="G156" i="19"/>
  <c r="F156" i="19"/>
  <c r="E156" i="19"/>
  <c r="D156" i="19"/>
  <c r="C156" i="19"/>
  <c r="F155" i="19"/>
  <c r="F240" i="19" s="1"/>
  <c r="F239" i="19" s="1"/>
  <c r="D155" i="19"/>
  <c r="D240" i="19" s="1"/>
  <c r="C155" i="19"/>
  <c r="AK154" i="19"/>
  <c r="R154" i="19"/>
  <c r="Q154" i="19"/>
  <c r="P154" i="19"/>
  <c r="O154" i="19"/>
  <c r="N154" i="19"/>
  <c r="M154" i="19"/>
  <c r="L154" i="19"/>
  <c r="K154" i="19"/>
  <c r="J154" i="19"/>
  <c r="I154" i="19"/>
  <c r="H154" i="19"/>
  <c r="G154" i="19"/>
  <c r="F154" i="19"/>
  <c r="E154" i="19"/>
  <c r="D154" i="19"/>
  <c r="C154" i="19"/>
  <c r="R153" i="19"/>
  <c r="Q153" i="19"/>
  <c r="P153" i="19"/>
  <c r="O153" i="19"/>
  <c r="N153" i="19"/>
  <c r="M153" i="19"/>
  <c r="L153" i="19"/>
  <c r="K153" i="19"/>
  <c r="J153" i="19"/>
  <c r="I153" i="19"/>
  <c r="H153" i="19"/>
  <c r="G153" i="19"/>
  <c r="F153" i="19"/>
  <c r="E153" i="19"/>
  <c r="D153" i="19"/>
  <c r="C153" i="19"/>
  <c r="R152" i="19"/>
  <c r="Q152" i="19"/>
  <c r="P152" i="19"/>
  <c r="P151" i="19" s="1"/>
  <c r="O152" i="19"/>
  <c r="O151" i="19" s="1"/>
  <c r="N152" i="19"/>
  <c r="M152" i="19"/>
  <c r="L152" i="19"/>
  <c r="L151" i="19" s="1"/>
  <c r="K152" i="19"/>
  <c r="K151" i="19" s="1"/>
  <c r="J152" i="19"/>
  <c r="I152" i="19"/>
  <c r="H152" i="19"/>
  <c r="H151" i="19" s="1"/>
  <c r="G152" i="19"/>
  <c r="G151" i="19" s="1"/>
  <c r="F152" i="19"/>
  <c r="E152" i="19"/>
  <c r="D152" i="19"/>
  <c r="D151" i="19" s="1"/>
  <c r="C152" i="19"/>
  <c r="C151" i="19" s="1"/>
  <c r="AJ151" i="19"/>
  <c r="AI151" i="19"/>
  <c r="AH151" i="19"/>
  <c r="AG151" i="19"/>
  <c r="AF151" i="19"/>
  <c r="AE151" i="19"/>
  <c r="AD151" i="19"/>
  <c r="AC151" i="19"/>
  <c r="AB151" i="19"/>
  <c r="AA151" i="19"/>
  <c r="Z151" i="19"/>
  <c r="Y151" i="19"/>
  <c r="X151" i="19"/>
  <c r="AK151" i="19" s="1"/>
  <c r="R151" i="19"/>
  <c r="Q151" i="19"/>
  <c r="N151" i="19"/>
  <c r="M151" i="19"/>
  <c r="J151" i="19"/>
  <c r="I151" i="19"/>
  <c r="F151" i="19"/>
  <c r="E151" i="19"/>
  <c r="C150" i="19"/>
  <c r="AK149" i="19"/>
  <c r="R149" i="19"/>
  <c r="Q149" i="19"/>
  <c r="P149" i="19"/>
  <c r="O149" i="19"/>
  <c r="N149" i="19"/>
  <c r="M149" i="19"/>
  <c r="L149" i="19"/>
  <c r="K149" i="19"/>
  <c r="J149" i="19"/>
  <c r="I149" i="19"/>
  <c r="H149" i="19"/>
  <c r="G149" i="19"/>
  <c r="F149" i="19"/>
  <c r="E149" i="19"/>
  <c r="D149" i="19"/>
  <c r="C149" i="19"/>
  <c r="C148" i="19"/>
  <c r="AK147" i="19"/>
  <c r="R147" i="19"/>
  <c r="Q147" i="19"/>
  <c r="P147" i="19"/>
  <c r="O147" i="19"/>
  <c r="N147" i="19"/>
  <c r="M147" i="19"/>
  <c r="L147" i="19"/>
  <c r="K147" i="19"/>
  <c r="J147" i="19"/>
  <c r="I147" i="19"/>
  <c r="H147" i="19"/>
  <c r="G147" i="19"/>
  <c r="F147" i="19"/>
  <c r="E147" i="19"/>
  <c r="D147" i="19"/>
  <c r="C147" i="19"/>
  <c r="F146" i="19"/>
  <c r="E146" i="19"/>
  <c r="E145" i="19" s="1"/>
  <c r="D146" i="19"/>
  <c r="C146" i="19" s="1"/>
  <c r="C145" i="19" s="1"/>
  <c r="AK145" i="19"/>
  <c r="R145" i="19"/>
  <c r="Q145" i="19"/>
  <c r="P145" i="19"/>
  <c r="O145" i="19"/>
  <c r="N145" i="19"/>
  <c r="M145" i="19"/>
  <c r="L145" i="19"/>
  <c r="K145" i="19"/>
  <c r="J145" i="19"/>
  <c r="I145" i="19"/>
  <c r="H145" i="19"/>
  <c r="G145" i="19"/>
  <c r="F145" i="19"/>
  <c r="D145" i="19"/>
  <c r="C144" i="19"/>
  <c r="C143" i="19" s="1"/>
  <c r="AK143" i="19"/>
  <c r="R143" i="19"/>
  <c r="Q143" i="19"/>
  <c r="P143" i="19"/>
  <c r="O143" i="19"/>
  <c r="N143" i="19"/>
  <c r="M143" i="19"/>
  <c r="L143" i="19"/>
  <c r="K143" i="19"/>
  <c r="J143" i="19"/>
  <c r="I143" i="19"/>
  <c r="H143" i="19"/>
  <c r="G143" i="19"/>
  <c r="F143" i="19"/>
  <c r="E143" i="19"/>
  <c r="D143" i="19"/>
  <c r="C142" i="19"/>
  <c r="AK141" i="19"/>
  <c r="R141" i="19"/>
  <c r="Q141" i="19"/>
  <c r="P141" i="19"/>
  <c r="O141" i="19"/>
  <c r="N141" i="19"/>
  <c r="M141" i="19"/>
  <c r="L141" i="19"/>
  <c r="K141" i="19"/>
  <c r="J141" i="19"/>
  <c r="I141" i="19"/>
  <c r="H141" i="19"/>
  <c r="G141" i="19"/>
  <c r="F141" i="19"/>
  <c r="E141" i="19"/>
  <c r="D141" i="19"/>
  <c r="C141" i="19"/>
  <c r="C140" i="19"/>
  <c r="C139" i="19" s="1"/>
  <c r="AK139" i="19"/>
  <c r="R139" i="19"/>
  <c r="Q139" i="19"/>
  <c r="P139" i="19"/>
  <c r="O139" i="19"/>
  <c r="N139" i="19"/>
  <c r="M139" i="19"/>
  <c r="L139" i="19"/>
  <c r="K139" i="19"/>
  <c r="J139" i="19"/>
  <c r="I139" i="19"/>
  <c r="H139" i="19"/>
  <c r="G139" i="19"/>
  <c r="F139" i="19"/>
  <c r="E139" i="19"/>
  <c r="D139" i="19"/>
  <c r="C138" i="19"/>
  <c r="AK137" i="19"/>
  <c r="R137" i="19"/>
  <c r="Q137" i="19"/>
  <c r="P137" i="19"/>
  <c r="O137" i="19"/>
  <c r="N137" i="19"/>
  <c r="M137" i="19"/>
  <c r="L137" i="19"/>
  <c r="K137" i="19"/>
  <c r="J137" i="19"/>
  <c r="I137" i="19"/>
  <c r="H137" i="19"/>
  <c r="G137" i="19"/>
  <c r="F137" i="19"/>
  <c r="E137" i="19"/>
  <c r="D137" i="19"/>
  <c r="C137" i="19"/>
  <c r="C136" i="19"/>
  <c r="C135" i="19" s="1"/>
  <c r="AK135" i="19"/>
  <c r="R135" i="19"/>
  <c r="Q135" i="19"/>
  <c r="P135" i="19"/>
  <c r="O135" i="19"/>
  <c r="N135" i="19"/>
  <c r="M135" i="19"/>
  <c r="L135" i="19"/>
  <c r="K135" i="19"/>
  <c r="J135" i="19"/>
  <c r="I135" i="19"/>
  <c r="H135" i="19"/>
  <c r="G135" i="19"/>
  <c r="F135" i="19"/>
  <c r="E135" i="19"/>
  <c r="D135" i="19"/>
  <c r="C134" i="19"/>
  <c r="AK133" i="19"/>
  <c r="R133" i="19"/>
  <c r="Q133" i="19"/>
  <c r="P133" i="19"/>
  <c r="O133" i="19"/>
  <c r="N133" i="19"/>
  <c r="M133" i="19"/>
  <c r="L133" i="19"/>
  <c r="K133" i="19"/>
  <c r="J133" i="19"/>
  <c r="I133" i="19"/>
  <c r="H133" i="19"/>
  <c r="G133" i="19"/>
  <c r="F133" i="19"/>
  <c r="E133" i="19"/>
  <c r="D133" i="19"/>
  <c r="C133" i="19"/>
  <c r="C132" i="19"/>
  <c r="C131" i="19" s="1"/>
  <c r="AK131" i="19"/>
  <c r="R131" i="19"/>
  <c r="Q131" i="19"/>
  <c r="P131" i="19"/>
  <c r="O131" i="19"/>
  <c r="N131" i="19"/>
  <c r="M131" i="19"/>
  <c r="L131" i="19"/>
  <c r="K131" i="19"/>
  <c r="J131" i="19"/>
  <c r="I131" i="19"/>
  <c r="H131" i="19"/>
  <c r="G131" i="19"/>
  <c r="F131" i="19"/>
  <c r="E131" i="19"/>
  <c r="D131" i="19"/>
  <c r="F130" i="19"/>
  <c r="C130" i="19"/>
  <c r="C129" i="19" s="1"/>
  <c r="X129" i="19"/>
  <c r="AK129" i="19" s="1"/>
  <c r="BX129" i="19" s="1"/>
  <c r="R129" i="19"/>
  <c r="Q129" i="19"/>
  <c r="P129" i="19"/>
  <c r="O129" i="19"/>
  <c r="N129" i="19"/>
  <c r="M129" i="19"/>
  <c r="L129" i="19"/>
  <c r="K129" i="19"/>
  <c r="J129" i="19"/>
  <c r="I129" i="19"/>
  <c r="H129" i="19"/>
  <c r="G129" i="19"/>
  <c r="F129" i="19"/>
  <c r="E129" i="19"/>
  <c r="D129" i="19"/>
  <c r="C128" i="19"/>
  <c r="C127" i="19" s="1"/>
  <c r="BX127" i="19"/>
  <c r="AK127" i="19"/>
  <c r="R127" i="19"/>
  <c r="Q127" i="19"/>
  <c r="P127" i="19"/>
  <c r="O127" i="19"/>
  <c r="N127" i="19"/>
  <c r="M127" i="19"/>
  <c r="L127" i="19"/>
  <c r="K127" i="19"/>
  <c r="J127" i="19"/>
  <c r="I127" i="19"/>
  <c r="H127" i="19"/>
  <c r="G127" i="19"/>
  <c r="F127" i="19"/>
  <c r="E127" i="19"/>
  <c r="D127" i="19"/>
  <c r="C126" i="19"/>
  <c r="AK125" i="19"/>
  <c r="R125" i="19"/>
  <c r="Q125" i="19"/>
  <c r="P125" i="19"/>
  <c r="O125" i="19"/>
  <c r="N125" i="19"/>
  <c r="M125" i="19"/>
  <c r="L125" i="19"/>
  <c r="K125" i="19"/>
  <c r="J125" i="19"/>
  <c r="I125" i="19"/>
  <c r="H125" i="19"/>
  <c r="G125" i="19"/>
  <c r="F125" i="19"/>
  <c r="E125" i="19"/>
  <c r="D125" i="19"/>
  <c r="C125" i="19"/>
  <c r="R124" i="19"/>
  <c r="R265" i="19" s="1"/>
  <c r="R264" i="19" s="1"/>
  <c r="Q124" i="19"/>
  <c r="Q265" i="19" s="1"/>
  <c r="Q264" i="19" s="1"/>
  <c r="P124" i="19"/>
  <c r="P265" i="19" s="1"/>
  <c r="P264" i="19" s="1"/>
  <c r="O124" i="19"/>
  <c r="O265" i="19" s="1"/>
  <c r="O264" i="19" s="1"/>
  <c r="N124" i="19"/>
  <c r="N265" i="19" s="1"/>
  <c r="N264" i="19" s="1"/>
  <c r="M124" i="19"/>
  <c r="M265" i="19" s="1"/>
  <c r="M264" i="19" s="1"/>
  <c r="L124" i="19"/>
  <c r="L265" i="19" s="1"/>
  <c r="L264" i="19" s="1"/>
  <c r="K124" i="19"/>
  <c r="K265" i="19" s="1"/>
  <c r="K264" i="19" s="1"/>
  <c r="J124" i="19"/>
  <c r="J265" i="19" s="1"/>
  <c r="AK123" i="19"/>
  <c r="BX123" i="19" s="1"/>
  <c r="R123" i="19"/>
  <c r="Q123" i="19"/>
  <c r="P123" i="19"/>
  <c r="O123" i="19"/>
  <c r="N123" i="19"/>
  <c r="M123" i="19"/>
  <c r="L123" i="19"/>
  <c r="K123" i="19"/>
  <c r="J123" i="19"/>
  <c r="I123" i="19"/>
  <c r="H123" i="19"/>
  <c r="G123" i="19"/>
  <c r="F123" i="19"/>
  <c r="E123" i="19"/>
  <c r="D123" i="19"/>
  <c r="R122" i="19"/>
  <c r="Q122" i="19"/>
  <c r="P122" i="19"/>
  <c r="O122" i="19"/>
  <c r="N122" i="19"/>
  <c r="M122" i="19"/>
  <c r="L122" i="19"/>
  <c r="K122" i="19"/>
  <c r="J122" i="19"/>
  <c r="I122" i="19"/>
  <c r="H122" i="19"/>
  <c r="G122" i="19"/>
  <c r="F122" i="19"/>
  <c r="C122" i="19" s="1"/>
  <c r="C120" i="19" s="1"/>
  <c r="E122" i="19"/>
  <c r="D122" i="19"/>
  <c r="R121" i="19"/>
  <c r="R120" i="19" s="1"/>
  <c r="Q121" i="19"/>
  <c r="P121" i="19"/>
  <c r="O121" i="19"/>
  <c r="N121" i="19"/>
  <c r="N120" i="19" s="1"/>
  <c r="M121" i="19"/>
  <c r="L121" i="19"/>
  <c r="K121" i="19"/>
  <c r="J121" i="19"/>
  <c r="J120" i="19" s="1"/>
  <c r="I121" i="19"/>
  <c r="H121" i="19"/>
  <c r="G121" i="19"/>
  <c r="F121" i="19"/>
  <c r="C121" i="19" s="1"/>
  <c r="E121" i="19"/>
  <c r="D121" i="19"/>
  <c r="AJ120" i="19"/>
  <c r="AI120" i="19"/>
  <c r="AH120" i="19"/>
  <c r="AG120" i="19"/>
  <c r="AF120" i="19"/>
  <c r="AE120" i="19"/>
  <c r="AD120" i="19"/>
  <c r="AC120" i="19"/>
  <c r="AB120" i="19"/>
  <c r="AA120" i="19"/>
  <c r="Z120" i="19"/>
  <c r="Y120" i="19"/>
  <c r="X120" i="19"/>
  <c r="W120" i="19"/>
  <c r="V120" i="19"/>
  <c r="AK120" i="19" s="1"/>
  <c r="BX120" i="19" s="1"/>
  <c r="Q120" i="19"/>
  <c r="P120" i="19"/>
  <c r="O120" i="19"/>
  <c r="M120" i="19"/>
  <c r="L120" i="19"/>
  <c r="K120" i="19"/>
  <c r="I120" i="19"/>
  <c r="H120" i="19"/>
  <c r="G120" i="19"/>
  <c r="E120" i="19"/>
  <c r="D120" i="19"/>
  <c r="C117" i="19"/>
  <c r="AK116" i="19"/>
  <c r="R116" i="19"/>
  <c r="Q116" i="19"/>
  <c r="P116" i="19"/>
  <c r="O116" i="19"/>
  <c r="N116" i="19"/>
  <c r="M116" i="19"/>
  <c r="L116" i="19"/>
  <c r="K116" i="19"/>
  <c r="J116" i="19"/>
  <c r="I116" i="19"/>
  <c r="H116" i="19"/>
  <c r="G116" i="19"/>
  <c r="F116" i="19"/>
  <c r="E116" i="19"/>
  <c r="D116" i="19"/>
  <c r="C116" i="19"/>
  <c r="C115" i="19"/>
  <c r="AK114" i="19"/>
  <c r="R114" i="19"/>
  <c r="Q114" i="19"/>
  <c r="P114" i="19"/>
  <c r="O114" i="19"/>
  <c r="N114" i="19"/>
  <c r="M114" i="19"/>
  <c r="L114" i="19"/>
  <c r="K114" i="19"/>
  <c r="J114" i="19"/>
  <c r="I114" i="19"/>
  <c r="H114" i="19"/>
  <c r="G114" i="19"/>
  <c r="F114" i="19"/>
  <c r="E114" i="19"/>
  <c r="D114" i="19"/>
  <c r="C114" i="19"/>
  <c r="C113" i="19"/>
  <c r="AK112" i="19"/>
  <c r="R112" i="19"/>
  <c r="Q112" i="19"/>
  <c r="P112" i="19"/>
  <c r="O112" i="19"/>
  <c r="N112" i="19"/>
  <c r="M112" i="19"/>
  <c r="L112" i="19"/>
  <c r="K112" i="19"/>
  <c r="J112" i="19"/>
  <c r="I112" i="19"/>
  <c r="H112" i="19"/>
  <c r="G112" i="19"/>
  <c r="F112" i="19"/>
  <c r="E112" i="19"/>
  <c r="C112" i="19" s="1"/>
  <c r="D112" i="19"/>
  <c r="C111" i="19"/>
  <c r="AK110" i="19"/>
  <c r="R110" i="19"/>
  <c r="R261" i="19" s="1"/>
  <c r="Q110" i="19"/>
  <c r="Q261" i="19" s="1"/>
  <c r="Q260" i="19" s="1"/>
  <c r="P110" i="19"/>
  <c r="P261" i="19" s="1"/>
  <c r="P260" i="19" s="1"/>
  <c r="O110" i="19"/>
  <c r="O261" i="19" s="1"/>
  <c r="O260" i="19" s="1"/>
  <c r="N110" i="19"/>
  <c r="N261" i="19" s="1"/>
  <c r="N260" i="19" s="1"/>
  <c r="M110" i="19"/>
  <c r="M261" i="19" s="1"/>
  <c r="M260" i="19" s="1"/>
  <c r="L110" i="19"/>
  <c r="L261" i="19" s="1"/>
  <c r="L260" i="19" s="1"/>
  <c r="K110" i="19"/>
  <c r="K261" i="19" s="1"/>
  <c r="K260" i="19" s="1"/>
  <c r="J110" i="19"/>
  <c r="J261" i="19" s="1"/>
  <c r="J260" i="19" s="1"/>
  <c r="I110" i="19"/>
  <c r="I261" i="19" s="1"/>
  <c r="I260" i="19" s="1"/>
  <c r="H110" i="19"/>
  <c r="H261" i="19" s="1"/>
  <c r="H260" i="19" s="1"/>
  <c r="G110" i="19"/>
  <c r="G261" i="19" s="1"/>
  <c r="G260" i="19" s="1"/>
  <c r="F110" i="19"/>
  <c r="F261" i="19" s="1"/>
  <c r="F260" i="19" s="1"/>
  <c r="E110" i="19"/>
  <c r="E261" i="19" s="1"/>
  <c r="E260" i="19" s="1"/>
  <c r="D110" i="19"/>
  <c r="D261" i="19" s="1"/>
  <c r="C110" i="19"/>
  <c r="C109" i="19"/>
  <c r="C259" i="19" s="1"/>
  <c r="C258" i="19" s="1"/>
  <c r="AK108" i="19"/>
  <c r="R108" i="19"/>
  <c r="Q108" i="19"/>
  <c r="P108" i="19"/>
  <c r="O108" i="19"/>
  <c r="N108" i="19"/>
  <c r="M108" i="19"/>
  <c r="L108" i="19"/>
  <c r="K108" i="19"/>
  <c r="J108" i="19"/>
  <c r="I108" i="19"/>
  <c r="H108" i="19"/>
  <c r="G108" i="19"/>
  <c r="F108" i="19"/>
  <c r="E108" i="19"/>
  <c r="D108" i="19"/>
  <c r="C108" i="19"/>
  <c r="C107" i="19"/>
  <c r="C106" i="19" s="1"/>
  <c r="BX106" i="19"/>
  <c r="AK106" i="19"/>
  <c r="R106" i="19"/>
  <c r="Q106" i="19"/>
  <c r="P106" i="19"/>
  <c r="O106" i="19"/>
  <c r="N106" i="19"/>
  <c r="M106" i="19"/>
  <c r="L106" i="19"/>
  <c r="K106" i="19"/>
  <c r="J106" i="19"/>
  <c r="I106" i="19"/>
  <c r="H106" i="19"/>
  <c r="G106" i="19"/>
  <c r="F106" i="19"/>
  <c r="E106" i="19"/>
  <c r="D106" i="19"/>
  <c r="C105" i="19"/>
  <c r="AK104" i="19"/>
  <c r="R104" i="19"/>
  <c r="R257" i="19" s="1"/>
  <c r="Q104" i="19"/>
  <c r="Q257" i="19" s="1"/>
  <c r="Q256" i="19" s="1"/>
  <c r="P104" i="19"/>
  <c r="P257" i="19" s="1"/>
  <c r="P256" i="19" s="1"/>
  <c r="O104" i="19"/>
  <c r="O257" i="19" s="1"/>
  <c r="O256" i="19" s="1"/>
  <c r="N104" i="19"/>
  <c r="N257" i="19" s="1"/>
  <c r="N256" i="19" s="1"/>
  <c r="M104" i="19"/>
  <c r="M257" i="19" s="1"/>
  <c r="M256" i="19" s="1"/>
  <c r="L104" i="19"/>
  <c r="L257" i="19" s="1"/>
  <c r="L256" i="19" s="1"/>
  <c r="K104" i="19"/>
  <c r="K257" i="19" s="1"/>
  <c r="K256" i="19" s="1"/>
  <c r="J104" i="19"/>
  <c r="J257" i="19" s="1"/>
  <c r="J256" i="19" s="1"/>
  <c r="I104" i="19"/>
  <c r="I257" i="19" s="1"/>
  <c r="I256" i="19" s="1"/>
  <c r="H104" i="19"/>
  <c r="H257" i="19" s="1"/>
  <c r="H256" i="19" s="1"/>
  <c r="G104" i="19"/>
  <c r="G257" i="19" s="1"/>
  <c r="G256" i="19" s="1"/>
  <c r="F104" i="19"/>
  <c r="F257" i="19" s="1"/>
  <c r="F256" i="19" s="1"/>
  <c r="E104" i="19"/>
  <c r="E257" i="19" s="1"/>
  <c r="E256" i="19" s="1"/>
  <c r="D104" i="19"/>
  <c r="D257" i="19" s="1"/>
  <c r="C104" i="19"/>
  <c r="C103" i="19"/>
  <c r="AK102" i="19"/>
  <c r="R102" i="19"/>
  <c r="Q102" i="19"/>
  <c r="P102" i="19"/>
  <c r="O102" i="19"/>
  <c r="N102" i="19"/>
  <c r="M102" i="19"/>
  <c r="L102" i="19"/>
  <c r="K102" i="19"/>
  <c r="J102" i="19"/>
  <c r="I102" i="19"/>
  <c r="H102" i="19"/>
  <c r="G102" i="19"/>
  <c r="F102" i="19"/>
  <c r="E102" i="19"/>
  <c r="D102" i="19"/>
  <c r="C102" i="19" s="1"/>
  <c r="C101" i="19"/>
  <c r="AK100" i="19"/>
  <c r="R100" i="19"/>
  <c r="Q100" i="19"/>
  <c r="P100" i="19"/>
  <c r="O100" i="19"/>
  <c r="N100" i="19"/>
  <c r="M100" i="19"/>
  <c r="L100" i="19"/>
  <c r="K100" i="19"/>
  <c r="J100" i="19"/>
  <c r="I100" i="19"/>
  <c r="H100" i="19"/>
  <c r="G100" i="19"/>
  <c r="F100" i="19"/>
  <c r="C100" i="19" s="1"/>
  <c r="E100" i="19"/>
  <c r="D100" i="19"/>
  <c r="C99" i="19"/>
  <c r="C98" i="19" s="1"/>
  <c r="AK98" i="19"/>
  <c r="R98" i="19"/>
  <c r="Q98" i="19"/>
  <c r="P98" i="19"/>
  <c r="O98" i="19"/>
  <c r="N98" i="19"/>
  <c r="M98" i="19"/>
  <c r="L98" i="19"/>
  <c r="K98" i="19"/>
  <c r="J98" i="19"/>
  <c r="I98" i="19"/>
  <c r="H98" i="19"/>
  <c r="G98" i="19"/>
  <c r="F98" i="19"/>
  <c r="E98" i="19"/>
  <c r="D98" i="19"/>
  <c r="C97" i="19"/>
  <c r="AK96" i="19"/>
  <c r="R96" i="19"/>
  <c r="Q96" i="19"/>
  <c r="P96" i="19"/>
  <c r="O96" i="19"/>
  <c r="N96" i="19"/>
  <c r="M96" i="19"/>
  <c r="L96" i="19"/>
  <c r="K96" i="19"/>
  <c r="J96" i="19"/>
  <c r="I96" i="19"/>
  <c r="H96" i="19"/>
  <c r="G96" i="19"/>
  <c r="F96" i="19"/>
  <c r="E96" i="19"/>
  <c r="D96" i="19"/>
  <c r="C96" i="19"/>
  <c r="C95" i="19"/>
  <c r="C94" i="19" s="1"/>
  <c r="AK94" i="19"/>
  <c r="R94" i="19"/>
  <c r="Q94" i="19"/>
  <c r="P94" i="19"/>
  <c r="O94" i="19"/>
  <c r="N94" i="19"/>
  <c r="M94" i="19"/>
  <c r="L94" i="19"/>
  <c r="K94" i="19"/>
  <c r="J94" i="19"/>
  <c r="I94" i="19"/>
  <c r="H94" i="19"/>
  <c r="G94" i="19"/>
  <c r="F94" i="19"/>
  <c r="E94" i="19"/>
  <c r="D94" i="19"/>
  <c r="C93" i="19"/>
  <c r="AK92" i="19"/>
  <c r="R92" i="19"/>
  <c r="Q92" i="19"/>
  <c r="P92" i="19"/>
  <c r="O92" i="19"/>
  <c r="N92" i="19"/>
  <c r="M92" i="19"/>
  <c r="L92" i="19"/>
  <c r="K92" i="19"/>
  <c r="J92" i="19"/>
  <c r="I92" i="19"/>
  <c r="H92" i="19"/>
  <c r="G92" i="19"/>
  <c r="F92" i="19"/>
  <c r="E92" i="19"/>
  <c r="D92" i="19"/>
  <c r="C92" i="19"/>
  <c r="C91" i="19"/>
  <c r="C90" i="19" s="1"/>
  <c r="AK90" i="19"/>
  <c r="R90" i="19"/>
  <c r="R236" i="19" s="1"/>
  <c r="Q90" i="19"/>
  <c r="Q236" i="19" s="1"/>
  <c r="Q235" i="19" s="1"/>
  <c r="P90" i="19"/>
  <c r="P236" i="19" s="1"/>
  <c r="P235" i="19" s="1"/>
  <c r="O90" i="19"/>
  <c r="O236" i="19" s="1"/>
  <c r="O235" i="19" s="1"/>
  <c r="N90" i="19"/>
  <c r="N236" i="19" s="1"/>
  <c r="N235" i="19" s="1"/>
  <c r="M90" i="19"/>
  <c r="M236" i="19" s="1"/>
  <c r="M235" i="19" s="1"/>
  <c r="L90" i="19"/>
  <c r="L236" i="19" s="1"/>
  <c r="L235" i="19" s="1"/>
  <c r="K90" i="19"/>
  <c r="K236" i="19" s="1"/>
  <c r="K235" i="19" s="1"/>
  <c r="J90" i="19"/>
  <c r="J236" i="19" s="1"/>
  <c r="J235" i="19" s="1"/>
  <c r="I90" i="19"/>
  <c r="I236" i="19" s="1"/>
  <c r="I235" i="19" s="1"/>
  <c r="H90" i="19"/>
  <c r="H236" i="19" s="1"/>
  <c r="H235" i="19" s="1"/>
  <c r="G90" i="19"/>
  <c r="G236" i="19" s="1"/>
  <c r="G235" i="19" s="1"/>
  <c r="F90" i="19"/>
  <c r="F236" i="19" s="1"/>
  <c r="F235" i="19" s="1"/>
  <c r="E90" i="19"/>
  <c r="E236" i="19" s="1"/>
  <c r="E235" i="19" s="1"/>
  <c r="D90" i="19"/>
  <c r="D236" i="19" s="1"/>
  <c r="C89" i="19"/>
  <c r="AK88" i="19"/>
  <c r="R88" i="19"/>
  <c r="Q88" i="19"/>
  <c r="P88" i="19"/>
  <c r="O88" i="19"/>
  <c r="N88" i="19"/>
  <c r="M88" i="19"/>
  <c r="L88" i="19"/>
  <c r="K88" i="19"/>
  <c r="J88" i="19"/>
  <c r="I88" i="19"/>
  <c r="H88" i="19"/>
  <c r="G88" i="19"/>
  <c r="F88" i="19"/>
  <c r="E88" i="19"/>
  <c r="D88" i="19"/>
  <c r="C88" i="19"/>
  <c r="C87" i="19"/>
  <c r="C86" i="19" s="1"/>
  <c r="AK86" i="19"/>
  <c r="R86" i="19"/>
  <c r="Q86" i="19"/>
  <c r="P86" i="19"/>
  <c r="O86" i="19"/>
  <c r="N86" i="19"/>
  <c r="M86" i="19"/>
  <c r="L86" i="19"/>
  <c r="K86" i="19"/>
  <c r="J86" i="19"/>
  <c r="I86" i="19"/>
  <c r="H86" i="19"/>
  <c r="G86" i="19"/>
  <c r="F86" i="19"/>
  <c r="E86" i="19"/>
  <c r="D86" i="19"/>
  <c r="C85" i="19"/>
  <c r="AK84" i="19"/>
  <c r="R84" i="19"/>
  <c r="Q84" i="19"/>
  <c r="P84" i="19"/>
  <c r="O84" i="19"/>
  <c r="N84" i="19"/>
  <c r="M84" i="19"/>
  <c r="L84" i="19"/>
  <c r="K84" i="19"/>
  <c r="J84" i="19"/>
  <c r="I84" i="19"/>
  <c r="H84" i="19"/>
  <c r="G84" i="19"/>
  <c r="F84" i="19"/>
  <c r="E84" i="19"/>
  <c r="D84" i="19"/>
  <c r="C84" i="19"/>
  <c r="C83" i="19"/>
  <c r="C82" i="19" s="1"/>
  <c r="AK82" i="19"/>
  <c r="R82" i="19"/>
  <c r="Q82" i="19"/>
  <c r="P82" i="19"/>
  <c r="O82" i="19"/>
  <c r="N82" i="19"/>
  <c r="M82" i="19"/>
  <c r="L82" i="19"/>
  <c r="K82" i="19"/>
  <c r="J82" i="19"/>
  <c r="I82" i="19"/>
  <c r="H82" i="19"/>
  <c r="G82" i="19"/>
  <c r="F82" i="19"/>
  <c r="E82" i="19"/>
  <c r="D82" i="19"/>
  <c r="C81" i="19"/>
  <c r="AK80" i="19"/>
  <c r="R80" i="19"/>
  <c r="Q80" i="19"/>
  <c r="P80" i="19"/>
  <c r="O80" i="19"/>
  <c r="N80" i="19"/>
  <c r="M80" i="19"/>
  <c r="L80" i="19"/>
  <c r="K80" i="19"/>
  <c r="J80" i="19"/>
  <c r="I80" i="19"/>
  <c r="H80" i="19"/>
  <c r="G80" i="19"/>
  <c r="F80" i="19"/>
  <c r="E80" i="19"/>
  <c r="D80" i="19"/>
  <c r="C80" i="19"/>
  <c r="C79" i="19"/>
  <c r="C78" i="19" s="1"/>
  <c r="AK78" i="19"/>
  <c r="R78" i="19"/>
  <c r="Q78" i="19"/>
  <c r="P78" i="19"/>
  <c r="O78" i="19"/>
  <c r="N78" i="19"/>
  <c r="M78" i="19"/>
  <c r="L78" i="19"/>
  <c r="K78" i="19"/>
  <c r="J78" i="19"/>
  <c r="I78" i="19"/>
  <c r="H78" i="19"/>
  <c r="G78" i="19"/>
  <c r="F78" i="19"/>
  <c r="E78" i="19"/>
  <c r="D78" i="19"/>
  <c r="C77" i="19"/>
  <c r="AK76" i="19"/>
  <c r="R76" i="19"/>
  <c r="Q76" i="19"/>
  <c r="P76" i="19"/>
  <c r="O76" i="19"/>
  <c r="N76" i="19"/>
  <c r="M76" i="19"/>
  <c r="L76" i="19"/>
  <c r="K76" i="19"/>
  <c r="J76" i="19"/>
  <c r="I76" i="19"/>
  <c r="H76" i="19"/>
  <c r="G76" i="19"/>
  <c r="F76" i="19"/>
  <c r="E76" i="19"/>
  <c r="D76" i="19"/>
  <c r="C76" i="19"/>
  <c r="R75" i="19"/>
  <c r="R73" i="19" s="1"/>
  <c r="Q75" i="19"/>
  <c r="P75" i="19"/>
  <c r="O75" i="19"/>
  <c r="N75" i="19"/>
  <c r="N73" i="19" s="1"/>
  <c r="M75" i="19"/>
  <c r="L75" i="19"/>
  <c r="K75" i="19"/>
  <c r="J75" i="19"/>
  <c r="J73" i="19" s="1"/>
  <c r="I75" i="19"/>
  <c r="H75" i="19"/>
  <c r="G75" i="19"/>
  <c r="F75" i="19"/>
  <c r="C75" i="19" s="1"/>
  <c r="E75" i="19"/>
  <c r="D75" i="19"/>
  <c r="CR74" i="19"/>
  <c r="R74" i="19"/>
  <c r="Q74" i="19"/>
  <c r="P74" i="19"/>
  <c r="O74" i="19"/>
  <c r="N74" i="19"/>
  <c r="M74" i="19"/>
  <c r="L74" i="19"/>
  <c r="K74" i="19"/>
  <c r="J74" i="19"/>
  <c r="I74" i="19"/>
  <c r="H74" i="19"/>
  <c r="G74" i="19"/>
  <c r="F74" i="19"/>
  <c r="E74" i="19"/>
  <c r="D74" i="19"/>
  <c r="C74" i="19"/>
  <c r="AK73" i="19"/>
  <c r="AJ73" i="19"/>
  <c r="AI73" i="19"/>
  <c r="AH73" i="19"/>
  <c r="AG73" i="19"/>
  <c r="AF73" i="19"/>
  <c r="AE73" i="19"/>
  <c r="AD73" i="19"/>
  <c r="AC73" i="19"/>
  <c r="AB73" i="19"/>
  <c r="AA73" i="19"/>
  <c r="Z73" i="19"/>
  <c r="Y73" i="19"/>
  <c r="X73" i="19"/>
  <c r="W73" i="19"/>
  <c r="V73" i="19"/>
  <c r="Q73" i="19"/>
  <c r="P73" i="19"/>
  <c r="O73" i="19"/>
  <c r="M73" i="19"/>
  <c r="L73" i="19"/>
  <c r="K73" i="19"/>
  <c r="I73" i="19"/>
  <c r="H73" i="19"/>
  <c r="G73" i="19"/>
  <c r="E73" i="19"/>
  <c r="D73" i="19"/>
  <c r="C72" i="19"/>
  <c r="AK71" i="19"/>
  <c r="R71" i="19"/>
  <c r="Q71" i="19"/>
  <c r="P71" i="19"/>
  <c r="O71" i="19"/>
  <c r="N71" i="19"/>
  <c r="M71" i="19"/>
  <c r="L71" i="19"/>
  <c r="K71" i="19"/>
  <c r="J71" i="19"/>
  <c r="I71" i="19"/>
  <c r="H71" i="19"/>
  <c r="G71" i="19"/>
  <c r="F71" i="19"/>
  <c r="E71" i="19"/>
  <c r="D71" i="19"/>
  <c r="C71" i="19"/>
  <c r="C70" i="19"/>
  <c r="AK69" i="19"/>
  <c r="R69" i="19"/>
  <c r="Q69" i="19"/>
  <c r="P69" i="19"/>
  <c r="O69" i="19"/>
  <c r="N69" i="19"/>
  <c r="M69" i="19"/>
  <c r="L69" i="19"/>
  <c r="K69" i="19"/>
  <c r="J69" i="19"/>
  <c r="I69" i="19"/>
  <c r="H69" i="19"/>
  <c r="G69" i="19"/>
  <c r="F69" i="19"/>
  <c r="E69" i="19"/>
  <c r="D69" i="19"/>
  <c r="C69" i="19"/>
  <c r="C68" i="19"/>
  <c r="AK67" i="19"/>
  <c r="R67" i="19"/>
  <c r="Q67" i="19"/>
  <c r="P67" i="19"/>
  <c r="O67" i="19"/>
  <c r="N67" i="19"/>
  <c r="M67" i="19"/>
  <c r="L67" i="19"/>
  <c r="K67" i="19"/>
  <c r="J67" i="19"/>
  <c r="I67" i="19"/>
  <c r="H67" i="19"/>
  <c r="G67" i="19"/>
  <c r="F67" i="19"/>
  <c r="E67" i="19"/>
  <c r="D67" i="19"/>
  <c r="C67" i="19"/>
  <c r="C66" i="19"/>
  <c r="AK65" i="19"/>
  <c r="R65" i="19"/>
  <c r="R263" i="19" s="1"/>
  <c r="Q65" i="19"/>
  <c r="Q263" i="19" s="1"/>
  <c r="Q262" i="19" s="1"/>
  <c r="P65" i="19"/>
  <c r="P263" i="19" s="1"/>
  <c r="P262" i="19" s="1"/>
  <c r="O65" i="19"/>
  <c r="O263" i="19" s="1"/>
  <c r="O262" i="19" s="1"/>
  <c r="N65" i="19"/>
  <c r="N263" i="19" s="1"/>
  <c r="N262" i="19" s="1"/>
  <c r="M65" i="19"/>
  <c r="M263" i="19" s="1"/>
  <c r="M262" i="19" s="1"/>
  <c r="L65" i="19"/>
  <c r="L263" i="19" s="1"/>
  <c r="L262" i="19" s="1"/>
  <c r="K65" i="19"/>
  <c r="K263" i="19" s="1"/>
  <c r="K262" i="19" s="1"/>
  <c r="J65" i="19"/>
  <c r="J263" i="19" s="1"/>
  <c r="J262" i="19" s="1"/>
  <c r="I65" i="19"/>
  <c r="I263" i="19" s="1"/>
  <c r="I262" i="19" s="1"/>
  <c r="H65" i="19"/>
  <c r="H263" i="19" s="1"/>
  <c r="H262" i="19" s="1"/>
  <c r="G65" i="19"/>
  <c r="G263" i="19" s="1"/>
  <c r="G262" i="19" s="1"/>
  <c r="F65" i="19"/>
  <c r="F263" i="19" s="1"/>
  <c r="F262" i="19" s="1"/>
  <c r="E65" i="19"/>
  <c r="E263" i="19" s="1"/>
  <c r="E262" i="19" s="1"/>
  <c r="D65" i="19"/>
  <c r="D263" i="19" s="1"/>
  <c r="C65" i="19"/>
  <c r="D64" i="19"/>
  <c r="D271" i="19" s="1"/>
  <c r="C64" i="19"/>
  <c r="AK63" i="19"/>
  <c r="R63" i="19"/>
  <c r="Q63" i="19"/>
  <c r="P63" i="19"/>
  <c r="O63" i="19"/>
  <c r="N63" i="19"/>
  <c r="M63" i="19"/>
  <c r="L63" i="19"/>
  <c r="K63" i="19"/>
  <c r="J63" i="19"/>
  <c r="I63" i="19"/>
  <c r="H63" i="19"/>
  <c r="G63" i="19"/>
  <c r="F63" i="19"/>
  <c r="E63" i="19"/>
  <c r="D63" i="19"/>
  <c r="C63" i="19"/>
  <c r="C62" i="19"/>
  <c r="AK61" i="19"/>
  <c r="R61" i="19"/>
  <c r="Q61" i="19"/>
  <c r="P61" i="19"/>
  <c r="O61" i="19"/>
  <c r="N61" i="19"/>
  <c r="M61" i="19"/>
  <c r="L61" i="19"/>
  <c r="K61" i="19"/>
  <c r="J61" i="19"/>
  <c r="I61" i="19"/>
  <c r="H61" i="19"/>
  <c r="G61" i="19"/>
  <c r="F61" i="19"/>
  <c r="E61" i="19"/>
  <c r="D61" i="19"/>
  <c r="C61" i="19" s="1"/>
  <c r="C60" i="19"/>
  <c r="AK59" i="19"/>
  <c r="R59" i="19"/>
  <c r="Q59" i="19"/>
  <c r="P59" i="19"/>
  <c r="O59" i="19"/>
  <c r="N59" i="19"/>
  <c r="M59" i="19"/>
  <c r="L59" i="19"/>
  <c r="K59" i="19"/>
  <c r="J59" i="19"/>
  <c r="I59" i="19"/>
  <c r="H59" i="19"/>
  <c r="G59" i="19"/>
  <c r="F59" i="19"/>
  <c r="C59" i="19" s="1"/>
  <c r="E59" i="19"/>
  <c r="D59" i="19"/>
  <c r="C58" i="19"/>
  <c r="AK57" i="19"/>
  <c r="R57" i="19"/>
  <c r="Q57" i="19"/>
  <c r="P57" i="19"/>
  <c r="O57" i="19"/>
  <c r="N57" i="19"/>
  <c r="M57" i="19"/>
  <c r="L57" i="19"/>
  <c r="K57" i="19"/>
  <c r="J57" i="19"/>
  <c r="I57" i="19"/>
  <c r="H57" i="19"/>
  <c r="G57" i="19"/>
  <c r="F57" i="19"/>
  <c r="E57" i="19"/>
  <c r="D57" i="19"/>
  <c r="C57" i="19" s="1"/>
  <c r="R56" i="19"/>
  <c r="R269" i="19" s="1"/>
  <c r="R268" i="19" s="1"/>
  <c r="P56" i="19"/>
  <c r="P55" i="19" s="1"/>
  <c r="N56" i="19"/>
  <c r="C56" i="19" s="1"/>
  <c r="C55" i="19" s="1"/>
  <c r="M56" i="19"/>
  <c r="M269" i="19" s="1"/>
  <c r="AK55" i="19"/>
  <c r="R55" i="19"/>
  <c r="Q55" i="19"/>
  <c r="O55" i="19"/>
  <c r="N55" i="19"/>
  <c r="M55" i="19"/>
  <c r="L55" i="19"/>
  <c r="K55" i="19"/>
  <c r="J55" i="19"/>
  <c r="I55" i="19"/>
  <c r="H55" i="19"/>
  <c r="G55" i="19"/>
  <c r="F55" i="19"/>
  <c r="E55" i="19"/>
  <c r="D55" i="19"/>
  <c r="C54" i="19"/>
  <c r="AV53" i="19"/>
  <c r="AU53" i="19"/>
  <c r="AT53" i="19"/>
  <c r="AS53" i="19"/>
  <c r="AR53" i="19"/>
  <c r="AQ53" i="19"/>
  <c r="AP53" i="19"/>
  <c r="AO53" i="19"/>
  <c r="AN53" i="19"/>
  <c r="AM53" i="19"/>
  <c r="AL53" i="19"/>
  <c r="AK53" i="19"/>
  <c r="AK46" i="19" s="1"/>
  <c r="R53" i="19"/>
  <c r="Q53" i="19"/>
  <c r="P53" i="19"/>
  <c r="O53" i="19"/>
  <c r="N53" i="19"/>
  <c r="M53" i="19"/>
  <c r="L53" i="19"/>
  <c r="K53" i="19"/>
  <c r="J53" i="19"/>
  <c r="I53" i="19"/>
  <c r="H53" i="19"/>
  <c r="G53" i="19"/>
  <c r="F53" i="19"/>
  <c r="E53" i="19"/>
  <c r="D53" i="19"/>
  <c r="C53" i="19"/>
  <c r="C52" i="19"/>
  <c r="AK51" i="19"/>
  <c r="R51" i="19"/>
  <c r="R48" i="19" s="1"/>
  <c r="Q51" i="19"/>
  <c r="Q48" i="19" s="1"/>
  <c r="P51" i="19"/>
  <c r="O51" i="19"/>
  <c r="N51" i="19"/>
  <c r="N48" i="19" s="1"/>
  <c r="N30" i="19" s="1"/>
  <c r="M51" i="19"/>
  <c r="M48" i="19" s="1"/>
  <c r="L51" i="19"/>
  <c r="K51" i="19"/>
  <c r="J51" i="19"/>
  <c r="J48" i="19" s="1"/>
  <c r="I51" i="19"/>
  <c r="I48" i="19" s="1"/>
  <c r="H51" i="19"/>
  <c r="G51" i="19"/>
  <c r="F51" i="19"/>
  <c r="F48" i="19" s="1"/>
  <c r="E51" i="19"/>
  <c r="E48" i="19" s="1"/>
  <c r="D51" i="19"/>
  <c r="C51" i="19"/>
  <c r="C50" i="19"/>
  <c r="C49" i="19" s="1"/>
  <c r="CR49" i="19"/>
  <c r="AK49" i="19"/>
  <c r="R49" i="19"/>
  <c r="R238" i="19" s="1"/>
  <c r="Q49" i="19"/>
  <c r="Q238" i="19" s="1"/>
  <c r="Q237" i="19" s="1"/>
  <c r="P49" i="19"/>
  <c r="P238" i="19" s="1"/>
  <c r="P237" i="19" s="1"/>
  <c r="O49" i="19"/>
  <c r="O238" i="19" s="1"/>
  <c r="O237" i="19" s="1"/>
  <c r="N49" i="19"/>
  <c r="N238" i="19" s="1"/>
  <c r="N237" i="19" s="1"/>
  <c r="M49" i="19"/>
  <c r="M238" i="19" s="1"/>
  <c r="M237" i="19" s="1"/>
  <c r="L49" i="19"/>
  <c r="L238" i="19" s="1"/>
  <c r="L237" i="19" s="1"/>
  <c r="K49" i="19"/>
  <c r="K238" i="19" s="1"/>
  <c r="K237" i="19" s="1"/>
  <c r="J49" i="19"/>
  <c r="J238" i="19" s="1"/>
  <c r="J237" i="19" s="1"/>
  <c r="I49" i="19"/>
  <c r="I238" i="19" s="1"/>
  <c r="I237" i="19" s="1"/>
  <c r="H49" i="19"/>
  <c r="H238" i="19" s="1"/>
  <c r="H237" i="19" s="1"/>
  <c r="G49" i="19"/>
  <c r="G238" i="19" s="1"/>
  <c r="G237" i="19" s="1"/>
  <c r="F49" i="19"/>
  <c r="F238" i="19" s="1"/>
  <c r="F237" i="19" s="1"/>
  <c r="E49" i="19"/>
  <c r="E238" i="19" s="1"/>
  <c r="E237" i="19" s="1"/>
  <c r="D49" i="19"/>
  <c r="D238" i="19" s="1"/>
  <c r="P48" i="19"/>
  <c r="O48" i="19"/>
  <c r="L48" i="19"/>
  <c r="K48" i="19"/>
  <c r="H48" i="19"/>
  <c r="G48" i="19"/>
  <c r="D48" i="19"/>
  <c r="C48" i="19" s="1"/>
  <c r="R47" i="19"/>
  <c r="Q47" i="19"/>
  <c r="P47" i="19"/>
  <c r="O47" i="19"/>
  <c r="M47" i="19"/>
  <c r="L47" i="19"/>
  <c r="K47" i="19"/>
  <c r="J47" i="19"/>
  <c r="I47" i="19"/>
  <c r="H47" i="19"/>
  <c r="G47" i="19"/>
  <c r="F47" i="19"/>
  <c r="E47" i="19"/>
  <c r="D47" i="19"/>
  <c r="AJ46" i="19"/>
  <c r="AI46" i="19"/>
  <c r="AH46" i="19"/>
  <c r="AG46" i="19"/>
  <c r="AF46" i="19"/>
  <c r="AE46" i="19"/>
  <c r="AD46" i="19"/>
  <c r="AC46" i="19"/>
  <c r="AB46" i="19"/>
  <c r="AA46" i="19"/>
  <c r="Z46" i="19"/>
  <c r="Y46" i="19"/>
  <c r="X46" i="19"/>
  <c r="W46" i="19"/>
  <c r="V46" i="19"/>
  <c r="P46" i="19"/>
  <c r="O46" i="19"/>
  <c r="L46" i="19"/>
  <c r="K46" i="19"/>
  <c r="H46" i="19"/>
  <c r="G46" i="19"/>
  <c r="D46" i="19"/>
  <c r="C45" i="19"/>
  <c r="R44" i="19"/>
  <c r="Q44" i="19"/>
  <c r="P44" i="19"/>
  <c r="O44" i="19"/>
  <c r="N44" i="19"/>
  <c r="M44" i="19"/>
  <c r="L44" i="19"/>
  <c r="K44" i="19"/>
  <c r="J44" i="19"/>
  <c r="I44" i="19"/>
  <c r="H44" i="19"/>
  <c r="G44" i="19"/>
  <c r="F44" i="19"/>
  <c r="E44" i="19"/>
  <c r="D44" i="19"/>
  <c r="C44" i="19"/>
  <c r="C43" i="19"/>
  <c r="R42" i="19"/>
  <c r="Q42" i="19"/>
  <c r="P42" i="19"/>
  <c r="O42" i="19"/>
  <c r="N42" i="19"/>
  <c r="M42" i="19"/>
  <c r="L42" i="19"/>
  <c r="K42" i="19"/>
  <c r="J42" i="19"/>
  <c r="I42" i="19"/>
  <c r="H42" i="19"/>
  <c r="G42" i="19"/>
  <c r="F42" i="19"/>
  <c r="E42" i="19"/>
  <c r="D42" i="19"/>
  <c r="C42" i="19"/>
  <c r="C41" i="19"/>
  <c r="R40" i="19"/>
  <c r="Q40" i="19"/>
  <c r="P40" i="19"/>
  <c r="O40" i="19"/>
  <c r="N40" i="19"/>
  <c r="M40" i="19"/>
  <c r="L40" i="19"/>
  <c r="K40" i="19"/>
  <c r="J40" i="19"/>
  <c r="I40" i="19"/>
  <c r="H40" i="19"/>
  <c r="G40" i="19"/>
  <c r="F40" i="19"/>
  <c r="E40" i="19"/>
  <c r="D40" i="19"/>
  <c r="C40" i="19"/>
  <c r="C39" i="19"/>
  <c r="R38" i="19"/>
  <c r="Q38" i="19"/>
  <c r="P38" i="19"/>
  <c r="O38" i="19"/>
  <c r="N38" i="19"/>
  <c r="M38" i="19"/>
  <c r="L38" i="19"/>
  <c r="K38" i="19"/>
  <c r="J38" i="19"/>
  <c r="I38" i="19"/>
  <c r="H38" i="19"/>
  <c r="G38" i="19"/>
  <c r="F38" i="19"/>
  <c r="E38" i="19"/>
  <c r="D38" i="19"/>
  <c r="C38" i="19" s="1"/>
  <c r="C37" i="19"/>
  <c r="R36" i="19"/>
  <c r="Q36" i="19"/>
  <c r="P36" i="19"/>
  <c r="O36" i="19"/>
  <c r="N36" i="19"/>
  <c r="M36" i="19"/>
  <c r="L36" i="19"/>
  <c r="K36" i="19"/>
  <c r="J36" i="19"/>
  <c r="I36" i="19"/>
  <c r="H36" i="19"/>
  <c r="G36" i="19"/>
  <c r="F36" i="19"/>
  <c r="E36" i="19"/>
  <c r="D36" i="19"/>
  <c r="C36" i="19"/>
  <c r="C35" i="19"/>
  <c r="R34" i="19"/>
  <c r="Q34" i="19"/>
  <c r="P34" i="19"/>
  <c r="O34" i="19"/>
  <c r="N34" i="19"/>
  <c r="M34" i="19"/>
  <c r="L34" i="19"/>
  <c r="K34" i="19"/>
  <c r="J34" i="19"/>
  <c r="I34" i="19"/>
  <c r="H34" i="19"/>
  <c r="G34" i="19"/>
  <c r="F34" i="19"/>
  <c r="E34" i="19"/>
  <c r="D34" i="19"/>
  <c r="C34" i="19"/>
  <c r="R33" i="19"/>
  <c r="Q33" i="19"/>
  <c r="P33" i="19"/>
  <c r="O33" i="19"/>
  <c r="N33" i="19"/>
  <c r="M33" i="19"/>
  <c r="L33" i="19"/>
  <c r="K33" i="19"/>
  <c r="J33" i="19"/>
  <c r="I33" i="19"/>
  <c r="H33" i="19"/>
  <c r="G33" i="19"/>
  <c r="F33" i="19"/>
  <c r="C33" i="19" s="1"/>
  <c r="E33" i="19"/>
  <c r="D33" i="19"/>
  <c r="R32" i="19"/>
  <c r="R221" i="19" s="1"/>
  <c r="Q32" i="19"/>
  <c r="Q221" i="19" s="1"/>
  <c r="P32" i="19"/>
  <c r="P221" i="19" s="1"/>
  <c r="O32" i="19"/>
  <c r="O221" i="19" s="1"/>
  <c r="N32" i="19"/>
  <c r="M32" i="19"/>
  <c r="M221" i="19" s="1"/>
  <c r="L32" i="19"/>
  <c r="L221" i="19" s="1"/>
  <c r="K32" i="19"/>
  <c r="K221" i="19" s="1"/>
  <c r="J32" i="19"/>
  <c r="J221" i="19" s="1"/>
  <c r="I32" i="19"/>
  <c r="I221" i="19" s="1"/>
  <c r="H32" i="19"/>
  <c r="H221" i="19" s="1"/>
  <c r="G32" i="19"/>
  <c r="G221" i="19" s="1"/>
  <c r="F32" i="19"/>
  <c r="C32" i="19" s="1"/>
  <c r="C31" i="19" s="1"/>
  <c r="E32" i="19"/>
  <c r="E221" i="19" s="1"/>
  <c r="D32" i="19"/>
  <c r="D221" i="19" s="1"/>
  <c r="R31" i="19"/>
  <c r="Q31" i="19"/>
  <c r="P31" i="19"/>
  <c r="O31" i="19"/>
  <c r="N31" i="19"/>
  <c r="M31" i="19"/>
  <c r="L31" i="19"/>
  <c r="K31" i="19"/>
  <c r="J31" i="19"/>
  <c r="I31" i="19"/>
  <c r="H31" i="19"/>
  <c r="G31" i="19"/>
  <c r="F31" i="19"/>
  <c r="E31" i="19"/>
  <c r="D31" i="19"/>
  <c r="P30" i="19"/>
  <c r="O30" i="19"/>
  <c r="L30" i="19"/>
  <c r="K30" i="19"/>
  <c r="H30" i="19"/>
  <c r="G30" i="19"/>
  <c r="D30" i="19"/>
  <c r="R29" i="19"/>
  <c r="Q29" i="19"/>
  <c r="P29" i="19"/>
  <c r="O29" i="19"/>
  <c r="M29" i="19"/>
  <c r="L29" i="19"/>
  <c r="K29" i="19"/>
  <c r="J29" i="19"/>
  <c r="I29" i="19"/>
  <c r="H29" i="19"/>
  <c r="G29" i="19"/>
  <c r="F29" i="19"/>
  <c r="E29" i="19"/>
  <c r="D29" i="19"/>
  <c r="P28" i="19"/>
  <c r="O28" i="19"/>
  <c r="L28" i="19"/>
  <c r="K28" i="19"/>
  <c r="H28" i="19"/>
  <c r="G28" i="19"/>
  <c r="D28" i="19"/>
  <c r="R26" i="19"/>
  <c r="Q26" i="19"/>
  <c r="P26" i="19"/>
  <c r="O26" i="19"/>
  <c r="N26" i="19"/>
  <c r="M26" i="19"/>
  <c r="L26" i="19"/>
  <c r="K26" i="19"/>
  <c r="J26" i="19"/>
  <c r="I26" i="19"/>
  <c r="H26" i="19"/>
  <c r="G26" i="19"/>
  <c r="BW26" i="19" s="1"/>
  <c r="F26" i="19"/>
  <c r="E26" i="19"/>
  <c r="D26" i="19"/>
  <c r="C26" i="19"/>
  <c r="C23" i="19"/>
  <c r="R22" i="19"/>
  <c r="Q22" i="19"/>
  <c r="P22" i="19"/>
  <c r="O22" i="19"/>
  <c r="O19" i="19" s="1"/>
  <c r="N22" i="19"/>
  <c r="M22" i="19"/>
  <c r="L22" i="19"/>
  <c r="K22" i="19"/>
  <c r="K19" i="19" s="1"/>
  <c r="J22" i="19"/>
  <c r="I22" i="19"/>
  <c r="H22" i="19"/>
  <c r="G22" i="19"/>
  <c r="G19" i="19" s="1"/>
  <c r="F22" i="19"/>
  <c r="E22" i="19"/>
  <c r="D22" i="19"/>
  <c r="C22" i="19"/>
  <c r="C21" i="19"/>
  <c r="R20" i="19"/>
  <c r="R254" i="19" s="1"/>
  <c r="Q20" i="19"/>
  <c r="Q254" i="19" s="1"/>
  <c r="Q253" i="19" s="1"/>
  <c r="P20" i="19"/>
  <c r="P254" i="19" s="1"/>
  <c r="P253" i="19" s="1"/>
  <c r="O20" i="19"/>
  <c r="O254" i="19" s="1"/>
  <c r="O253" i="19" s="1"/>
  <c r="N20" i="19"/>
  <c r="N254" i="19" s="1"/>
  <c r="N253" i="19" s="1"/>
  <c r="M20" i="19"/>
  <c r="M254" i="19" s="1"/>
  <c r="M253" i="19" s="1"/>
  <c r="L20" i="19"/>
  <c r="L254" i="19" s="1"/>
  <c r="L253" i="19" s="1"/>
  <c r="K20" i="19"/>
  <c r="K254" i="19" s="1"/>
  <c r="K253" i="19" s="1"/>
  <c r="J20" i="19"/>
  <c r="J254" i="19" s="1"/>
  <c r="J253" i="19" s="1"/>
  <c r="I20" i="19"/>
  <c r="I254" i="19" s="1"/>
  <c r="I253" i="19" s="1"/>
  <c r="H20" i="19"/>
  <c r="H254" i="19" s="1"/>
  <c r="H253" i="19" s="1"/>
  <c r="G20" i="19"/>
  <c r="G254" i="19" s="1"/>
  <c r="G253" i="19" s="1"/>
  <c r="F20" i="19"/>
  <c r="F254" i="19" s="1"/>
  <c r="F253" i="19" s="1"/>
  <c r="E20" i="19"/>
  <c r="E254" i="19" s="1"/>
  <c r="E253" i="19" s="1"/>
  <c r="D20" i="19"/>
  <c r="D254" i="19" s="1"/>
  <c r="C20" i="19"/>
  <c r="R19" i="19"/>
  <c r="R231" i="19" s="1"/>
  <c r="Q19" i="19"/>
  <c r="Q17" i="19" s="1"/>
  <c r="P19" i="19"/>
  <c r="P231" i="19" s="1"/>
  <c r="N19" i="19"/>
  <c r="N231" i="19" s="1"/>
  <c r="M19" i="19"/>
  <c r="M17" i="19" s="1"/>
  <c r="L19" i="19"/>
  <c r="L231" i="19" s="1"/>
  <c r="J19" i="19"/>
  <c r="J231" i="19" s="1"/>
  <c r="I19" i="19"/>
  <c r="I17" i="19" s="1"/>
  <c r="H19" i="19"/>
  <c r="H231" i="19" s="1"/>
  <c r="F19" i="19"/>
  <c r="F231" i="19" s="1"/>
  <c r="C18" i="19"/>
  <c r="E17" i="19"/>
  <c r="D17" i="19"/>
  <c r="AK16" i="19"/>
  <c r="AK15" i="19"/>
  <c r="D14" i="19"/>
  <c r="D231" i="19" s="1"/>
  <c r="C14" i="19"/>
  <c r="C13" i="19" s="1"/>
  <c r="AK13" i="19"/>
  <c r="R13" i="19"/>
  <c r="Q13" i="19"/>
  <c r="P13" i="19"/>
  <c r="O13" i="19"/>
  <c r="N13" i="19"/>
  <c r="M13" i="19"/>
  <c r="L13" i="19"/>
  <c r="K13" i="19"/>
  <c r="J13" i="19"/>
  <c r="I13" i="19"/>
  <c r="H13" i="19"/>
  <c r="G13" i="19"/>
  <c r="F13" i="19"/>
  <c r="E13" i="19"/>
  <c r="D13" i="19"/>
  <c r="R12" i="19"/>
  <c r="R25" i="19" s="1"/>
  <c r="Q12" i="19"/>
  <c r="Q25" i="19" s="1"/>
  <c r="P12" i="19"/>
  <c r="P25" i="19" s="1"/>
  <c r="N12" i="19"/>
  <c r="N25" i="19" s="1"/>
  <c r="M12" i="19"/>
  <c r="M25" i="19" s="1"/>
  <c r="L12" i="19"/>
  <c r="L25" i="19" s="1"/>
  <c r="J12" i="19"/>
  <c r="J25" i="19" s="1"/>
  <c r="I12" i="19"/>
  <c r="I25" i="19" s="1"/>
  <c r="H12" i="19"/>
  <c r="H25" i="19" s="1"/>
  <c r="F12" i="19"/>
  <c r="F25" i="19" s="1"/>
  <c r="E12" i="19"/>
  <c r="E10" i="19" s="1"/>
  <c r="D12" i="19"/>
  <c r="D10" i="19" s="1"/>
  <c r="R11" i="19"/>
  <c r="R10" i="19" s="1"/>
  <c r="Q11" i="19"/>
  <c r="Q10" i="19" s="1"/>
  <c r="P11" i="19"/>
  <c r="P10" i="19" s="1"/>
  <c r="O11" i="19"/>
  <c r="N11" i="19"/>
  <c r="N10" i="19" s="1"/>
  <c r="M11" i="19"/>
  <c r="M10" i="19" s="1"/>
  <c r="L11" i="19"/>
  <c r="L10" i="19" s="1"/>
  <c r="K11" i="19"/>
  <c r="J11" i="19"/>
  <c r="J10" i="19" s="1"/>
  <c r="I11" i="19"/>
  <c r="I10" i="19" s="1"/>
  <c r="H11" i="19"/>
  <c r="H10" i="19" s="1"/>
  <c r="G11" i="19"/>
  <c r="E11" i="19"/>
  <c r="D11" i="19"/>
  <c r="C11" i="19"/>
  <c r="AK9" i="19"/>
  <c r="AL9" i="19" s="1"/>
  <c r="AY7" i="19"/>
  <c r="R304" i="23"/>
  <c r="Q304" i="23"/>
  <c r="P304" i="23"/>
  <c r="O304" i="23"/>
  <c r="N304" i="23"/>
  <c r="M304" i="23"/>
  <c r="L304" i="23"/>
  <c r="K304" i="23"/>
  <c r="J304" i="23"/>
  <c r="I304" i="23"/>
  <c r="H304" i="23"/>
  <c r="G304" i="23"/>
  <c r="F304" i="23"/>
  <c r="E304" i="23"/>
  <c r="D304" i="23"/>
  <c r="C304" i="23"/>
  <c r="S299" i="23"/>
  <c r="S298" i="23"/>
  <c r="I272" i="23"/>
  <c r="H272" i="23"/>
  <c r="G272" i="23"/>
  <c r="F272" i="23"/>
  <c r="E272" i="23"/>
  <c r="D272" i="23"/>
  <c r="I271" i="23"/>
  <c r="H271" i="23"/>
  <c r="G271" i="23"/>
  <c r="F271" i="23"/>
  <c r="E271" i="23"/>
  <c r="D271" i="23"/>
  <c r="I270" i="23"/>
  <c r="I269" i="23" s="1"/>
  <c r="H270" i="23"/>
  <c r="G270" i="23"/>
  <c r="F270" i="23"/>
  <c r="E270" i="23"/>
  <c r="E269" i="23" s="1"/>
  <c r="H269" i="23"/>
  <c r="G269" i="23"/>
  <c r="F269" i="23"/>
  <c r="I268" i="23"/>
  <c r="H268" i="23"/>
  <c r="G268" i="23"/>
  <c r="F268" i="23"/>
  <c r="E268" i="23"/>
  <c r="D268" i="23"/>
  <c r="I267" i="23"/>
  <c r="H267" i="23"/>
  <c r="G267" i="23"/>
  <c r="F267" i="23"/>
  <c r="E267" i="23"/>
  <c r="D267" i="23"/>
  <c r="I266" i="23"/>
  <c r="H266" i="23"/>
  <c r="G266" i="23"/>
  <c r="F266" i="23"/>
  <c r="E266" i="23"/>
  <c r="D266" i="23"/>
  <c r="I265" i="23"/>
  <c r="H265" i="23"/>
  <c r="G265" i="23"/>
  <c r="F265" i="23"/>
  <c r="E265" i="23"/>
  <c r="D265" i="23"/>
  <c r="I264" i="23"/>
  <c r="H264" i="23"/>
  <c r="G264" i="23"/>
  <c r="F264" i="23"/>
  <c r="E264" i="23"/>
  <c r="D264" i="23"/>
  <c r="I263" i="23"/>
  <c r="H263" i="23"/>
  <c r="G263" i="23"/>
  <c r="F263" i="23"/>
  <c r="E263" i="23"/>
  <c r="D263" i="23"/>
  <c r="I258" i="23"/>
  <c r="H258" i="23"/>
  <c r="G258" i="23"/>
  <c r="G257" i="23" s="1"/>
  <c r="F258" i="23"/>
  <c r="E258" i="23"/>
  <c r="D258" i="23"/>
  <c r="I257" i="23"/>
  <c r="H257" i="23"/>
  <c r="F257" i="23"/>
  <c r="E257" i="23"/>
  <c r="D257" i="23"/>
  <c r="I254" i="23"/>
  <c r="H254" i="23"/>
  <c r="G254" i="23"/>
  <c r="F254" i="23"/>
  <c r="E254" i="23"/>
  <c r="D254" i="23"/>
  <c r="I251" i="23"/>
  <c r="H251" i="23"/>
  <c r="G251" i="23"/>
  <c r="F251" i="23"/>
  <c r="F249" i="23" s="1"/>
  <c r="E251" i="23"/>
  <c r="D251" i="23"/>
  <c r="R250" i="23"/>
  <c r="Q250" i="23"/>
  <c r="P250" i="23"/>
  <c r="O250" i="23"/>
  <c r="BW250" i="23" s="1"/>
  <c r="N250" i="23"/>
  <c r="M250" i="23"/>
  <c r="L250" i="23"/>
  <c r="K250" i="23"/>
  <c r="J250" i="23"/>
  <c r="I250" i="23"/>
  <c r="H250" i="23"/>
  <c r="G250" i="23"/>
  <c r="G249" i="23" s="1"/>
  <c r="F250" i="23"/>
  <c r="E250" i="23"/>
  <c r="D250" i="23"/>
  <c r="C250" i="23"/>
  <c r="I249" i="23"/>
  <c r="H249" i="23"/>
  <c r="E249" i="23"/>
  <c r="D249" i="23"/>
  <c r="I248" i="23"/>
  <c r="I247" i="23" s="1"/>
  <c r="H248" i="23"/>
  <c r="G248" i="23"/>
  <c r="F248" i="23"/>
  <c r="E248" i="23"/>
  <c r="E247" i="23" s="1"/>
  <c r="D248" i="23"/>
  <c r="H247" i="23"/>
  <c r="G247" i="23"/>
  <c r="F247" i="23"/>
  <c r="D247" i="23"/>
  <c r="I246" i="23"/>
  <c r="H246" i="23"/>
  <c r="G246" i="23"/>
  <c r="F246" i="23"/>
  <c r="E246" i="23"/>
  <c r="D246" i="23"/>
  <c r="I245" i="23"/>
  <c r="H245" i="23"/>
  <c r="G245" i="23"/>
  <c r="F245" i="23"/>
  <c r="E245" i="23"/>
  <c r="D245" i="23"/>
  <c r="I244" i="23"/>
  <c r="H244" i="23"/>
  <c r="G244" i="23"/>
  <c r="F244" i="23"/>
  <c r="E244" i="23"/>
  <c r="D244" i="23"/>
  <c r="I243" i="23"/>
  <c r="H243" i="23"/>
  <c r="G243" i="23"/>
  <c r="F243" i="23"/>
  <c r="E243" i="23"/>
  <c r="D243" i="23"/>
  <c r="R242" i="23"/>
  <c r="Q242" i="23"/>
  <c r="P242" i="23"/>
  <c r="O242" i="23"/>
  <c r="N242" i="23"/>
  <c r="M242" i="23"/>
  <c r="L242" i="23"/>
  <c r="K242" i="23"/>
  <c r="J242" i="23"/>
  <c r="I242" i="23"/>
  <c r="H242" i="23"/>
  <c r="G242" i="23"/>
  <c r="F242" i="23"/>
  <c r="E242" i="23"/>
  <c r="D242" i="23"/>
  <c r="C242" i="23" s="1"/>
  <c r="C241" i="23" s="1"/>
  <c r="R241" i="23"/>
  <c r="Q241" i="23"/>
  <c r="P241" i="23"/>
  <c r="O241" i="23"/>
  <c r="N241" i="23"/>
  <c r="M241" i="23"/>
  <c r="L241" i="23"/>
  <c r="K241" i="23"/>
  <c r="J241" i="23"/>
  <c r="I241" i="23"/>
  <c r="H241" i="23"/>
  <c r="G241" i="23"/>
  <c r="F241" i="23"/>
  <c r="E241" i="23"/>
  <c r="D241" i="23"/>
  <c r="I240" i="23"/>
  <c r="I297" i="23" s="1"/>
  <c r="H240" i="23"/>
  <c r="H297" i="23" s="1"/>
  <c r="G240" i="23"/>
  <c r="G238" i="23" s="1"/>
  <c r="F240" i="23"/>
  <c r="F297" i="23" s="1"/>
  <c r="E240" i="23"/>
  <c r="E297" i="23" s="1"/>
  <c r="D240" i="23"/>
  <c r="D297" i="23" s="1"/>
  <c r="I239" i="23"/>
  <c r="H239" i="23"/>
  <c r="H238" i="23" s="1"/>
  <c r="G239" i="23"/>
  <c r="E239" i="23"/>
  <c r="I238" i="23"/>
  <c r="E238" i="23"/>
  <c r="I231" i="23"/>
  <c r="H231" i="23"/>
  <c r="G231" i="23"/>
  <c r="F231" i="23"/>
  <c r="E231" i="23"/>
  <c r="D231" i="23"/>
  <c r="E230" i="23"/>
  <c r="E229" i="23"/>
  <c r="C219" i="23"/>
  <c r="R218" i="23"/>
  <c r="Q218" i="23"/>
  <c r="P218" i="23"/>
  <c r="O218" i="23"/>
  <c r="N218" i="23"/>
  <c r="M218" i="23"/>
  <c r="L218" i="23"/>
  <c r="K218" i="23"/>
  <c r="J218" i="23"/>
  <c r="I218" i="23"/>
  <c r="H218" i="23"/>
  <c r="G218" i="23"/>
  <c r="F218" i="23"/>
  <c r="E218" i="23"/>
  <c r="D218" i="23"/>
  <c r="C218" i="23"/>
  <c r="C217" i="23"/>
  <c r="R216" i="23"/>
  <c r="Q216" i="23"/>
  <c r="P216" i="23"/>
  <c r="O216" i="23"/>
  <c r="N216" i="23"/>
  <c r="M216" i="23"/>
  <c r="L216" i="23"/>
  <c r="K216" i="23"/>
  <c r="J216" i="23"/>
  <c r="I216" i="23"/>
  <c r="H216" i="23"/>
  <c r="G216" i="23"/>
  <c r="F216" i="23"/>
  <c r="E216" i="23"/>
  <c r="D216" i="23"/>
  <c r="C216" i="23"/>
  <c r="R215" i="23"/>
  <c r="Q215" i="23"/>
  <c r="P215" i="23"/>
  <c r="O215" i="23"/>
  <c r="N215" i="23"/>
  <c r="M215" i="23"/>
  <c r="L215" i="23"/>
  <c r="K215" i="23"/>
  <c r="J215" i="23"/>
  <c r="I215" i="23"/>
  <c r="H215" i="23"/>
  <c r="G215" i="23"/>
  <c r="F215" i="23"/>
  <c r="E215" i="23"/>
  <c r="D215" i="23"/>
  <c r="C215" i="23"/>
  <c r="R214" i="23"/>
  <c r="Q214" i="23"/>
  <c r="P214" i="23"/>
  <c r="O214" i="23"/>
  <c r="N214" i="23"/>
  <c r="M214" i="23"/>
  <c r="L214" i="23"/>
  <c r="K214" i="23"/>
  <c r="J214" i="23"/>
  <c r="I214" i="23"/>
  <c r="H214" i="23"/>
  <c r="G214" i="23"/>
  <c r="F214" i="23"/>
  <c r="E214" i="23"/>
  <c r="D214" i="23"/>
  <c r="C214" i="23"/>
  <c r="AK212" i="23"/>
  <c r="I212" i="23"/>
  <c r="H212" i="23"/>
  <c r="G212" i="23"/>
  <c r="F212" i="23"/>
  <c r="E212" i="23"/>
  <c r="D212" i="23"/>
  <c r="C211" i="23"/>
  <c r="C210" i="23" s="1"/>
  <c r="AK210" i="23"/>
  <c r="R210" i="23"/>
  <c r="Q210" i="23"/>
  <c r="P210" i="23"/>
  <c r="O210" i="23"/>
  <c r="N210" i="23"/>
  <c r="M210" i="23"/>
  <c r="L210" i="23"/>
  <c r="K210" i="23"/>
  <c r="J210" i="23"/>
  <c r="I210" i="23"/>
  <c r="H210" i="23"/>
  <c r="G210" i="23"/>
  <c r="F210" i="23"/>
  <c r="E210" i="23"/>
  <c r="D210" i="23"/>
  <c r="R209" i="23"/>
  <c r="Q209" i="23"/>
  <c r="P209" i="23"/>
  <c r="O209" i="23"/>
  <c r="N209" i="23"/>
  <c r="M209" i="23"/>
  <c r="L209" i="23"/>
  <c r="K209" i="23"/>
  <c r="J209" i="23"/>
  <c r="I209" i="23"/>
  <c r="H209" i="23"/>
  <c r="G209" i="23"/>
  <c r="F209" i="23"/>
  <c r="E209" i="23"/>
  <c r="D209" i="23"/>
  <c r="C209" i="23" s="1"/>
  <c r="I208" i="23"/>
  <c r="H208" i="23"/>
  <c r="H207" i="23" s="1"/>
  <c r="G208" i="23"/>
  <c r="F208" i="23"/>
  <c r="E208" i="23"/>
  <c r="AJ207" i="23"/>
  <c r="AI207" i="23"/>
  <c r="AH207" i="23"/>
  <c r="AG207" i="23"/>
  <c r="AF207" i="23"/>
  <c r="AE207" i="23"/>
  <c r="AD207" i="23"/>
  <c r="AC207" i="23"/>
  <c r="AB207" i="23"/>
  <c r="AA207" i="23"/>
  <c r="Z207" i="23"/>
  <c r="Y207" i="23"/>
  <c r="X207" i="23"/>
  <c r="AK207" i="23" s="1"/>
  <c r="I207" i="23"/>
  <c r="G207" i="23"/>
  <c r="F207" i="23"/>
  <c r="E207" i="23"/>
  <c r="C206" i="23"/>
  <c r="R205" i="23"/>
  <c r="Q205" i="23"/>
  <c r="P205" i="23"/>
  <c r="O205" i="23"/>
  <c r="N205" i="23"/>
  <c r="M205" i="23"/>
  <c r="L205" i="23"/>
  <c r="K205" i="23"/>
  <c r="J205" i="23"/>
  <c r="I205" i="23"/>
  <c r="H205" i="23"/>
  <c r="G205" i="23"/>
  <c r="F205" i="23"/>
  <c r="E205" i="23"/>
  <c r="D205" i="23"/>
  <c r="C205" i="23"/>
  <c r="R204" i="23"/>
  <c r="Q204" i="23"/>
  <c r="P204" i="23"/>
  <c r="O204" i="23"/>
  <c r="N204" i="23"/>
  <c r="M204" i="23"/>
  <c r="L204" i="23"/>
  <c r="K204" i="23"/>
  <c r="J204" i="23"/>
  <c r="I204" i="23"/>
  <c r="H204" i="23"/>
  <c r="G204" i="23"/>
  <c r="F204" i="23"/>
  <c r="E204" i="23"/>
  <c r="D204" i="23"/>
  <c r="C204" i="23"/>
  <c r="AJ203" i="23"/>
  <c r="AI203" i="23"/>
  <c r="AH203" i="23"/>
  <c r="AG203" i="23"/>
  <c r="AF203" i="23"/>
  <c r="AE203" i="23"/>
  <c r="AD203" i="23"/>
  <c r="AC203" i="23"/>
  <c r="AB203" i="23"/>
  <c r="AA203" i="23"/>
  <c r="Z203" i="23"/>
  <c r="Y203" i="23"/>
  <c r="R203" i="23"/>
  <c r="Q203" i="23"/>
  <c r="P203" i="23"/>
  <c r="O203" i="23"/>
  <c r="N203" i="23"/>
  <c r="M203" i="23"/>
  <c r="L203" i="23"/>
  <c r="K203" i="23"/>
  <c r="J203" i="23"/>
  <c r="I203" i="23"/>
  <c r="H203" i="23"/>
  <c r="G203" i="23"/>
  <c r="F203" i="23"/>
  <c r="E203" i="23"/>
  <c r="D203" i="23"/>
  <c r="C203" i="23"/>
  <c r="I201" i="23"/>
  <c r="H201" i="23"/>
  <c r="G201" i="23"/>
  <c r="F201" i="23"/>
  <c r="E201" i="23"/>
  <c r="D201" i="23"/>
  <c r="AK199" i="23"/>
  <c r="I199" i="23"/>
  <c r="H199" i="23"/>
  <c r="G199" i="23"/>
  <c r="F199" i="23"/>
  <c r="E199" i="23"/>
  <c r="D199" i="23"/>
  <c r="AK197" i="23"/>
  <c r="I197" i="23"/>
  <c r="H197" i="23"/>
  <c r="G197" i="23"/>
  <c r="F197" i="23"/>
  <c r="E197" i="23"/>
  <c r="D197" i="23"/>
  <c r="AK195" i="23"/>
  <c r="I195" i="23"/>
  <c r="H195" i="23"/>
  <c r="G195" i="23"/>
  <c r="F195" i="23"/>
  <c r="E195" i="23"/>
  <c r="D195" i="23"/>
  <c r="AK193" i="23"/>
  <c r="I193" i="23"/>
  <c r="H193" i="23"/>
  <c r="G193" i="23"/>
  <c r="F193" i="23"/>
  <c r="E193" i="23"/>
  <c r="D193" i="23"/>
  <c r="AK191" i="23"/>
  <c r="I191" i="23"/>
  <c r="H191" i="23"/>
  <c r="H181" i="23" s="1"/>
  <c r="G191" i="23"/>
  <c r="G181" i="23" s="1"/>
  <c r="F191" i="23"/>
  <c r="E191" i="23"/>
  <c r="D191" i="23"/>
  <c r="C190" i="23"/>
  <c r="AK189" i="23"/>
  <c r="R189" i="23"/>
  <c r="Q189" i="23"/>
  <c r="P189" i="23"/>
  <c r="O189" i="23"/>
  <c r="N189" i="23"/>
  <c r="M189" i="23"/>
  <c r="L189" i="23"/>
  <c r="K189" i="23"/>
  <c r="J189" i="23"/>
  <c r="I189" i="23"/>
  <c r="H189" i="23"/>
  <c r="G189" i="23"/>
  <c r="F189" i="23"/>
  <c r="E189" i="23"/>
  <c r="D189" i="23"/>
  <c r="C189" i="23"/>
  <c r="C188" i="23"/>
  <c r="C187" i="23" s="1"/>
  <c r="AK187" i="23"/>
  <c r="R187" i="23"/>
  <c r="Q187" i="23"/>
  <c r="P187" i="23"/>
  <c r="O187" i="23"/>
  <c r="N187" i="23"/>
  <c r="M187" i="23"/>
  <c r="L187" i="23"/>
  <c r="K187" i="23"/>
  <c r="J187" i="23"/>
  <c r="I187" i="23"/>
  <c r="H187" i="23"/>
  <c r="G187" i="23"/>
  <c r="F187" i="23"/>
  <c r="E187" i="23"/>
  <c r="D187" i="23"/>
  <c r="C186" i="23"/>
  <c r="AK185" i="23"/>
  <c r="R185" i="23"/>
  <c r="Q185" i="23"/>
  <c r="P185" i="23"/>
  <c r="O185" i="23"/>
  <c r="N185" i="23"/>
  <c r="M185" i="23"/>
  <c r="L185" i="23"/>
  <c r="K185" i="23"/>
  <c r="J185" i="23"/>
  <c r="I185" i="23"/>
  <c r="H185" i="23"/>
  <c r="G185" i="23"/>
  <c r="F185" i="23"/>
  <c r="E185" i="23"/>
  <c r="C185" i="23" s="1"/>
  <c r="D185" i="23"/>
  <c r="AK183" i="23"/>
  <c r="I183" i="23"/>
  <c r="H183" i="23"/>
  <c r="G183" i="23"/>
  <c r="F183" i="23"/>
  <c r="E183" i="23"/>
  <c r="D183" i="23"/>
  <c r="I182" i="23"/>
  <c r="H182" i="23"/>
  <c r="G182" i="23"/>
  <c r="F182" i="23"/>
  <c r="E182" i="23"/>
  <c r="D182" i="23"/>
  <c r="I181" i="23"/>
  <c r="I180" i="23" s="1"/>
  <c r="F181" i="23"/>
  <c r="E181" i="23"/>
  <c r="E180" i="23" s="1"/>
  <c r="D181" i="23"/>
  <c r="D180" i="23" s="1"/>
  <c r="AJ180" i="23"/>
  <c r="AI180" i="23"/>
  <c r="AH180" i="23"/>
  <c r="AG180" i="23"/>
  <c r="AF180" i="23"/>
  <c r="AE180" i="23"/>
  <c r="AD180" i="23"/>
  <c r="AC180" i="23"/>
  <c r="AB180" i="23"/>
  <c r="AA180" i="23"/>
  <c r="Z180" i="23"/>
  <c r="Y180" i="23"/>
  <c r="X180" i="23"/>
  <c r="AK180" i="23" s="1"/>
  <c r="F180" i="23"/>
  <c r="AK178" i="23"/>
  <c r="I178" i="23"/>
  <c r="H178" i="23"/>
  <c r="G178" i="23"/>
  <c r="F178" i="23"/>
  <c r="E178" i="23"/>
  <c r="D178" i="23"/>
  <c r="AK176" i="23"/>
  <c r="I176" i="23"/>
  <c r="H176" i="23"/>
  <c r="G176" i="23"/>
  <c r="F176" i="23"/>
  <c r="E176" i="23"/>
  <c r="D176" i="23"/>
  <c r="AK174" i="23"/>
  <c r="I174" i="23"/>
  <c r="H174" i="23"/>
  <c r="G174" i="23"/>
  <c r="F174" i="23"/>
  <c r="E174" i="23"/>
  <c r="D174" i="23"/>
  <c r="AK172" i="23"/>
  <c r="I172" i="23"/>
  <c r="H172" i="23"/>
  <c r="G172" i="23"/>
  <c r="F172" i="23"/>
  <c r="E172" i="23"/>
  <c r="D172" i="23"/>
  <c r="AK170" i="23"/>
  <c r="I170" i="23"/>
  <c r="H170" i="23"/>
  <c r="G170" i="23"/>
  <c r="F170" i="23"/>
  <c r="E170" i="23"/>
  <c r="D170" i="23"/>
  <c r="AK168" i="23"/>
  <c r="I168" i="23"/>
  <c r="H168" i="23"/>
  <c r="G168" i="23"/>
  <c r="F168" i="23"/>
  <c r="E168" i="23"/>
  <c r="D168" i="23"/>
  <c r="AK166" i="23"/>
  <c r="I166" i="23"/>
  <c r="H166" i="23"/>
  <c r="G166" i="23"/>
  <c r="F166" i="23"/>
  <c r="E166" i="23"/>
  <c r="D166" i="23"/>
  <c r="AK164" i="23"/>
  <c r="I164" i="23"/>
  <c r="H164" i="23"/>
  <c r="G164" i="23"/>
  <c r="F164" i="23"/>
  <c r="E164" i="23"/>
  <c r="D164" i="23"/>
  <c r="AK162" i="23"/>
  <c r="I162" i="23"/>
  <c r="H162" i="23"/>
  <c r="G162" i="23"/>
  <c r="F162" i="23"/>
  <c r="E162" i="23"/>
  <c r="D162" i="23"/>
  <c r="F161" i="23"/>
  <c r="AK160" i="23"/>
  <c r="I160" i="23"/>
  <c r="H160" i="23"/>
  <c r="G160" i="23"/>
  <c r="F160" i="23"/>
  <c r="F233" i="23" s="1"/>
  <c r="F232" i="23" s="1"/>
  <c r="E160" i="23"/>
  <c r="D160" i="23"/>
  <c r="C159" i="23"/>
  <c r="C158" i="23" s="1"/>
  <c r="AK158" i="23"/>
  <c r="R158" i="23"/>
  <c r="Q158" i="23"/>
  <c r="P158" i="23"/>
  <c r="O158" i="23"/>
  <c r="N158" i="23"/>
  <c r="M158" i="23"/>
  <c r="L158" i="23"/>
  <c r="K158" i="23"/>
  <c r="J158" i="23"/>
  <c r="I158" i="23"/>
  <c r="H158" i="23"/>
  <c r="G158" i="23"/>
  <c r="F158" i="23"/>
  <c r="E158" i="23"/>
  <c r="D158" i="23"/>
  <c r="C157" i="23"/>
  <c r="CR156" i="23"/>
  <c r="AK156" i="23"/>
  <c r="R156" i="23"/>
  <c r="Q156" i="23"/>
  <c r="P156" i="23"/>
  <c r="O156" i="23"/>
  <c r="N156" i="23"/>
  <c r="M156" i="23"/>
  <c r="L156" i="23"/>
  <c r="K156" i="23"/>
  <c r="J156" i="23"/>
  <c r="I156" i="23"/>
  <c r="H156" i="23"/>
  <c r="G156" i="23"/>
  <c r="F156" i="23"/>
  <c r="E156" i="23"/>
  <c r="D156" i="23"/>
  <c r="C156" i="23"/>
  <c r="F155" i="23"/>
  <c r="D155" i="23"/>
  <c r="D239" i="23" s="1"/>
  <c r="AK154" i="23"/>
  <c r="I154" i="23"/>
  <c r="H154" i="23"/>
  <c r="G154" i="23"/>
  <c r="F154" i="23"/>
  <c r="E154" i="23"/>
  <c r="D154" i="23"/>
  <c r="R153" i="23"/>
  <c r="Q153" i="23"/>
  <c r="P153" i="23"/>
  <c r="O153" i="23"/>
  <c r="N153" i="23"/>
  <c r="M153" i="23"/>
  <c r="L153" i="23"/>
  <c r="K153" i="23"/>
  <c r="J153" i="23"/>
  <c r="I153" i="23"/>
  <c r="H153" i="23"/>
  <c r="G153" i="23"/>
  <c r="F153" i="23"/>
  <c r="E153" i="23"/>
  <c r="D153" i="23"/>
  <c r="C153" i="23" s="1"/>
  <c r="I152" i="23"/>
  <c r="H152" i="23"/>
  <c r="H151" i="23" s="1"/>
  <c r="G152" i="23"/>
  <c r="G151" i="23" s="1"/>
  <c r="E152" i="23"/>
  <c r="D152" i="23"/>
  <c r="AJ151" i="23"/>
  <c r="AI151" i="23"/>
  <c r="AH151" i="23"/>
  <c r="AG151" i="23"/>
  <c r="AF151" i="23"/>
  <c r="AE151" i="23"/>
  <c r="AD151" i="23"/>
  <c r="AC151" i="23"/>
  <c r="AB151" i="23"/>
  <c r="AA151" i="23"/>
  <c r="Z151" i="23"/>
  <c r="Y151" i="23"/>
  <c r="X151" i="23"/>
  <c r="AK151" i="23" s="1"/>
  <c r="I151" i="23"/>
  <c r="E151" i="23"/>
  <c r="AK149" i="23"/>
  <c r="I149" i="23"/>
  <c r="H149" i="23"/>
  <c r="G149" i="23"/>
  <c r="F149" i="23"/>
  <c r="E149" i="23"/>
  <c r="D149" i="23"/>
  <c r="AK147" i="23"/>
  <c r="I147" i="23"/>
  <c r="H147" i="23"/>
  <c r="G147" i="23"/>
  <c r="F147" i="23"/>
  <c r="E147" i="23"/>
  <c r="D147" i="23"/>
  <c r="F146" i="23"/>
  <c r="E146" i="23"/>
  <c r="E145" i="23" s="1"/>
  <c r="D146" i="23"/>
  <c r="AK145" i="23"/>
  <c r="I145" i="23"/>
  <c r="H145" i="23"/>
  <c r="G145" i="23"/>
  <c r="F145" i="23"/>
  <c r="AK143" i="23"/>
  <c r="I143" i="23"/>
  <c r="H143" i="23"/>
  <c r="G143" i="23"/>
  <c r="F143" i="23"/>
  <c r="E143" i="23"/>
  <c r="D143" i="23"/>
  <c r="AK141" i="23"/>
  <c r="I141" i="23"/>
  <c r="H141" i="23"/>
  <c r="G141" i="23"/>
  <c r="F141" i="23"/>
  <c r="E141" i="23"/>
  <c r="D141" i="23"/>
  <c r="AK139" i="23"/>
  <c r="I139" i="23"/>
  <c r="H139" i="23"/>
  <c r="G139" i="23"/>
  <c r="F139" i="23"/>
  <c r="E139" i="23"/>
  <c r="D139" i="23"/>
  <c r="AK137" i="23"/>
  <c r="I137" i="23"/>
  <c r="H137" i="23"/>
  <c r="G137" i="23"/>
  <c r="F137" i="23"/>
  <c r="E137" i="23"/>
  <c r="D137" i="23"/>
  <c r="AK135" i="23"/>
  <c r="I135" i="23"/>
  <c r="H135" i="23"/>
  <c r="G135" i="23"/>
  <c r="F135" i="23"/>
  <c r="E135" i="23"/>
  <c r="D135" i="23"/>
  <c r="C134" i="23"/>
  <c r="AK133" i="23"/>
  <c r="R133" i="23"/>
  <c r="Q133" i="23"/>
  <c r="P133" i="23"/>
  <c r="O133" i="23"/>
  <c r="N133" i="23"/>
  <c r="M133" i="23"/>
  <c r="L133" i="23"/>
  <c r="K133" i="23"/>
  <c r="J133" i="23"/>
  <c r="I133" i="23"/>
  <c r="H133" i="23"/>
  <c r="G133" i="23"/>
  <c r="F133" i="23"/>
  <c r="E133" i="23"/>
  <c r="D133" i="23"/>
  <c r="C133" i="23"/>
  <c r="C132" i="23"/>
  <c r="C131" i="23" s="1"/>
  <c r="AK131" i="23"/>
  <c r="R131" i="23"/>
  <c r="Q131" i="23"/>
  <c r="P131" i="23"/>
  <c r="O131" i="23"/>
  <c r="N131" i="23"/>
  <c r="M131" i="23"/>
  <c r="L131" i="23"/>
  <c r="K131" i="23"/>
  <c r="J131" i="23"/>
  <c r="I131" i="23"/>
  <c r="H131" i="23"/>
  <c r="G131" i="23"/>
  <c r="F131" i="23"/>
  <c r="E131" i="23"/>
  <c r="D131" i="23"/>
  <c r="F130" i="23"/>
  <c r="X129" i="23"/>
  <c r="AK129" i="23" s="1"/>
  <c r="BX129" i="23" s="1"/>
  <c r="I129" i="23"/>
  <c r="H129" i="23"/>
  <c r="G129" i="23"/>
  <c r="E129" i="23"/>
  <c r="D129" i="23"/>
  <c r="AK127" i="23"/>
  <c r="BX127" i="23" s="1"/>
  <c r="I127" i="23"/>
  <c r="H127" i="23"/>
  <c r="G127" i="23"/>
  <c r="F127" i="23"/>
  <c r="E127" i="23"/>
  <c r="D127" i="23"/>
  <c r="AK125" i="23"/>
  <c r="I125" i="23"/>
  <c r="H125" i="23"/>
  <c r="G125" i="23"/>
  <c r="F125" i="23"/>
  <c r="E125" i="23"/>
  <c r="D125" i="23"/>
  <c r="AK123" i="23"/>
  <c r="BX123" i="23" s="1"/>
  <c r="I123" i="23"/>
  <c r="H123" i="23"/>
  <c r="G123" i="23"/>
  <c r="F123" i="23"/>
  <c r="E123" i="23"/>
  <c r="D123" i="23"/>
  <c r="R122" i="23"/>
  <c r="Q122" i="23"/>
  <c r="P122" i="23"/>
  <c r="O122" i="23"/>
  <c r="N122" i="23"/>
  <c r="M122" i="23"/>
  <c r="L122" i="23"/>
  <c r="K122" i="23"/>
  <c r="J122" i="23"/>
  <c r="I122" i="23"/>
  <c r="H122" i="23"/>
  <c r="G122" i="23"/>
  <c r="F122" i="23"/>
  <c r="E122" i="23"/>
  <c r="C122" i="23" s="1"/>
  <c r="D122" i="23"/>
  <c r="I121" i="23"/>
  <c r="I120" i="23" s="1"/>
  <c r="H121" i="23"/>
  <c r="G121" i="23"/>
  <c r="F121" i="23"/>
  <c r="F120" i="23" s="1"/>
  <c r="AJ120" i="23"/>
  <c r="AI120" i="23"/>
  <c r="AH120" i="23"/>
  <c r="AG120" i="23"/>
  <c r="AF120" i="23"/>
  <c r="AE120" i="23"/>
  <c r="AD120" i="23"/>
  <c r="AC120" i="23"/>
  <c r="AB120" i="23"/>
  <c r="AA120" i="23"/>
  <c r="Z120" i="23"/>
  <c r="Y120" i="23"/>
  <c r="W120" i="23"/>
  <c r="V120" i="23"/>
  <c r="H120" i="23"/>
  <c r="G120" i="23"/>
  <c r="AK116" i="23"/>
  <c r="I116" i="23"/>
  <c r="H116" i="23"/>
  <c r="G116" i="23"/>
  <c r="F116" i="23"/>
  <c r="E116" i="23"/>
  <c r="D116" i="23"/>
  <c r="AK114" i="23"/>
  <c r="I114" i="23"/>
  <c r="H114" i="23"/>
  <c r="G114" i="23"/>
  <c r="F114" i="23"/>
  <c r="E114" i="23"/>
  <c r="D114" i="23"/>
  <c r="AK112" i="23"/>
  <c r="I112" i="23"/>
  <c r="H112" i="23"/>
  <c r="G112" i="23"/>
  <c r="F112" i="23"/>
  <c r="E112" i="23"/>
  <c r="D112" i="23"/>
  <c r="AK110" i="23"/>
  <c r="I110" i="23"/>
  <c r="I260" i="23" s="1"/>
  <c r="I259" i="23" s="1"/>
  <c r="H110" i="23"/>
  <c r="H260" i="23" s="1"/>
  <c r="H259" i="23" s="1"/>
  <c r="G110" i="23"/>
  <c r="G260" i="23" s="1"/>
  <c r="G259" i="23" s="1"/>
  <c r="F110" i="23"/>
  <c r="F260" i="23" s="1"/>
  <c r="F259" i="23" s="1"/>
  <c r="E110" i="23"/>
  <c r="D110" i="23"/>
  <c r="D260" i="23" s="1"/>
  <c r="AK108" i="23"/>
  <c r="I108" i="23"/>
  <c r="H108" i="23"/>
  <c r="G108" i="23"/>
  <c r="F108" i="23"/>
  <c r="E108" i="23"/>
  <c r="D108" i="23"/>
  <c r="AK106" i="23"/>
  <c r="BX106" i="23" s="1"/>
  <c r="I106" i="23"/>
  <c r="H106" i="23"/>
  <c r="G106" i="23"/>
  <c r="F106" i="23"/>
  <c r="E106" i="23"/>
  <c r="D106" i="23"/>
  <c r="AK104" i="23"/>
  <c r="I104" i="23"/>
  <c r="I256" i="23" s="1"/>
  <c r="I255" i="23" s="1"/>
  <c r="H104" i="23"/>
  <c r="H256" i="23" s="1"/>
  <c r="H255" i="23" s="1"/>
  <c r="G104" i="23"/>
  <c r="G256" i="23" s="1"/>
  <c r="G255" i="23" s="1"/>
  <c r="F104" i="23"/>
  <c r="F256" i="23" s="1"/>
  <c r="F255" i="23" s="1"/>
  <c r="E104" i="23"/>
  <c r="E256" i="23" s="1"/>
  <c r="E255" i="23" s="1"/>
  <c r="D104" i="23"/>
  <c r="D256" i="23" s="1"/>
  <c r="AK102" i="23"/>
  <c r="I102" i="23"/>
  <c r="H102" i="23"/>
  <c r="G102" i="23"/>
  <c r="F102" i="23"/>
  <c r="E102" i="23"/>
  <c r="D102" i="23"/>
  <c r="AK100" i="23"/>
  <c r="I100" i="23"/>
  <c r="H100" i="23"/>
  <c r="G100" i="23"/>
  <c r="F100" i="23"/>
  <c r="E100" i="23"/>
  <c r="D100" i="23"/>
  <c r="AK98" i="23"/>
  <c r="I98" i="23"/>
  <c r="H98" i="23"/>
  <c r="G98" i="23"/>
  <c r="F98" i="23"/>
  <c r="E98" i="23"/>
  <c r="D98" i="23"/>
  <c r="AK96" i="23"/>
  <c r="I96" i="23"/>
  <c r="H96" i="23"/>
  <c r="G96" i="23"/>
  <c r="F96" i="23"/>
  <c r="E96" i="23"/>
  <c r="D96" i="23"/>
  <c r="AK94" i="23"/>
  <c r="I94" i="23"/>
  <c r="H94" i="23"/>
  <c r="G94" i="23"/>
  <c r="F94" i="23"/>
  <c r="E94" i="23"/>
  <c r="D94" i="23"/>
  <c r="AK92" i="23"/>
  <c r="I92" i="23"/>
  <c r="H92" i="23"/>
  <c r="G92" i="23"/>
  <c r="F92" i="23"/>
  <c r="E92" i="23"/>
  <c r="D92" i="23"/>
  <c r="AK90" i="23"/>
  <c r="I90" i="23"/>
  <c r="H90" i="23"/>
  <c r="G90" i="23"/>
  <c r="F90" i="23"/>
  <c r="F235" i="23" s="1"/>
  <c r="F234" i="23" s="1"/>
  <c r="E90" i="23"/>
  <c r="D90" i="23"/>
  <c r="C89" i="23"/>
  <c r="C88" i="23" s="1"/>
  <c r="AK88" i="23"/>
  <c r="R88" i="23"/>
  <c r="Q88" i="23"/>
  <c r="P88" i="23"/>
  <c r="P75" i="23" s="1"/>
  <c r="O88" i="23"/>
  <c r="O75" i="23" s="1"/>
  <c r="N88" i="23"/>
  <c r="M88" i="23"/>
  <c r="L88" i="23"/>
  <c r="L75" i="23" s="1"/>
  <c r="K88" i="23"/>
  <c r="K75" i="23" s="1"/>
  <c r="J88" i="23"/>
  <c r="I88" i="23"/>
  <c r="H88" i="23"/>
  <c r="H75" i="23" s="1"/>
  <c r="G88" i="23"/>
  <c r="G75" i="23" s="1"/>
  <c r="F88" i="23"/>
  <c r="E88" i="23"/>
  <c r="D88" i="23"/>
  <c r="D75" i="23" s="1"/>
  <c r="C87" i="23"/>
  <c r="AK86" i="23"/>
  <c r="R86" i="23"/>
  <c r="Q86" i="23"/>
  <c r="P86" i="23"/>
  <c r="O86" i="23"/>
  <c r="N86" i="23"/>
  <c r="M86" i="23"/>
  <c r="L86" i="23"/>
  <c r="K86" i="23"/>
  <c r="J86" i="23"/>
  <c r="I86" i="23"/>
  <c r="H86" i="23"/>
  <c r="G86" i="23"/>
  <c r="F86" i="23"/>
  <c r="E86" i="23"/>
  <c r="D86" i="23"/>
  <c r="C86" i="23"/>
  <c r="AK84" i="23"/>
  <c r="I84" i="23"/>
  <c r="H84" i="23"/>
  <c r="G84" i="23"/>
  <c r="F84" i="23"/>
  <c r="E84" i="23"/>
  <c r="D84" i="23"/>
  <c r="AK82" i="23"/>
  <c r="I82" i="23"/>
  <c r="H82" i="23"/>
  <c r="G82" i="23"/>
  <c r="F82" i="23"/>
  <c r="E82" i="23"/>
  <c r="D82" i="23"/>
  <c r="AK80" i="23"/>
  <c r="CR74" i="23" s="1"/>
  <c r="I80" i="23"/>
  <c r="H80" i="23"/>
  <c r="G80" i="23"/>
  <c r="F80" i="23"/>
  <c r="E80" i="23"/>
  <c r="D80" i="23"/>
  <c r="AK78" i="23"/>
  <c r="I78" i="23"/>
  <c r="H78" i="23"/>
  <c r="G78" i="23"/>
  <c r="F78" i="23"/>
  <c r="E78" i="23"/>
  <c r="D78" i="23"/>
  <c r="AK76" i="23"/>
  <c r="I76" i="23"/>
  <c r="H76" i="23"/>
  <c r="G76" i="23"/>
  <c r="F76" i="23"/>
  <c r="E76" i="23"/>
  <c r="D76" i="23"/>
  <c r="R75" i="23"/>
  <c r="Q75" i="23"/>
  <c r="N75" i="23"/>
  <c r="M75" i="23"/>
  <c r="J75" i="23"/>
  <c r="I75" i="23"/>
  <c r="I73" i="23" s="1"/>
  <c r="F75" i="23"/>
  <c r="E75" i="23"/>
  <c r="E73" i="23" s="1"/>
  <c r="I74" i="23"/>
  <c r="H74" i="23"/>
  <c r="G74" i="23"/>
  <c r="F74" i="23"/>
  <c r="E74" i="23"/>
  <c r="D74" i="23"/>
  <c r="AK73" i="23"/>
  <c r="AJ73" i="23"/>
  <c r="AI73" i="23"/>
  <c r="AH73" i="23"/>
  <c r="AG73" i="23"/>
  <c r="AF73" i="23"/>
  <c r="AE73" i="23"/>
  <c r="AD73" i="23"/>
  <c r="AC73" i="23"/>
  <c r="AB73" i="23"/>
  <c r="AA73" i="23"/>
  <c r="Z73" i="23"/>
  <c r="Y73" i="23"/>
  <c r="X73" i="23"/>
  <c r="W73" i="23"/>
  <c r="V73" i="23"/>
  <c r="F73" i="23"/>
  <c r="AK71" i="23"/>
  <c r="I71" i="23"/>
  <c r="H71" i="23"/>
  <c r="G71" i="23"/>
  <c r="F71" i="23"/>
  <c r="E71" i="23"/>
  <c r="D71" i="23"/>
  <c r="AK69" i="23"/>
  <c r="I69" i="23"/>
  <c r="H69" i="23"/>
  <c r="G69" i="23"/>
  <c r="F69" i="23"/>
  <c r="E69" i="23"/>
  <c r="D69" i="23"/>
  <c r="AK67" i="23"/>
  <c r="AK46" i="23" s="1"/>
  <c r="I67" i="23"/>
  <c r="H67" i="23"/>
  <c r="G67" i="23"/>
  <c r="F67" i="23"/>
  <c r="E67" i="23"/>
  <c r="D67" i="23"/>
  <c r="AK65" i="23"/>
  <c r="I65" i="23"/>
  <c r="I262" i="23" s="1"/>
  <c r="I261" i="23" s="1"/>
  <c r="H65" i="23"/>
  <c r="H262" i="23" s="1"/>
  <c r="H261" i="23" s="1"/>
  <c r="G65" i="23"/>
  <c r="G262" i="23" s="1"/>
  <c r="G261" i="23" s="1"/>
  <c r="F65" i="23"/>
  <c r="F262" i="23" s="1"/>
  <c r="F261" i="23" s="1"/>
  <c r="E65" i="23"/>
  <c r="E262" i="23" s="1"/>
  <c r="E261" i="23" s="1"/>
  <c r="D65" i="23"/>
  <c r="D262" i="23" s="1"/>
  <c r="D64" i="23"/>
  <c r="D270" i="23" s="1"/>
  <c r="AK63" i="23"/>
  <c r="I63" i="23"/>
  <c r="H63" i="23"/>
  <c r="G63" i="23"/>
  <c r="F63" i="23"/>
  <c r="E63" i="23"/>
  <c r="AK61" i="23"/>
  <c r="I61" i="23"/>
  <c r="H61" i="23"/>
  <c r="G61" i="23"/>
  <c r="F61" i="23"/>
  <c r="E61" i="23"/>
  <c r="D61" i="23"/>
  <c r="AK59" i="23"/>
  <c r="I59" i="23"/>
  <c r="H59" i="23"/>
  <c r="G59" i="23"/>
  <c r="F59" i="23"/>
  <c r="E59" i="23"/>
  <c r="D59" i="23"/>
  <c r="AK57" i="23"/>
  <c r="I57" i="23"/>
  <c r="H57" i="23"/>
  <c r="G57" i="23"/>
  <c r="F57" i="23"/>
  <c r="E57" i="23"/>
  <c r="D57" i="23"/>
  <c r="AK55" i="23"/>
  <c r="I55" i="23"/>
  <c r="H55" i="23"/>
  <c r="G55" i="23"/>
  <c r="F55" i="23"/>
  <c r="E55" i="23"/>
  <c r="D55" i="23"/>
  <c r="C54" i="23"/>
  <c r="AV53" i="23"/>
  <c r="AU53" i="23"/>
  <c r="AT53" i="23"/>
  <c r="AS53" i="23"/>
  <c r="AR53" i="23"/>
  <c r="AQ53" i="23"/>
  <c r="AP53" i="23"/>
  <c r="AO53" i="23"/>
  <c r="AN53" i="23"/>
  <c r="AM53" i="23"/>
  <c r="AL53" i="23"/>
  <c r="AK53" i="23"/>
  <c r="R53" i="23"/>
  <c r="Q53" i="23"/>
  <c r="P53" i="23"/>
  <c r="O53" i="23"/>
  <c r="N53" i="23"/>
  <c r="M53" i="23"/>
  <c r="L53" i="23"/>
  <c r="K53" i="23"/>
  <c r="J53" i="23"/>
  <c r="I53" i="23"/>
  <c r="H53" i="23"/>
  <c r="G53" i="23"/>
  <c r="F53" i="23"/>
  <c r="E53" i="23"/>
  <c r="D53" i="23"/>
  <c r="C53" i="23"/>
  <c r="C52" i="23"/>
  <c r="C51" i="23" s="1"/>
  <c r="AK51" i="23"/>
  <c r="R51" i="23"/>
  <c r="Q51" i="23"/>
  <c r="P51" i="23"/>
  <c r="O51" i="23"/>
  <c r="N51" i="23"/>
  <c r="M51" i="23"/>
  <c r="L51" i="23"/>
  <c r="K51" i="23"/>
  <c r="J51" i="23"/>
  <c r="I51" i="23"/>
  <c r="H51" i="23"/>
  <c r="G51" i="23"/>
  <c r="F51" i="23"/>
  <c r="E51" i="23"/>
  <c r="D51" i="23"/>
  <c r="CR49" i="23"/>
  <c r="AK49" i="23"/>
  <c r="I49" i="23"/>
  <c r="I237" i="23" s="1"/>
  <c r="I236" i="23" s="1"/>
  <c r="H49" i="23"/>
  <c r="G49" i="23"/>
  <c r="F49" i="23"/>
  <c r="F237" i="23" s="1"/>
  <c r="F236" i="23" s="1"/>
  <c r="E49" i="23"/>
  <c r="E237" i="23" s="1"/>
  <c r="E236" i="23" s="1"/>
  <c r="D49" i="23"/>
  <c r="R48" i="23"/>
  <c r="Q48" i="23"/>
  <c r="P48" i="23"/>
  <c r="O48" i="23"/>
  <c r="N48" i="23"/>
  <c r="M48" i="23"/>
  <c r="L48" i="23"/>
  <c r="K48" i="23"/>
  <c r="J48" i="23"/>
  <c r="I48" i="23"/>
  <c r="I30" i="23" s="1"/>
  <c r="H48" i="23"/>
  <c r="G48" i="23"/>
  <c r="F48" i="23"/>
  <c r="F30" i="23" s="1"/>
  <c r="E48" i="23"/>
  <c r="E30" i="23" s="1"/>
  <c r="D48" i="23"/>
  <c r="C48" i="23" s="1"/>
  <c r="I47" i="23"/>
  <c r="I29" i="23" s="1"/>
  <c r="I28" i="23" s="1"/>
  <c r="H47" i="23"/>
  <c r="G47" i="23"/>
  <c r="F47" i="23"/>
  <c r="E47" i="23"/>
  <c r="D47" i="23"/>
  <c r="AJ46" i="23"/>
  <c r="AI46" i="23"/>
  <c r="AH46" i="23"/>
  <c r="AG46" i="23"/>
  <c r="AF46" i="23"/>
  <c r="AE46" i="23"/>
  <c r="AD46" i="23"/>
  <c r="AC46" i="23"/>
  <c r="AB46" i="23"/>
  <c r="AA46" i="23"/>
  <c r="Z46" i="23"/>
  <c r="Y46" i="23"/>
  <c r="X46" i="23"/>
  <c r="W46" i="23"/>
  <c r="V46" i="23"/>
  <c r="I46" i="23"/>
  <c r="H46" i="23"/>
  <c r="G46" i="23"/>
  <c r="F46" i="23"/>
  <c r="E46" i="23"/>
  <c r="D46" i="23"/>
  <c r="I44" i="23"/>
  <c r="H44" i="23"/>
  <c r="G44" i="23"/>
  <c r="F44" i="23"/>
  <c r="E44" i="23"/>
  <c r="D44" i="23"/>
  <c r="I42" i="23"/>
  <c r="H42" i="23"/>
  <c r="G42" i="23"/>
  <c r="F42" i="23"/>
  <c r="E42" i="23"/>
  <c r="D42" i="23"/>
  <c r="C41" i="23"/>
  <c r="R40" i="23"/>
  <c r="Q40" i="23"/>
  <c r="P40" i="23"/>
  <c r="O40" i="23"/>
  <c r="N40" i="23"/>
  <c r="M40" i="23"/>
  <c r="L40" i="23"/>
  <c r="K40" i="23"/>
  <c r="J40" i="23"/>
  <c r="I40" i="23"/>
  <c r="H40" i="23"/>
  <c r="G40" i="23"/>
  <c r="F40" i="23"/>
  <c r="E40" i="23"/>
  <c r="E33" i="23" s="1"/>
  <c r="E31" i="23" s="1"/>
  <c r="D40" i="23"/>
  <c r="C40" i="23"/>
  <c r="I38" i="23"/>
  <c r="H38" i="23"/>
  <c r="G38" i="23"/>
  <c r="F38" i="23"/>
  <c r="E38" i="23"/>
  <c r="D38" i="23"/>
  <c r="I36" i="23"/>
  <c r="H36" i="23"/>
  <c r="G36" i="23"/>
  <c r="F36" i="23"/>
  <c r="E36" i="23"/>
  <c r="D36" i="23"/>
  <c r="I34" i="23"/>
  <c r="H34" i="23"/>
  <c r="G34" i="23"/>
  <c r="F34" i="23"/>
  <c r="E34" i="23"/>
  <c r="D34" i="23"/>
  <c r="R33" i="23"/>
  <c r="Q33" i="23"/>
  <c r="P33" i="23"/>
  <c r="O33" i="23"/>
  <c r="N33" i="23"/>
  <c r="M33" i="23"/>
  <c r="L33" i="23"/>
  <c r="K33" i="23"/>
  <c r="J33" i="23"/>
  <c r="I33" i="23"/>
  <c r="H33" i="23"/>
  <c r="G33" i="23"/>
  <c r="F33" i="23"/>
  <c r="D33" i="23"/>
  <c r="C33" i="23" s="1"/>
  <c r="I32" i="23"/>
  <c r="H32" i="23"/>
  <c r="G32" i="23"/>
  <c r="F32" i="23"/>
  <c r="E32" i="23"/>
  <c r="D32" i="23"/>
  <c r="I31" i="23"/>
  <c r="G31" i="23"/>
  <c r="F31" i="23"/>
  <c r="D31" i="23"/>
  <c r="I26" i="23"/>
  <c r="H26" i="23"/>
  <c r="G26" i="23"/>
  <c r="F26" i="23"/>
  <c r="E26" i="23"/>
  <c r="D26" i="23"/>
  <c r="C23" i="23"/>
  <c r="R22" i="23"/>
  <c r="Q22" i="23"/>
  <c r="Q19" i="23" s="1"/>
  <c r="P22" i="23"/>
  <c r="P19" i="23" s="1"/>
  <c r="O22" i="23"/>
  <c r="N22" i="23"/>
  <c r="M22" i="23"/>
  <c r="M19" i="23" s="1"/>
  <c r="L22" i="23"/>
  <c r="L19" i="23" s="1"/>
  <c r="K22" i="23"/>
  <c r="J22" i="23"/>
  <c r="I22" i="23"/>
  <c r="I19" i="23" s="1"/>
  <c r="H22" i="23"/>
  <c r="H19" i="23" s="1"/>
  <c r="G22" i="23"/>
  <c r="F22" i="23"/>
  <c r="E22" i="23"/>
  <c r="D22" i="23"/>
  <c r="D12" i="23" s="1"/>
  <c r="C22" i="23"/>
  <c r="C21" i="23"/>
  <c r="R20" i="23"/>
  <c r="R253" i="23" s="1"/>
  <c r="Q20" i="23"/>
  <c r="Q253" i="23" s="1"/>
  <c r="P20" i="23"/>
  <c r="P253" i="23" s="1"/>
  <c r="O20" i="23"/>
  <c r="O253" i="23" s="1"/>
  <c r="N20" i="23"/>
  <c r="N253" i="23" s="1"/>
  <c r="M20" i="23"/>
  <c r="M253" i="23" s="1"/>
  <c r="L20" i="23"/>
  <c r="L253" i="23" s="1"/>
  <c r="K20" i="23"/>
  <c r="K253" i="23" s="1"/>
  <c r="J20" i="23"/>
  <c r="J253" i="23" s="1"/>
  <c r="I20" i="23"/>
  <c r="I253" i="23" s="1"/>
  <c r="I252" i="23" s="1"/>
  <c r="H20" i="23"/>
  <c r="H253" i="23" s="1"/>
  <c r="H252" i="23" s="1"/>
  <c r="G20" i="23"/>
  <c r="G253" i="23" s="1"/>
  <c r="G252" i="23" s="1"/>
  <c r="F20" i="23"/>
  <c r="F253" i="23" s="1"/>
  <c r="F252" i="23" s="1"/>
  <c r="E20" i="23"/>
  <c r="E253" i="23" s="1"/>
  <c r="E252" i="23" s="1"/>
  <c r="D20" i="23"/>
  <c r="D253" i="23" s="1"/>
  <c r="C20" i="23"/>
  <c r="R19" i="23"/>
  <c r="R230" i="23" s="1"/>
  <c r="O19" i="23"/>
  <c r="O230" i="23" s="1"/>
  <c r="N19" i="23"/>
  <c r="N230" i="23" s="1"/>
  <c r="K19" i="23"/>
  <c r="K230" i="23" s="1"/>
  <c r="J19" i="23"/>
  <c r="J230" i="23" s="1"/>
  <c r="G19" i="23"/>
  <c r="G230" i="23" s="1"/>
  <c r="F19" i="23"/>
  <c r="F230" i="23" s="1"/>
  <c r="G17" i="23"/>
  <c r="F17" i="23"/>
  <c r="E17" i="23"/>
  <c r="D17" i="23"/>
  <c r="AK16" i="23"/>
  <c r="AK15" i="23"/>
  <c r="D14" i="23"/>
  <c r="D230" i="23" s="1"/>
  <c r="C14" i="23"/>
  <c r="AK13" i="23"/>
  <c r="R13" i="23"/>
  <c r="Q13" i="23"/>
  <c r="P13" i="23"/>
  <c r="O13" i="23"/>
  <c r="N13" i="23"/>
  <c r="M13" i="23"/>
  <c r="L13" i="23"/>
  <c r="K13" i="23"/>
  <c r="J13" i="23"/>
  <c r="I13" i="23"/>
  <c r="H13" i="23"/>
  <c r="G13" i="23"/>
  <c r="F13" i="23"/>
  <c r="E13" i="23"/>
  <c r="D13" i="23"/>
  <c r="C13" i="23"/>
  <c r="O12" i="23"/>
  <c r="O25" i="23" s="1"/>
  <c r="K12" i="23"/>
  <c r="K25" i="23" s="1"/>
  <c r="G12" i="23"/>
  <c r="G25" i="23" s="1"/>
  <c r="I11" i="23"/>
  <c r="H11" i="23"/>
  <c r="G11" i="23"/>
  <c r="G10" i="23" s="1"/>
  <c r="E11" i="23"/>
  <c r="D11" i="23"/>
  <c r="AL9" i="23"/>
  <c r="AK9" i="23"/>
  <c r="AY7" i="23"/>
  <c r="R307" i="17"/>
  <c r="Q307" i="17"/>
  <c r="P307" i="17"/>
  <c r="O307" i="17"/>
  <c r="N307" i="17"/>
  <c r="M307" i="17"/>
  <c r="L307" i="17"/>
  <c r="K307" i="17"/>
  <c r="J307" i="17"/>
  <c r="I307" i="17"/>
  <c r="H307" i="17"/>
  <c r="G307" i="17"/>
  <c r="F307" i="17"/>
  <c r="E307" i="17"/>
  <c r="D307" i="17"/>
  <c r="C307" i="17"/>
  <c r="S302" i="17"/>
  <c r="S301" i="17"/>
  <c r="R274" i="17"/>
  <c r="Q274" i="17"/>
  <c r="P274" i="17"/>
  <c r="O274" i="17"/>
  <c r="O273" i="17" s="1"/>
  <c r="N274" i="17"/>
  <c r="M274" i="17"/>
  <c r="L274" i="17"/>
  <c r="L273" i="17" s="1"/>
  <c r="K274" i="17"/>
  <c r="K273" i="17" s="1"/>
  <c r="J274" i="17"/>
  <c r="I274" i="17"/>
  <c r="H274" i="17"/>
  <c r="H273" i="17" s="1"/>
  <c r="G274" i="17"/>
  <c r="G273" i="17" s="1"/>
  <c r="F274" i="17"/>
  <c r="E274" i="17"/>
  <c r="D274" i="17"/>
  <c r="C274" i="17" s="1"/>
  <c r="R273" i="17"/>
  <c r="Q273" i="17"/>
  <c r="N273" i="17"/>
  <c r="M273" i="17"/>
  <c r="J273" i="17"/>
  <c r="I273" i="17"/>
  <c r="F273" i="17"/>
  <c r="E273" i="17"/>
  <c r="R272" i="17"/>
  <c r="Q272" i="17"/>
  <c r="P272" i="17"/>
  <c r="O272" i="17"/>
  <c r="N272" i="17"/>
  <c r="M272" i="17"/>
  <c r="L272" i="17"/>
  <c r="K272" i="17"/>
  <c r="J272" i="17"/>
  <c r="I272" i="17"/>
  <c r="H272" i="17"/>
  <c r="G272" i="17"/>
  <c r="F272" i="17"/>
  <c r="E272" i="17"/>
  <c r="D272" i="17"/>
  <c r="C272" i="17" s="1"/>
  <c r="C271" i="17" s="1"/>
  <c r="R271" i="17"/>
  <c r="Q271" i="17"/>
  <c r="P271" i="17"/>
  <c r="O271" i="17"/>
  <c r="N271" i="17"/>
  <c r="M271" i="17"/>
  <c r="L271" i="17"/>
  <c r="K271" i="17"/>
  <c r="J271" i="17"/>
  <c r="I271" i="17"/>
  <c r="H271" i="17"/>
  <c r="G271" i="17"/>
  <c r="F271" i="17"/>
  <c r="E271" i="17"/>
  <c r="D271" i="17"/>
  <c r="R270" i="17"/>
  <c r="Q270" i="17"/>
  <c r="P270" i="17"/>
  <c r="O270" i="17"/>
  <c r="N270" i="17"/>
  <c r="M270" i="17"/>
  <c r="L270" i="17"/>
  <c r="K270" i="17"/>
  <c r="J270" i="17"/>
  <c r="I270" i="17"/>
  <c r="H270" i="17"/>
  <c r="G270" i="17"/>
  <c r="F270" i="17"/>
  <c r="E270" i="17"/>
  <c r="D270" i="17"/>
  <c r="C270" i="17" s="1"/>
  <c r="C269" i="17" s="1"/>
  <c r="R269" i="17"/>
  <c r="Q269" i="17"/>
  <c r="P269" i="17"/>
  <c r="O269" i="17"/>
  <c r="N269" i="17"/>
  <c r="M269" i="17"/>
  <c r="L269" i="17"/>
  <c r="K269" i="17"/>
  <c r="J269" i="17"/>
  <c r="I269" i="17"/>
  <c r="H269" i="17"/>
  <c r="G269" i="17"/>
  <c r="F269" i="17"/>
  <c r="E269" i="17"/>
  <c r="D269" i="17"/>
  <c r="R268" i="17"/>
  <c r="Q268" i="17"/>
  <c r="P268" i="17"/>
  <c r="O268" i="17"/>
  <c r="N268" i="17"/>
  <c r="M268" i="17"/>
  <c r="L268" i="17"/>
  <c r="K268" i="17"/>
  <c r="J268" i="17"/>
  <c r="I268" i="17"/>
  <c r="H268" i="17"/>
  <c r="G268" i="17"/>
  <c r="F268" i="17"/>
  <c r="E268" i="17"/>
  <c r="D268" i="17"/>
  <c r="C268" i="17" s="1"/>
  <c r="C267" i="17" s="1"/>
  <c r="R267" i="17"/>
  <c r="Q267" i="17"/>
  <c r="P267" i="17"/>
  <c r="O267" i="17"/>
  <c r="N267" i="17"/>
  <c r="M267" i="17"/>
  <c r="L267" i="17"/>
  <c r="K267" i="17"/>
  <c r="J267" i="17"/>
  <c r="I267" i="17"/>
  <c r="H267" i="17"/>
  <c r="G267" i="17"/>
  <c r="F267" i="17"/>
  <c r="E267" i="17"/>
  <c r="D267" i="17"/>
  <c r="R266" i="17"/>
  <c r="N266" i="17"/>
  <c r="N265" i="17" s="1"/>
  <c r="J266" i="17"/>
  <c r="J265" i="17" s="1"/>
  <c r="F266" i="17"/>
  <c r="F265" i="17" s="1"/>
  <c r="P264" i="17"/>
  <c r="P263" i="17" s="1"/>
  <c r="L264" i="17"/>
  <c r="L263" i="17" s="1"/>
  <c r="H264" i="17"/>
  <c r="H263" i="17" s="1"/>
  <c r="R262" i="17"/>
  <c r="Q262" i="17"/>
  <c r="Q261" i="17" s="1"/>
  <c r="P262" i="17"/>
  <c r="O262" i="17"/>
  <c r="N262" i="17"/>
  <c r="N261" i="17" s="1"/>
  <c r="M262" i="17"/>
  <c r="M261" i="17" s="1"/>
  <c r="L262" i="17"/>
  <c r="K262" i="17"/>
  <c r="J262" i="17"/>
  <c r="J261" i="17" s="1"/>
  <c r="I262" i="17"/>
  <c r="I261" i="17" s="1"/>
  <c r="H262" i="17"/>
  <c r="G262" i="17"/>
  <c r="F262" i="17"/>
  <c r="F261" i="17" s="1"/>
  <c r="E262" i="17"/>
  <c r="E261" i="17" s="1"/>
  <c r="D262" i="17"/>
  <c r="P261" i="17"/>
  <c r="O261" i="17"/>
  <c r="L261" i="17"/>
  <c r="K261" i="17"/>
  <c r="H261" i="17"/>
  <c r="G261" i="17"/>
  <c r="D261" i="17"/>
  <c r="P260" i="17"/>
  <c r="P259" i="17" s="1"/>
  <c r="L260" i="17"/>
  <c r="L259" i="17" s="1"/>
  <c r="H260" i="17"/>
  <c r="H259" i="17" s="1"/>
  <c r="D260" i="17"/>
  <c r="R258" i="17"/>
  <c r="Q258" i="17"/>
  <c r="P258" i="17"/>
  <c r="O258" i="17"/>
  <c r="N258" i="17"/>
  <c r="M258" i="17"/>
  <c r="L258" i="17"/>
  <c r="K258" i="17"/>
  <c r="J258" i="17"/>
  <c r="I258" i="17"/>
  <c r="H258" i="17"/>
  <c r="G258" i="17"/>
  <c r="F258" i="17"/>
  <c r="E258" i="17"/>
  <c r="C258" i="17" s="1"/>
  <c r="D258" i="17"/>
  <c r="O257" i="17"/>
  <c r="O256" i="17" s="1"/>
  <c r="K257" i="17"/>
  <c r="K256" i="17" s="1"/>
  <c r="G257" i="17"/>
  <c r="G256" i="17" s="1"/>
  <c r="R255" i="17"/>
  <c r="Q255" i="17"/>
  <c r="P255" i="17"/>
  <c r="P253" i="17" s="1"/>
  <c r="O255" i="17"/>
  <c r="N255" i="17"/>
  <c r="M255" i="17"/>
  <c r="L255" i="17"/>
  <c r="L253" i="17" s="1"/>
  <c r="K255" i="17"/>
  <c r="J255" i="17"/>
  <c r="I255" i="17"/>
  <c r="H255" i="17"/>
  <c r="H253" i="17" s="1"/>
  <c r="G255" i="17"/>
  <c r="F255" i="17"/>
  <c r="E255" i="17"/>
  <c r="D255" i="17"/>
  <c r="D253" i="17" s="1"/>
  <c r="R254" i="17"/>
  <c r="Q254" i="17"/>
  <c r="Q253" i="17" s="1"/>
  <c r="P254" i="17"/>
  <c r="O254" i="17"/>
  <c r="N254" i="17"/>
  <c r="N253" i="17" s="1"/>
  <c r="M254" i="17"/>
  <c r="M253" i="17" s="1"/>
  <c r="L254" i="17"/>
  <c r="K254" i="17"/>
  <c r="J254" i="17"/>
  <c r="J253" i="17" s="1"/>
  <c r="I254" i="17"/>
  <c r="I253" i="17" s="1"/>
  <c r="H254" i="17"/>
  <c r="G254" i="17"/>
  <c r="F254" i="17"/>
  <c r="F253" i="17" s="1"/>
  <c r="E254" i="17"/>
  <c r="C254" i="17" s="1"/>
  <c r="D254" i="17"/>
  <c r="O253" i="17"/>
  <c r="K253" i="17"/>
  <c r="G253" i="17"/>
  <c r="R252" i="17"/>
  <c r="Q252" i="17"/>
  <c r="P252" i="17"/>
  <c r="O252" i="17"/>
  <c r="O251" i="17" s="1"/>
  <c r="N252" i="17"/>
  <c r="M252" i="17"/>
  <c r="L252" i="17"/>
  <c r="L251" i="17" s="1"/>
  <c r="K252" i="17"/>
  <c r="K251" i="17" s="1"/>
  <c r="J252" i="17"/>
  <c r="I252" i="17"/>
  <c r="H252" i="17"/>
  <c r="H251" i="17" s="1"/>
  <c r="G252" i="17"/>
  <c r="G251" i="17" s="1"/>
  <c r="F252" i="17"/>
  <c r="E252" i="17"/>
  <c r="D252" i="17"/>
  <c r="C252" i="17" s="1"/>
  <c r="C251" i="17" s="1"/>
  <c r="R251" i="17"/>
  <c r="Q251" i="17"/>
  <c r="N251" i="17"/>
  <c r="M251" i="17"/>
  <c r="J251" i="17"/>
  <c r="I251" i="17"/>
  <c r="F251" i="17"/>
  <c r="E251" i="17"/>
  <c r="R250" i="17"/>
  <c r="Q250" i="17"/>
  <c r="P250" i="17"/>
  <c r="O250" i="17"/>
  <c r="N250" i="17"/>
  <c r="M250" i="17"/>
  <c r="L250" i="17"/>
  <c r="K250" i="17"/>
  <c r="J250" i="17"/>
  <c r="I250" i="17"/>
  <c r="H250" i="17"/>
  <c r="G250" i="17"/>
  <c r="F250" i="17"/>
  <c r="E250" i="17"/>
  <c r="D250" i="17"/>
  <c r="C250" i="17" s="1"/>
  <c r="C249" i="17" s="1"/>
  <c r="R249" i="17"/>
  <c r="Q249" i="17"/>
  <c r="P249" i="17"/>
  <c r="O249" i="17"/>
  <c r="N249" i="17"/>
  <c r="M249" i="17"/>
  <c r="L249" i="17"/>
  <c r="K249" i="17"/>
  <c r="J249" i="17"/>
  <c r="I249" i="17"/>
  <c r="H249" i="17"/>
  <c r="G249" i="17"/>
  <c r="F249" i="17"/>
  <c r="E249" i="17"/>
  <c r="D249" i="17"/>
  <c r="R248" i="17"/>
  <c r="Q248" i="17"/>
  <c r="P248" i="17"/>
  <c r="O248" i="17"/>
  <c r="N248" i="17"/>
  <c r="M248" i="17"/>
  <c r="L248" i="17"/>
  <c r="K248" i="17"/>
  <c r="J248" i="17"/>
  <c r="I248" i="17"/>
  <c r="H248" i="17"/>
  <c r="G248" i="17"/>
  <c r="F248" i="17"/>
  <c r="E248" i="17"/>
  <c r="D248" i="17"/>
  <c r="C248" i="17" s="1"/>
  <c r="C247" i="17" s="1"/>
  <c r="R247" i="17"/>
  <c r="Q247" i="17"/>
  <c r="P247" i="17"/>
  <c r="O247" i="17"/>
  <c r="N247" i="17"/>
  <c r="M247" i="17"/>
  <c r="L247" i="17"/>
  <c r="K247" i="17"/>
  <c r="J247" i="17"/>
  <c r="I247" i="17"/>
  <c r="H247" i="17"/>
  <c r="G247" i="17"/>
  <c r="F247" i="17"/>
  <c r="E247" i="17"/>
  <c r="D247" i="17"/>
  <c r="R246" i="17"/>
  <c r="Q246" i="17"/>
  <c r="Q300" i="17" s="1"/>
  <c r="P246" i="17"/>
  <c r="O246" i="17"/>
  <c r="N246" i="17"/>
  <c r="M246" i="17"/>
  <c r="M300" i="17" s="1"/>
  <c r="L246" i="17"/>
  <c r="K246" i="17"/>
  <c r="J246" i="17"/>
  <c r="I246" i="17"/>
  <c r="I300" i="17" s="1"/>
  <c r="H246" i="17"/>
  <c r="G246" i="17"/>
  <c r="F246" i="17"/>
  <c r="E246" i="17"/>
  <c r="E300" i="17" s="1"/>
  <c r="D246" i="17"/>
  <c r="C246" i="17" s="1"/>
  <c r="C245" i="17" s="1"/>
  <c r="R245" i="17"/>
  <c r="Q245" i="17"/>
  <c r="P245" i="17"/>
  <c r="O245" i="17"/>
  <c r="N245" i="17"/>
  <c r="M245" i="17"/>
  <c r="L245" i="17"/>
  <c r="K245" i="17"/>
  <c r="J245" i="17"/>
  <c r="I245" i="17"/>
  <c r="H245" i="17"/>
  <c r="G245" i="17"/>
  <c r="F245" i="17"/>
  <c r="E245" i="17"/>
  <c r="D245" i="17"/>
  <c r="R244" i="17"/>
  <c r="R300" i="17" s="1"/>
  <c r="Q244" i="17"/>
  <c r="Q242" i="17" s="1"/>
  <c r="P244" i="17"/>
  <c r="P300" i="17" s="1"/>
  <c r="O244" i="17"/>
  <c r="O300" i="17" s="1"/>
  <c r="N244" i="17"/>
  <c r="N300" i="17" s="1"/>
  <c r="M244" i="17"/>
  <c r="M242" i="17" s="1"/>
  <c r="L244" i="17"/>
  <c r="L300" i="17" s="1"/>
  <c r="K244" i="17"/>
  <c r="K300" i="17" s="1"/>
  <c r="J244" i="17"/>
  <c r="J300" i="17" s="1"/>
  <c r="I244" i="17"/>
  <c r="I242" i="17" s="1"/>
  <c r="H244" i="17"/>
  <c r="H300" i="17" s="1"/>
  <c r="G244" i="17"/>
  <c r="G300" i="17" s="1"/>
  <c r="F244" i="17"/>
  <c r="F300" i="17" s="1"/>
  <c r="E244" i="17"/>
  <c r="C244" i="17" s="1"/>
  <c r="C300" i="17" s="1"/>
  <c r="D244" i="17"/>
  <c r="D300" i="17" s="1"/>
  <c r="R243" i="17"/>
  <c r="R242" i="17" s="1"/>
  <c r="Q243" i="17"/>
  <c r="P243" i="17"/>
  <c r="O243" i="17"/>
  <c r="O242" i="17" s="1"/>
  <c r="N243" i="17"/>
  <c r="N242" i="17" s="1"/>
  <c r="M243" i="17"/>
  <c r="L243" i="17"/>
  <c r="K243" i="17"/>
  <c r="K242" i="17" s="1"/>
  <c r="J243" i="17"/>
  <c r="J242" i="17" s="1"/>
  <c r="I243" i="17"/>
  <c r="H243" i="17"/>
  <c r="G243" i="17"/>
  <c r="G242" i="17" s="1"/>
  <c r="E243" i="17"/>
  <c r="P242" i="17"/>
  <c r="L242" i="17"/>
  <c r="H242" i="17"/>
  <c r="R235" i="17"/>
  <c r="Q235" i="17"/>
  <c r="P235" i="17"/>
  <c r="O235" i="17"/>
  <c r="N235" i="17"/>
  <c r="M235" i="17"/>
  <c r="L235" i="17"/>
  <c r="K235" i="17"/>
  <c r="J235" i="17"/>
  <c r="I235" i="17"/>
  <c r="H235" i="17"/>
  <c r="G235" i="17"/>
  <c r="F235" i="17"/>
  <c r="E235" i="17"/>
  <c r="D235" i="17"/>
  <c r="E234" i="17"/>
  <c r="E233" i="17"/>
  <c r="P225" i="17"/>
  <c r="P229" i="17" s="1"/>
  <c r="L225" i="17"/>
  <c r="L229" i="17" s="1"/>
  <c r="H225" i="17"/>
  <c r="H229" i="17" s="1"/>
  <c r="D225" i="17"/>
  <c r="D229" i="17" s="1"/>
  <c r="P224" i="17"/>
  <c r="P228" i="17" s="1"/>
  <c r="L224" i="17"/>
  <c r="L228" i="17" s="1"/>
  <c r="H224" i="17"/>
  <c r="H228" i="17" s="1"/>
  <c r="C222" i="17"/>
  <c r="R221" i="17"/>
  <c r="Q221" i="17"/>
  <c r="P221" i="17"/>
  <c r="O221" i="17"/>
  <c r="N221" i="17"/>
  <c r="M221" i="17"/>
  <c r="L221" i="17"/>
  <c r="K221" i="17"/>
  <c r="J221" i="17"/>
  <c r="I221" i="17"/>
  <c r="H221" i="17"/>
  <c r="G221" i="17"/>
  <c r="F221" i="17"/>
  <c r="E221" i="17"/>
  <c r="D221" i="17"/>
  <c r="C221" i="17"/>
  <c r="C220" i="17"/>
  <c r="R219" i="17"/>
  <c r="Q219" i="17"/>
  <c r="P219" i="17"/>
  <c r="O219" i="17"/>
  <c r="N219" i="17"/>
  <c r="M219" i="17"/>
  <c r="L219" i="17"/>
  <c r="K219" i="17"/>
  <c r="J219" i="17"/>
  <c r="I219" i="17"/>
  <c r="H219" i="17"/>
  <c r="G219" i="17"/>
  <c r="F219" i="17"/>
  <c r="E219" i="17"/>
  <c r="D219" i="17"/>
  <c r="C219" i="17"/>
  <c r="R218" i="17"/>
  <c r="Q218" i="17"/>
  <c r="Q225" i="17" s="1"/>
  <c r="P218" i="17"/>
  <c r="O218" i="17"/>
  <c r="O225" i="17" s="1"/>
  <c r="N218" i="17"/>
  <c r="M218" i="17"/>
  <c r="M225" i="17" s="1"/>
  <c r="L218" i="17"/>
  <c r="K218" i="17"/>
  <c r="K225" i="17" s="1"/>
  <c r="J218" i="17"/>
  <c r="I218" i="17"/>
  <c r="I225" i="17" s="1"/>
  <c r="H218" i="17"/>
  <c r="G218" i="17"/>
  <c r="C218" i="17" s="1"/>
  <c r="F218" i="17"/>
  <c r="E218" i="17"/>
  <c r="E225" i="17" s="1"/>
  <c r="D218" i="17"/>
  <c r="R217" i="17"/>
  <c r="Q217" i="17"/>
  <c r="P217" i="17"/>
  <c r="O217" i="17"/>
  <c r="N217" i="17"/>
  <c r="M217" i="17"/>
  <c r="L217" i="17"/>
  <c r="K217" i="17"/>
  <c r="J217" i="17"/>
  <c r="I217" i="17"/>
  <c r="H217" i="17"/>
  <c r="G217" i="17"/>
  <c r="F217" i="17"/>
  <c r="E217" i="17"/>
  <c r="D217" i="17"/>
  <c r="C216" i="17"/>
  <c r="C215" i="17" s="1"/>
  <c r="AK215" i="17"/>
  <c r="R215" i="17"/>
  <c r="Q215" i="17"/>
  <c r="P215" i="17"/>
  <c r="O215" i="17"/>
  <c r="N215" i="17"/>
  <c r="M215" i="17"/>
  <c r="L215" i="17"/>
  <c r="K215" i="17"/>
  <c r="J215" i="17"/>
  <c r="I215" i="17"/>
  <c r="H215" i="17"/>
  <c r="G215" i="17"/>
  <c r="F215" i="17"/>
  <c r="E215" i="17"/>
  <c r="D215" i="17"/>
  <c r="C214" i="17"/>
  <c r="AK213" i="17"/>
  <c r="R213" i="17"/>
  <c r="Q213" i="17"/>
  <c r="P213" i="17"/>
  <c r="O213" i="17"/>
  <c r="N213" i="17"/>
  <c r="M213" i="17"/>
  <c r="L213" i="17"/>
  <c r="K213" i="17"/>
  <c r="J213" i="17"/>
  <c r="I213" i="17"/>
  <c r="H213" i="17"/>
  <c r="G213" i="17"/>
  <c r="F213" i="17"/>
  <c r="E213" i="17"/>
  <c r="D213" i="17"/>
  <c r="C213" i="17"/>
  <c r="R212" i="17"/>
  <c r="Q212" i="17"/>
  <c r="P212" i="17"/>
  <c r="O212" i="17"/>
  <c r="N212" i="17"/>
  <c r="M212" i="17"/>
  <c r="L212" i="17"/>
  <c r="K212" i="17"/>
  <c r="J212" i="17"/>
  <c r="I212" i="17"/>
  <c r="H212" i="17"/>
  <c r="G212" i="17"/>
  <c r="C212" i="17" s="1"/>
  <c r="F212" i="17"/>
  <c r="E212" i="17"/>
  <c r="D212" i="17"/>
  <c r="R211" i="17"/>
  <c r="R210" i="17" s="1"/>
  <c r="Q211" i="17"/>
  <c r="P211" i="17"/>
  <c r="O211" i="17"/>
  <c r="O210" i="17" s="1"/>
  <c r="N211" i="17"/>
  <c r="N210" i="17" s="1"/>
  <c r="M211" i="17"/>
  <c r="L211" i="17"/>
  <c r="K211" i="17"/>
  <c r="K210" i="17" s="1"/>
  <c r="J211" i="17"/>
  <c r="J210" i="17" s="1"/>
  <c r="I211" i="17"/>
  <c r="H211" i="17"/>
  <c r="G211" i="17"/>
  <c r="G210" i="17" s="1"/>
  <c r="F211" i="17"/>
  <c r="C211" i="17" s="1"/>
  <c r="C210" i="17" s="1"/>
  <c r="E211" i="17"/>
  <c r="AJ210" i="17"/>
  <c r="AI210" i="17"/>
  <c r="AH210" i="17"/>
  <c r="AG210" i="17"/>
  <c r="AF210" i="17"/>
  <c r="AE210" i="17"/>
  <c r="AD210" i="17"/>
  <c r="AC210" i="17"/>
  <c r="AB210" i="17"/>
  <c r="AA210" i="17"/>
  <c r="Z210" i="17"/>
  <c r="Y210" i="17"/>
  <c r="AK210" i="17" s="1"/>
  <c r="X210" i="17"/>
  <c r="Q210" i="17"/>
  <c r="P210" i="17"/>
  <c r="M210" i="17"/>
  <c r="L210" i="17"/>
  <c r="I210" i="17"/>
  <c r="H210" i="17"/>
  <c r="E210" i="17"/>
  <c r="D210" i="17"/>
  <c r="C209" i="17"/>
  <c r="R208" i="17"/>
  <c r="Q208" i="17"/>
  <c r="P208" i="17"/>
  <c r="O208" i="17"/>
  <c r="N208" i="17"/>
  <c r="M208" i="17"/>
  <c r="L208" i="17"/>
  <c r="K208" i="17"/>
  <c r="J208" i="17"/>
  <c r="I208" i="17"/>
  <c r="H208" i="17"/>
  <c r="G208" i="17"/>
  <c r="F208" i="17"/>
  <c r="E208" i="17"/>
  <c r="D208" i="17"/>
  <c r="C208" i="17"/>
  <c r="R207" i="17"/>
  <c r="Q207" i="17"/>
  <c r="P207" i="17"/>
  <c r="O207" i="17"/>
  <c r="N207" i="17"/>
  <c r="M207" i="17"/>
  <c r="L207" i="17"/>
  <c r="K207" i="17"/>
  <c r="J207" i="17"/>
  <c r="I207" i="17"/>
  <c r="H207" i="17"/>
  <c r="G207" i="17"/>
  <c r="F207" i="17"/>
  <c r="E207" i="17"/>
  <c r="D207" i="17"/>
  <c r="C207" i="17" s="1"/>
  <c r="C206" i="17" s="1"/>
  <c r="AJ206" i="17"/>
  <c r="AI206" i="17"/>
  <c r="AH206" i="17"/>
  <c r="AG206" i="17"/>
  <c r="AF206" i="17"/>
  <c r="AE206" i="17"/>
  <c r="AD206" i="17"/>
  <c r="AC206" i="17"/>
  <c r="AB206" i="17"/>
  <c r="AA206" i="17"/>
  <c r="Z206" i="17"/>
  <c r="Y206" i="17"/>
  <c r="R206" i="17"/>
  <c r="Q206" i="17"/>
  <c r="P206" i="17"/>
  <c r="O206" i="17"/>
  <c r="N206" i="17"/>
  <c r="M206" i="17"/>
  <c r="L206" i="17"/>
  <c r="K206" i="17"/>
  <c r="J206" i="17"/>
  <c r="I206" i="17"/>
  <c r="H206" i="17"/>
  <c r="G206" i="17"/>
  <c r="F206" i="17"/>
  <c r="E206" i="17"/>
  <c r="D206" i="17"/>
  <c r="C205" i="17"/>
  <c r="R204" i="17"/>
  <c r="Q204" i="17"/>
  <c r="P204" i="17"/>
  <c r="O204" i="17"/>
  <c r="N204" i="17"/>
  <c r="M204" i="17"/>
  <c r="L204" i="17"/>
  <c r="K204" i="17"/>
  <c r="J204" i="17"/>
  <c r="I204" i="17"/>
  <c r="H204" i="17"/>
  <c r="G204" i="17"/>
  <c r="F204" i="17"/>
  <c r="E204" i="17"/>
  <c r="D204" i="17"/>
  <c r="C204" i="17"/>
  <c r="C203" i="17"/>
  <c r="C202" i="17" s="1"/>
  <c r="AK202" i="17"/>
  <c r="R202" i="17"/>
  <c r="Q202" i="17"/>
  <c r="P202" i="17"/>
  <c r="O202" i="17"/>
  <c r="N202" i="17"/>
  <c r="M202" i="17"/>
  <c r="L202" i="17"/>
  <c r="K202" i="17"/>
  <c r="J202" i="17"/>
  <c r="I202" i="17"/>
  <c r="H202" i="17"/>
  <c r="G202" i="17"/>
  <c r="F202" i="17"/>
  <c r="E202" i="17"/>
  <c r="D202" i="17"/>
  <c r="C201" i="17"/>
  <c r="AK200" i="17"/>
  <c r="R200" i="17"/>
  <c r="Q200" i="17"/>
  <c r="P200" i="17"/>
  <c r="O200" i="17"/>
  <c r="N200" i="17"/>
  <c r="M200" i="17"/>
  <c r="L200" i="17"/>
  <c r="K200" i="17"/>
  <c r="J200" i="17"/>
  <c r="I200" i="17"/>
  <c r="H200" i="17"/>
  <c r="G200" i="17"/>
  <c r="F200" i="17"/>
  <c r="E200" i="17"/>
  <c r="D200" i="17"/>
  <c r="C200" i="17"/>
  <c r="C199" i="17"/>
  <c r="C198" i="17" s="1"/>
  <c r="AK198" i="17"/>
  <c r="R198" i="17"/>
  <c r="Q198" i="17"/>
  <c r="P198" i="17"/>
  <c r="O198" i="17"/>
  <c r="N198" i="17"/>
  <c r="M198" i="17"/>
  <c r="L198" i="17"/>
  <c r="K198" i="17"/>
  <c r="J198" i="17"/>
  <c r="I198" i="17"/>
  <c r="H198" i="17"/>
  <c r="G198" i="17"/>
  <c r="F198" i="17"/>
  <c r="E198" i="17"/>
  <c r="D198" i="17"/>
  <c r="C197" i="17"/>
  <c r="AK196" i="17"/>
  <c r="R196" i="17"/>
  <c r="Q196" i="17"/>
  <c r="P196" i="17"/>
  <c r="O196" i="17"/>
  <c r="N196" i="17"/>
  <c r="M196" i="17"/>
  <c r="L196" i="17"/>
  <c r="K196" i="17"/>
  <c r="J196" i="17"/>
  <c r="I196" i="17"/>
  <c r="H196" i="17"/>
  <c r="G196" i="17"/>
  <c r="F196" i="17"/>
  <c r="E196" i="17"/>
  <c r="D196" i="17"/>
  <c r="C196" i="17"/>
  <c r="C195" i="17"/>
  <c r="C194" i="17" s="1"/>
  <c r="AK194" i="17"/>
  <c r="R194" i="17"/>
  <c r="Q194" i="17"/>
  <c r="P194" i="17"/>
  <c r="O194" i="17"/>
  <c r="N194" i="17"/>
  <c r="M194" i="17"/>
  <c r="L194" i="17"/>
  <c r="K194" i="17"/>
  <c r="J194" i="17"/>
  <c r="I194" i="17"/>
  <c r="H194" i="17"/>
  <c r="G194" i="17"/>
  <c r="F194" i="17"/>
  <c r="E194" i="17"/>
  <c r="D194" i="17"/>
  <c r="C193" i="17"/>
  <c r="AK192" i="17"/>
  <c r="R192" i="17"/>
  <c r="Q192" i="17"/>
  <c r="P192" i="17"/>
  <c r="O192" i="17"/>
  <c r="N192" i="17"/>
  <c r="M192" i="17"/>
  <c r="L192" i="17"/>
  <c r="K192" i="17"/>
  <c r="J192" i="17"/>
  <c r="I192" i="17"/>
  <c r="H192" i="17"/>
  <c r="G192" i="17"/>
  <c r="F192" i="17"/>
  <c r="E192" i="17"/>
  <c r="D192" i="17"/>
  <c r="C192" i="17"/>
  <c r="C191" i="17"/>
  <c r="AK190" i="17"/>
  <c r="R190" i="17"/>
  <c r="Q190" i="17"/>
  <c r="P190" i="17"/>
  <c r="O190" i="17"/>
  <c r="N190" i="17"/>
  <c r="M190" i="17"/>
  <c r="L190" i="17"/>
  <c r="K190" i="17"/>
  <c r="J190" i="17"/>
  <c r="I190" i="17"/>
  <c r="H190" i="17"/>
  <c r="G190" i="17"/>
  <c r="F190" i="17"/>
  <c r="E190" i="17"/>
  <c r="D190" i="17"/>
  <c r="C190" i="17" s="1"/>
  <c r="C189" i="17"/>
  <c r="AK188" i="17"/>
  <c r="R188" i="17"/>
  <c r="Q188" i="17"/>
  <c r="P188" i="17"/>
  <c r="O188" i="17"/>
  <c r="N188" i="17"/>
  <c r="M188" i="17"/>
  <c r="L188" i="17"/>
  <c r="K188" i="17"/>
  <c r="J188" i="17"/>
  <c r="I188" i="17"/>
  <c r="H188" i="17"/>
  <c r="G188" i="17"/>
  <c r="F188" i="17"/>
  <c r="E188" i="17"/>
  <c r="D188" i="17"/>
  <c r="C188" i="17"/>
  <c r="R187" i="17"/>
  <c r="Q187" i="17"/>
  <c r="P187" i="17"/>
  <c r="O187" i="17"/>
  <c r="N187" i="17"/>
  <c r="M187" i="17"/>
  <c r="L187" i="17"/>
  <c r="K187" i="17"/>
  <c r="J187" i="17"/>
  <c r="I187" i="17"/>
  <c r="H187" i="17"/>
  <c r="G187" i="17"/>
  <c r="F187" i="17"/>
  <c r="E187" i="17"/>
  <c r="D187" i="17"/>
  <c r="C187" i="17" s="1"/>
  <c r="R186" i="17"/>
  <c r="R185" i="17" s="1"/>
  <c r="Q186" i="17"/>
  <c r="Q185" i="17" s="1"/>
  <c r="P186" i="17"/>
  <c r="O186" i="17"/>
  <c r="N186" i="17"/>
  <c r="N185" i="17" s="1"/>
  <c r="M186" i="17"/>
  <c r="M185" i="17" s="1"/>
  <c r="L186" i="17"/>
  <c r="K186" i="17"/>
  <c r="J186" i="17"/>
  <c r="J185" i="17" s="1"/>
  <c r="I186" i="17"/>
  <c r="I185" i="17" s="1"/>
  <c r="H186" i="17"/>
  <c r="G186" i="17"/>
  <c r="F186" i="17"/>
  <c r="F185" i="17" s="1"/>
  <c r="E186" i="17"/>
  <c r="E185" i="17" s="1"/>
  <c r="D186" i="17"/>
  <c r="C186" i="17" s="1"/>
  <c r="C185" i="17" s="1"/>
  <c r="AJ185" i="17"/>
  <c r="AI185" i="17"/>
  <c r="AH185" i="17"/>
  <c r="AG185" i="17"/>
  <c r="AF185" i="17"/>
  <c r="AE185" i="17"/>
  <c r="AD185" i="17"/>
  <c r="AC185" i="17"/>
  <c r="AB185" i="17"/>
  <c r="AA185" i="17"/>
  <c r="Z185" i="17"/>
  <c r="Y185" i="17"/>
  <c r="AK185" i="17" s="1"/>
  <c r="X185" i="17"/>
  <c r="P185" i="17"/>
  <c r="O185" i="17"/>
  <c r="L185" i="17"/>
  <c r="K185" i="17"/>
  <c r="H185" i="17"/>
  <c r="G185" i="17"/>
  <c r="D185" i="17"/>
  <c r="C184" i="17"/>
  <c r="AK183" i="17"/>
  <c r="R183" i="17"/>
  <c r="Q183" i="17"/>
  <c r="P183" i="17"/>
  <c r="O183" i="17"/>
  <c r="N183" i="17"/>
  <c r="M183" i="17"/>
  <c r="L183" i="17"/>
  <c r="K183" i="17"/>
  <c r="J183" i="17"/>
  <c r="I183" i="17"/>
  <c r="H183" i="17"/>
  <c r="G183" i="17"/>
  <c r="F183" i="17"/>
  <c r="E183" i="17"/>
  <c r="D183" i="17"/>
  <c r="C183" i="17"/>
  <c r="C182" i="17"/>
  <c r="C181" i="17" s="1"/>
  <c r="AK181" i="17"/>
  <c r="R181" i="17"/>
  <c r="Q181" i="17"/>
  <c r="P181" i="17"/>
  <c r="O181" i="17"/>
  <c r="N181" i="17"/>
  <c r="M181" i="17"/>
  <c r="L181" i="17"/>
  <c r="K181" i="17"/>
  <c r="J181" i="17"/>
  <c r="I181" i="17"/>
  <c r="H181" i="17"/>
  <c r="G181" i="17"/>
  <c r="F181" i="17"/>
  <c r="E181" i="17"/>
  <c r="D181" i="17"/>
  <c r="C180" i="17"/>
  <c r="AK179" i="17"/>
  <c r="R179" i="17"/>
  <c r="Q179" i="17"/>
  <c r="P179" i="17"/>
  <c r="O179" i="17"/>
  <c r="N179" i="17"/>
  <c r="M179" i="17"/>
  <c r="L179" i="17"/>
  <c r="K179" i="17"/>
  <c r="J179" i="17"/>
  <c r="I179" i="17"/>
  <c r="H179" i="17"/>
  <c r="G179" i="17"/>
  <c r="F179" i="17"/>
  <c r="E179" i="17"/>
  <c r="D179" i="17"/>
  <c r="C179" i="17"/>
  <c r="C178" i="17"/>
  <c r="C177" i="17" s="1"/>
  <c r="AK177" i="17"/>
  <c r="R177" i="17"/>
  <c r="Q177" i="17"/>
  <c r="P177" i="17"/>
  <c r="O177" i="17"/>
  <c r="N177" i="17"/>
  <c r="M177" i="17"/>
  <c r="L177" i="17"/>
  <c r="K177" i="17"/>
  <c r="J177" i="17"/>
  <c r="I177" i="17"/>
  <c r="H177" i="17"/>
  <c r="G177" i="17"/>
  <c r="F177" i="17"/>
  <c r="E177" i="17"/>
  <c r="D177" i="17"/>
  <c r="C176" i="17"/>
  <c r="AK175" i="17"/>
  <c r="R175" i="17"/>
  <c r="Q175" i="17"/>
  <c r="P175" i="17"/>
  <c r="O175" i="17"/>
  <c r="N175" i="17"/>
  <c r="M175" i="17"/>
  <c r="L175" i="17"/>
  <c r="K175" i="17"/>
  <c r="J175" i="17"/>
  <c r="I175" i="17"/>
  <c r="H175" i="17"/>
  <c r="G175" i="17"/>
  <c r="F175" i="17"/>
  <c r="E175" i="17"/>
  <c r="D175" i="17"/>
  <c r="C175" i="17"/>
  <c r="AK173" i="17"/>
  <c r="R173" i="17"/>
  <c r="Q173" i="17"/>
  <c r="P173" i="17"/>
  <c r="O173" i="17"/>
  <c r="N173" i="17"/>
  <c r="M173" i="17"/>
  <c r="L173" i="17"/>
  <c r="K173" i="17"/>
  <c r="J173" i="17"/>
  <c r="I173" i="17"/>
  <c r="H173" i="17"/>
  <c r="G173" i="17"/>
  <c r="F173" i="17"/>
  <c r="E173" i="17"/>
  <c r="D173" i="17"/>
  <c r="C173" i="17" s="1"/>
  <c r="C174" i="17" s="1"/>
  <c r="C172" i="17"/>
  <c r="AK171" i="17"/>
  <c r="R171" i="17"/>
  <c r="Q171" i="17"/>
  <c r="P171" i="17"/>
  <c r="O171" i="17"/>
  <c r="N171" i="17"/>
  <c r="M171" i="17"/>
  <c r="L171" i="17"/>
  <c r="K171" i="17"/>
  <c r="J171" i="17"/>
  <c r="I171" i="17"/>
  <c r="H171" i="17"/>
  <c r="G171" i="17"/>
  <c r="F171" i="17"/>
  <c r="E171" i="17"/>
  <c r="D171" i="17"/>
  <c r="C171" i="17"/>
  <c r="C170" i="17"/>
  <c r="C169" i="17" s="1"/>
  <c r="AK169" i="17"/>
  <c r="R169" i="17"/>
  <c r="Q169" i="17"/>
  <c r="P169" i="17"/>
  <c r="O169" i="17"/>
  <c r="N169" i="17"/>
  <c r="M169" i="17"/>
  <c r="L169" i="17"/>
  <c r="K169" i="17"/>
  <c r="J169" i="17"/>
  <c r="I169" i="17"/>
  <c r="H169" i="17"/>
  <c r="G169" i="17"/>
  <c r="F169" i="17"/>
  <c r="E169" i="17"/>
  <c r="D169" i="17"/>
  <c r="C168" i="17"/>
  <c r="AK167" i="17"/>
  <c r="R167" i="17"/>
  <c r="Q167" i="17"/>
  <c r="P167" i="17"/>
  <c r="O167" i="17"/>
  <c r="N167" i="17"/>
  <c r="M167" i="17"/>
  <c r="L167" i="17"/>
  <c r="K167" i="17"/>
  <c r="J167" i="17"/>
  <c r="I167" i="17"/>
  <c r="H167" i="17"/>
  <c r="G167" i="17"/>
  <c r="F167" i="17"/>
  <c r="E167" i="17"/>
  <c r="D167" i="17"/>
  <c r="C167" i="17"/>
  <c r="F166" i="17"/>
  <c r="F165" i="17" s="1"/>
  <c r="F237" i="17" s="1"/>
  <c r="AK165" i="17"/>
  <c r="R165" i="17"/>
  <c r="R237" i="17" s="1"/>
  <c r="Q165" i="17"/>
  <c r="Q237" i="17" s="1"/>
  <c r="Q236" i="17" s="1"/>
  <c r="P165" i="17"/>
  <c r="P237" i="17" s="1"/>
  <c r="P236" i="17" s="1"/>
  <c r="O165" i="17"/>
  <c r="O237" i="17" s="1"/>
  <c r="O236" i="17" s="1"/>
  <c r="N165" i="17"/>
  <c r="N237" i="17" s="1"/>
  <c r="M165" i="17"/>
  <c r="M237" i="17" s="1"/>
  <c r="M236" i="17" s="1"/>
  <c r="L165" i="17"/>
  <c r="L237" i="17" s="1"/>
  <c r="L236" i="17" s="1"/>
  <c r="K165" i="17"/>
  <c r="K237" i="17" s="1"/>
  <c r="K236" i="17" s="1"/>
  <c r="J165" i="17"/>
  <c r="J237" i="17" s="1"/>
  <c r="I165" i="17"/>
  <c r="I237" i="17" s="1"/>
  <c r="I236" i="17" s="1"/>
  <c r="H165" i="17"/>
  <c r="H237" i="17" s="1"/>
  <c r="H236" i="17" s="1"/>
  <c r="G165" i="17"/>
  <c r="G237" i="17" s="1"/>
  <c r="G236" i="17" s="1"/>
  <c r="E165" i="17"/>
  <c r="E237" i="17" s="1"/>
  <c r="E236" i="17" s="1"/>
  <c r="D165" i="17"/>
  <c r="D237" i="17" s="1"/>
  <c r="C164" i="17"/>
  <c r="AK163" i="17"/>
  <c r="R163" i="17"/>
  <c r="Q163" i="17"/>
  <c r="P163" i="17"/>
  <c r="O163" i="17"/>
  <c r="N163" i="17"/>
  <c r="M163" i="17"/>
  <c r="L163" i="17"/>
  <c r="K163" i="17"/>
  <c r="J163" i="17"/>
  <c r="I163" i="17"/>
  <c r="H163" i="17"/>
  <c r="G163" i="17"/>
  <c r="F163" i="17"/>
  <c r="E163" i="17"/>
  <c r="D163" i="17"/>
  <c r="C163" i="17"/>
  <c r="C162" i="17"/>
  <c r="C161" i="17" s="1"/>
  <c r="CR161" i="17"/>
  <c r="AK161" i="17"/>
  <c r="R161" i="17"/>
  <c r="Q161" i="17"/>
  <c r="P161" i="17"/>
  <c r="O161" i="17"/>
  <c r="N161" i="17"/>
  <c r="M161" i="17"/>
  <c r="L161" i="17"/>
  <c r="K161" i="17"/>
  <c r="J161" i="17"/>
  <c r="I161" i="17"/>
  <c r="H161" i="17"/>
  <c r="G161" i="17"/>
  <c r="F161" i="17"/>
  <c r="E161" i="17"/>
  <c r="D161" i="17"/>
  <c r="F160" i="17"/>
  <c r="F243" i="17" s="1"/>
  <c r="F242" i="17" s="1"/>
  <c r="D160" i="17"/>
  <c r="D243" i="17" s="1"/>
  <c r="AK159" i="17"/>
  <c r="R159" i="17"/>
  <c r="Q159" i="17"/>
  <c r="P159" i="17"/>
  <c r="O159" i="17"/>
  <c r="N159" i="17"/>
  <c r="M159" i="17"/>
  <c r="L159" i="17"/>
  <c r="K159" i="17"/>
  <c r="J159" i="17"/>
  <c r="I159" i="17"/>
  <c r="H159" i="17"/>
  <c r="G159" i="17"/>
  <c r="F159" i="17"/>
  <c r="E159" i="17"/>
  <c r="R158" i="17"/>
  <c r="Q158" i="17"/>
  <c r="P158" i="17"/>
  <c r="O158" i="17"/>
  <c r="N158" i="17"/>
  <c r="M158" i="17"/>
  <c r="L158" i="17"/>
  <c r="K158" i="17"/>
  <c r="J158" i="17"/>
  <c r="I158" i="17"/>
  <c r="H158" i="17"/>
  <c r="G158" i="17"/>
  <c r="F158" i="17"/>
  <c r="E158" i="17"/>
  <c r="D158" i="17"/>
  <c r="C158" i="17" s="1"/>
  <c r="R157" i="17"/>
  <c r="R156" i="17" s="1"/>
  <c r="Q157" i="17"/>
  <c r="Q156" i="17" s="1"/>
  <c r="P157" i="17"/>
  <c r="O157" i="17"/>
  <c r="N157" i="17"/>
  <c r="N156" i="17" s="1"/>
  <c r="M157" i="17"/>
  <c r="M156" i="17" s="1"/>
  <c r="L157" i="17"/>
  <c r="K157" i="17"/>
  <c r="J157" i="17"/>
  <c r="J156" i="17" s="1"/>
  <c r="I157" i="17"/>
  <c r="I156" i="17" s="1"/>
  <c r="H157" i="17"/>
  <c r="G157" i="17"/>
  <c r="F157" i="17"/>
  <c r="F156" i="17" s="1"/>
  <c r="E157" i="17"/>
  <c r="E156" i="17" s="1"/>
  <c r="AJ156" i="17"/>
  <c r="AI156" i="17"/>
  <c r="AH156" i="17"/>
  <c r="AG156" i="17"/>
  <c r="AF156" i="17"/>
  <c r="AE156" i="17"/>
  <c r="AD156" i="17"/>
  <c r="AC156" i="17"/>
  <c r="AB156" i="17"/>
  <c r="AA156" i="17"/>
  <c r="Z156" i="17"/>
  <c r="Y156" i="17"/>
  <c r="AK156" i="17" s="1"/>
  <c r="X156" i="17"/>
  <c r="P156" i="17"/>
  <c r="O156" i="17"/>
  <c r="L156" i="17"/>
  <c r="K156" i="17"/>
  <c r="H156" i="17"/>
  <c r="G156" i="17"/>
  <c r="C155" i="17"/>
  <c r="AK154" i="17"/>
  <c r="R154" i="17"/>
  <c r="Q154" i="17"/>
  <c r="P154" i="17"/>
  <c r="O154" i="17"/>
  <c r="N154" i="17"/>
  <c r="M154" i="17"/>
  <c r="L154" i="17"/>
  <c r="K154" i="17"/>
  <c r="J154" i="17"/>
  <c r="I154" i="17"/>
  <c r="H154" i="17"/>
  <c r="G154" i="17"/>
  <c r="F154" i="17"/>
  <c r="E154" i="17"/>
  <c r="D154" i="17"/>
  <c r="C154" i="17"/>
  <c r="C153" i="17"/>
  <c r="C152" i="17" s="1"/>
  <c r="AK152" i="17"/>
  <c r="R152" i="17"/>
  <c r="Q152" i="17"/>
  <c r="P152" i="17"/>
  <c r="O152" i="17"/>
  <c r="N152" i="17"/>
  <c r="M152" i="17"/>
  <c r="L152" i="17"/>
  <c r="K152" i="17"/>
  <c r="J152" i="17"/>
  <c r="I152" i="17"/>
  <c r="H152" i="17"/>
  <c r="G152" i="17"/>
  <c r="F152" i="17"/>
  <c r="E152" i="17"/>
  <c r="D152" i="17"/>
  <c r="F151" i="17"/>
  <c r="E151" i="17"/>
  <c r="D151" i="17"/>
  <c r="C151" i="17" s="1"/>
  <c r="C150" i="17" s="1"/>
  <c r="AK150" i="17"/>
  <c r="R150" i="17"/>
  <c r="Q150" i="17"/>
  <c r="P150" i="17"/>
  <c r="O150" i="17"/>
  <c r="N150" i="17"/>
  <c r="M150" i="17"/>
  <c r="L150" i="17"/>
  <c r="K150" i="17"/>
  <c r="J150" i="17"/>
  <c r="I150" i="17"/>
  <c r="H150" i="17"/>
  <c r="G150" i="17"/>
  <c r="F150" i="17"/>
  <c r="E150" i="17"/>
  <c r="C149" i="17"/>
  <c r="AK148" i="17"/>
  <c r="R148" i="17"/>
  <c r="Q148" i="17"/>
  <c r="P148" i="17"/>
  <c r="O148" i="17"/>
  <c r="N148" i="17"/>
  <c r="M148" i="17"/>
  <c r="L148" i="17"/>
  <c r="K148" i="17"/>
  <c r="J148" i="17"/>
  <c r="I148" i="17"/>
  <c r="H148" i="17"/>
  <c r="G148" i="17"/>
  <c r="F148" i="17"/>
  <c r="E148" i="17"/>
  <c r="D148" i="17"/>
  <c r="C148" i="17"/>
  <c r="C147" i="17"/>
  <c r="C146" i="17" s="1"/>
  <c r="AK146" i="17"/>
  <c r="R146" i="17"/>
  <c r="Q146" i="17"/>
  <c r="P146" i="17"/>
  <c r="O146" i="17"/>
  <c r="N146" i="17"/>
  <c r="M146" i="17"/>
  <c r="L146" i="17"/>
  <c r="K146" i="17"/>
  <c r="J146" i="17"/>
  <c r="I146" i="17"/>
  <c r="H146" i="17"/>
  <c r="G146" i="17"/>
  <c r="F146" i="17"/>
  <c r="E146" i="17"/>
  <c r="D146" i="17"/>
  <c r="C145" i="17"/>
  <c r="AK144" i="17"/>
  <c r="R144" i="17"/>
  <c r="Q144" i="17"/>
  <c r="P144" i="17"/>
  <c r="O144" i="17"/>
  <c r="N144" i="17"/>
  <c r="M144" i="17"/>
  <c r="L144" i="17"/>
  <c r="K144" i="17"/>
  <c r="J144" i="17"/>
  <c r="I144" i="17"/>
  <c r="H144" i="17"/>
  <c r="G144" i="17"/>
  <c r="F144" i="17"/>
  <c r="E144" i="17"/>
  <c r="D144" i="17"/>
  <c r="C144" i="17"/>
  <c r="C143" i="17"/>
  <c r="C142" i="17" s="1"/>
  <c r="AK142" i="17"/>
  <c r="R142" i="17"/>
  <c r="Q142" i="17"/>
  <c r="P142" i="17"/>
  <c r="O142" i="17"/>
  <c r="N142" i="17"/>
  <c r="M142" i="17"/>
  <c r="L142" i="17"/>
  <c r="K142" i="17"/>
  <c r="J142" i="17"/>
  <c r="I142" i="17"/>
  <c r="H142" i="17"/>
  <c r="G142" i="17"/>
  <c r="F142" i="17"/>
  <c r="E142" i="17"/>
  <c r="D142" i="17"/>
  <c r="F141" i="17"/>
  <c r="C141" i="17"/>
  <c r="C140" i="17" s="1"/>
  <c r="AK140" i="17"/>
  <c r="R140" i="17"/>
  <c r="Q140" i="17"/>
  <c r="P140" i="17"/>
  <c r="O140" i="17"/>
  <c r="N140" i="17"/>
  <c r="M140" i="17"/>
  <c r="L140" i="17"/>
  <c r="K140" i="17"/>
  <c r="J140" i="17"/>
  <c r="I140" i="17"/>
  <c r="H140" i="17"/>
  <c r="G140" i="17"/>
  <c r="F140" i="17"/>
  <c r="E140" i="17"/>
  <c r="D140" i="17"/>
  <c r="C139" i="17"/>
  <c r="AK138" i="17"/>
  <c r="R138" i="17"/>
  <c r="Q138" i="17"/>
  <c r="P138" i="17"/>
  <c r="O138" i="17"/>
  <c r="N138" i="17"/>
  <c r="M138" i="17"/>
  <c r="L138" i="17"/>
  <c r="K138" i="17"/>
  <c r="J138" i="17"/>
  <c r="I138" i="17"/>
  <c r="H138" i="17"/>
  <c r="G138" i="17"/>
  <c r="F138" i="17"/>
  <c r="E138" i="17"/>
  <c r="D138" i="17"/>
  <c r="C138" i="17"/>
  <c r="C137" i="17"/>
  <c r="C136" i="17" s="1"/>
  <c r="AK136" i="17"/>
  <c r="R136" i="17"/>
  <c r="Q136" i="17"/>
  <c r="P136" i="17"/>
  <c r="O136" i="17"/>
  <c r="N136" i="17"/>
  <c r="M136" i="17"/>
  <c r="L136" i="17"/>
  <c r="K136" i="17"/>
  <c r="J136" i="17"/>
  <c r="I136" i="17"/>
  <c r="H136" i="17"/>
  <c r="G136" i="17"/>
  <c r="F136" i="17"/>
  <c r="E136" i="17"/>
  <c r="D136" i="17"/>
  <c r="F135" i="17"/>
  <c r="C135" i="17" s="1"/>
  <c r="C134" i="17" s="1"/>
  <c r="BX134" i="17"/>
  <c r="AK134" i="17"/>
  <c r="X134" i="17"/>
  <c r="R134" i="17"/>
  <c r="Q134" i="17"/>
  <c r="P134" i="17"/>
  <c r="O134" i="17"/>
  <c r="N134" i="17"/>
  <c r="M134" i="17"/>
  <c r="L134" i="17"/>
  <c r="K134" i="17"/>
  <c r="J134" i="17"/>
  <c r="I134" i="17"/>
  <c r="H134" i="17"/>
  <c r="G134" i="17"/>
  <c r="F134" i="17"/>
  <c r="E134" i="17"/>
  <c r="D134" i="17"/>
  <c r="C133" i="17"/>
  <c r="BX132" i="17"/>
  <c r="AK132" i="17"/>
  <c r="R132" i="17"/>
  <c r="Q132" i="17"/>
  <c r="P132" i="17"/>
  <c r="O132" i="17"/>
  <c r="N132" i="17"/>
  <c r="M132" i="17"/>
  <c r="L132" i="17"/>
  <c r="K132" i="17"/>
  <c r="J132" i="17"/>
  <c r="I132" i="17"/>
  <c r="H132" i="17"/>
  <c r="G132" i="17"/>
  <c r="F132" i="17"/>
  <c r="E132" i="17"/>
  <c r="D132" i="17"/>
  <c r="C132" i="17"/>
  <c r="C131" i="17"/>
  <c r="AK130" i="17"/>
  <c r="R130" i="17"/>
  <c r="Q130" i="17"/>
  <c r="P130" i="17"/>
  <c r="O130" i="17"/>
  <c r="N130" i="17"/>
  <c r="M130" i="17"/>
  <c r="L130" i="17"/>
  <c r="K130" i="17"/>
  <c r="J130" i="17"/>
  <c r="I130" i="17"/>
  <c r="H130" i="17"/>
  <c r="G130" i="17"/>
  <c r="F130" i="17"/>
  <c r="E130" i="17"/>
  <c r="D130" i="17"/>
  <c r="C130" i="17"/>
  <c r="C129" i="17"/>
  <c r="C128" i="17" s="1"/>
  <c r="BX128" i="17"/>
  <c r="AK128" i="17"/>
  <c r="R128" i="17"/>
  <c r="Q128" i="17"/>
  <c r="P128" i="17"/>
  <c r="O128" i="17"/>
  <c r="N128" i="17"/>
  <c r="M128" i="17"/>
  <c r="L128" i="17"/>
  <c r="K128" i="17"/>
  <c r="J128" i="17"/>
  <c r="I128" i="17"/>
  <c r="H128" i="17"/>
  <c r="G128" i="17"/>
  <c r="F128" i="17"/>
  <c r="E128" i="17"/>
  <c r="D128" i="17"/>
  <c r="R127" i="17"/>
  <c r="Q127" i="17"/>
  <c r="P127" i="17"/>
  <c r="O127" i="17"/>
  <c r="N127" i="17"/>
  <c r="M127" i="17"/>
  <c r="L127" i="17"/>
  <c r="K127" i="17"/>
  <c r="J127" i="17"/>
  <c r="I127" i="17"/>
  <c r="H127" i="17"/>
  <c r="G127" i="17"/>
  <c r="F127" i="17"/>
  <c r="E127" i="17"/>
  <c r="D127" i="17"/>
  <c r="C127" i="17" s="1"/>
  <c r="R126" i="17"/>
  <c r="Q126" i="17"/>
  <c r="Q125" i="17" s="1"/>
  <c r="P126" i="17"/>
  <c r="O126" i="17"/>
  <c r="N126" i="17"/>
  <c r="M126" i="17"/>
  <c r="M125" i="17" s="1"/>
  <c r="L126" i="17"/>
  <c r="K126" i="17"/>
  <c r="J126" i="17"/>
  <c r="I126" i="17"/>
  <c r="I125" i="17" s="1"/>
  <c r="H126" i="17"/>
  <c r="G126" i="17"/>
  <c r="F126" i="17"/>
  <c r="E126" i="17"/>
  <c r="E125" i="17" s="1"/>
  <c r="AJ125" i="17"/>
  <c r="AI125" i="17"/>
  <c r="AH125" i="17"/>
  <c r="AG125" i="17"/>
  <c r="AG16" i="17" s="1"/>
  <c r="AF125" i="17"/>
  <c r="AE125" i="17"/>
  <c r="AD125" i="17"/>
  <c r="AC125" i="17"/>
  <c r="AC16" i="17" s="1"/>
  <c r="AB125" i="17"/>
  <c r="AA125" i="17"/>
  <c r="Z125" i="17"/>
  <c r="Y125" i="17"/>
  <c r="Y16" i="17" s="1"/>
  <c r="X125" i="17"/>
  <c r="W125" i="17"/>
  <c r="V125" i="17"/>
  <c r="R125" i="17"/>
  <c r="P125" i="17"/>
  <c r="O125" i="17"/>
  <c r="N125" i="17"/>
  <c r="L125" i="17"/>
  <c r="K125" i="17"/>
  <c r="J125" i="17"/>
  <c r="H125" i="17"/>
  <c r="G125" i="17"/>
  <c r="F125" i="17"/>
  <c r="C122" i="17"/>
  <c r="C121" i="17" s="1"/>
  <c r="AK121" i="17"/>
  <c r="R121" i="17"/>
  <c r="Q121" i="17"/>
  <c r="P121" i="17"/>
  <c r="O121" i="17"/>
  <c r="N121" i="17"/>
  <c r="M121" i="17"/>
  <c r="L121" i="17"/>
  <c r="K121" i="17"/>
  <c r="J121" i="17"/>
  <c r="I121" i="17"/>
  <c r="H121" i="17"/>
  <c r="G121" i="17"/>
  <c r="F121" i="17"/>
  <c r="E121" i="17"/>
  <c r="D121" i="17"/>
  <c r="C120" i="17"/>
  <c r="AK119" i="17"/>
  <c r="R119" i="17"/>
  <c r="Q119" i="17"/>
  <c r="P119" i="17"/>
  <c r="O119" i="17"/>
  <c r="N119" i="17"/>
  <c r="M119" i="17"/>
  <c r="L119" i="17"/>
  <c r="K119" i="17"/>
  <c r="J119" i="17"/>
  <c r="I119" i="17"/>
  <c r="H119" i="17"/>
  <c r="G119" i="17"/>
  <c r="F119" i="17"/>
  <c r="E119" i="17"/>
  <c r="D119" i="17"/>
  <c r="C119" i="17"/>
  <c r="C118" i="17"/>
  <c r="AK117" i="17"/>
  <c r="R117" i="17"/>
  <c r="Q117" i="17"/>
  <c r="P117" i="17"/>
  <c r="O117" i="17"/>
  <c r="N117" i="17"/>
  <c r="M117" i="17"/>
  <c r="L117" i="17"/>
  <c r="K117" i="17"/>
  <c r="J117" i="17"/>
  <c r="I117" i="17"/>
  <c r="H117" i="17"/>
  <c r="G117" i="17"/>
  <c r="F117" i="17"/>
  <c r="E117" i="17"/>
  <c r="D117" i="17"/>
  <c r="C117" i="17" s="1"/>
  <c r="C116" i="17"/>
  <c r="AK115" i="17"/>
  <c r="R115" i="17"/>
  <c r="R264" i="17" s="1"/>
  <c r="Q115" i="17"/>
  <c r="Q264" i="17" s="1"/>
  <c r="Q263" i="17" s="1"/>
  <c r="P115" i="17"/>
  <c r="O115" i="17"/>
  <c r="O264" i="17" s="1"/>
  <c r="O263" i="17" s="1"/>
  <c r="N115" i="17"/>
  <c r="N264" i="17" s="1"/>
  <c r="N263" i="17" s="1"/>
  <c r="M115" i="17"/>
  <c r="M264" i="17" s="1"/>
  <c r="M263" i="17" s="1"/>
  <c r="L115" i="17"/>
  <c r="K115" i="17"/>
  <c r="K264" i="17" s="1"/>
  <c r="K263" i="17" s="1"/>
  <c r="J115" i="17"/>
  <c r="J264" i="17" s="1"/>
  <c r="J263" i="17" s="1"/>
  <c r="I115" i="17"/>
  <c r="I264" i="17" s="1"/>
  <c r="I263" i="17" s="1"/>
  <c r="H115" i="17"/>
  <c r="G115" i="17"/>
  <c r="G264" i="17" s="1"/>
  <c r="G263" i="17" s="1"/>
  <c r="F115" i="17"/>
  <c r="F264" i="17" s="1"/>
  <c r="F263" i="17" s="1"/>
  <c r="E115" i="17"/>
  <c r="E264" i="17" s="1"/>
  <c r="E263" i="17" s="1"/>
  <c r="D115" i="17"/>
  <c r="C115" i="17"/>
  <c r="C114" i="17"/>
  <c r="C262" i="17" s="1"/>
  <c r="C261" i="17" s="1"/>
  <c r="AK113" i="17"/>
  <c r="R113" i="17"/>
  <c r="Q113" i="17"/>
  <c r="P113" i="17"/>
  <c r="O113" i="17"/>
  <c r="N113" i="17"/>
  <c r="M113" i="17"/>
  <c r="L113" i="17"/>
  <c r="K113" i="17"/>
  <c r="J113" i="17"/>
  <c r="I113" i="17"/>
  <c r="H113" i="17"/>
  <c r="G113" i="17"/>
  <c r="F113" i="17"/>
  <c r="E113" i="17"/>
  <c r="D113" i="17"/>
  <c r="C112" i="17"/>
  <c r="AK111" i="17"/>
  <c r="BX111" i="17" s="1"/>
  <c r="R111" i="17"/>
  <c r="Q111" i="17"/>
  <c r="P111" i="17"/>
  <c r="O111" i="17"/>
  <c r="N111" i="17"/>
  <c r="M111" i="17"/>
  <c r="L111" i="17"/>
  <c r="K111" i="17"/>
  <c r="J111" i="17"/>
  <c r="I111" i="17"/>
  <c r="H111" i="17"/>
  <c r="G111" i="17"/>
  <c r="F111" i="17"/>
  <c r="E111" i="17"/>
  <c r="D111" i="17"/>
  <c r="C111" i="17"/>
  <c r="C110" i="17"/>
  <c r="C109" i="17" s="1"/>
  <c r="AK109" i="17"/>
  <c r="R109" i="17"/>
  <c r="R260" i="17" s="1"/>
  <c r="Q109" i="17"/>
  <c r="Q260" i="17" s="1"/>
  <c r="Q259" i="17" s="1"/>
  <c r="P109" i="17"/>
  <c r="O109" i="17"/>
  <c r="O260" i="17" s="1"/>
  <c r="O259" i="17" s="1"/>
  <c r="N109" i="17"/>
  <c r="N260" i="17" s="1"/>
  <c r="N259" i="17" s="1"/>
  <c r="M109" i="17"/>
  <c r="M260" i="17" s="1"/>
  <c r="M259" i="17" s="1"/>
  <c r="L109" i="17"/>
  <c r="K109" i="17"/>
  <c r="K260" i="17" s="1"/>
  <c r="K259" i="17" s="1"/>
  <c r="J109" i="17"/>
  <c r="J260" i="17" s="1"/>
  <c r="J259" i="17" s="1"/>
  <c r="I109" i="17"/>
  <c r="I260" i="17" s="1"/>
  <c r="I259" i="17" s="1"/>
  <c r="H109" i="17"/>
  <c r="G109" i="17"/>
  <c r="G260" i="17" s="1"/>
  <c r="G259" i="17" s="1"/>
  <c r="F109" i="17"/>
  <c r="F260" i="17" s="1"/>
  <c r="F259" i="17" s="1"/>
  <c r="E109" i="17"/>
  <c r="E260" i="17" s="1"/>
  <c r="E259" i="17" s="1"/>
  <c r="D109" i="17"/>
  <c r="C108" i="17"/>
  <c r="AK107" i="17"/>
  <c r="R107" i="17"/>
  <c r="Q107" i="17"/>
  <c r="P107" i="17"/>
  <c r="O107" i="17"/>
  <c r="N107" i="17"/>
  <c r="M107" i="17"/>
  <c r="L107" i="17"/>
  <c r="K107" i="17"/>
  <c r="J107" i="17"/>
  <c r="I107" i="17"/>
  <c r="H107" i="17"/>
  <c r="G107" i="17"/>
  <c r="F107" i="17"/>
  <c r="E107" i="17"/>
  <c r="D107" i="17"/>
  <c r="C107" i="17"/>
  <c r="C106" i="17"/>
  <c r="AK105" i="17"/>
  <c r="R105" i="17"/>
  <c r="Q105" i="17"/>
  <c r="P105" i="17"/>
  <c r="O105" i="17"/>
  <c r="N105" i="17"/>
  <c r="M105" i="17"/>
  <c r="L105" i="17"/>
  <c r="K105" i="17"/>
  <c r="J105" i="17"/>
  <c r="I105" i="17"/>
  <c r="H105" i="17"/>
  <c r="G105" i="17"/>
  <c r="F105" i="17"/>
  <c r="E105" i="17"/>
  <c r="D105" i="17"/>
  <c r="C105" i="17" s="1"/>
  <c r="C104" i="17"/>
  <c r="AK103" i="17"/>
  <c r="R103" i="17"/>
  <c r="Q103" i="17"/>
  <c r="P103" i="17"/>
  <c r="O103" i="17"/>
  <c r="N103" i="17"/>
  <c r="M103" i="17"/>
  <c r="L103" i="17"/>
  <c r="K103" i="17"/>
  <c r="J103" i="17"/>
  <c r="I103" i="17"/>
  <c r="H103" i="17"/>
  <c r="G103" i="17"/>
  <c r="F103" i="17"/>
  <c r="E103" i="17"/>
  <c r="D103" i="17"/>
  <c r="C103" i="17"/>
  <c r="C102" i="17"/>
  <c r="C101" i="17" s="1"/>
  <c r="AK101" i="17"/>
  <c r="R101" i="17"/>
  <c r="Q101" i="17"/>
  <c r="P101" i="17"/>
  <c r="O101" i="17"/>
  <c r="N101" i="17"/>
  <c r="M101" i="17"/>
  <c r="L101" i="17"/>
  <c r="K101" i="17"/>
  <c r="J101" i="17"/>
  <c r="I101" i="17"/>
  <c r="H101" i="17"/>
  <c r="G101" i="17"/>
  <c r="F101" i="17"/>
  <c r="E101" i="17"/>
  <c r="D101" i="17"/>
  <c r="C100" i="17"/>
  <c r="AK99" i="17"/>
  <c r="R99" i="17"/>
  <c r="Q99" i="17"/>
  <c r="P99" i="17"/>
  <c r="O99" i="17"/>
  <c r="N99" i="17"/>
  <c r="M99" i="17"/>
  <c r="L99" i="17"/>
  <c r="K99" i="17"/>
  <c r="J99" i="17"/>
  <c r="I99" i="17"/>
  <c r="H99" i="17"/>
  <c r="G99" i="17"/>
  <c r="F99" i="17"/>
  <c r="E99" i="17"/>
  <c r="D99" i="17"/>
  <c r="C99" i="17"/>
  <c r="C98" i="17"/>
  <c r="C97" i="17" s="1"/>
  <c r="AK97" i="17"/>
  <c r="R97" i="17"/>
  <c r="Q97" i="17"/>
  <c r="P97" i="17"/>
  <c r="O97" i="17"/>
  <c r="N97" i="17"/>
  <c r="M97" i="17"/>
  <c r="L97" i="17"/>
  <c r="K97" i="17"/>
  <c r="J97" i="17"/>
  <c r="I97" i="17"/>
  <c r="H97" i="17"/>
  <c r="G97" i="17"/>
  <c r="F97" i="17"/>
  <c r="E97" i="17"/>
  <c r="D97" i="17"/>
  <c r="C96" i="17"/>
  <c r="AK95" i="17"/>
  <c r="R95" i="17"/>
  <c r="R239" i="17" s="1"/>
  <c r="Q95" i="17"/>
  <c r="Q239" i="17" s="1"/>
  <c r="Q238" i="17" s="1"/>
  <c r="P95" i="17"/>
  <c r="P239" i="17" s="1"/>
  <c r="P238" i="17" s="1"/>
  <c r="O95" i="17"/>
  <c r="O239" i="17" s="1"/>
  <c r="O238" i="17" s="1"/>
  <c r="N95" i="17"/>
  <c r="N239" i="17" s="1"/>
  <c r="N238" i="17" s="1"/>
  <c r="M95" i="17"/>
  <c r="M239" i="17" s="1"/>
  <c r="M238" i="17" s="1"/>
  <c r="L95" i="17"/>
  <c r="L239" i="17" s="1"/>
  <c r="L238" i="17" s="1"/>
  <c r="K95" i="17"/>
  <c r="K239" i="17" s="1"/>
  <c r="K238" i="17" s="1"/>
  <c r="J95" i="17"/>
  <c r="J239" i="17" s="1"/>
  <c r="J238" i="17" s="1"/>
  <c r="I95" i="17"/>
  <c r="I239" i="17" s="1"/>
  <c r="I238" i="17" s="1"/>
  <c r="H95" i="17"/>
  <c r="H239" i="17" s="1"/>
  <c r="H238" i="17" s="1"/>
  <c r="G95" i="17"/>
  <c r="G239" i="17" s="1"/>
  <c r="G238" i="17" s="1"/>
  <c r="F95" i="17"/>
  <c r="F239" i="17" s="1"/>
  <c r="F238" i="17" s="1"/>
  <c r="E95" i="17"/>
  <c r="E239" i="17" s="1"/>
  <c r="E238" i="17" s="1"/>
  <c r="D95" i="17"/>
  <c r="D239" i="17" s="1"/>
  <c r="C95" i="17"/>
  <c r="C94" i="17"/>
  <c r="C93" i="17" s="1"/>
  <c r="AK93" i="17"/>
  <c r="R93" i="17"/>
  <c r="Q93" i="17"/>
  <c r="P93" i="17"/>
  <c r="O93" i="17"/>
  <c r="N93" i="17"/>
  <c r="M93" i="17"/>
  <c r="L93" i="17"/>
  <c r="K93" i="17"/>
  <c r="J93" i="17"/>
  <c r="I93" i="17"/>
  <c r="H93" i="17"/>
  <c r="G93" i="17"/>
  <c r="F93" i="17"/>
  <c r="E93" i="17"/>
  <c r="D93" i="17"/>
  <c r="C92" i="17"/>
  <c r="AK91" i="17"/>
  <c r="R91" i="17"/>
  <c r="Q91" i="17"/>
  <c r="P91" i="17"/>
  <c r="O91" i="17"/>
  <c r="N91" i="17"/>
  <c r="M91" i="17"/>
  <c r="L91" i="17"/>
  <c r="K91" i="17"/>
  <c r="J91" i="17"/>
  <c r="I91" i="17"/>
  <c r="H91" i="17"/>
  <c r="G91" i="17"/>
  <c r="F91" i="17"/>
  <c r="E91" i="17"/>
  <c r="D91" i="17"/>
  <c r="C91" i="17"/>
  <c r="C90" i="17"/>
  <c r="C89" i="17" s="1"/>
  <c r="AK89" i="17"/>
  <c r="R89" i="17"/>
  <c r="Q89" i="17"/>
  <c r="P89" i="17"/>
  <c r="O89" i="17"/>
  <c r="N89" i="17"/>
  <c r="M89" i="17"/>
  <c r="L89" i="17"/>
  <c r="K89" i="17"/>
  <c r="J89" i="17"/>
  <c r="I89" i="17"/>
  <c r="H89" i="17"/>
  <c r="G89" i="17"/>
  <c r="F89" i="17"/>
  <c r="E89" i="17"/>
  <c r="D89" i="17"/>
  <c r="C88" i="17"/>
  <c r="AK87" i="17"/>
  <c r="CR83" i="17" s="1"/>
  <c r="R87" i="17"/>
  <c r="Q87" i="17"/>
  <c r="P87" i="17"/>
  <c r="O87" i="17"/>
  <c r="N87" i="17"/>
  <c r="M87" i="17"/>
  <c r="L87" i="17"/>
  <c r="K87" i="17"/>
  <c r="J87" i="17"/>
  <c r="I87" i="17"/>
  <c r="H87" i="17"/>
  <c r="G87" i="17"/>
  <c r="F87" i="17"/>
  <c r="E87" i="17"/>
  <c r="D87" i="17"/>
  <c r="C87" i="17"/>
  <c r="C86" i="17"/>
  <c r="C85" i="17" s="1"/>
  <c r="AK85" i="17"/>
  <c r="R85" i="17"/>
  <c r="Q85" i="17"/>
  <c r="P85" i="17"/>
  <c r="O85" i="17"/>
  <c r="N85" i="17"/>
  <c r="M85" i="17"/>
  <c r="L85" i="17"/>
  <c r="K85" i="17"/>
  <c r="J85" i="17"/>
  <c r="I85" i="17"/>
  <c r="H85" i="17"/>
  <c r="G85" i="17"/>
  <c r="F85" i="17"/>
  <c r="E85" i="17"/>
  <c r="D85" i="17"/>
  <c r="R84" i="17"/>
  <c r="Q84" i="17"/>
  <c r="Q82" i="17" s="1"/>
  <c r="P84" i="17"/>
  <c r="O84" i="17"/>
  <c r="N84" i="17"/>
  <c r="M84" i="17"/>
  <c r="M82" i="17" s="1"/>
  <c r="L84" i="17"/>
  <c r="K84" i="17"/>
  <c r="J84" i="17"/>
  <c r="I84" i="17"/>
  <c r="I82" i="17" s="1"/>
  <c r="H84" i="17"/>
  <c r="G84" i="17"/>
  <c r="F84" i="17"/>
  <c r="E84" i="17"/>
  <c r="E82" i="17" s="1"/>
  <c r="D84" i="17"/>
  <c r="C84" i="17" s="1"/>
  <c r="R83" i="17"/>
  <c r="R38" i="17" s="1"/>
  <c r="Q83" i="17"/>
  <c r="P83" i="17"/>
  <c r="O83" i="17"/>
  <c r="N83" i="17"/>
  <c r="N38" i="17" s="1"/>
  <c r="M83" i="17"/>
  <c r="L83" i="17"/>
  <c r="K83" i="17"/>
  <c r="J83" i="17"/>
  <c r="J38" i="17" s="1"/>
  <c r="I83" i="17"/>
  <c r="H83" i="17"/>
  <c r="G83" i="17"/>
  <c r="F83" i="17"/>
  <c r="F38" i="17" s="1"/>
  <c r="E83" i="17"/>
  <c r="D83" i="17"/>
  <c r="C83" i="17" s="1"/>
  <c r="AK82" i="17"/>
  <c r="AJ82" i="17"/>
  <c r="AI82" i="17"/>
  <c r="AH82" i="17"/>
  <c r="AG82" i="17"/>
  <c r="AG15" i="17" s="1"/>
  <c r="AF82" i="17"/>
  <c r="AE82" i="17"/>
  <c r="AD82" i="17"/>
  <c r="AC82" i="17"/>
  <c r="AC15" i="17" s="1"/>
  <c r="AB82" i="17"/>
  <c r="AA82" i="17"/>
  <c r="Z82" i="17"/>
  <c r="Y82" i="17"/>
  <c r="X82" i="17"/>
  <c r="W82" i="17"/>
  <c r="V82" i="17"/>
  <c r="R82" i="17"/>
  <c r="P82" i="17"/>
  <c r="O82" i="17"/>
  <c r="N82" i="17"/>
  <c r="L82" i="17"/>
  <c r="K82" i="17"/>
  <c r="J82" i="17"/>
  <c r="H82" i="17"/>
  <c r="G82" i="17"/>
  <c r="F82" i="17"/>
  <c r="D82" i="17"/>
  <c r="C81" i="17"/>
  <c r="C80" i="17" s="1"/>
  <c r="AK80" i="17"/>
  <c r="R80" i="17"/>
  <c r="Q80" i="17"/>
  <c r="P80" i="17"/>
  <c r="O80" i="17"/>
  <c r="N80" i="17"/>
  <c r="M80" i="17"/>
  <c r="L80" i="17"/>
  <c r="K80" i="17"/>
  <c r="J80" i="17"/>
  <c r="I80" i="17"/>
  <c r="H80" i="17"/>
  <c r="G80" i="17"/>
  <c r="F80" i="17"/>
  <c r="E80" i="17"/>
  <c r="D80" i="17"/>
  <c r="C79" i="17"/>
  <c r="AK78" i="17"/>
  <c r="R78" i="17"/>
  <c r="Q78" i="17"/>
  <c r="P78" i="17"/>
  <c r="O78" i="17"/>
  <c r="N78" i="17"/>
  <c r="M78" i="17"/>
  <c r="L78" i="17"/>
  <c r="K78" i="17"/>
  <c r="J78" i="17"/>
  <c r="I78" i="17"/>
  <c r="H78" i="17"/>
  <c r="G78" i="17"/>
  <c r="F78" i="17"/>
  <c r="E78" i="17"/>
  <c r="D78" i="17"/>
  <c r="C78" i="17"/>
  <c r="C77" i="17"/>
  <c r="C76" i="17" s="1"/>
  <c r="AK76" i="17"/>
  <c r="R76" i="17"/>
  <c r="Q76" i="17"/>
  <c r="P76" i="17"/>
  <c r="O76" i="17"/>
  <c r="N76" i="17"/>
  <c r="M76" i="17"/>
  <c r="L76" i="17"/>
  <c r="K76" i="17"/>
  <c r="J76" i="17"/>
  <c r="I76" i="17"/>
  <c r="H76" i="17"/>
  <c r="E76" i="17"/>
  <c r="D76" i="17"/>
  <c r="C75" i="17"/>
  <c r="C74" i="17" s="1"/>
  <c r="AK74" i="17"/>
  <c r="R74" i="17"/>
  <c r="Q74" i="17"/>
  <c r="Q266" i="17" s="1"/>
  <c r="Q265" i="17" s="1"/>
  <c r="P74" i="17"/>
  <c r="P266" i="17" s="1"/>
  <c r="P265" i="17" s="1"/>
  <c r="O74" i="17"/>
  <c r="O266" i="17" s="1"/>
  <c r="O265" i="17" s="1"/>
  <c r="N74" i="17"/>
  <c r="M74" i="17"/>
  <c r="M266" i="17" s="1"/>
  <c r="M265" i="17" s="1"/>
  <c r="L74" i="17"/>
  <c r="L266" i="17" s="1"/>
  <c r="L265" i="17" s="1"/>
  <c r="K74" i="17"/>
  <c r="K266" i="17" s="1"/>
  <c r="K265" i="17" s="1"/>
  <c r="J74" i="17"/>
  <c r="I74" i="17"/>
  <c r="I266" i="17" s="1"/>
  <c r="I265" i="17" s="1"/>
  <c r="H74" i="17"/>
  <c r="H266" i="17" s="1"/>
  <c r="H265" i="17" s="1"/>
  <c r="G74" i="17"/>
  <c r="G266" i="17" s="1"/>
  <c r="G265" i="17" s="1"/>
  <c r="F74" i="17"/>
  <c r="E74" i="17"/>
  <c r="E266" i="17" s="1"/>
  <c r="E265" i="17" s="1"/>
  <c r="D74" i="17"/>
  <c r="D266" i="17" s="1"/>
  <c r="D73" i="17"/>
  <c r="C73" i="17" s="1"/>
  <c r="C72" i="17" s="1"/>
  <c r="AK72" i="17"/>
  <c r="R72" i="17"/>
  <c r="Q72" i="17"/>
  <c r="P72" i="17"/>
  <c r="O72" i="17"/>
  <c r="N72" i="17"/>
  <c r="M72" i="17"/>
  <c r="L72" i="17"/>
  <c r="K72" i="17"/>
  <c r="J72" i="17"/>
  <c r="I72" i="17"/>
  <c r="H72" i="17"/>
  <c r="G72" i="17"/>
  <c r="F72" i="17"/>
  <c r="E72" i="17"/>
  <c r="D72" i="17"/>
  <c r="C71" i="17"/>
  <c r="AK70" i="17"/>
  <c r="R70" i="17"/>
  <c r="Q70" i="17"/>
  <c r="P70" i="17"/>
  <c r="O70" i="17"/>
  <c r="N70" i="17"/>
  <c r="M70" i="17"/>
  <c r="L70" i="17"/>
  <c r="K70" i="17"/>
  <c r="J70" i="17"/>
  <c r="I70" i="17"/>
  <c r="H70" i="17"/>
  <c r="G70" i="17"/>
  <c r="F70" i="17"/>
  <c r="E70" i="17"/>
  <c r="D70" i="17"/>
  <c r="C70" i="17" s="1"/>
  <c r="C69" i="17"/>
  <c r="AK68" i="17"/>
  <c r="R68" i="17"/>
  <c r="Q68" i="17"/>
  <c r="P68" i="17"/>
  <c r="O68" i="17"/>
  <c r="N68" i="17"/>
  <c r="M68" i="17"/>
  <c r="L68" i="17"/>
  <c r="K68" i="17"/>
  <c r="J68" i="17"/>
  <c r="I68" i="17"/>
  <c r="H68" i="17"/>
  <c r="G68" i="17"/>
  <c r="F68" i="17"/>
  <c r="E68" i="17"/>
  <c r="D68" i="17"/>
  <c r="C68" i="17"/>
  <c r="C67" i="17"/>
  <c r="AK66" i="17"/>
  <c r="R66" i="17"/>
  <c r="Q66" i="17"/>
  <c r="P66" i="17"/>
  <c r="O66" i="17"/>
  <c r="N66" i="17"/>
  <c r="M66" i="17"/>
  <c r="L66" i="17"/>
  <c r="K66" i="17"/>
  <c r="J66" i="17"/>
  <c r="I66" i="17"/>
  <c r="H66" i="17"/>
  <c r="G66" i="17"/>
  <c r="F66" i="17"/>
  <c r="E66" i="17"/>
  <c r="D66" i="17"/>
  <c r="C66" i="17" s="1"/>
  <c r="C65" i="17"/>
  <c r="AK64" i="17"/>
  <c r="AK55" i="17" s="1"/>
  <c r="R64" i="17"/>
  <c r="Q64" i="17"/>
  <c r="P64" i="17"/>
  <c r="O64" i="17"/>
  <c r="N64" i="17"/>
  <c r="M64" i="17"/>
  <c r="L64" i="17"/>
  <c r="K64" i="17"/>
  <c r="J64" i="17"/>
  <c r="I64" i="17"/>
  <c r="H64" i="17"/>
  <c r="G64" i="17"/>
  <c r="F64" i="17"/>
  <c r="E64" i="17"/>
  <c r="D64" i="17"/>
  <c r="C64" i="17"/>
  <c r="C63" i="17"/>
  <c r="AV62" i="17"/>
  <c r="AU62" i="17"/>
  <c r="AT62" i="17"/>
  <c r="AS62" i="17"/>
  <c r="AR62" i="17"/>
  <c r="AQ62" i="17"/>
  <c r="AP62" i="17"/>
  <c r="AO62" i="17"/>
  <c r="AN62" i="17"/>
  <c r="AM62" i="17"/>
  <c r="AL62" i="17"/>
  <c r="AK62" i="17"/>
  <c r="R62" i="17"/>
  <c r="Q62" i="17"/>
  <c r="P62" i="17"/>
  <c r="O62" i="17"/>
  <c r="N62" i="17"/>
  <c r="M62" i="17"/>
  <c r="L62" i="17"/>
  <c r="K62" i="17"/>
  <c r="J62" i="17"/>
  <c r="I62" i="17"/>
  <c r="H62" i="17"/>
  <c r="G62" i="17"/>
  <c r="F62" i="17"/>
  <c r="E62" i="17"/>
  <c r="D62" i="17"/>
  <c r="C62" i="17"/>
  <c r="C61" i="17"/>
  <c r="AK60" i="17"/>
  <c r="R60" i="17"/>
  <c r="R57" i="17" s="1"/>
  <c r="Q60" i="17"/>
  <c r="P60" i="17"/>
  <c r="O60" i="17"/>
  <c r="N60" i="17"/>
  <c r="N57" i="17" s="1"/>
  <c r="M60" i="17"/>
  <c r="L60" i="17"/>
  <c r="K60" i="17"/>
  <c r="J60" i="17"/>
  <c r="J57" i="17" s="1"/>
  <c r="I60" i="17"/>
  <c r="H60" i="17"/>
  <c r="G60" i="17"/>
  <c r="F60" i="17"/>
  <c r="F57" i="17" s="1"/>
  <c r="E60" i="17"/>
  <c r="D60" i="17"/>
  <c r="C60" i="17"/>
  <c r="C59" i="17"/>
  <c r="C58" i="17" s="1"/>
  <c r="CR58" i="17"/>
  <c r="AK58" i="17"/>
  <c r="R58" i="17"/>
  <c r="R241" i="17" s="1"/>
  <c r="Q58" i="17"/>
  <c r="Q241" i="17" s="1"/>
  <c r="Q240" i="17" s="1"/>
  <c r="P58" i="17"/>
  <c r="P241" i="17" s="1"/>
  <c r="P240" i="17" s="1"/>
  <c r="O58" i="17"/>
  <c r="O241" i="17" s="1"/>
  <c r="O240" i="17" s="1"/>
  <c r="N58" i="17"/>
  <c r="N241" i="17" s="1"/>
  <c r="N240" i="17" s="1"/>
  <c r="M58" i="17"/>
  <c r="M241" i="17" s="1"/>
  <c r="M240" i="17" s="1"/>
  <c r="L58" i="17"/>
  <c r="L241" i="17" s="1"/>
  <c r="L240" i="17" s="1"/>
  <c r="K58" i="17"/>
  <c r="K241" i="17" s="1"/>
  <c r="K240" i="17" s="1"/>
  <c r="J58" i="17"/>
  <c r="J241" i="17" s="1"/>
  <c r="J240" i="17" s="1"/>
  <c r="I58" i="17"/>
  <c r="I241" i="17" s="1"/>
  <c r="I240" i="17" s="1"/>
  <c r="H58" i="17"/>
  <c r="H241" i="17" s="1"/>
  <c r="H240" i="17" s="1"/>
  <c r="G58" i="17"/>
  <c r="G241" i="17" s="1"/>
  <c r="G240" i="17" s="1"/>
  <c r="F58" i="17"/>
  <c r="F241" i="17" s="1"/>
  <c r="F240" i="17" s="1"/>
  <c r="E58" i="17"/>
  <c r="E241" i="17" s="1"/>
  <c r="E240" i="17" s="1"/>
  <c r="D58" i="17"/>
  <c r="D241" i="17" s="1"/>
  <c r="Q57" i="17"/>
  <c r="Q39" i="17" s="1"/>
  <c r="P57" i="17"/>
  <c r="O57" i="17"/>
  <c r="M57" i="17"/>
  <c r="M39" i="17" s="1"/>
  <c r="L57" i="17"/>
  <c r="K57" i="17"/>
  <c r="I57" i="17"/>
  <c r="I39" i="17" s="1"/>
  <c r="H57" i="17"/>
  <c r="G57" i="17"/>
  <c r="E57" i="17"/>
  <c r="E39" i="17" s="1"/>
  <c r="D57" i="17"/>
  <c r="C57" i="17" s="1"/>
  <c r="R56" i="17"/>
  <c r="Q56" i="17"/>
  <c r="Q38" i="17" s="1"/>
  <c r="Q37" i="17" s="1"/>
  <c r="P56" i="17"/>
  <c r="O56" i="17"/>
  <c r="N56" i="17"/>
  <c r="M56" i="17"/>
  <c r="M38" i="17" s="1"/>
  <c r="M37" i="17" s="1"/>
  <c r="L56" i="17"/>
  <c r="K56" i="17"/>
  <c r="J56" i="17"/>
  <c r="I56" i="17"/>
  <c r="I38" i="17" s="1"/>
  <c r="H56" i="17"/>
  <c r="G56" i="17"/>
  <c r="F56" i="17"/>
  <c r="E56" i="17"/>
  <c r="C56" i="17" s="1"/>
  <c r="D56" i="17"/>
  <c r="AJ55" i="17"/>
  <c r="AJ14" i="17" s="1"/>
  <c r="AI55" i="17"/>
  <c r="AH55" i="17"/>
  <c r="AG55" i="17"/>
  <c r="AF55" i="17"/>
  <c r="AF14" i="17" s="1"/>
  <c r="AE55" i="17"/>
  <c r="AD55" i="17"/>
  <c r="AC55" i="17"/>
  <c r="AB55" i="17"/>
  <c r="AB14" i="17" s="1"/>
  <c r="AA55" i="17"/>
  <c r="Z55" i="17"/>
  <c r="Y55" i="17"/>
  <c r="X55" i="17"/>
  <c r="X14" i="17" s="1"/>
  <c r="W55" i="17"/>
  <c r="V55" i="17"/>
  <c r="Q55" i="17"/>
  <c r="P55" i="17"/>
  <c r="O55" i="17"/>
  <c r="M55" i="17"/>
  <c r="L55" i="17"/>
  <c r="K55" i="17"/>
  <c r="I55" i="17"/>
  <c r="H55" i="17"/>
  <c r="G55" i="17"/>
  <c r="E55" i="17"/>
  <c r="D55" i="17"/>
  <c r="C54" i="17"/>
  <c r="R53" i="17"/>
  <c r="Q53" i="17"/>
  <c r="P53" i="17"/>
  <c r="O53" i="17"/>
  <c r="N53" i="17"/>
  <c r="M53" i="17"/>
  <c r="L53" i="17"/>
  <c r="K53" i="17"/>
  <c r="J53" i="17"/>
  <c r="I53" i="17"/>
  <c r="H53" i="17"/>
  <c r="G53" i="17"/>
  <c r="F53" i="17"/>
  <c r="E53" i="17"/>
  <c r="D53" i="17"/>
  <c r="C53" i="17"/>
  <c r="C52" i="17"/>
  <c r="C51" i="17" s="1"/>
  <c r="R51" i="17"/>
  <c r="Q51" i="17"/>
  <c r="P51" i="17"/>
  <c r="O51" i="17"/>
  <c r="N51" i="17"/>
  <c r="M51" i="17"/>
  <c r="L51" i="17"/>
  <c r="K51" i="17"/>
  <c r="J51" i="17"/>
  <c r="I51" i="17"/>
  <c r="H51" i="17"/>
  <c r="G51" i="17"/>
  <c r="F51" i="17"/>
  <c r="E51" i="17"/>
  <c r="D51" i="17"/>
  <c r="C50" i="17"/>
  <c r="R49" i="17"/>
  <c r="Q49" i="17"/>
  <c r="P49" i="17"/>
  <c r="O49" i="17"/>
  <c r="N49" i="17"/>
  <c r="M49" i="17"/>
  <c r="L49" i="17"/>
  <c r="K49" i="17"/>
  <c r="J49" i="17"/>
  <c r="I49" i="17"/>
  <c r="H49" i="17"/>
  <c r="G49" i="17"/>
  <c r="F49" i="17"/>
  <c r="E49" i="17"/>
  <c r="D49" i="17"/>
  <c r="C49" i="17"/>
  <c r="C48" i="17"/>
  <c r="R47" i="17"/>
  <c r="Q47" i="17"/>
  <c r="P47" i="17"/>
  <c r="O47" i="17"/>
  <c r="N47" i="17"/>
  <c r="M47" i="17"/>
  <c r="L47" i="17"/>
  <c r="K47" i="17"/>
  <c r="J47" i="17"/>
  <c r="I47" i="17"/>
  <c r="H47" i="17"/>
  <c r="G47" i="17"/>
  <c r="F47" i="17"/>
  <c r="E47" i="17"/>
  <c r="D47" i="17"/>
  <c r="C47" i="17" s="1"/>
  <c r="C46" i="17"/>
  <c r="R45" i="17"/>
  <c r="Q45" i="17"/>
  <c r="P45" i="17"/>
  <c r="O45" i="17"/>
  <c r="N45" i="17"/>
  <c r="M45" i="17"/>
  <c r="L45" i="17"/>
  <c r="K45" i="17"/>
  <c r="J45" i="17"/>
  <c r="I45" i="17"/>
  <c r="H45" i="17"/>
  <c r="G45" i="17"/>
  <c r="F45" i="17"/>
  <c r="E45" i="17"/>
  <c r="D45" i="17"/>
  <c r="C45" i="17"/>
  <c r="C44" i="17"/>
  <c r="R43" i="17"/>
  <c r="Q43" i="17"/>
  <c r="P43" i="17"/>
  <c r="O43" i="17"/>
  <c r="N43" i="17"/>
  <c r="M43" i="17"/>
  <c r="L43" i="17"/>
  <c r="K43" i="17"/>
  <c r="J43" i="17"/>
  <c r="I43" i="17"/>
  <c r="H43" i="17"/>
  <c r="G43" i="17"/>
  <c r="F43" i="17"/>
  <c r="E43" i="17"/>
  <c r="D43" i="17"/>
  <c r="C43" i="17"/>
  <c r="R42" i="17"/>
  <c r="Q42" i="17"/>
  <c r="P42" i="17"/>
  <c r="O42" i="17"/>
  <c r="N42" i="17"/>
  <c r="M42" i="17"/>
  <c r="L42" i="17"/>
  <c r="K42" i="17"/>
  <c r="J42" i="17"/>
  <c r="I42" i="17"/>
  <c r="H42" i="17"/>
  <c r="G42" i="17"/>
  <c r="F42" i="17"/>
  <c r="E42" i="17"/>
  <c r="D42" i="17"/>
  <c r="C42" i="17"/>
  <c r="R41" i="17"/>
  <c r="R224" i="17" s="1"/>
  <c r="Q41" i="17"/>
  <c r="Q224" i="17" s="1"/>
  <c r="P41" i="17"/>
  <c r="O41" i="17"/>
  <c r="O224" i="17" s="1"/>
  <c r="N41" i="17"/>
  <c r="N224" i="17" s="1"/>
  <c r="M41" i="17"/>
  <c r="M224" i="17" s="1"/>
  <c r="L41" i="17"/>
  <c r="K41" i="17"/>
  <c r="K224" i="17" s="1"/>
  <c r="J41" i="17"/>
  <c r="J224" i="17" s="1"/>
  <c r="I41" i="17"/>
  <c r="I224" i="17" s="1"/>
  <c r="H41" i="17"/>
  <c r="G41" i="17"/>
  <c r="C41" i="17" s="1"/>
  <c r="C40" i="17" s="1"/>
  <c r="F41" i="17"/>
  <c r="F224" i="17" s="1"/>
  <c r="E41" i="17"/>
  <c r="E224" i="17" s="1"/>
  <c r="D41" i="17"/>
  <c r="R40" i="17"/>
  <c r="Q40" i="17"/>
  <c r="P40" i="17"/>
  <c r="O40" i="17"/>
  <c r="N40" i="17"/>
  <c r="M40" i="17"/>
  <c r="L40" i="17"/>
  <c r="K40" i="17"/>
  <c r="J40" i="17"/>
  <c r="I40" i="17"/>
  <c r="H40" i="17"/>
  <c r="G40" i="17"/>
  <c r="F40" i="17"/>
  <c r="E40" i="17"/>
  <c r="D40" i="17"/>
  <c r="P39" i="17"/>
  <c r="O39" i="17"/>
  <c r="L39" i="17"/>
  <c r="K39" i="17"/>
  <c r="H39" i="17"/>
  <c r="G39" i="17"/>
  <c r="D39" i="17"/>
  <c r="P38" i="17"/>
  <c r="O38" i="17"/>
  <c r="L38" i="17"/>
  <c r="K38" i="17"/>
  <c r="H38" i="17"/>
  <c r="G38" i="17"/>
  <c r="P37" i="17"/>
  <c r="O37" i="17"/>
  <c r="L37" i="17"/>
  <c r="K37" i="17"/>
  <c r="H37" i="17"/>
  <c r="G37" i="17"/>
  <c r="R35" i="17"/>
  <c r="Q35" i="17"/>
  <c r="P35" i="17"/>
  <c r="O35" i="17"/>
  <c r="N35" i="17"/>
  <c r="M35" i="17"/>
  <c r="L35" i="17"/>
  <c r="K35" i="17"/>
  <c r="J35" i="17"/>
  <c r="I35" i="17"/>
  <c r="H35" i="17"/>
  <c r="G35" i="17"/>
  <c r="F35" i="17"/>
  <c r="E35" i="17"/>
  <c r="D35" i="17"/>
  <c r="BW35" i="17" s="1"/>
  <c r="C32" i="17"/>
  <c r="R31" i="17"/>
  <c r="Q31" i="17"/>
  <c r="P31" i="17"/>
  <c r="P28" i="17" s="1"/>
  <c r="O31" i="17"/>
  <c r="O28" i="17" s="1"/>
  <c r="N31" i="17"/>
  <c r="M31" i="17"/>
  <c r="L31" i="17"/>
  <c r="L28" i="17" s="1"/>
  <c r="K31" i="17"/>
  <c r="K28" i="17" s="1"/>
  <c r="J31" i="17"/>
  <c r="I31" i="17"/>
  <c r="H31" i="17"/>
  <c r="H28" i="17" s="1"/>
  <c r="G31" i="17"/>
  <c r="G28" i="17" s="1"/>
  <c r="F31" i="17"/>
  <c r="E31" i="17"/>
  <c r="D31" i="17"/>
  <c r="C31" i="17"/>
  <c r="C30" i="17"/>
  <c r="R29" i="17"/>
  <c r="R257" i="17" s="1"/>
  <c r="Q29" i="17"/>
  <c r="Q257" i="17" s="1"/>
  <c r="Q256" i="17" s="1"/>
  <c r="P29" i="17"/>
  <c r="P257" i="17" s="1"/>
  <c r="P256" i="17" s="1"/>
  <c r="O29" i="17"/>
  <c r="N29" i="17"/>
  <c r="N257" i="17" s="1"/>
  <c r="N256" i="17" s="1"/>
  <c r="M29" i="17"/>
  <c r="M257" i="17" s="1"/>
  <c r="M256" i="17" s="1"/>
  <c r="L29" i="17"/>
  <c r="L257" i="17" s="1"/>
  <c r="L256" i="17" s="1"/>
  <c r="K29" i="17"/>
  <c r="J29" i="17"/>
  <c r="J257" i="17" s="1"/>
  <c r="J256" i="17" s="1"/>
  <c r="I29" i="17"/>
  <c r="I257" i="17" s="1"/>
  <c r="I256" i="17" s="1"/>
  <c r="H29" i="17"/>
  <c r="H257" i="17" s="1"/>
  <c r="H256" i="17" s="1"/>
  <c r="G29" i="17"/>
  <c r="F29" i="17"/>
  <c r="F257" i="17" s="1"/>
  <c r="F256" i="17" s="1"/>
  <c r="E29" i="17"/>
  <c r="E257" i="17" s="1"/>
  <c r="E256" i="17" s="1"/>
  <c r="D29" i="17"/>
  <c r="D257" i="17" s="1"/>
  <c r="C29" i="17"/>
  <c r="R28" i="17"/>
  <c r="R234" i="17" s="1"/>
  <c r="Q28" i="17"/>
  <c r="Q234" i="17" s="1"/>
  <c r="N28" i="17"/>
  <c r="N234" i="17" s="1"/>
  <c r="M28" i="17"/>
  <c r="M234" i="17" s="1"/>
  <c r="J28" i="17"/>
  <c r="J234" i="17" s="1"/>
  <c r="I28" i="17"/>
  <c r="I234" i="17" s="1"/>
  <c r="F28" i="17"/>
  <c r="F234" i="17" s="1"/>
  <c r="C27" i="17"/>
  <c r="E26" i="17"/>
  <c r="D26" i="17"/>
  <c r="AK25" i="17"/>
  <c r="AK24" i="17"/>
  <c r="D23" i="17"/>
  <c r="C23" i="17" s="1"/>
  <c r="C22" i="17" s="1"/>
  <c r="AK22" i="17"/>
  <c r="R22" i="17"/>
  <c r="Q22" i="17"/>
  <c r="P22" i="17"/>
  <c r="O22" i="17"/>
  <c r="N22" i="17"/>
  <c r="M22" i="17"/>
  <c r="L22" i="17"/>
  <c r="K22" i="17"/>
  <c r="J22" i="17"/>
  <c r="I22" i="17"/>
  <c r="H22" i="17"/>
  <c r="G22" i="17"/>
  <c r="F22" i="17"/>
  <c r="E22" i="17"/>
  <c r="R21" i="17"/>
  <c r="R34" i="17" s="1"/>
  <c r="Q21" i="17"/>
  <c r="Q34" i="17" s="1"/>
  <c r="N21" i="17"/>
  <c r="N34" i="17" s="1"/>
  <c r="M21" i="17"/>
  <c r="M34" i="17" s="1"/>
  <c r="J21" i="17"/>
  <c r="J34" i="17" s="1"/>
  <c r="I21" i="17"/>
  <c r="I34" i="17" s="1"/>
  <c r="F21" i="17"/>
  <c r="F34" i="17" s="1"/>
  <c r="E21" i="17"/>
  <c r="E19" i="17" s="1"/>
  <c r="R20" i="17"/>
  <c r="R19" i="17" s="1"/>
  <c r="Q20" i="17"/>
  <c r="Q19" i="17" s="1"/>
  <c r="P20" i="17"/>
  <c r="O20" i="17"/>
  <c r="N20" i="17"/>
  <c r="N19" i="17" s="1"/>
  <c r="M20" i="17"/>
  <c r="M19" i="17" s="1"/>
  <c r="L20" i="17"/>
  <c r="K20" i="17"/>
  <c r="J20" i="17"/>
  <c r="J19" i="17" s="1"/>
  <c r="I20" i="17"/>
  <c r="I19" i="17" s="1"/>
  <c r="H20" i="17"/>
  <c r="G20" i="17"/>
  <c r="E20" i="17"/>
  <c r="D20" i="17"/>
  <c r="C20" i="17" s="1"/>
  <c r="AK18" i="17"/>
  <c r="AL18" i="17" s="1"/>
  <c r="AJ16" i="17"/>
  <c r="AI16" i="17"/>
  <c r="AH16" i="17"/>
  <c r="AF16" i="17"/>
  <c r="AE16" i="17"/>
  <c r="AD16" i="17"/>
  <c r="AB16" i="17"/>
  <c r="AA16" i="17"/>
  <c r="Z16" i="17"/>
  <c r="AJ15" i="17"/>
  <c r="AI15" i="17"/>
  <c r="AH15" i="17"/>
  <c r="AF15" i="17"/>
  <c r="AE15" i="17"/>
  <c r="AD15" i="17"/>
  <c r="AB15" i="17"/>
  <c r="AA15" i="17"/>
  <c r="Z15" i="17"/>
  <c r="AI14" i="17"/>
  <c r="AH14" i="17"/>
  <c r="AG14" i="17"/>
  <c r="AE14" i="17"/>
  <c r="AD14" i="17"/>
  <c r="AC14" i="17"/>
  <c r="AA14" i="17"/>
  <c r="Z14" i="17"/>
  <c r="Y14" i="17"/>
  <c r="X13" i="17"/>
  <c r="AJ12" i="17"/>
  <c r="AI12" i="17"/>
  <c r="AH12" i="17"/>
  <c r="AG12" i="17"/>
  <c r="AF12" i="17"/>
  <c r="AE12" i="17"/>
  <c r="AD12" i="17"/>
  <c r="AC12" i="17"/>
  <c r="AB12" i="17"/>
  <c r="AA12" i="17"/>
  <c r="Z12" i="17"/>
  <c r="Y12" i="17"/>
  <c r="AK12" i="17" s="1"/>
  <c r="X12" i="17"/>
  <c r="AJ11" i="17"/>
  <c r="AI11" i="17"/>
  <c r="AH11" i="17"/>
  <c r="AG11" i="17"/>
  <c r="AF11" i="17"/>
  <c r="AE11" i="17"/>
  <c r="AD11" i="17"/>
  <c r="AC11" i="17"/>
  <c r="AB11" i="17"/>
  <c r="AA11" i="17"/>
  <c r="Z11" i="17"/>
  <c r="Y11" i="17"/>
  <c r="X11" i="17"/>
  <c r="AK11" i="17" s="1"/>
  <c r="AY10" i="17"/>
  <c r="F304" i="18"/>
  <c r="E304" i="18"/>
  <c r="D304" i="18"/>
  <c r="C304" i="18"/>
  <c r="G299" i="18"/>
  <c r="G298" i="18"/>
  <c r="F271" i="18"/>
  <c r="E271" i="18"/>
  <c r="D271" i="18"/>
  <c r="C271" i="18" s="1"/>
  <c r="F270" i="18"/>
  <c r="E270" i="18"/>
  <c r="F269" i="18"/>
  <c r="E269" i="18"/>
  <c r="E268" i="18" s="1"/>
  <c r="D269" i="18"/>
  <c r="C269" i="18" s="1"/>
  <c r="C268" i="18" s="1"/>
  <c r="F268" i="18"/>
  <c r="D268" i="18"/>
  <c r="F267" i="18"/>
  <c r="E267" i="18"/>
  <c r="E266" i="18" s="1"/>
  <c r="D267" i="18"/>
  <c r="C267" i="18" s="1"/>
  <c r="C266" i="18" s="1"/>
  <c r="F266" i="18"/>
  <c r="D266" i="18"/>
  <c r="F265" i="18"/>
  <c r="E265" i="18"/>
  <c r="E264" i="18" s="1"/>
  <c r="D265" i="18"/>
  <c r="C265" i="18" s="1"/>
  <c r="C264" i="18" s="1"/>
  <c r="F264" i="18"/>
  <c r="D264" i="18"/>
  <c r="F263" i="18"/>
  <c r="D261" i="18"/>
  <c r="F259" i="18"/>
  <c r="E259" i="18"/>
  <c r="E258" i="18" s="1"/>
  <c r="D259" i="18"/>
  <c r="D258" i="18"/>
  <c r="D257" i="18"/>
  <c r="F255" i="18"/>
  <c r="AY255" i="18" s="1"/>
  <c r="E255" i="18"/>
  <c r="D255" i="18"/>
  <c r="C255" i="18" s="1"/>
  <c r="F252" i="18"/>
  <c r="E252" i="18"/>
  <c r="E250" i="18" s="1"/>
  <c r="D252" i="18"/>
  <c r="C252" i="18" s="1"/>
  <c r="F251" i="18"/>
  <c r="E251" i="18"/>
  <c r="D251" i="18"/>
  <c r="C251" i="18" s="1"/>
  <c r="C250" i="18" s="1"/>
  <c r="F249" i="18"/>
  <c r="E249" i="18"/>
  <c r="D249" i="18"/>
  <c r="C249" i="18" s="1"/>
  <c r="C248" i="18" s="1"/>
  <c r="F248" i="18"/>
  <c r="E248" i="18"/>
  <c r="F247" i="18"/>
  <c r="E247" i="18"/>
  <c r="E246" i="18" s="1"/>
  <c r="D247" i="18"/>
  <c r="C247" i="18" s="1"/>
  <c r="C246" i="18" s="1"/>
  <c r="F246" i="18"/>
  <c r="D246" i="18"/>
  <c r="F245" i="18"/>
  <c r="E245" i="18"/>
  <c r="E244" i="18" s="1"/>
  <c r="D245" i="18"/>
  <c r="C245" i="18" s="1"/>
  <c r="C244" i="18" s="1"/>
  <c r="F244" i="18"/>
  <c r="D244" i="18"/>
  <c r="F243" i="18"/>
  <c r="E243" i="18"/>
  <c r="E242" i="18" s="1"/>
  <c r="D243" i="18"/>
  <c r="C243" i="18" s="1"/>
  <c r="C242" i="18" s="1"/>
  <c r="F242" i="18"/>
  <c r="D242" i="18"/>
  <c r="F241" i="18"/>
  <c r="AY241" i="18" s="1"/>
  <c r="E241" i="18"/>
  <c r="C241" i="18" s="1"/>
  <c r="C297" i="18" s="1"/>
  <c r="D241" i="18"/>
  <c r="D297" i="18" s="1"/>
  <c r="F240" i="18"/>
  <c r="F239" i="18" s="1"/>
  <c r="AY239" i="18" s="1"/>
  <c r="E240" i="18"/>
  <c r="D240" i="18"/>
  <c r="C240" i="18"/>
  <c r="C239" i="18" s="1"/>
  <c r="E239" i="18"/>
  <c r="D239" i="18"/>
  <c r="AY232" i="18"/>
  <c r="F232" i="18"/>
  <c r="E232" i="18"/>
  <c r="D232" i="18"/>
  <c r="C232" i="18"/>
  <c r="BT227" i="18"/>
  <c r="BT226" i="18"/>
  <c r="BT228" i="18" s="1"/>
  <c r="BT224" i="18"/>
  <c r="C222" i="18"/>
  <c r="F221" i="18"/>
  <c r="E221" i="18"/>
  <c r="D221" i="18"/>
  <c r="C221" i="18"/>
  <c r="C220" i="18"/>
  <c r="F219" i="18"/>
  <c r="E219" i="18"/>
  <c r="D219" i="18"/>
  <c r="C219" i="18" s="1"/>
  <c r="F218" i="18"/>
  <c r="F217" i="18" s="1"/>
  <c r="E218" i="18"/>
  <c r="E225" i="18" s="1"/>
  <c r="D218" i="18"/>
  <c r="D225" i="18" s="1"/>
  <c r="E217" i="18"/>
  <c r="D217" i="18"/>
  <c r="C216" i="18"/>
  <c r="C215" i="18" s="1"/>
  <c r="M215" i="18"/>
  <c r="F215" i="18"/>
  <c r="E215" i="18"/>
  <c r="D215" i="18"/>
  <c r="C214" i="18"/>
  <c r="C213" i="18" s="1"/>
  <c r="M213" i="18"/>
  <c r="F213" i="18"/>
  <c r="F212" i="18" s="1"/>
  <c r="E213" i="18"/>
  <c r="D213" i="18"/>
  <c r="E212" i="18"/>
  <c r="D212" i="18"/>
  <c r="C212" i="18" s="1"/>
  <c r="F211" i="18"/>
  <c r="F210" i="18" s="1"/>
  <c r="E211" i="18"/>
  <c r="D211" i="18"/>
  <c r="C211" i="18" s="1"/>
  <c r="M210" i="18"/>
  <c r="L210" i="18"/>
  <c r="K210" i="18"/>
  <c r="J210" i="18"/>
  <c r="E210" i="18"/>
  <c r="D210" i="18"/>
  <c r="C209" i="18"/>
  <c r="C208" i="18" s="1"/>
  <c r="F208" i="18"/>
  <c r="E208" i="18"/>
  <c r="D208" i="18"/>
  <c r="F207" i="18"/>
  <c r="E207" i="18"/>
  <c r="D207" i="18"/>
  <c r="C207" i="18"/>
  <c r="C206" i="18" s="1"/>
  <c r="F206" i="18"/>
  <c r="E206" i="18"/>
  <c r="D206" i="18"/>
  <c r="C205" i="18"/>
  <c r="F204" i="18"/>
  <c r="E204" i="18"/>
  <c r="D204" i="18"/>
  <c r="C204" i="18"/>
  <c r="C203" i="18"/>
  <c r="C202" i="18" s="1"/>
  <c r="M202" i="18"/>
  <c r="F202" i="18"/>
  <c r="E202" i="18"/>
  <c r="D202" i="18"/>
  <c r="C201" i="18"/>
  <c r="C200" i="18" s="1"/>
  <c r="M200" i="18"/>
  <c r="F200" i="18"/>
  <c r="E200" i="18"/>
  <c r="D200" i="18"/>
  <c r="C199" i="18"/>
  <c r="C198" i="18" s="1"/>
  <c r="M198" i="18"/>
  <c r="F198" i="18"/>
  <c r="E198" i="18"/>
  <c r="D198" i="18"/>
  <c r="C197" i="18"/>
  <c r="C196" i="18" s="1"/>
  <c r="M196" i="18"/>
  <c r="F196" i="18"/>
  <c r="E196" i="18"/>
  <c r="D196" i="18"/>
  <c r="C195" i="18"/>
  <c r="C194" i="18" s="1"/>
  <c r="M194" i="18"/>
  <c r="F194" i="18"/>
  <c r="E194" i="18"/>
  <c r="D194" i="18"/>
  <c r="C193" i="18"/>
  <c r="C192" i="18" s="1"/>
  <c r="F192" i="18"/>
  <c r="E192" i="18"/>
  <c r="D192" i="18"/>
  <c r="C191" i="18"/>
  <c r="M190" i="18"/>
  <c r="F190" i="18"/>
  <c r="E190" i="18"/>
  <c r="C190" i="18" s="1"/>
  <c r="D190" i="18"/>
  <c r="C189" i="18"/>
  <c r="M188" i="18"/>
  <c r="F188" i="18"/>
  <c r="E188" i="18"/>
  <c r="D188" i="18"/>
  <c r="C188" i="18"/>
  <c r="F187" i="18"/>
  <c r="E187" i="18"/>
  <c r="D187" i="18"/>
  <c r="C187" i="18"/>
  <c r="F186" i="18"/>
  <c r="E186" i="18"/>
  <c r="D186" i="18"/>
  <c r="C186" i="18"/>
  <c r="C185" i="18" s="1"/>
  <c r="L185" i="18"/>
  <c r="K185" i="18"/>
  <c r="J185" i="18"/>
  <c r="M185" i="18" s="1"/>
  <c r="F185" i="18"/>
  <c r="E185" i="18"/>
  <c r="D185" i="18"/>
  <c r="C184" i="18"/>
  <c r="M183" i="18"/>
  <c r="F183" i="18"/>
  <c r="E183" i="18"/>
  <c r="D183" i="18"/>
  <c r="C183" i="18"/>
  <c r="C182" i="18"/>
  <c r="M181" i="18"/>
  <c r="F181" i="18"/>
  <c r="E181" i="18"/>
  <c r="D181" i="18"/>
  <c r="C181" i="18"/>
  <c r="C180" i="18"/>
  <c r="M179" i="18"/>
  <c r="F179" i="18"/>
  <c r="E179" i="18"/>
  <c r="D179" i="18"/>
  <c r="C179" i="18"/>
  <c r="C178" i="18"/>
  <c r="M177" i="18"/>
  <c r="F177" i="18"/>
  <c r="E177" i="18"/>
  <c r="D177" i="18"/>
  <c r="C177" i="18"/>
  <c r="C176" i="18"/>
  <c r="M175" i="18"/>
  <c r="F175" i="18"/>
  <c r="E175" i="18"/>
  <c r="D175" i="18"/>
  <c r="C175" i="18"/>
  <c r="M173" i="18"/>
  <c r="F173" i="18"/>
  <c r="E173" i="18"/>
  <c r="D173" i="18"/>
  <c r="C173" i="18"/>
  <c r="C174" i="18" s="1"/>
  <c r="C172" i="18"/>
  <c r="M171" i="18"/>
  <c r="F171" i="18"/>
  <c r="E171" i="18"/>
  <c r="D171" i="18"/>
  <c r="C171" i="18"/>
  <c r="C170" i="18"/>
  <c r="M169" i="18"/>
  <c r="F169" i="18"/>
  <c r="E169" i="18"/>
  <c r="D169" i="18"/>
  <c r="C169" i="18"/>
  <c r="C168" i="18"/>
  <c r="M167" i="18"/>
  <c r="F167" i="18"/>
  <c r="E167" i="18"/>
  <c r="D167" i="18"/>
  <c r="C167" i="18"/>
  <c r="C166" i="18"/>
  <c r="M165" i="18"/>
  <c r="F165" i="18"/>
  <c r="F234" i="18" s="1"/>
  <c r="E165" i="18"/>
  <c r="D165" i="18"/>
  <c r="D234" i="18" s="1"/>
  <c r="C165" i="18"/>
  <c r="C164" i="18"/>
  <c r="M163" i="18"/>
  <c r="F163" i="18"/>
  <c r="E163" i="18"/>
  <c r="D163" i="18"/>
  <c r="C163" i="18"/>
  <c r="C162" i="18"/>
  <c r="BT161" i="18"/>
  <c r="M161" i="18"/>
  <c r="F161" i="18"/>
  <c r="E161" i="18"/>
  <c r="D161" i="18"/>
  <c r="C161" i="18"/>
  <c r="C160" i="18"/>
  <c r="M159" i="18"/>
  <c r="F159" i="18"/>
  <c r="E159" i="18"/>
  <c r="D159" i="18"/>
  <c r="C159" i="18"/>
  <c r="F158" i="18"/>
  <c r="E158" i="18"/>
  <c r="D158" i="18"/>
  <c r="C158" i="18" s="1"/>
  <c r="F157" i="18"/>
  <c r="F156" i="18" s="1"/>
  <c r="E157" i="18"/>
  <c r="D157" i="18"/>
  <c r="C157" i="18" s="1"/>
  <c r="M156" i="18"/>
  <c r="L156" i="18"/>
  <c r="K156" i="18"/>
  <c r="J156" i="18"/>
  <c r="E156" i="18"/>
  <c r="D156" i="18"/>
  <c r="C155" i="18"/>
  <c r="C154" i="18" s="1"/>
  <c r="M154" i="18"/>
  <c r="F154" i="18"/>
  <c r="E154" i="18"/>
  <c r="D154" i="18"/>
  <c r="C153" i="18"/>
  <c r="C152" i="18" s="1"/>
  <c r="M152" i="18"/>
  <c r="F152" i="18"/>
  <c r="E152" i="18"/>
  <c r="D152" i="18"/>
  <c r="C151" i="18"/>
  <c r="C150" i="18" s="1"/>
  <c r="M150" i="18"/>
  <c r="F150" i="18"/>
  <c r="E150" i="18"/>
  <c r="D150" i="18"/>
  <c r="C149" i="18"/>
  <c r="C148" i="18" s="1"/>
  <c r="M148" i="18"/>
  <c r="F148" i="18"/>
  <c r="E148" i="18"/>
  <c r="D148" i="18"/>
  <c r="C147" i="18"/>
  <c r="C146" i="18" s="1"/>
  <c r="M146" i="18"/>
  <c r="F146" i="18"/>
  <c r="E146" i="18"/>
  <c r="D146" i="18"/>
  <c r="C145" i="18"/>
  <c r="C144" i="18" s="1"/>
  <c r="M144" i="18"/>
  <c r="F144" i="18"/>
  <c r="E144" i="18"/>
  <c r="D144" i="18"/>
  <c r="C143" i="18"/>
  <c r="C142" i="18" s="1"/>
  <c r="M142" i="18"/>
  <c r="F142" i="18"/>
  <c r="E142" i="18"/>
  <c r="D142" i="18"/>
  <c r="C141" i="18"/>
  <c r="C140" i="18" s="1"/>
  <c r="M140" i="18"/>
  <c r="F140" i="18"/>
  <c r="E140" i="18"/>
  <c r="D140" i="18"/>
  <c r="C139" i="18"/>
  <c r="C138" i="18" s="1"/>
  <c r="M138" i="18"/>
  <c r="F138" i="18"/>
  <c r="E138" i="18"/>
  <c r="D138" i="18"/>
  <c r="C137" i="18"/>
  <c r="C136" i="18" s="1"/>
  <c r="M136" i="18"/>
  <c r="F136" i="18"/>
  <c r="E136" i="18"/>
  <c r="D136" i="18"/>
  <c r="C135" i="18"/>
  <c r="C134" i="18" s="1"/>
  <c r="M134" i="18"/>
  <c r="AZ134" i="18" s="1"/>
  <c r="F134" i="18"/>
  <c r="E134" i="18"/>
  <c r="D134" i="18"/>
  <c r="C133" i="18"/>
  <c r="AZ132" i="18"/>
  <c r="M132" i="18"/>
  <c r="F132" i="18"/>
  <c r="E132" i="18"/>
  <c r="D132" i="18"/>
  <c r="C132" i="18"/>
  <c r="C131" i="18"/>
  <c r="C130" i="18" s="1"/>
  <c r="M130" i="18"/>
  <c r="F130" i="18"/>
  <c r="E130" i="18"/>
  <c r="D130" i="18"/>
  <c r="C129" i="18"/>
  <c r="C128" i="18" s="1"/>
  <c r="M128" i="18"/>
  <c r="AZ128" i="18" s="1"/>
  <c r="F128" i="18"/>
  <c r="E128" i="18"/>
  <c r="D128" i="18"/>
  <c r="F127" i="18"/>
  <c r="E127" i="18"/>
  <c r="C127" i="18" s="1"/>
  <c r="D127" i="18"/>
  <c r="F126" i="18"/>
  <c r="E126" i="18"/>
  <c r="E125" i="18" s="1"/>
  <c r="D126" i="18"/>
  <c r="C126" i="18" s="1"/>
  <c r="M125" i="18"/>
  <c r="AZ125" i="18" s="1"/>
  <c r="L125" i="18"/>
  <c r="K125" i="18"/>
  <c r="J125" i="18"/>
  <c r="F125" i="18"/>
  <c r="D125" i="18"/>
  <c r="C122" i="18"/>
  <c r="C121" i="18" s="1"/>
  <c r="M121" i="18"/>
  <c r="F121" i="18"/>
  <c r="E121" i="18"/>
  <c r="D121" i="18"/>
  <c r="C120" i="18"/>
  <c r="C119" i="18" s="1"/>
  <c r="M119" i="18"/>
  <c r="F119" i="18"/>
  <c r="E119" i="18"/>
  <c r="D119" i="18"/>
  <c r="C118" i="18"/>
  <c r="M117" i="18"/>
  <c r="F117" i="18"/>
  <c r="E117" i="18"/>
  <c r="D117" i="18"/>
  <c r="C117" i="18" s="1"/>
  <c r="C116" i="18"/>
  <c r="C115" i="18" s="1"/>
  <c r="M115" i="18"/>
  <c r="F115" i="18"/>
  <c r="F261" i="18" s="1"/>
  <c r="E115" i="18"/>
  <c r="E261" i="18" s="1"/>
  <c r="E260" i="18" s="1"/>
  <c r="D115" i="18"/>
  <c r="C114" i="18"/>
  <c r="C259" i="18" s="1"/>
  <c r="C258" i="18" s="1"/>
  <c r="M113" i="18"/>
  <c r="F113" i="18"/>
  <c r="E113" i="18"/>
  <c r="D113" i="18"/>
  <c r="C112" i="18"/>
  <c r="M111" i="18"/>
  <c r="AZ111" i="18" s="1"/>
  <c r="F111" i="18"/>
  <c r="E111" i="18"/>
  <c r="D111" i="18"/>
  <c r="C111" i="18"/>
  <c r="C110" i="18"/>
  <c r="C109" i="18" s="1"/>
  <c r="M109" i="18"/>
  <c r="F109" i="18"/>
  <c r="F257" i="18" s="1"/>
  <c r="E109" i="18"/>
  <c r="E257" i="18" s="1"/>
  <c r="E256" i="18" s="1"/>
  <c r="D109" i="18"/>
  <c r="C108" i="18"/>
  <c r="M107" i="18"/>
  <c r="F107" i="18"/>
  <c r="E107" i="18"/>
  <c r="D107" i="18"/>
  <c r="C107" i="18"/>
  <c r="C106" i="18"/>
  <c r="M105" i="18"/>
  <c r="F105" i="18"/>
  <c r="E105" i="18"/>
  <c r="D105" i="18"/>
  <c r="C105" i="18" s="1"/>
  <c r="C104" i="18"/>
  <c r="M103" i="18"/>
  <c r="F103" i="18"/>
  <c r="E103" i="18"/>
  <c r="D103" i="18"/>
  <c r="C103" i="18"/>
  <c r="C102" i="18"/>
  <c r="C101" i="18" s="1"/>
  <c r="M101" i="18"/>
  <c r="F101" i="18"/>
  <c r="E101" i="18"/>
  <c r="E234" i="18" s="1"/>
  <c r="E233" i="18" s="1"/>
  <c r="D101" i="18"/>
  <c r="C100" i="18"/>
  <c r="M99" i="18"/>
  <c r="F99" i="18"/>
  <c r="E99" i="18"/>
  <c r="D99" i="18"/>
  <c r="C99" i="18"/>
  <c r="C98" i="18"/>
  <c r="C97" i="18" s="1"/>
  <c r="M97" i="18"/>
  <c r="F97" i="18"/>
  <c r="E97" i="18"/>
  <c r="D97" i="18"/>
  <c r="C96" i="18"/>
  <c r="M95" i="18"/>
  <c r="F95" i="18"/>
  <c r="F236" i="18" s="1"/>
  <c r="E95" i="18"/>
  <c r="E236" i="18" s="1"/>
  <c r="E235" i="18" s="1"/>
  <c r="D95" i="18"/>
  <c r="D236" i="18" s="1"/>
  <c r="C95" i="18"/>
  <c r="C94" i="18"/>
  <c r="C93" i="18" s="1"/>
  <c r="M93" i="18"/>
  <c r="F93" i="18"/>
  <c r="E93" i="18"/>
  <c r="D93" i="18"/>
  <c r="C92" i="18"/>
  <c r="M91" i="18"/>
  <c r="F91" i="18"/>
  <c r="E91" i="18"/>
  <c r="D91" i="18"/>
  <c r="C91" i="18"/>
  <c r="C90" i="18"/>
  <c r="C89" i="18" s="1"/>
  <c r="M89" i="18"/>
  <c r="F89" i="18"/>
  <c r="E89" i="18"/>
  <c r="D89" i="18"/>
  <c r="C88" i="18"/>
  <c r="M87" i="18"/>
  <c r="BT83" i="18" s="1"/>
  <c r="F87" i="18"/>
  <c r="E87" i="18"/>
  <c r="D87" i="18"/>
  <c r="C87" i="18"/>
  <c r="C86" i="18"/>
  <c r="C85" i="18" s="1"/>
  <c r="M85" i="18"/>
  <c r="F85" i="18"/>
  <c r="E85" i="18"/>
  <c r="D85" i="18"/>
  <c r="F84" i="18"/>
  <c r="E84" i="18"/>
  <c r="E82" i="18" s="1"/>
  <c r="D84" i="18"/>
  <c r="C84" i="18" s="1"/>
  <c r="F83" i="18"/>
  <c r="F82" i="18" s="1"/>
  <c r="E83" i="18"/>
  <c r="D83" i="18"/>
  <c r="C83" i="18" s="1"/>
  <c r="M82" i="18"/>
  <c r="L82" i="18"/>
  <c r="K82" i="18"/>
  <c r="J82" i="18"/>
  <c r="D82" i="18"/>
  <c r="C81" i="18"/>
  <c r="C80" i="18" s="1"/>
  <c r="M80" i="18"/>
  <c r="F80" i="18"/>
  <c r="E80" i="18"/>
  <c r="D80" i="18"/>
  <c r="C79" i="18"/>
  <c r="C78" i="18" s="1"/>
  <c r="M78" i="18"/>
  <c r="F78" i="18"/>
  <c r="E78" i="18"/>
  <c r="D78" i="18"/>
  <c r="C77" i="18"/>
  <c r="M76" i="18"/>
  <c r="F76" i="18"/>
  <c r="E76" i="18"/>
  <c r="C76" i="18"/>
  <c r="C75" i="18"/>
  <c r="M74" i="18"/>
  <c r="F74" i="18"/>
  <c r="E74" i="18"/>
  <c r="E263" i="18" s="1"/>
  <c r="E262" i="18" s="1"/>
  <c r="D74" i="18"/>
  <c r="D263" i="18" s="1"/>
  <c r="C74" i="18"/>
  <c r="C73" i="18"/>
  <c r="M72" i="18"/>
  <c r="F72" i="18"/>
  <c r="E72" i="18"/>
  <c r="D72" i="18"/>
  <c r="C72" i="18"/>
  <c r="C71" i="18"/>
  <c r="M70" i="18"/>
  <c r="F70" i="18"/>
  <c r="E70" i="18"/>
  <c r="D70" i="18"/>
  <c r="C70" i="18" s="1"/>
  <c r="C69" i="18"/>
  <c r="M68" i="18"/>
  <c r="F68" i="18"/>
  <c r="E68" i="18"/>
  <c r="D68" i="18"/>
  <c r="C68" i="18"/>
  <c r="C67" i="18"/>
  <c r="M66" i="18"/>
  <c r="F66" i="18"/>
  <c r="E66" i="18"/>
  <c r="D66" i="18"/>
  <c r="C66" i="18" s="1"/>
  <c r="C65" i="18"/>
  <c r="M64" i="18"/>
  <c r="M55" i="18" s="1"/>
  <c r="F64" i="18"/>
  <c r="E64" i="18"/>
  <c r="D64" i="18"/>
  <c r="C64" i="18"/>
  <c r="C63" i="18"/>
  <c r="X62" i="18"/>
  <c r="W62" i="18"/>
  <c r="V62" i="18"/>
  <c r="U62" i="18"/>
  <c r="T62" i="18"/>
  <c r="S62" i="18"/>
  <c r="R62" i="18"/>
  <c r="Q62" i="18"/>
  <c r="P62" i="18"/>
  <c r="O62" i="18"/>
  <c r="N62" i="18"/>
  <c r="M62" i="18"/>
  <c r="F62" i="18"/>
  <c r="E62" i="18"/>
  <c r="D62" i="18"/>
  <c r="C62" i="18"/>
  <c r="C61" i="18"/>
  <c r="C60" i="18" s="1"/>
  <c r="M60" i="18"/>
  <c r="F60" i="18"/>
  <c r="F57" i="18" s="1"/>
  <c r="E60" i="18"/>
  <c r="D60" i="18"/>
  <c r="C59" i="18"/>
  <c r="C58" i="18" s="1"/>
  <c r="BT58" i="18"/>
  <c r="M58" i="18"/>
  <c r="F58" i="18"/>
  <c r="F238" i="18" s="1"/>
  <c r="E58" i="18"/>
  <c r="E238" i="18" s="1"/>
  <c r="E237" i="18" s="1"/>
  <c r="D58" i="18"/>
  <c r="D238" i="18" s="1"/>
  <c r="E57" i="18"/>
  <c r="E39" i="18" s="1"/>
  <c r="D57" i="18"/>
  <c r="C57" i="18" s="1"/>
  <c r="F56" i="18"/>
  <c r="E56" i="18"/>
  <c r="E55" i="18" s="1"/>
  <c r="D56" i="18"/>
  <c r="C56" i="18" s="1"/>
  <c r="L55" i="18"/>
  <c r="L14" i="18" s="1"/>
  <c r="K55" i="18"/>
  <c r="J55" i="18"/>
  <c r="D55" i="18"/>
  <c r="C54" i="18"/>
  <c r="F53" i="18"/>
  <c r="E53" i="18"/>
  <c r="D53" i="18"/>
  <c r="C53" i="18"/>
  <c r="C52" i="18"/>
  <c r="C51" i="18" s="1"/>
  <c r="F51" i="18"/>
  <c r="E51" i="18"/>
  <c r="D51" i="18"/>
  <c r="C50" i="18"/>
  <c r="F49" i="18"/>
  <c r="E49" i="18"/>
  <c r="D49" i="18"/>
  <c r="C49" i="18"/>
  <c r="C48" i="18"/>
  <c r="F47" i="18"/>
  <c r="E47" i="18"/>
  <c r="D47" i="18"/>
  <c r="C47" i="18" s="1"/>
  <c r="C46" i="18"/>
  <c r="F45" i="18"/>
  <c r="E45" i="18"/>
  <c r="D45" i="18"/>
  <c r="C45" i="18"/>
  <c r="C44" i="18"/>
  <c r="F43" i="18"/>
  <c r="E43" i="18"/>
  <c r="D43" i="18"/>
  <c r="C43" i="18"/>
  <c r="F42" i="18"/>
  <c r="E42" i="18"/>
  <c r="D42" i="18"/>
  <c r="C42" i="18"/>
  <c r="F41" i="18"/>
  <c r="F224" i="18" s="1"/>
  <c r="E41" i="18"/>
  <c r="E224" i="18" s="1"/>
  <c r="D41" i="18"/>
  <c r="D224" i="18" s="1"/>
  <c r="C41" i="18"/>
  <c r="C40" i="18" s="1"/>
  <c r="F40" i="18"/>
  <c r="E40" i="18"/>
  <c r="D40" i="18"/>
  <c r="D39" i="18"/>
  <c r="D38" i="18"/>
  <c r="D37" i="18"/>
  <c r="F35" i="18"/>
  <c r="E35" i="18"/>
  <c r="D35" i="18"/>
  <c r="AY35" i="18" s="1"/>
  <c r="C32" i="18"/>
  <c r="F31" i="18"/>
  <c r="E31" i="18"/>
  <c r="D31" i="18"/>
  <c r="D28" i="18" s="1"/>
  <c r="C31" i="18"/>
  <c r="C30" i="18"/>
  <c r="F29" i="18"/>
  <c r="F254" i="18" s="1"/>
  <c r="E29" i="18"/>
  <c r="E28" i="18" s="1"/>
  <c r="D29" i="18"/>
  <c r="D254" i="18" s="1"/>
  <c r="C29" i="18"/>
  <c r="F28" i="18"/>
  <c r="F231" i="18" s="1"/>
  <c r="C27" i="18"/>
  <c r="F26" i="18"/>
  <c r="M25" i="18"/>
  <c r="M24" i="18"/>
  <c r="C23" i="18"/>
  <c r="M22" i="18"/>
  <c r="F22" i="18"/>
  <c r="E22" i="18"/>
  <c r="D22" i="18"/>
  <c r="C22" i="18"/>
  <c r="F21" i="18"/>
  <c r="F34" i="18" s="1"/>
  <c r="F20" i="18"/>
  <c r="C20" i="18" s="1"/>
  <c r="E20" i="18"/>
  <c r="D20" i="18"/>
  <c r="N18" i="18"/>
  <c r="M18" i="18"/>
  <c r="L16" i="18"/>
  <c r="K16" i="18"/>
  <c r="J16" i="18"/>
  <c r="L15" i="18"/>
  <c r="K15" i="18"/>
  <c r="K14" i="18"/>
  <c r="J14" i="18"/>
  <c r="L12" i="18"/>
  <c r="K12" i="18"/>
  <c r="J12" i="18"/>
  <c r="M12" i="18" s="1"/>
  <c r="L11" i="18"/>
  <c r="K11" i="18"/>
  <c r="J11" i="18"/>
  <c r="M11" i="18" s="1"/>
  <c r="AA10" i="18"/>
  <c r="R246" i="10"/>
  <c r="Q246" i="10"/>
  <c r="P246" i="10"/>
  <c r="O246" i="10"/>
  <c r="N246" i="10"/>
  <c r="M246" i="10"/>
  <c r="L246" i="10"/>
  <c r="K246" i="10"/>
  <c r="J246" i="10"/>
  <c r="I246" i="10"/>
  <c r="H246" i="10"/>
  <c r="G246" i="10"/>
  <c r="F246" i="10"/>
  <c r="E246" i="10"/>
  <c r="D246" i="10"/>
  <c r="C246" i="10"/>
  <c r="S241" i="10"/>
  <c r="S240" i="10"/>
  <c r="R213" i="10"/>
  <c r="Q213" i="10"/>
  <c r="P213" i="10"/>
  <c r="P211" i="10" s="1"/>
  <c r="O213" i="10"/>
  <c r="N213" i="10"/>
  <c r="L213" i="10"/>
  <c r="L211" i="10" s="1"/>
  <c r="K213" i="10"/>
  <c r="I213" i="10"/>
  <c r="H213" i="10"/>
  <c r="H211" i="10" s="1"/>
  <c r="F213" i="10"/>
  <c r="E213" i="10"/>
  <c r="D213" i="10"/>
  <c r="BV212" i="10"/>
  <c r="R211" i="10"/>
  <c r="Q211" i="10"/>
  <c r="O211" i="10"/>
  <c r="N211" i="10"/>
  <c r="K211" i="10"/>
  <c r="I211" i="10"/>
  <c r="F211" i="10"/>
  <c r="E211" i="10"/>
  <c r="O210" i="10"/>
  <c r="O208" i="10" s="1"/>
  <c r="K210" i="10"/>
  <c r="K208" i="10" s="1"/>
  <c r="G210" i="10"/>
  <c r="G208" i="10" s="1"/>
  <c r="BV209" i="10"/>
  <c r="R207" i="10"/>
  <c r="N207" i="10"/>
  <c r="N205" i="10" s="1"/>
  <c r="J207" i="10"/>
  <c r="J205" i="10" s="1"/>
  <c r="F207" i="10"/>
  <c r="F205" i="10" s="1"/>
  <c r="BV206" i="10"/>
  <c r="R204" i="10"/>
  <c r="Q204" i="10"/>
  <c r="Q202" i="10" s="1"/>
  <c r="P204" i="10"/>
  <c r="O204" i="10"/>
  <c r="N204" i="10"/>
  <c r="M204" i="10"/>
  <c r="M202" i="10" s="1"/>
  <c r="L204" i="10"/>
  <c r="K204" i="10"/>
  <c r="J204" i="10"/>
  <c r="I204" i="10"/>
  <c r="I202" i="10" s="1"/>
  <c r="H204" i="10"/>
  <c r="G204" i="10"/>
  <c r="F204" i="10"/>
  <c r="E204" i="10"/>
  <c r="E202" i="10" s="1"/>
  <c r="D204" i="10"/>
  <c r="C204" i="10" s="1"/>
  <c r="C202" i="10" s="1"/>
  <c r="BV203" i="10"/>
  <c r="R202" i="10"/>
  <c r="P202" i="10"/>
  <c r="O202" i="10"/>
  <c r="N202" i="10"/>
  <c r="L202" i="10"/>
  <c r="K202" i="10"/>
  <c r="J202" i="10"/>
  <c r="H202" i="10"/>
  <c r="G202" i="10"/>
  <c r="F202" i="10"/>
  <c r="D202" i="10"/>
  <c r="BV200" i="10"/>
  <c r="BV198" i="10"/>
  <c r="R197" i="10"/>
  <c r="Q197" i="10"/>
  <c r="P197" i="10"/>
  <c r="O197" i="10"/>
  <c r="N197" i="10"/>
  <c r="M197" i="10"/>
  <c r="L197" i="10"/>
  <c r="K197" i="10"/>
  <c r="J197" i="10"/>
  <c r="I197" i="10"/>
  <c r="H197" i="10"/>
  <c r="G197" i="10"/>
  <c r="F197" i="10"/>
  <c r="E197" i="10"/>
  <c r="D197" i="10"/>
  <c r="C197" i="10" s="1"/>
  <c r="Q196" i="10"/>
  <c r="Q195" i="10" s="1"/>
  <c r="M196" i="10"/>
  <c r="M195" i="10" s="1"/>
  <c r="I196" i="10"/>
  <c r="I195" i="10" s="1"/>
  <c r="E196" i="10"/>
  <c r="E195" i="10" s="1"/>
  <c r="R194" i="10"/>
  <c r="Q194" i="10"/>
  <c r="P194" i="10"/>
  <c r="O194" i="10"/>
  <c r="N194" i="10"/>
  <c r="M194" i="10"/>
  <c r="L194" i="10"/>
  <c r="K194" i="10"/>
  <c r="K192" i="10" s="1"/>
  <c r="J194" i="10"/>
  <c r="I194" i="10"/>
  <c r="H194" i="10"/>
  <c r="G194" i="10"/>
  <c r="C194" i="10" s="1"/>
  <c r="F194" i="10"/>
  <c r="E194" i="10"/>
  <c r="D194" i="10"/>
  <c r="R193" i="10"/>
  <c r="Q193" i="10"/>
  <c r="P193" i="10"/>
  <c r="P192" i="10" s="1"/>
  <c r="O193" i="10"/>
  <c r="N193" i="10"/>
  <c r="M193" i="10"/>
  <c r="L193" i="10"/>
  <c r="L192" i="10" s="1"/>
  <c r="K193" i="10"/>
  <c r="J193" i="10"/>
  <c r="I193" i="10"/>
  <c r="H193" i="10"/>
  <c r="H192" i="10" s="1"/>
  <c r="G193" i="10"/>
  <c r="F193" i="10"/>
  <c r="E193" i="10"/>
  <c r="D193" i="10"/>
  <c r="C193" i="10" s="1"/>
  <c r="C192" i="10" s="1"/>
  <c r="R192" i="10"/>
  <c r="Q192" i="10"/>
  <c r="N192" i="10"/>
  <c r="M192" i="10"/>
  <c r="J192" i="10"/>
  <c r="I192" i="10"/>
  <c r="F192" i="10"/>
  <c r="E192" i="10"/>
  <c r="BV191" i="10"/>
  <c r="R190" i="10"/>
  <c r="Q190" i="10"/>
  <c r="P190" i="10"/>
  <c r="O190" i="10"/>
  <c r="O188" i="10" s="1"/>
  <c r="N190" i="10"/>
  <c r="M190" i="10"/>
  <c r="L190" i="10"/>
  <c r="K190" i="10"/>
  <c r="K188" i="10" s="1"/>
  <c r="J190" i="10"/>
  <c r="I190" i="10"/>
  <c r="H190" i="10"/>
  <c r="G190" i="10"/>
  <c r="C190" i="10" s="1"/>
  <c r="C188" i="10" s="1"/>
  <c r="F190" i="10"/>
  <c r="E190" i="10"/>
  <c r="D190" i="10"/>
  <c r="BV189" i="10"/>
  <c r="R188" i="10"/>
  <c r="Q188" i="10"/>
  <c r="P188" i="10"/>
  <c r="N188" i="10"/>
  <c r="M188" i="10"/>
  <c r="L188" i="10"/>
  <c r="J188" i="10"/>
  <c r="I188" i="10"/>
  <c r="H188" i="10"/>
  <c r="F188" i="10"/>
  <c r="E188" i="10"/>
  <c r="D188" i="10"/>
  <c r="BV185" i="10"/>
  <c r="R183" i="10"/>
  <c r="N183" i="10"/>
  <c r="N181" i="10" s="1"/>
  <c r="J183" i="10"/>
  <c r="J181" i="10" s="1"/>
  <c r="F183" i="10"/>
  <c r="F181" i="10" s="1"/>
  <c r="BV182" i="10"/>
  <c r="BV179" i="10"/>
  <c r="P177" i="10"/>
  <c r="P175" i="10" s="1"/>
  <c r="L177" i="10"/>
  <c r="L175" i="10" s="1"/>
  <c r="H177" i="10"/>
  <c r="H175" i="10" s="1"/>
  <c r="D177" i="10"/>
  <c r="BV176" i="10"/>
  <c r="F175" i="10"/>
  <c r="R174" i="10"/>
  <c r="Q174" i="10"/>
  <c r="P174" i="10"/>
  <c r="O174" i="10"/>
  <c r="N174" i="10"/>
  <c r="M174" i="10"/>
  <c r="L174" i="10"/>
  <c r="K174" i="10"/>
  <c r="J174" i="10"/>
  <c r="I174" i="10"/>
  <c r="H174" i="10"/>
  <c r="G174" i="10"/>
  <c r="F174" i="10"/>
  <c r="E174" i="10"/>
  <c r="D174" i="10"/>
  <c r="C174" i="10"/>
  <c r="R173" i="10"/>
  <c r="Q173" i="10"/>
  <c r="Q237" i="10" s="1"/>
  <c r="P173" i="10"/>
  <c r="O173" i="10"/>
  <c r="N173" i="10"/>
  <c r="M173" i="10"/>
  <c r="M237" i="10" s="1"/>
  <c r="L173" i="10"/>
  <c r="K173" i="10"/>
  <c r="J173" i="10"/>
  <c r="I173" i="10"/>
  <c r="I237" i="10" s="1"/>
  <c r="H173" i="10"/>
  <c r="G173" i="10"/>
  <c r="F173" i="10"/>
  <c r="E173" i="10"/>
  <c r="E237" i="10" s="1"/>
  <c r="D173" i="10"/>
  <c r="R172" i="10"/>
  <c r="Q172" i="10"/>
  <c r="N172" i="10"/>
  <c r="M172" i="10"/>
  <c r="J172" i="10"/>
  <c r="I172" i="10"/>
  <c r="F172" i="10"/>
  <c r="E172" i="10"/>
  <c r="J167" i="10"/>
  <c r="J229" i="10" s="1"/>
  <c r="C164" i="10"/>
  <c r="R163" i="10"/>
  <c r="Q163" i="10"/>
  <c r="P163" i="10"/>
  <c r="O163" i="10"/>
  <c r="N163" i="10"/>
  <c r="M163" i="10"/>
  <c r="L163" i="10"/>
  <c r="K163" i="10"/>
  <c r="J163" i="10"/>
  <c r="I163" i="10"/>
  <c r="H163" i="10"/>
  <c r="G163" i="10"/>
  <c r="F163" i="10"/>
  <c r="E163" i="10"/>
  <c r="D163" i="10"/>
  <c r="C163" i="10"/>
  <c r="R162" i="10"/>
  <c r="Q162" i="10"/>
  <c r="P162" i="10"/>
  <c r="O162" i="10"/>
  <c r="N162" i="10"/>
  <c r="M162" i="10"/>
  <c r="L162" i="10"/>
  <c r="K162" i="10"/>
  <c r="J162" i="10"/>
  <c r="I162" i="10"/>
  <c r="H162" i="10"/>
  <c r="G162" i="10"/>
  <c r="F162" i="10"/>
  <c r="E162" i="10"/>
  <c r="D162" i="10"/>
  <c r="R161" i="10"/>
  <c r="Q161" i="10"/>
  <c r="P161" i="10"/>
  <c r="O161" i="10"/>
  <c r="N161" i="10"/>
  <c r="M161" i="10"/>
  <c r="L161" i="10"/>
  <c r="K161" i="10"/>
  <c r="J161" i="10"/>
  <c r="I161" i="10"/>
  <c r="H161" i="10"/>
  <c r="G161" i="10"/>
  <c r="F161" i="10"/>
  <c r="E161" i="10"/>
  <c r="D161" i="10"/>
  <c r="C160" i="10"/>
  <c r="R159" i="10"/>
  <c r="Q159" i="10"/>
  <c r="P159" i="10"/>
  <c r="O159" i="10"/>
  <c r="N159" i="10"/>
  <c r="M159" i="10"/>
  <c r="L159" i="10"/>
  <c r="K159" i="10"/>
  <c r="J159" i="10"/>
  <c r="I159" i="10"/>
  <c r="H159" i="10"/>
  <c r="G159" i="10"/>
  <c r="F159" i="10"/>
  <c r="E159" i="10"/>
  <c r="D159" i="10"/>
  <c r="C159" i="10"/>
  <c r="C158" i="10"/>
  <c r="R157" i="10"/>
  <c r="Q157" i="10"/>
  <c r="P157" i="10"/>
  <c r="O157" i="10"/>
  <c r="N157" i="10"/>
  <c r="M157" i="10"/>
  <c r="L157" i="10"/>
  <c r="K157" i="10"/>
  <c r="J157" i="10"/>
  <c r="I157" i="10"/>
  <c r="H157" i="10"/>
  <c r="G157" i="10"/>
  <c r="F157" i="10"/>
  <c r="E157" i="10"/>
  <c r="D157" i="10"/>
  <c r="C157" i="10"/>
  <c r="R156" i="10"/>
  <c r="Q156" i="10"/>
  <c r="P156" i="10"/>
  <c r="O156" i="10"/>
  <c r="N156" i="10"/>
  <c r="M156" i="10"/>
  <c r="L156" i="10"/>
  <c r="K156" i="10"/>
  <c r="J156" i="10"/>
  <c r="I156" i="10"/>
  <c r="H156" i="10"/>
  <c r="G156" i="10"/>
  <c r="F156" i="10"/>
  <c r="E156" i="10"/>
  <c r="D156" i="10"/>
  <c r="C156" i="10"/>
  <c r="R155" i="10"/>
  <c r="Q155" i="10"/>
  <c r="P155" i="10"/>
  <c r="O155" i="10"/>
  <c r="N155" i="10"/>
  <c r="M155" i="10"/>
  <c r="L155" i="10"/>
  <c r="K155" i="10"/>
  <c r="J155" i="10"/>
  <c r="I155" i="10"/>
  <c r="H155" i="10"/>
  <c r="G155" i="10"/>
  <c r="F155" i="10"/>
  <c r="E155" i="10"/>
  <c r="D155" i="10"/>
  <c r="C155" i="10"/>
  <c r="R154" i="10"/>
  <c r="Q154" i="10"/>
  <c r="P154" i="10"/>
  <c r="O154" i="10"/>
  <c r="N154" i="10"/>
  <c r="M154" i="10"/>
  <c r="L154" i="10"/>
  <c r="K154" i="10"/>
  <c r="J154" i="10"/>
  <c r="I154" i="10"/>
  <c r="H154" i="10"/>
  <c r="G154" i="10"/>
  <c r="F154" i="10"/>
  <c r="E154" i="10"/>
  <c r="D154" i="10"/>
  <c r="C154" i="10"/>
  <c r="C153" i="10"/>
  <c r="R152" i="10"/>
  <c r="Q152" i="10"/>
  <c r="P152" i="10"/>
  <c r="O152" i="10"/>
  <c r="N152" i="10"/>
  <c r="M152" i="10"/>
  <c r="L152" i="10"/>
  <c r="K152" i="10"/>
  <c r="J152" i="10"/>
  <c r="I152" i="10"/>
  <c r="H152" i="10"/>
  <c r="G152" i="10"/>
  <c r="F152" i="10"/>
  <c r="E152" i="10"/>
  <c r="D152" i="10"/>
  <c r="C152" i="10"/>
  <c r="R151" i="10"/>
  <c r="Q151" i="10"/>
  <c r="P151" i="10"/>
  <c r="P150" i="10" s="1"/>
  <c r="O151" i="10"/>
  <c r="N151" i="10"/>
  <c r="M151" i="10"/>
  <c r="L151" i="10"/>
  <c r="L150" i="10" s="1"/>
  <c r="K151" i="10"/>
  <c r="J151" i="10"/>
  <c r="I151" i="10"/>
  <c r="H151" i="10"/>
  <c r="H150" i="10" s="1"/>
  <c r="G151" i="10"/>
  <c r="F151" i="10"/>
  <c r="E151" i="10"/>
  <c r="D151" i="10"/>
  <c r="C151" i="10" s="1"/>
  <c r="C150" i="10" s="1"/>
  <c r="R150" i="10"/>
  <c r="Q150" i="10"/>
  <c r="O150" i="10"/>
  <c r="N150" i="10"/>
  <c r="M150" i="10"/>
  <c r="K150" i="10"/>
  <c r="J150" i="10"/>
  <c r="I150" i="10"/>
  <c r="G150" i="10"/>
  <c r="F150" i="10"/>
  <c r="E150" i="10"/>
  <c r="C149" i="10"/>
  <c r="R148" i="10"/>
  <c r="Q148" i="10"/>
  <c r="P148" i="10"/>
  <c r="O148" i="10"/>
  <c r="N148" i="10"/>
  <c r="M148" i="10"/>
  <c r="L148" i="10"/>
  <c r="K148" i="10"/>
  <c r="J148" i="10"/>
  <c r="I148" i="10"/>
  <c r="H148" i="10"/>
  <c r="G148" i="10"/>
  <c r="F148" i="10"/>
  <c r="E148" i="10"/>
  <c r="D148" i="10"/>
  <c r="C148" i="10"/>
  <c r="C147" i="10"/>
  <c r="R146" i="10"/>
  <c r="Q146" i="10"/>
  <c r="P146" i="10"/>
  <c r="O146" i="10"/>
  <c r="N146" i="10"/>
  <c r="M146" i="10"/>
  <c r="L146" i="10"/>
  <c r="K146" i="10"/>
  <c r="J146" i="10"/>
  <c r="I146" i="10"/>
  <c r="H146" i="10"/>
  <c r="G146" i="10"/>
  <c r="F146" i="10"/>
  <c r="E146" i="10"/>
  <c r="D146" i="10"/>
  <c r="C146" i="10"/>
  <c r="C145" i="10"/>
  <c r="R144" i="10"/>
  <c r="Q144" i="10"/>
  <c r="P144" i="10"/>
  <c r="O144" i="10"/>
  <c r="N144" i="10"/>
  <c r="M144" i="10"/>
  <c r="L144" i="10"/>
  <c r="K144" i="10"/>
  <c r="J144" i="10"/>
  <c r="I144" i="10"/>
  <c r="H144" i="10"/>
  <c r="G144" i="10"/>
  <c r="F144" i="10"/>
  <c r="E144" i="10"/>
  <c r="D144" i="10"/>
  <c r="C144" i="10"/>
  <c r="R143" i="10"/>
  <c r="Q143" i="10"/>
  <c r="P143" i="10"/>
  <c r="O143" i="10"/>
  <c r="N143" i="10"/>
  <c r="M143" i="10"/>
  <c r="L143" i="10"/>
  <c r="K143" i="10"/>
  <c r="J143" i="10"/>
  <c r="I143" i="10"/>
  <c r="H143" i="10"/>
  <c r="G143" i="10"/>
  <c r="F143" i="10"/>
  <c r="E143" i="10"/>
  <c r="D143" i="10"/>
  <c r="C143" i="10"/>
  <c r="R142" i="10"/>
  <c r="Q142" i="10"/>
  <c r="P142" i="10"/>
  <c r="O142" i="10"/>
  <c r="N142" i="10"/>
  <c r="M142" i="10"/>
  <c r="L142" i="10"/>
  <c r="K142" i="10"/>
  <c r="J142" i="10"/>
  <c r="I142" i="10"/>
  <c r="H142" i="10"/>
  <c r="G142" i="10"/>
  <c r="F142" i="10"/>
  <c r="E142" i="10"/>
  <c r="D142" i="10"/>
  <c r="C142" i="10"/>
  <c r="R141" i="10"/>
  <c r="Q141" i="10"/>
  <c r="P141" i="10"/>
  <c r="O141" i="10"/>
  <c r="N141" i="10"/>
  <c r="M141" i="10"/>
  <c r="L141" i="10"/>
  <c r="K141" i="10"/>
  <c r="J141" i="10"/>
  <c r="I141" i="10"/>
  <c r="H141" i="10"/>
  <c r="G141" i="10"/>
  <c r="F141" i="10"/>
  <c r="E141" i="10"/>
  <c r="D141" i="10"/>
  <c r="C141" i="10"/>
  <c r="C140" i="10"/>
  <c r="R139" i="10"/>
  <c r="Q139" i="10"/>
  <c r="P139" i="10"/>
  <c r="O139" i="10"/>
  <c r="N139" i="10"/>
  <c r="M139" i="10"/>
  <c r="L139" i="10"/>
  <c r="K139" i="10"/>
  <c r="J139" i="10"/>
  <c r="I139" i="10"/>
  <c r="H139" i="10"/>
  <c r="G139" i="10"/>
  <c r="F139" i="10"/>
  <c r="E139" i="10"/>
  <c r="D139" i="10"/>
  <c r="C139" i="10"/>
  <c r="C138" i="10"/>
  <c r="R137" i="10"/>
  <c r="Q137" i="10"/>
  <c r="P137" i="10"/>
  <c r="O137" i="10"/>
  <c r="N137" i="10"/>
  <c r="M137" i="10"/>
  <c r="L137" i="10"/>
  <c r="K137" i="10"/>
  <c r="J137" i="10"/>
  <c r="I137" i="10"/>
  <c r="H137" i="10"/>
  <c r="G137" i="10"/>
  <c r="F137" i="10"/>
  <c r="E137" i="10"/>
  <c r="D137" i="10"/>
  <c r="C137" i="10"/>
  <c r="C136" i="10"/>
  <c r="R135" i="10"/>
  <c r="Q135" i="10"/>
  <c r="P135" i="10"/>
  <c r="O135" i="10"/>
  <c r="N135" i="10"/>
  <c r="M135" i="10"/>
  <c r="L135" i="10"/>
  <c r="K135" i="10"/>
  <c r="J135" i="10"/>
  <c r="I135" i="10"/>
  <c r="H135" i="10"/>
  <c r="G135" i="10"/>
  <c r="F135" i="10"/>
  <c r="E135" i="10"/>
  <c r="D135" i="10"/>
  <c r="C135" i="10"/>
  <c r="C134" i="10"/>
  <c r="R133" i="10"/>
  <c r="Q133" i="10"/>
  <c r="P133" i="10"/>
  <c r="O133" i="10"/>
  <c r="N133" i="10"/>
  <c r="M133" i="10"/>
  <c r="L133" i="10"/>
  <c r="K133" i="10"/>
  <c r="J133" i="10"/>
  <c r="I133" i="10"/>
  <c r="H133" i="10"/>
  <c r="G133" i="10"/>
  <c r="F133" i="10"/>
  <c r="E133" i="10"/>
  <c r="D133" i="10"/>
  <c r="C133" i="10"/>
  <c r="D132" i="10"/>
  <c r="C132" i="10" s="1"/>
  <c r="C131" i="10" s="1"/>
  <c r="R131" i="10"/>
  <c r="R177" i="10" s="1"/>
  <c r="Q131" i="10"/>
  <c r="Q177" i="10" s="1"/>
  <c r="P131" i="10"/>
  <c r="O131" i="10"/>
  <c r="N131" i="10"/>
  <c r="N177" i="10" s="1"/>
  <c r="N175" i="10" s="1"/>
  <c r="M131" i="10"/>
  <c r="M177" i="10" s="1"/>
  <c r="L131" i="10"/>
  <c r="K131" i="10"/>
  <c r="J131" i="10"/>
  <c r="J177" i="10" s="1"/>
  <c r="J175" i="10" s="1"/>
  <c r="I131" i="10"/>
  <c r="I177" i="10" s="1"/>
  <c r="H131" i="10"/>
  <c r="G131" i="10"/>
  <c r="F131" i="10"/>
  <c r="F177" i="10" s="1"/>
  <c r="E131" i="10"/>
  <c r="E177" i="10" s="1"/>
  <c r="D131" i="10"/>
  <c r="C130" i="10"/>
  <c r="R129" i="10"/>
  <c r="R126" i="10" s="1"/>
  <c r="Q129" i="10"/>
  <c r="P129" i="10"/>
  <c r="O129" i="10"/>
  <c r="N129" i="10"/>
  <c r="N126" i="10" s="1"/>
  <c r="M129" i="10"/>
  <c r="L129" i="10"/>
  <c r="K129" i="10"/>
  <c r="J129" i="10"/>
  <c r="J126" i="10" s="1"/>
  <c r="I129" i="10"/>
  <c r="H129" i="10"/>
  <c r="G129" i="10"/>
  <c r="F129" i="10"/>
  <c r="E129" i="10"/>
  <c r="D129" i="10"/>
  <c r="C129" i="10"/>
  <c r="C128" i="10"/>
  <c r="R127" i="10"/>
  <c r="R186" i="10" s="1"/>
  <c r="Q127" i="10"/>
  <c r="P127" i="10"/>
  <c r="P186" i="10" s="1"/>
  <c r="O127" i="10"/>
  <c r="N127" i="10"/>
  <c r="N186" i="10" s="1"/>
  <c r="M127" i="10"/>
  <c r="L127" i="10"/>
  <c r="L186" i="10" s="1"/>
  <c r="K127" i="10"/>
  <c r="J127" i="10"/>
  <c r="J186" i="10" s="1"/>
  <c r="I127" i="10"/>
  <c r="H127" i="10"/>
  <c r="H186" i="10" s="1"/>
  <c r="G127" i="10"/>
  <c r="F127" i="10"/>
  <c r="F186" i="10" s="1"/>
  <c r="E127" i="10"/>
  <c r="D127" i="10"/>
  <c r="D186" i="10" s="1"/>
  <c r="C127" i="10"/>
  <c r="Q126" i="10"/>
  <c r="P126" i="10"/>
  <c r="O126" i="10"/>
  <c r="M126" i="10"/>
  <c r="L126" i="10"/>
  <c r="K126" i="10"/>
  <c r="I126" i="10"/>
  <c r="H126" i="10"/>
  <c r="G126" i="10"/>
  <c r="F126" i="10"/>
  <c r="E126" i="10"/>
  <c r="D126" i="10"/>
  <c r="C126" i="10"/>
  <c r="R125" i="10"/>
  <c r="Q125" i="10"/>
  <c r="P125" i="10"/>
  <c r="O125" i="10"/>
  <c r="O124" i="10" s="1"/>
  <c r="N125" i="10"/>
  <c r="M125" i="10"/>
  <c r="L125" i="10"/>
  <c r="K125" i="10"/>
  <c r="K124" i="10" s="1"/>
  <c r="J125" i="10"/>
  <c r="I125" i="10"/>
  <c r="H125" i="10"/>
  <c r="G125" i="10"/>
  <c r="C125" i="10" s="1"/>
  <c r="C124" i="10" s="1"/>
  <c r="F125" i="10"/>
  <c r="E125" i="10"/>
  <c r="D125" i="10"/>
  <c r="Q124" i="10"/>
  <c r="P124" i="10"/>
  <c r="M124" i="10"/>
  <c r="L124" i="10"/>
  <c r="I124" i="10"/>
  <c r="H124" i="10"/>
  <c r="F124" i="10"/>
  <c r="E124" i="10"/>
  <c r="D124" i="10"/>
  <c r="C123" i="10"/>
  <c r="AJ122" i="10"/>
  <c r="R122" i="10"/>
  <c r="Q122" i="10"/>
  <c r="P122" i="10"/>
  <c r="O122" i="10"/>
  <c r="N122" i="10"/>
  <c r="M122" i="10"/>
  <c r="L122" i="10"/>
  <c r="K122" i="10"/>
  <c r="J122" i="10"/>
  <c r="I122" i="10"/>
  <c r="H122" i="10"/>
  <c r="G122" i="10"/>
  <c r="F122" i="10"/>
  <c r="E122" i="10"/>
  <c r="D122" i="10"/>
  <c r="C122" i="10"/>
  <c r="C121" i="10"/>
  <c r="AJ120" i="10"/>
  <c r="R120" i="10"/>
  <c r="Q120" i="10"/>
  <c r="P120" i="10"/>
  <c r="O120" i="10"/>
  <c r="N120" i="10"/>
  <c r="M120" i="10"/>
  <c r="L120" i="10"/>
  <c r="K120" i="10"/>
  <c r="J120" i="10"/>
  <c r="I120" i="10"/>
  <c r="H120" i="10"/>
  <c r="G120" i="10"/>
  <c r="F120" i="10"/>
  <c r="E120" i="10"/>
  <c r="D120" i="10"/>
  <c r="C120" i="10"/>
  <c r="C119" i="10"/>
  <c r="AJ118" i="10"/>
  <c r="R118" i="10"/>
  <c r="Q118" i="10"/>
  <c r="P118" i="10"/>
  <c r="O118" i="10"/>
  <c r="N118" i="10"/>
  <c r="M118" i="10"/>
  <c r="L118" i="10"/>
  <c r="K118" i="10"/>
  <c r="J118" i="10"/>
  <c r="I118" i="10"/>
  <c r="H118" i="10"/>
  <c r="G118" i="10"/>
  <c r="F118" i="10"/>
  <c r="E118" i="10"/>
  <c r="D118" i="10"/>
  <c r="C118" i="10"/>
  <c r="C117" i="10"/>
  <c r="AJ116" i="10"/>
  <c r="R116" i="10"/>
  <c r="Q116" i="10"/>
  <c r="P116" i="10"/>
  <c r="O116" i="10"/>
  <c r="N116" i="10"/>
  <c r="M116" i="10"/>
  <c r="L116" i="10"/>
  <c r="K116" i="10"/>
  <c r="J116" i="10"/>
  <c r="I116" i="10"/>
  <c r="H116" i="10"/>
  <c r="G116" i="10"/>
  <c r="F116" i="10"/>
  <c r="E116" i="10"/>
  <c r="D116" i="10"/>
  <c r="C116" i="10"/>
  <c r="C115" i="10"/>
  <c r="AJ114" i="10"/>
  <c r="R114" i="10"/>
  <c r="Q114" i="10"/>
  <c r="P114" i="10"/>
  <c r="O114" i="10"/>
  <c r="N114" i="10"/>
  <c r="M114" i="10"/>
  <c r="L114" i="10"/>
  <c r="K114" i="10"/>
  <c r="J114" i="10"/>
  <c r="I114" i="10"/>
  <c r="H114" i="10"/>
  <c r="G114" i="10"/>
  <c r="F114" i="10"/>
  <c r="E114" i="10"/>
  <c r="D114" i="10"/>
  <c r="C114" i="10"/>
  <c r="C113" i="10"/>
  <c r="AJ112" i="10"/>
  <c r="R112" i="10"/>
  <c r="Q112" i="10"/>
  <c r="P112" i="10"/>
  <c r="O112" i="10"/>
  <c r="N112" i="10"/>
  <c r="M112" i="10"/>
  <c r="L112" i="10"/>
  <c r="K112" i="10"/>
  <c r="J112" i="10"/>
  <c r="I112" i="10"/>
  <c r="H112" i="10"/>
  <c r="G112" i="10"/>
  <c r="F112" i="10"/>
  <c r="E112" i="10"/>
  <c r="D112" i="10"/>
  <c r="C112" i="10"/>
  <c r="C111" i="10"/>
  <c r="AJ110" i="10"/>
  <c r="R110" i="10"/>
  <c r="Q110" i="10"/>
  <c r="P110" i="10"/>
  <c r="O110" i="10"/>
  <c r="N110" i="10"/>
  <c r="M110" i="10"/>
  <c r="L110" i="10"/>
  <c r="K110" i="10"/>
  <c r="J110" i="10"/>
  <c r="I110" i="10"/>
  <c r="H110" i="10"/>
  <c r="G110" i="10"/>
  <c r="F110" i="10"/>
  <c r="E110" i="10"/>
  <c r="D110" i="10"/>
  <c r="C110" i="10"/>
  <c r="D109" i="10"/>
  <c r="C109" i="10"/>
  <c r="C108" i="10" s="1"/>
  <c r="AJ108" i="10"/>
  <c r="BW108" i="10" s="1"/>
  <c r="R108" i="10"/>
  <c r="Q108" i="10"/>
  <c r="P108" i="10"/>
  <c r="O108" i="10"/>
  <c r="N108" i="10"/>
  <c r="M108" i="10"/>
  <c r="L108" i="10"/>
  <c r="K108" i="10"/>
  <c r="J108" i="10"/>
  <c r="I108" i="10"/>
  <c r="H108" i="10"/>
  <c r="G108" i="10"/>
  <c r="F108" i="10"/>
  <c r="E108" i="10"/>
  <c r="D108" i="10"/>
  <c r="C107" i="10"/>
  <c r="BW106" i="10"/>
  <c r="AJ106" i="10"/>
  <c r="R106" i="10"/>
  <c r="Q106" i="10"/>
  <c r="P106" i="10"/>
  <c r="O106" i="10"/>
  <c r="N106" i="10"/>
  <c r="M106" i="10"/>
  <c r="L106" i="10"/>
  <c r="K106" i="10"/>
  <c r="J106" i="10"/>
  <c r="I106" i="10"/>
  <c r="H106" i="10"/>
  <c r="G106" i="10"/>
  <c r="F106" i="10"/>
  <c r="E106" i="10"/>
  <c r="D106" i="10"/>
  <c r="C106" i="10"/>
  <c r="C105" i="10"/>
  <c r="AJ104" i="10"/>
  <c r="R104" i="10"/>
  <c r="Q104" i="10"/>
  <c r="P104" i="10"/>
  <c r="O104" i="10"/>
  <c r="N104" i="10"/>
  <c r="M104" i="10"/>
  <c r="L104" i="10"/>
  <c r="K104" i="10"/>
  <c r="J104" i="10"/>
  <c r="I104" i="10"/>
  <c r="H104" i="10"/>
  <c r="G104" i="10"/>
  <c r="F104" i="10"/>
  <c r="E104" i="10"/>
  <c r="D104" i="10"/>
  <c r="C104" i="10"/>
  <c r="C103" i="10"/>
  <c r="C102" i="10" s="1"/>
  <c r="AJ102" i="10"/>
  <c r="BW102" i="10" s="1"/>
  <c r="R102" i="10"/>
  <c r="Q102" i="10"/>
  <c r="P102" i="10"/>
  <c r="O102" i="10"/>
  <c r="N102" i="10"/>
  <c r="M102" i="10"/>
  <c r="L102" i="10"/>
  <c r="K102" i="10"/>
  <c r="J102" i="10"/>
  <c r="I102" i="10"/>
  <c r="H102" i="10"/>
  <c r="G102" i="10"/>
  <c r="F102" i="10"/>
  <c r="E102" i="10"/>
  <c r="D102" i="10"/>
  <c r="R101" i="10"/>
  <c r="Q101" i="10"/>
  <c r="Q41" i="10" s="1"/>
  <c r="P101" i="10"/>
  <c r="O101" i="10"/>
  <c r="N101" i="10"/>
  <c r="M101" i="10"/>
  <c r="M41" i="10" s="1"/>
  <c r="L101" i="10"/>
  <c r="K101" i="10"/>
  <c r="J101" i="10"/>
  <c r="I101" i="10"/>
  <c r="I41" i="10" s="1"/>
  <c r="H101" i="10"/>
  <c r="G101" i="10"/>
  <c r="F101" i="10"/>
  <c r="E101" i="10"/>
  <c r="E41" i="10" s="1"/>
  <c r="D101" i="10"/>
  <c r="R100" i="10"/>
  <c r="Q100" i="10"/>
  <c r="Q99" i="10" s="1"/>
  <c r="P100" i="10"/>
  <c r="O100" i="10"/>
  <c r="N100" i="10"/>
  <c r="M100" i="10"/>
  <c r="M99" i="10" s="1"/>
  <c r="L100" i="10"/>
  <c r="K100" i="10"/>
  <c r="J100" i="10"/>
  <c r="I100" i="10"/>
  <c r="I99" i="10" s="1"/>
  <c r="H100" i="10"/>
  <c r="G100" i="10"/>
  <c r="F100" i="10"/>
  <c r="E100" i="10"/>
  <c r="E99" i="10" s="1"/>
  <c r="D100" i="10"/>
  <c r="AI99" i="10"/>
  <c r="AH99" i="10"/>
  <c r="AG99" i="10"/>
  <c r="AF99" i="10"/>
  <c r="AE99" i="10"/>
  <c r="AD99" i="10"/>
  <c r="AC99" i="10"/>
  <c r="AB99" i="10"/>
  <c r="AA99" i="10"/>
  <c r="Z99" i="10"/>
  <c r="Y99" i="10"/>
  <c r="X99" i="10"/>
  <c r="AJ99" i="10" s="1"/>
  <c r="BW99" i="10" s="1"/>
  <c r="W99" i="10"/>
  <c r="V99" i="10"/>
  <c r="U99" i="10"/>
  <c r="R99" i="10"/>
  <c r="P99" i="10"/>
  <c r="O99" i="10"/>
  <c r="N99" i="10"/>
  <c r="L99" i="10"/>
  <c r="K99" i="10"/>
  <c r="J99" i="10"/>
  <c r="H99" i="10"/>
  <c r="G99" i="10"/>
  <c r="F99" i="10"/>
  <c r="D99" i="10"/>
  <c r="C98" i="10"/>
  <c r="C97" i="10" s="1"/>
  <c r="AJ97" i="10"/>
  <c r="R97" i="10"/>
  <c r="Q97" i="10"/>
  <c r="P97" i="10"/>
  <c r="O97" i="10"/>
  <c r="N97" i="10"/>
  <c r="M97" i="10"/>
  <c r="L97" i="10"/>
  <c r="K97" i="10"/>
  <c r="J97" i="10"/>
  <c r="I97" i="10"/>
  <c r="H97" i="10"/>
  <c r="G97" i="10"/>
  <c r="F97" i="10"/>
  <c r="E97" i="10"/>
  <c r="D97" i="10"/>
  <c r="C96" i="10"/>
  <c r="AJ95" i="10"/>
  <c r="R95" i="10"/>
  <c r="Q95" i="10"/>
  <c r="P95" i="10"/>
  <c r="O95" i="10"/>
  <c r="N95" i="10"/>
  <c r="M95" i="10"/>
  <c r="L95" i="10"/>
  <c r="K95" i="10"/>
  <c r="J95" i="10"/>
  <c r="I95" i="10"/>
  <c r="H95" i="10"/>
  <c r="G95" i="10"/>
  <c r="F95" i="10"/>
  <c r="E95" i="10"/>
  <c r="D95" i="10"/>
  <c r="C95" i="10"/>
  <c r="C94" i="10"/>
  <c r="C93" i="10" s="1"/>
  <c r="AJ93" i="10"/>
  <c r="R93" i="10"/>
  <c r="Q93" i="10"/>
  <c r="Q207" i="10" s="1"/>
  <c r="Q205" i="10" s="1"/>
  <c r="P93" i="10"/>
  <c r="P207" i="10" s="1"/>
  <c r="P205" i="10" s="1"/>
  <c r="O93" i="10"/>
  <c r="O207" i="10" s="1"/>
  <c r="O205" i="10" s="1"/>
  <c r="N93" i="10"/>
  <c r="M93" i="10"/>
  <c r="M207" i="10" s="1"/>
  <c r="M205" i="10" s="1"/>
  <c r="L93" i="10"/>
  <c r="L207" i="10" s="1"/>
  <c r="L205" i="10" s="1"/>
  <c r="K93" i="10"/>
  <c r="K207" i="10" s="1"/>
  <c r="K205" i="10" s="1"/>
  <c r="J93" i="10"/>
  <c r="I93" i="10"/>
  <c r="I207" i="10" s="1"/>
  <c r="I205" i="10" s="1"/>
  <c r="H93" i="10"/>
  <c r="H207" i="10" s="1"/>
  <c r="H205" i="10" s="1"/>
  <c r="G93" i="10"/>
  <c r="G207" i="10" s="1"/>
  <c r="G205" i="10" s="1"/>
  <c r="F93" i="10"/>
  <c r="E93" i="10"/>
  <c r="E207" i="10" s="1"/>
  <c r="E205" i="10" s="1"/>
  <c r="D93" i="10"/>
  <c r="D207" i="10" s="1"/>
  <c r="C92" i="10"/>
  <c r="C91" i="10" s="1"/>
  <c r="AJ91" i="10"/>
  <c r="R91" i="10"/>
  <c r="Q91" i="10"/>
  <c r="P91" i="10"/>
  <c r="O91" i="10"/>
  <c r="N91" i="10"/>
  <c r="M91" i="10"/>
  <c r="L91" i="10"/>
  <c r="K91" i="10"/>
  <c r="J91" i="10"/>
  <c r="I91" i="10"/>
  <c r="H91" i="10"/>
  <c r="G91" i="10"/>
  <c r="F91" i="10"/>
  <c r="E91" i="10"/>
  <c r="D91" i="10"/>
  <c r="C90" i="10"/>
  <c r="C89" i="10" s="1"/>
  <c r="AJ89" i="10"/>
  <c r="BW89" i="10" s="1"/>
  <c r="R89" i="10"/>
  <c r="Q89" i="10"/>
  <c r="P89" i="10"/>
  <c r="O89" i="10"/>
  <c r="N89" i="10"/>
  <c r="M89" i="10"/>
  <c r="L89" i="10"/>
  <c r="K89" i="10"/>
  <c r="J89" i="10"/>
  <c r="I89" i="10"/>
  <c r="H89" i="10"/>
  <c r="G89" i="10"/>
  <c r="F89" i="10"/>
  <c r="E89" i="10"/>
  <c r="D89" i="10"/>
  <c r="C88" i="10"/>
  <c r="AJ87" i="10"/>
  <c r="R87" i="10"/>
  <c r="R201" i="10" s="1"/>
  <c r="Q87" i="10"/>
  <c r="P87" i="10"/>
  <c r="O87" i="10"/>
  <c r="O201" i="10" s="1"/>
  <c r="O199" i="10" s="1"/>
  <c r="N87" i="10"/>
  <c r="N201" i="10" s="1"/>
  <c r="N199" i="10" s="1"/>
  <c r="M87" i="10"/>
  <c r="L87" i="10"/>
  <c r="K87" i="10"/>
  <c r="K201" i="10" s="1"/>
  <c r="K199" i="10" s="1"/>
  <c r="J87" i="10"/>
  <c r="J201" i="10" s="1"/>
  <c r="J199" i="10" s="1"/>
  <c r="I87" i="10"/>
  <c r="H87" i="10"/>
  <c r="G87" i="10"/>
  <c r="G201" i="10" s="1"/>
  <c r="G199" i="10" s="1"/>
  <c r="F87" i="10"/>
  <c r="F201" i="10" s="1"/>
  <c r="F199" i="10" s="1"/>
  <c r="E87" i="10"/>
  <c r="D87" i="10"/>
  <c r="C87" i="10"/>
  <c r="C86" i="10"/>
  <c r="AJ85" i="10"/>
  <c r="R85" i="10"/>
  <c r="Q85" i="10"/>
  <c r="P85" i="10"/>
  <c r="O85" i="10"/>
  <c r="N85" i="10"/>
  <c r="M85" i="10"/>
  <c r="L85" i="10"/>
  <c r="K85" i="10"/>
  <c r="J85" i="10"/>
  <c r="I85" i="10"/>
  <c r="H85" i="10"/>
  <c r="G85" i="10"/>
  <c r="F85" i="10"/>
  <c r="E85" i="10"/>
  <c r="D85" i="10"/>
  <c r="C85" i="10"/>
  <c r="C84" i="10"/>
  <c r="AJ83" i="10"/>
  <c r="R83" i="10"/>
  <c r="Q83" i="10"/>
  <c r="P83" i="10"/>
  <c r="O83" i="10"/>
  <c r="N83" i="10"/>
  <c r="M83" i="10"/>
  <c r="L83" i="10"/>
  <c r="K83" i="10"/>
  <c r="J83" i="10"/>
  <c r="I83" i="10"/>
  <c r="H83" i="10"/>
  <c r="G83" i="10"/>
  <c r="F83" i="10"/>
  <c r="E83" i="10"/>
  <c r="D83" i="10"/>
  <c r="C83" i="10"/>
  <c r="C82" i="10"/>
  <c r="AJ81" i="10"/>
  <c r="R81" i="10"/>
  <c r="Q81" i="10"/>
  <c r="P81" i="10"/>
  <c r="O81" i="10"/>
  <c r="N81" i="10"/>
  <c r="M81" i="10"/>
  <c r="L81" i="10"/>
  <c r="K81" i="10"/>
  <c r="J81" i="10"/>
  <c r="I81" i="10"/>
  <c r="H81" i="10"/>
  <c r="G81" i="10"/>
  <c r="F81" i="10"/>
  <c r="E81" i="10"/>
  <c r="D81" i="10"/>
  <c r="C81" i="10"/>
  <c r="C80" i="10"/>
  <c r="AJ79" i="10"/>
  <c r="R79" i="10"/>
  <c r="Q79" i="10"/>
  <c r="P79" i="10"/>
  <c r="O79" i="10"/>
  <c r="N79" i="10"/>
  <c r="M79" i="10"/>
  <c r="L79" i="10"/>
  <c r="K79" i="10"/>
  <c r="J79" i="10"/>
  <c r="I79" i="10"/>
  <c r="H79" i="10"/>
  <c r="G79" i="10"/>
  <c r="F79" i="10"/>
  <c r="E79" i="10"/>
  <c r="D79" i="10"/>
  <c r="C79" i="10"/>
  <c r="C78" i="10"/>
  <c r="C77" i="10" s="1"/>
  <c r="AJ77" i="10"/>
  <c r="R77" i="10"/>
  <c r="R180" i="10" s="1"/>
  <c r="Q77" i="10"/>
  <c r="Q180" i="10" s="1"/>
  <c r="Q178" i="10" s="1"/>
  <c r="P77" i="10"/>
  <c r="P180" i="10" s="1"/>
  <c r="P178" i="10" s="1"/>
  <c r="O77" i="10"/>
  <c r="N77" i="10"/>
  <c r="N180" i="10" s="1"/>
  <c r="N178" i="10" s="1"/>
  <c r="M77" i="10"/>
  <c r="M180" i="10" s="1"/>
  <c r="M178" i="10" s="1"/>
  <c r="L77" i="10"/>
  <c r="L180" i="10" s="1"/>
  <c r="L178" i="10" s="1"/>
  <c r="K77" i="10"/>
  <c r="J77" i="10"/>
  <c r="J180" i="10" s="1"/>
  <c r="J178" i="10" s="1"/>
  <c r="I77" i="10"/>
  <c r="I180" i="10" s="1"/>
  <c r="I178" i="10" s="1"/>
  <c r="H77" i="10"/>
  <c r="H180" i="10" s="1"/>
  <c r="H178" i="10" s="1"/>
  <c r="G77" i="10"/>
  <c r="F77" i="10"/>
  <c r="F180" i="10" s="1"/>
  <c r="F178" i="10" s="1"/>
  <c r="E77" i="10"/>
  <c r="E180" i="10" s="1"/>
  <c r="E178" i="10" s="1"/>
  <c r="D77" i="10"/>
  <c r="D180" i="10" s="1"/>
  <c r="C76" i="10"/>
  <c r="AJ75" i="10"/>
  <c r="R75" i="10"/>
  <c r="Q75" i="10"/>
  <c r="P75" i="10"/>
  <c r="O75" i="10"/>
  <c r="O68" i="10" s="1"/>
  <c r="N75" i="10"/>
  <c r="M75" i="10"/>
  <c r="L75" i="10"/>
  <c r="K75" i="10"/>
  <c r="K68" i="10" s="1"/>
  <c r="J75" i="10"/>
  <c r="I75" i="10"/>
  <c r="H75" i="10"/>
  <c r="G75" i="10"/>
  <c r="F75" i="10"/>
  <c r="E75" i="10"/>
  <c r="D75" i="10"/>
  <c r="C75" i="10"/>
  <c r="R74" i="10"/>
  <c r="M74" i="10"/>
  <c r="H74" i="10"/>
  <c r="C74" i="10"/>
  <c r="C73" i="10" s="1"/>
  <c r="AI73" i="10"/>
  <c r="AD73" i="10"/>
  <c r="Y73" i="10"/>
  <c r="AJ73" i="10" s="1"/>
  <c r="R73" i="10"/>
  <c r="Q73" i="10"/>
  <c r="P73" i="10"/>
  <c r="O73" i="10"/>
  <c r="N73" i="10"/>
  <c r="M73" i="10"/>
  <c r="L73" i="10"/>
  <c r="K73" i="10"/>
  <c r="J73" i="10"/>
  <c r="I73" i="10"/>
  <c r="H73" i="10"/>
  <c r="G73" i="10"/>
  <c r="F73" i="10"/>
  <c r="E73" i="10"/>
  <c r="D73" i="10"/>
  <c r="C72" i="10"/>
  <c r="AJ71" i="10"/>
  <c r="R71" i="10"/>
  <c r="Q71" i="10"/>
  <c r="P71" i="10"/>
  <c r="O71" i="10"/>
  <c r="N71" i="10"/>
  <c r="M71" i="10"/>
  <c r="L71" i="10"/>
  <c r="K71" i="10"/>
  <c r="J71" i="10"/>
  <c r="I71" i="10"/>
  <c r="H71" i="10"/>
  <c r="G71" i="10"/>
  <c r="F71" i="10"/>
  <c r="E71" i="10"/>
  <c r="D71" i="10"/>
  <c r="C71" i="10"/>
  <c r="C70" i="10"/>
  <c r="AJ69" i="10"/>
  <c r="R69" i="10"/>
  <c r="Q69" i="10"/>
  <c r="P69" i="10"/>
  <c r="O69" i="10"/>
  <c r="N69" i="10"/>
  <c r="M69" i="10"/>
  <c r="L69" i="10"/>
  <c r="K69" i="10"/>
  <c r="J69" i="10"/>
  <c r="I69" i="10"/>
  <c r="H69" i="10"/>
  <c r="G69" i="10"/>
  <c r="F69" i="10"/>
  <c r="E69" i="10"/>
  <c r="D69" i="10"/>
  <c r="C69" i="10"/>
  <c r="R68" i="10"/>
  <c r="Q68" i="10"/>
  <c r="P68" i="10"/>
  <c r="N68" i="10"/>
  <c r="M68" i="10"/>
  <c r="L68" i="10"/>
  <c r="J68" i="10"/>
  <c r="I68" i="10"/>
  <c r="H68" i="10"/>
  <c r="G68" i="10"/>
  <c r="F68" i="10"/>
  <c r="E68" i="10"/>
  <c r="D68" i="10"/>
  <c r="R67" i="10"/>
  <c r="Q67" i="10"/>
  <c r="P67" i="10"/>
  <c r="O67" i="10"/>
  <c r="O166" i="10" s="1"/>
  <c r="N67" i="10"/>
  <c r="M67" i="10"/>
  <c r="L67" i="10"/>
  <c r="K67" i="10"/>
  <c r="J67" i="10"/>
  <c r="I67" i="10"/>
  <c r="H67" i="10"/>
  <c r="G67" i="10"/>
  <c r="F67" i="10"/>
  <c r="E67" i="10"/>
  <c r="D67" i="10"/>
  <c r="C67" i="10"/>
  <c r="AI66" i="10"/>
  <c r="AH66" i="10"/>
  <c r="AG66" i="10"/>
  <c r="AF66" i="10"/>
  <c r="AE66" i="10"/>
  <c r="AD66" i="10"/>
  <c r="AC66" i="10"/>
  <c r="AB66" i="10"/>
  <c r="AA66" i="10"/>
  <c r="Z66" i="10"/>
  <c r="Y66" i="10"/>
  <c r="X66" i="10"/>
  <c r="W66" i="10"/>
  <c r="V66" i="10"/>
  <c r="U66" i="10"/>
  <c r="R66" i="10"/>
  <c r="Q66" i="10"/>
  <c r="P66" i="10"/>
  <c r="N66" i="10"/>
  <c r="M66" i="10"/>
  <c r="L66" i="10"/>
  <c r="J66" i="10"/>
  <c r="I66" i="10"/>
  <c r="H66" i="10"/>
  <c r="G66" i="10"/>
  <c r="F66" i="10"/>
  <c r="E66" i="10"/>
  <c r="D66" i="10"/>
  <c r="C65" i="10"/>
  <c r="AJ64" i="10"/>
  <c r="G64" i="10"/>
  <c r="F64" i="10"/>
  <c r="E64" i="10"/>
  <c r="D64" i="10"/>
  <c r="C64" i="10"/>
  <c r="C63" i="10"/>
  <c r="C62" i="10" s="1"/>
  <c r="AJ62" i="10"/>
  <c r="R62" i="10"/>
  <c r="R210" i="10" s="1"/>
  <c r="Q62" i="10"/>
  <c r="Q210" i="10" s="1"/>
  <c r="Q208" i="10" s="1"/>
  <c r="P62" i="10"/>
  <c r="P210" i="10" s="1"/>
  <c r="P208" i="10" s="1"/>
  <c r="O62" i="10"/>
  <c r="N62" i="10"/>
  <c r="N210" i="10" s="1"/>
  <c r="N208" i="10" s="1"/>
  <c r="M62" i="10"/>
  <c r="M210" i="10" s="1"/>
  <c r="M208" i="10" s="1"/>
  <c r="L62" i="10"/>
  <c r="L210" i="10" s="1"/>
  <c r="L208" i="10" s="1"/>
  <c r="K62" i="10"/>
  <c r="J62" i="10"/>
  <c r="J210" i="10" s="1"/>
  <c r="J208" i="10" s="1"/>
  <c r="I62" i="10"/>
  <c r="I210" i="10" s="1"/>
  <c r="I208" i="10" s="1"/>
  <c r="H62" i="10"/>
  <c r="H210" i="10" s="1"/>
  <c r="H208" i="10" s="1"/>
  <c r="G62" i="10"/>
  <c r="F62" i="10"/>
  <c r="F210" i="10" s="1"/>
  <c r="F208" i="10" s="1"/>
  <c r="E62" i="10"/>
  <c r="E210" i="10" s="1"/>
  <c r="E208" i="10" s="1"/>
  <c r="D62" i="10"/>
  <c r="D210" i="10" s="1"/>
  <c r="P61" i="10"/>
  <c r="M61" i="10"/>
  <c r="M213" i="10" s="1"/>
  <c r="M211" i="10" s="1"/>
  <c r="J61" i="10"/>
  <c r="G61" i="10"/>
  <c r="G213" i="10" s="1"/>
  <c r="G211" i="10" s="1"/>
  <c r="D61" i="10"/>
  <c r="AJ60" i="10"/>
  <c r="R60" i="10"/>
  <c r="Q60" i="10"/>
  <c r="P60" i="10"/>
  <c r="O60" i="10"/>
  <c r="N60" i="10"/>
  <c r="M60" i="10"/>
  <c r="L60" i="10"/>
  <c r="K60" i="10"/>
  <c r="I60" i="10"/>
  <c r="H60" i="10"/>
  <c r="G60" i="10"/>
  <c r="F60" i="10"/>
  <c r="E60" i="10"/>
  <c r="D60" i="10"/>
  <c r="C59" i="10"/>
  <c r="AJ58" i="10"/>
  <c r="R58" i="10"/>
  <c r="Q58" i="10"/>
  <c r="P58" i="10"/>
  <c r="O58" i="10"/>
  <c r="N58" i="10"/>
  <c r="M58" i="10"/>
  <c r="L58" i="10"/>
  <c r="K58" i="10"/>
  <c r="J58" i="10"/>
  <c r="I58" i="10"/>
  <c r="H58" i="10"/>
  <c r="G58" i="10"/>
  <c r="F58" i="10"/>
  <c r="E58" i="10"/>
  <c r="D58" i="10"/>
  <c r="C58" i="10"/>
  <c r="R57" i="10"/>
  <c r="Q57" i="10"/>
  <c r="P57" i="10"/>
  <c r="O57" i="10"/>
  <c r="N57" i="10"/>
  <c r="M57" i="10"/>
  <c r="L57" i="10"/>
  <c r="K57" i="10"/>
  <c r="J57" i="10"/>
  <c r="I57" i="10"/>
  <c r="H57" i="10"/>
  <c r="G57" i="10"/>
  <c r="F57" i="10"/>
  <c r="E57" i="10"/>
  <c r="AI56" i="10"/>
  <c r="AH56" i="10"/>
  <c r="AH49" i="10" s="1"/>
  <c r="AG56" i="10"/>
  <c r="AF56" i="10"/>
  <c r="AE56" i="10"/>
  <c r="AD56" i="10"/>
  <c r="AD49" i="10" s="1"/>
  <c r="AC56" i="10"/>
  <c r="AB56" i="10"/>
  <c r="AA56" i="10"/>
  <c r="Z56" i="10"/>
  <c r="Z49" i="10" s="1"/>
  <c r="Y56" i="10"/>
  <c r="X56" i="10"/>
  <c r="W56" i="10"/>
  <c r="V56" i="10"/>
  <c r="V49" i="10" s="1"/>
  <c r="U56" i="10"/>
  <c r="R56" i="10"/>
  <c r="P56" i="10"/>
  <c r="P201" i="10" s="1"/>
  <c r="P199" i="10" s="1"/>
  <c r="O56" i="10"/>
  <c r="N56" i="10"/>
  <c r="L56" i="10"/>
  <c r="L201" i="10" s="1"/>
  <c r="L199" i="10" s="1"/>
  <c r="K56" i="10"/>
  <c r="J56" i="10"/>
  <c r="H56" i="10"/>
  <c r="H201" i="10" s="1"/>
  <c r="H199" i="10" s="1"/>
  <c r="G56" i="10"/>
  <c r="F56" i="10"/>
  <c r="D56" i="10"/>
  <c r="D201" i="10" s="1"/>
  <c r="C55" i="10"/>
  <c r="C54" i="10" s="1"/>
  <c r="AJ54" i="10"/>
  <c r="R54" i="10"/>
  <c r="R51" i="10" s="1"/>
  <c r="R49" i="10" s="1"/>
  <c r="Q54" i="10"/>
  <c r="P54" i="10"/>
  <c r="O54" i="10"/>
  <c r="N54" i="10"/>
  <c r="N51" i="10" s="1"/>
  <c r="N49" i="10" s="1"/>
  <c r="M54" i="10"/>
  <c r="L54" i="10"/>
  <c r="K54" i="10"/>
  <c r="J54" i="10"/>
  <c r="J51" i="10" s="1"/>
  <c r="I54" i="10"/>
  <c r="H54" i="10"/>
  <c r="G54" i="10"/>
  <c r="F54" i="10"/>
  <c r="F51" i="10" s="1"/>
  <c r="E54" i="10"/>
  <c r="D54" i="10"/>
  <c r="C53" i="10"/>
  <c r="C52" i="10" s="1"/>
  <c r="AJ52" i="10"/>
  <c r="R52" i="10"/>
  <c r="Q52" i="10"/>
  <c r="Q183" i="10" s="1"/>
  <c r="Q181" i="10" s="1"/>
  <c r="P52" i="10"/>
  <c r="P183" i="10" s="1"/>
  <c r="P181" i="10" s="1"/>
  <c r="O52" i="10"/>
  <c r="O183" i="10" s="1"/>
  <c r="O181" i="10" s="1"/>
  <c r="N52" i="10"/>
  <c r="M52" i="10"/>
  <c r="M183" i="10" s="1"/>
  <c r="M181" i="10" s="1"/>
  <c r="L52" i="10"/>
  <c r="L183" i="10" s="1"/>
  <c r="L181" i="10" s="1"/>
  <c r="K52" i="10"/>
  <c r="K183" i="10" s="1"/>
  <c r="K181" i="10" s="1"/>
  <c r="J52" i="10"/>
  <c r="I52" i="10"/>
  <c r="I183" i="10" s="1"/>
  <c r="I181" i="10" s="1"/>
  <c r="H52" i="10"/>
  <c r="H183" i="10" s="1"/>
  <c r="H181" i="10" s="1"/>
  <c r="G52" i="10"/>
  <c r="G183" i="10" s="1"/>
  <c r="G181" i="10" s="1"/>
  <c r="F52" i="10"/>
  <c r="E52" i="10"/>
  <c r="E183" i="10" s="1"/>
  <c r="E181" i="10" s="1"/>
  <c r="D52" i="10"/>
  <c r="D183" i="10" s="1"/>
  <c r="Q51" i="10"/>
  <c r="P51" i="10"/>
  <c r="P41" i="10" s="1"/>
  <c r="O51" i="10"/>
  <c r="M51" i="10"/>
  <c r="L51" i="10"/>
  <c r="L41" i="10" s="1"/>
  <c r="K51" i="10"/>
  <c r="I51" i="10"/>
  <c r="H51" i="10"/>
  <c r="H41" i="10" s="1"/>
  <c r="G51" i="10"/>
  <c r="E51" i="10"/>
  <c r="D51" i="10"/>
  <c r="R50" i="10"/>
  <c r="P50" i="10"/>
  <c r="P40" i="10" s="1"/>
  <c r="O50" i="10"/>
  <c r="N50" i="10"/>
  <c r="L50" i="10"/>
  <c r="L40" i="10" s="1"/>
  <c r="K50" i="10"/>
  <c r="H50" i="10"/>
  <c r="H40" i="10" s="1"/>
  <c r="H39" i="10" s="1"/>
  <c r="G50" i="10"/>
  <c r="F50" i="10"/>
  <c r="D50" i="10"/>
  <c r="D40" i="10" s="1"/>
  <c r="AI49" i="10"/>
  <c r="AG49" i="10"/>
  <c r="AF49" i="10"/>
  <c r="AE49" i="10"/>
  <c r="AC49" i="10"/>
  <c r="AB49" i="10"/>
  <c r="AA49" i="10"/>
  <c r="Y49" i="10"/>
  <c r="X49" i="10"/>
  <c r="W49" i="10"/>
  <c r="U49" i="10"/>
  <c r="O49" i="10"/>
  <c r="L49" i="10"/>
  <c r="K49" i="10"/>
  <c r="G49" i="10"/>
  <c r="D49" i="10"/>
  <c r="C48" i="10"/>
  <c r="R47" i="10"/>
  <c r="Q47" i="10"/>
  <c r="P47" i="10"/>
  <c r="O47" i="10"/>
  <c r="N47" i="10"/>
  <c r="M47" i="10"/>
  <c r="L47" i="10"/>
  <c r="K47" i="10"/>
  <c r="J47" i="10"/>
  <c r="I47" i="10"/>
  <c r="H47" i="10"/>
  <c r="G47" i="10"/>
  <c r="F47" i="10"/>
  <c r="E47" i="10"/>
  <c r="D47" i="10"/>
  <c r="C47" i="10"/>
  <c r="C46" i="10"/>
  <c r="R45" i="10"/>
  <c r="Q45" i="10"/>
  <c r="P45" i="10"/>
  <c r="O45" i="10"/>
  <c r="N45" i="10"/>
  <c r="M45" i="10"/>
  <c r="L45" i="10"/>
  <c r="K45" i="10"/>
  <c r="J45" i="10"/>
  <c r="I45" i="10"/>
  <c r="H45" i="10"/>
  <c r="G45" i="10"/>
  <c r="F45" i="10"/>
  <c r="E45" i="10"/>
  <c r="D45" i="10"/>
  <c r="C45" i="10"/>
  <c r="R44" i="10"/>
  <c r="Q44" i="10"/>
  <c r="P44" i="10"/>
  <c r="O44" i="10"/>
  <c r="N44" i="10"/>
  <c r="M44" i="10"/>
  <c r="L44" i="10"/>
  <c r="K44" i="10"/>
  <c r="J44" i="10"/>
  <c r="I44" i="10"/>
  <c r="H44" i="10"/>
  <c r="G44" i="10"/>
  <c r="F44" i="10"/>
  <c r="E44" i="10"/>
  <c r="D44" i="10"/>
  <c r="R43" i="10"/>
  <c r="R166" i="10" s="1"/>
  <c r="Q43" i="10"/>
  <c r="P43" i="10"/>
  <c r="P166" i="10" s="1"/>
  <c r="O43" i="10"/>
  <c r="N43" i="10"/>
  <c r="N166" i="10" s="1"/>
  <c r="M43" i="10"/>
  <c r="L43" i="10"/>
  <c r="L166" i="10" s="1"/>
  <c r="K43" i="10"/>
  <c r="J43" i="10"/>
  <c r="I43" i="10"/>
  <c r="H43" i="10"/>
  <c r="G43" i="10"/>
  <c r="F43" i="10"/>
  <c r="F166" i="10" s="1"/>
  <c r="E43" i="10"/>
  <c r="D43" i="10"/>
  <c r="D166" i="10" s="1"/>
  <c r="AI42" i="10"/>
  <c r="AH42" i="10"/>
  <c r="AG42" i="10"/>
  <c r="AF42" i="10"/>
  <c r="AE42" i="10"/>
  <c r="AD42" i="10"/>
  <c r="AC42" i="10"/>
  <c r="AB42" i="10"/>
  <c r="AA42" i="10"/>
  <c r="Z42" i="10"/>
  <c r="Y42" i="10"/>
  <c r="X42" i="10"/>
  <c r="Q42" i="10"/>
  <c r="P42" i="10"/>
  <c r="O42" i="10"/>
  <c r="M42" i="10"/>
  <c r="L42" i="10"/>
  <c r="K42" i="10"/>
  <c r="I42" i="10"/>
  <c r="H42" i="10"/>
  <c r="G42" i="10"/>
  <c r="E42" i="10"/>
  <c r="D42" i="10"/>
  <c r="R41" i="10"/>
  <c r="N41" i="10"/>
  <c r="J41" i="10"/>
  <c r="F41" i="10"/>
  <c r="R40" i="10"/>
  <c r="F40" i="10"/>
  <c r="F39" i="10" s="1"/>
  <c r="R39" i="10"/>
  <c r="R37" i="10"/>
  <c r="Q37" i="10"/>
  <c r="P37" i="10"/>
  <c r="O37" i="10"/>
  <c r="N37" i="10"/>
  <c r="M37" i="10"/>
  <c r="L37" i="10"/>
  <c r="K37" i="10"/>
  <c r="J37" i="10"/>
  <c r="I37" i="10"/>
  <c r="H37" i="10"/>
  <c r="G37" i="10"/>
  <c r="BV37" i="10" s="1"/>
  <c r="F37" i="10"/>
  <c r="E37" i="10"/>
  <c r="D37" i="10"/>
  <c r="C37" i="10"/>
  <c r="F35" i="10"/>
  <c r="C34" i="10"/>
  <c r="R33" i="10"/>
  <c r="Q33" i="10"/>
  <c r="P33" i="10"/>
  <c r="O33" i="10"/>
  <c r="O20" i="10" s="1"/>
  <c r="N33" i="10"/>
  <c r="M33" i="10"/>
  <c r="L33" i="10"/>
  <c r="K33" i="10"/>
  <c r="K20" i="10" s="1"/>
  <c r="J33" i="10"/>
  <c r="I33" i="10"/>
  <c r="H33" i="10"/>
  <c r="G33" i="10"/>
  <c r="G20" i="10" s="1"/>
  <c r="F33" i="10"/>
  <c r="E33" i="10"/>
  <c r="D33" i="10"/>
  <c r="C33" i="10"/>
  <c r="C32" i="10"/>
  <c r="R31" i="10"/>
  <c r="R196" i="10" s="1"/>
  <c r="Q31" i="10"/>
  <c r="P31" i="10"/>
  <c r="O31" i="10"/>
  <c r="O196" i="10" s="1"/>
  <c r="O195" i="10" s="1"/>
  <c r="N31" i="10"/>
  <c r="N196" i="10" s="1"/>
  <c r="M31" i="10"/>
  <c r="L31" i="10"/>
  <c r="K31" i="10"/>
  <c r="K196" i="10" s="1"/>
  <c r="K195" i="10" s="1"/>
  <c r="J31" i="10"/>
  <c r="J196" i="10" s="1"/>
  <c r="I31" i="10"/>
  <c r="H31" i="10"/>
  <c r="G31" i="10"/>
  <c r="G196" i="10" s="1"/>
  <c r="G195" i="10" s="1"/>
  <c r="F31" i="10"/>
  <c r="F196" i="10" s="1"/>
  <c r="E31" i="10"/>
  <c r="D31" i="10"/>
  <c r="C31" i="10"/>
  <c r="C30" i="10"/>
  <c r="C28" i="10" s="1"/>
  <c r="C29" i="10"/>
  <c r="R28" i="10"/>
  <c r="Q28" i="10"/>
  <c r="P28" i="10"/>
  <c r="O28" i="10"/>
  <c r="N28" i="10"/>
  <c r="M28" i="10"/>
  <c r="L28" i="10"/>
  <c r="K28" i="10"/>
  <c r="J28" i="10"/>
  <c r="I28" i="10"/>
  <c r="H28" i="10"/>
  <c r="G28" i="10"/>
  <c r="F28" i="10"/>
  <c r="E28" i="10"/>
  <c r="D28" i="10"/>
  <c r="AJ27" i="10"/>
  <c r="C26" i="10"/>
  <c r="AJ25" i="10"/>
  <c r="R25" i="10"/>
  <c r="Q25" i="10"/>
  <c r="P25" i="10"/>
  <c r="O25" i="10"/>
  <c r="N25" i="10"/>
  <c r="M25" i="10"/>
  <c r="L25" i="10"/>
  <c r="K25" i="10"/>
  <c r="J25" i="10"/>
  <c r="I25" i="10"/>
  <c r="H25" i="10"/>
  <c r="G25" i="10"/>
  <c r="F25" i="10"/>
  <c r="E25" i="10"/>
  <c r="D25" i="10"/>
  <c r="C25" i="10"/>
  <c r="AJ24" i="10"/>
  <c r="AJ23" i="10"/>
  <c r="C22" i="10"/>
  <c r="AJ21" i="10"/>
  <c r="R21" i="10"/>
  <c r="Q21" i="10"/>
  <c r="P21" i="10"/>
  <c r="O21" i="10"/>
  <c r="N21" i="10"/>
  <c r="M21" i="10"/>
  <c r="M20" i="10" s="1"/>
  <c r="L21" i="10"/>
  <c r="K21" i="10"/>
  <c r="J21" i="10"/>
  <c r="I21" i="10"/>
  <c r="H21" i="10"/>
  <c r="G21" i="10"/>
  <c r="F21" i="10"/>
  <c r="E21" i="10"/>
  <c r="E20" i="10" s="1"/>
  <c r="D21" i="10"/>
  <c r="C21" i="10"/>
  <c r="R20" i="10"/>
  <c r="R36" i="10" s="1"/>
  <c r="R35" i="10" s="1"/>
  <c r="Q20" i="10"/>
  <c r="N20" i="10"/>
  <c r="N36" i="10" s="1"/>
  <c r="N35" i="10" s="1"/>
  <c r="J20" i="10"/>
  <c r="J36" i="10" s="1"/>
  <c r="I20" i="10"/>
  <c r="F20" i="10"/>
  <c r="F36" i="10" s="1"/>
  <c r="C19" i="10"/>
  <c r="R18" i="10"/>
  <c r="N18" i="10"/>
  <c r="J18" i="10"/>
  <c r="F18" i="10"/>
  <c r="AK17" i="10"/>
  <c r="AJ17" i="10"/>
  <c r="AJ14" i="10"/>
  <c r="AJ13" i="10"/>
  <c r="AX12" i="10"/>
  <c r="E36" i="10" l="1"/>
  <c r="E18" i="10"/>
  <c r="M36" i="10"/>
  <c r="M18" i="10"/>
  <c r="O228" i="10"/>
  <c r="O233" i="10" s="1"/>
  <c r="O170" i="10"/>
  <c r="K41" i="10"/>
  <c r="K66" i="10"/>
  <c r="C68" i="10"/>
  <c r="C66" i="10" s="1"/>
  <c r="O41" i="10"/>
  <c r="O66" i="10"/>
  <c r="J195" i="10"/>
  <c r="J237" i="10"/>
  <c r="J60" i="10"/>
  <c r="J213" i="10"/>
  <c r="J211" i="10" s="1"/>
  <c r="J50" i="10"/>
  <c r="M175" i="10"/>
  <c r="K166" i="10"/>
  <c r="F228" i="10"/>
  <c r="F233" i="10" s="1"/>
  <c r="F170" i="10"/>
  <c r="J166" i="10"/>
  <c r="N228" i="10"/>
  <c r="N233" i="10" s="1"/>
  <c r="N170" i="10"/>
  <c r="R228" i="10"/>
  <c r="R170" i="10"/>
  <c r="H49" i="10"/>
  <c r="P49" i="10"/>
  <c r="P39" i="10"/>
  <c r="F187" i="10"/>
  <c r="F239" i="10" s="1"/>
  <c r="F49" i="10"/>
  <c r="R208" i="10"/>
  <c r="R178" i="10"/>
  <c r="G186" i="10"/>
  <c r="K186" i="10"/>
  <c r="K184" i="10" s="1"/>
  <c r="O186" i="10"/>
  <c r="J124" i="10"/>
  <c r="J187" i="10"/>
  <c r="J239" i="10" s="1"/>
  <c r="J245" i="10" s="1"/>
  <c r="N187" i="10"/>
  <c r="N239" i="10" s="1"/>
  <c r="N124" i="10"/>
  <c r="R124" i="10"/>
  <c r="R187" i="10"/>
  <c r="R184" i="10" s="1"/>
  <c r="G187" i="10"/>
  <c r="G239" i="10" s="1"/>
  <c r="K187" i="10"/>
  <c r="K239" i="10" s="1"/>
  <c r="O187" i="10"/>
  <c r="O239" i="10" s="1"/>
  <c r="N167" i="10"/>
  <c r="J171" i="10"/>
  <c r="D175" i="10"/>
  <c r="BV197" i="10"/>
  <c r="BV202" i="10"/>
  <c r="C213" i="10"/>
  <c r="C211" i="10" s="1"/>
  <c r="F295" i="18"/>
  <c r="F230" i="18"/>
  <c r="F253" i="18"/>
  <c r="F296" i="18"/>
  <c r="AY252" i="18"/>
  <c r="C257" i="18"/>
  <c r="C256" i="18" s="1"/>
  <c r="AY259" i="18"/>
  <c r="C270" i="18"/>
  <c r="F288" i="17"/>
  <c r="F227" i="17"/>
  <c r="F33" i="17"/>
  <c r="N288" i="17"/>
  <c r="N227" i="17"/>
  <c r="N33" i="17"/>
  <c r="F233" i="17"/>
  <c r="F298" i="17"/>
  <c r="F304" i="17" s="1"/>
  <c r="N233" i="17"/>
  <c r="N298" i="17"/>
  <c r="C257" i="17"/>
  <c r="D256" i="17"/>
  <c r="G234" i="17"/>
  <c r="G26" i="17"/>
  <c r="C28" i="17"/>
  <c r="C26" i="17" s="1"/>
  <c r="G21" i="17"/>
  <c r="K234" i="17"/>
  <c r="K26" i="17"/>
  <c r="K21" i="17"/>
  <c r="O234" i="17"/>
  <c r="O26" i="17"/>
  <c r="O21" i="17"/>
  <c r="F289" i="17"/>
  <c r="F294" i="17" s="1"/>
  <c r="F228" i="17"/>
  <c r="CR224" i="17"/>
  <c r="J228" i="17"/>
  <c r="J230" i="17" s="1"/>
  <c r="J289" i="17"/>
  <c r="N289" i="17"/>
  <c r="N228" i="17"/>
  <c r="R228" i="17"/>
  <c r="R289" i="17"/>
  <c r="I37" i="17"/>
  <c r="C82" i="17"/>
  <c r="C243" i="17"/>
  <c r="C242" i="17" s="1"/>
  <c r="D242" i="17"/>
  <c r="C281" i="17"/>
  <c r="C217" i="17"/>
  <c r="K229" i="17"/>
  <c r="K290" i="17"/>
  <c r="O290" i="17"/>
  <c r="O229" i="17"/>
  <c r="E299" i="17"/>
  <c r="I299" i="17"/>
  <c r="M299" i="17"/>
  <c r="Q299" i="17"/>
  <c r="S300" i="17"/>
  <c r="BW258" i="17"/>
  <c r="C273" i="17"/>
  <c r="BW274" i="17"/>
  <c r="J169" i="10"/>
  <c r="J227" i="10"/>
  <c r="F237" i="10"/>
  <c r="F195" i="10"/>
  <c r="F236" i="10" s="1"/>
  <c r="M166" i="10"/>
  <c r="D199" i="10"/>
  <c r="F184" i="10"/>
  <c r="F227" i="10"/>
  <c r="F169" i="10"/>
  <c r="N227" i="10"/>
  <c r="N169" i="10"/>
  <c r="D196" i="10"/>
  <c r="D20" i="10"/>
  <c r="H196" i="10"/>
  <c r="H195" i="10" s="1"/>
  <c r="H20" i="10"/>
  <c r="L196" i="10"/>
  <c r="L195" i="10" s="1"/>
  <c r="L20" i="10"/>
  <c r="P196" i="10"/>
  <c r="P195" i="10" s="1"/>
  <c r="P20" i="10"/>
  <c r="G18" i="10"/>
  <c r="G36" i="10"/>
  <c r="K18" i="10"/>
  <c r="K36" i="10"/>
  <c r="O18" i="10"/>
  <c r="O36" i="10"/>
  <c r="N40" i="10"/>
  <c r="N39" i="10" s="1"/>
  <c r="F42" i="10"/>
  <c r="J42" i="10"/>
  <c r="N42" i="10"/>
  <c r="R42" i="10"/>
  <c r="C44" i="10"/>
  <c r="AJ49" i="10"/>
  <c r="L39" i="10"/>
  <c r="C183" i="10"/>
  <c r="C181" i="10" s="1"/>
  <c r="D181" i="10"/>
  <c r="E56" i="10"/>
  <c r="E201" i="10" s="1"/>
  <c r="E50" i="10"/>
  <c r="C57" i="10"/>
  <c r="C56" i="10" s="1"/>
  <c r="I56" i="10"/>
  <c r="I50" i="10"/>
  <c r="M56" i="10"/>
  <c r="M50" i="10"/>
  <c r="Q56" i="10"/>
  <c r="Q50" i="10"/>
  <c r="C61" i="10"/>
  <c r="C60" i="10" s="1"/>
  <c r="G40" i="10"/>
  <c r="K40" i="10"/>
  <c r="K39" i="10" s="1"/>
  <c r="O40" i="10"/>
  <c r="O39" i="10" s="1"/>
  <c r="G41" i="10"/>
  <c r="AJ66" i="10"/>
  <c r="G180" i="10"/>
  <c r="G178" i="10" s="1"/>
  <c r="K180" i="10"/>
  <c r="K178" i="10" s="1"/>
  <c r="K236" i="10" s="1"/>
  <c r="O180" i="10"/>
  <c r="O178" i="10" s="1"/>
  <c r="I201" i="10"/>
  <c r="I199" i="10" s="1"/>
  <c r="M201" i="10"/>
  <c r="M199" i="10" s="1"/>
  <c r="Q201" i="10"/>
  <c r="Q199" i="10" s="1"/>
  <c r="C101" i="10"/>
  <c r="G177" i="10"/>
  <c r="G175" i="10" s="1"/>
  <c r="K177" i="10"/>
  <c r="K175" i="10" s="1"/>
  <c r="O177" i="10"/>
  <c r="O175" i="10" s="1"/>
  <c r="D150" i="10"/>
  <c r="D187" i="10"/>
  <c r="H187" i="10"/>
  <c r="H239" i="10" s="1"/>
  <c r="L187" i="10"/>
  <c r="L239" i="10" s="1"/>
  <c r="P187" i="10"/>
  <c r="P239" i="10" s="1"/>
  <c r="R167" i="10"/>
  <c r="F238" i="10"/>
  <c r="F244" i="10" s="1"/>
  <c r="J238" i="10"/>
  <c r="N238" i="10"/>
  <c r="N244" i="10" s="1"/>
  <c r="R238" i="10"/>
  <c r="BV183" i="10"/>
  <c r="BV204" i="10"/>
  <c r="F285" i="18"/>
  <c r="F33" i="18"/>
  <c r="F227" i="18"/>
  <c r="D223" i="18"/>
  <c r="D286" i="18"/>
  <c r="C224" i="18"/>
  <c r="D228" i="18"/>
  <c r="C238" i="18"/>
  <c r="C237" i="18" s="1"/>
  <c r="D237" i="18"/>
  <c r="F55" i="18"/>
  <c r="C55" i="18" s="1"/>
  <c r="F39" i="18"/>
  <c r="C39" i="18" s="1"/>
  <c r="D235" i="18"/>
  <c r="C236" i="18"/>
  <c r="C235" i="18" s="1"/>
  <c r="F256" i="18"/>
  <c r="AY257" i="18"/>
  <c r="F260" i="18"/>
  <c r="C125" i="18"/>
  <c r="C156" i="18"/>
  <c r="F233" i="18"/>
  <c r="C210" i="18"/>
  <c r="AY251" i="18"/>
  <c r="C261" i="18"/>
  <c r="C260" i="18" s="1"/>
  <c r="I288" i="17"/>
  <c r="I227" i="17"/>
  <c r="I33" i="17"/>
  <c r="Q288" i="17"/>
  <c r="Q227" i="17"/>
  <c r="Q33" i="17"/>
  <c r="I233" i="17"/>
  <c r="I298" i="17"/>
  <c r="I304" i="17" s="1"/>
  <c r="Q298" i="17"/>
  <c r="Q304" i="17" s="1"/>
  <c r="Q233" i="17"/>
  <c r="H234" i="17"/>
  <c r="H26" i="17"/>
  <c r="H21" i="17"/>
  <c r="L21" i="17"/>
  <c r="L234" i="17"/>
  <c r="L26" i="17"/>
  <c r="P234" i="17"/>
  <c r="P21" i="17"/>
  <c r="P26" i="17"/>
  <c r="K289" i="17"/>
  <c r="K294" i="17" s="1"/>
  <c r="K228" i="17"/>
  <c r="K223" i="17"/>
  <c r="O289" i="17"/>
  <c r="O223" i="17"/>
  <c r="O228" i="17"/>
  <c r="C241" i="17"/>
  <c r="C240" i="17" s="1"/>
  <c r="D240" i="17"/>
  <c r="C266" i="17"/>
  <c r="C265" i="17" s="1"/>
  <c r="D265" i="17"/>
  <c r="C239" i="17"/>
  <c r="C238" i="17" s="1"/>
  <c r="D238" i="17"/>
  <c r="R259" i="17"/>
  <c r="F299" i="17"/>
  <c r="F236" i="17"/>
  <c r="K306" i="17"/>
  <c r="O306" i="17"/>
  <c r="C260" i="17"/>
  <c r="C259" i="17" s="1"/>
  <c r="BW266" i="17"/>
  <c r="F297" i="17"/>
  <c r="G224" i="23"/>
  <c r="G285" i="23"/>
  <c r="G24" i="23"/>
  <c r="G73" i="23"/>
  <c r="G30" i="23"/>
  <c r="G29" i="23"/>
  <c r="G28" i="23" s="1"/>
  <c r="G180" i="23"/>
  <c r="R237" i="10"/>
  <c r="R195" i="10"/>
  <c r="E166" i="10"/>
  <c r="Q166" i="10"/>
  <c r="I36" i="10"/>
  <c r="I18" i="10"/>
  <c r="Q36" i="10"/>
  <c r="Q18" i="10"/>
  <c r="D170" i="10"/>
  <c r="D228" i="10"/>
  <c r="H166" i="10"/>
  <c r="L170" i="10"/>
  <c r="L228" i="10"/>
  <c r="L233" i="10" s="1"/>
  <c r="P170" i="10"/>
  <c r="P228" i="10"/>
  <c r="P233" i="10" s="1"/>
  <c r="C51" i="10"/>
  <c r="D41" i="10"/>
  <c r="C41" i="10" s="1"/>
  <c r="AJ56" i="10"/>
  <c r="D208" i="10"/>
  <c r="C210" i="10"/>
  <c r="C208" i="10" s="1"/>
  <c r="D178" i="10"/>
  <c r="C180" i="10"/>
  <c r="C178" i="10" s="1"/>
  <c r="R199" i="10"/>
  <c r="C100" i="10"/>
  <c r="G124" i="10"/>
  <c r="E186" i="10"/>
  <c r="I186" i="10"/>
  <c r="I184" i="10" s="1"/>
  <c r="I236" i="10" s="1"/>
  <c r="M186" i="10"/>
  <c r="Q186" i="10"/>
  <c r="Q184" i="10" s="1"/>
  <c r="Q236" i="10" s="1"/>
  <c r="E187" i="10"/>
  <c r="E239" i="10" s="1"/>
  <c r="E167" i="10"/>
  <c r="I187" i="10"/>
  <c r="I239" i="10" s="1"/>
  <c r="I167" i="10"/>
  <c r="M187" i="10"/>
  <c r="M239" i="10" s="1"/>
  <c r="M167" i="10"/>
  <c r="Q187" i="10"/>
  <c r="Q239" i="10" s="1"/>
  <c r="Q167" i="10"/>
  <c r="G166" i="10"/>
  <c r="F167" i="10"/>
  <c r="G237" i="10"/>
  <c r="K237" i="10"/>
  <c r="O237" i="10"/>
  <c r="G238" i="10"/>
  <c r="G172" i="10"/>
  <c r="K238" i="10"/>
  <c r="K172" i="10"/>
  <c r="O238" i="10"/>
  <c r="O244" i="10" s="1"/>
  <c r="O172" i="10"/>
  <c r="BV174" i="10"/>
  <c r="R175" i="10"/>
  <c r="BV193" i="10"/>
  <c r="BV194" i="10"/>
  <c r="D253" i="18"/>
  <c r="E286" i="18"/>
  <c r="E291" i="18" s="1"/>
  <c r="E223" i="18"/>
  <c r="E228" i="18"/>
  <c r="C263" i="18"/>
  <c r="C262" i="18" s="1"/>
  <c r="D262" i="18"/>
  <c r="C82" i="18"/>
  <c r="D287" i="18"/>
  <c r="D229" i="18"/>
  <c r="AY249" i="18"/>
  <c r="AY263" i="18"/>
  <c r="AY271" i="18"/>
  <c r="J288" i="17"/>
  <c r="J227" i="17"/>
  <c r="J33" i="17"/>
  <c r="R288" i="17"/>
  <c r="R227" i="17"/>
  <c r="R33" i="17"/>
  <c r="J233" i="17"/>
  <c r="J298" i="17"/>
  <c r="J304" i="17" s="1"/>
  <c r="R233" i="17"/>
  <c r="R298" i="17"/>
  <c r="R256" i="17"/>
  <c r="BW257" i="17"/>
  <c r="F55" i="17"/>
  <c r="C55" i="17" s="1"/>
  <c r="F39" i="17"/>
  <c r="F37" i="17" s="1"/>
  <c r="J55" i="17"/>
  <c r="J39" i="17"/>
  <c r="J37" i="17" s="1"/>
  <c r="N55" i="17"/>
  <c r="N39" i="17"/>
  <c r="N37" i="17" s="1"/>
  <c r="R55" i="17"/>
  <c r="R39" i="17"/>
  <c r="R263" i="17"/>
  <c r="C237" i="17"/>
  <c r="C236" i="17" s="1"/>
  <c r="D236" i="17"/>
  <c r="E290" i="17"/>
  <c r="E295" i="17" s="1"/>
  <c r="E229" i="17"/>
  <c r="I290" i="17"/>
  <c r="I295" i="17" s="1"/>
  <c r="I229" i="17"/>
  <c r="M229" i="17"/>
  <c r="M290" i="17"/>
  <c r="Q290" i="17"/>
  <c r="Q295" i="17" s="1"/>
  <c r="Q229" i="17"/>
  <c r="E298" i="17"/>
  <c r="E304" i="17" s="1"/>
  <c r="G299" i="17"/>
  <c r="K299" i="17"/>
  <c r="K305" i="17" s="1"/>
  <c r="O299" i="17"/>
  <c r="O305" i="17" s="1"/>
  <c r="BW262" i="17"/>
  <c r="I297" i="17"/>
  <c r="Q297" i="17"/>
  <c r="K224" i="23"/>
  <c r="K285" i="23"/>
  <c r="D25" i="23"/>
  <c r="D10" i="23"/>
  <c r="H230" i="23"/>
  <c r="H12" i="23"/>
  <c r="H25" i="23" s="1"/>
  <c r="H17" i="23"/>
  <c r="L230" i="23"/>
  <c r="L12" i="23"/>
  <c r="L25" i="23" s="1"/>
  <c r="P230" i="23"/>
  <c r="P12" i="23"/>
  <c r="P25" i="23" s="1"/>
  <c r="D30" i="23"/>
  <c r="C75" i="23"/>
  <c r="D73" i="23"/>
  <c r="H30" i="23"/>
  <c r="H73" i="23"/>
  <c r="H180" i="23"/>
  <c r="H29" i="23"/>
  <c r="H28" i="23" s="1"/>
  <c r="R227" i="10"/>
  <c r="R169" i="10"/>
  <c r="N237" i="10"/>
  <c r="N243" i="10" s="1"/>
  <c r="N195" i="10"/>
  <c r="J35" i="10"/>
  <c r="I166" i="10"/>
  <c r="C207" i="10"/>
  <c r="C205" i="10" s="1"/>
  <c r="D205" i="10"/>
  <c r="N184" i="10"/>
  <c r="E175" i="10"/>
  <c r="I175" i="10"/>
  <c r="I238" i="10"/>
  <c r="Q175" i="10"/>
  <c r="Q238" i="10"/>
  <c r="J234" i="10"/>
  <c r="C173" i="10"/>
  <c r="D172" i="10"/>
  <c r="D237" i="10"/>
  <c r="H172" i="10"/>
  <c r="H237" i="10"/>
  <c r="L172" i="10"/>
  <c r="L237" i="10"/>
  <c r="P172" i="10"/>
  <c r="P237" i="10"/>
  <c r="D238" i="10"/>
  <c r="D244" i="10" s="1"/>
  <c r="H238" i="10"/>
  <c r="L238" i="10"/>
  <c r="L244" i="10" s="1"/>
  <c r="P238" i="10"/>
  <c r="P244" i="10" s="1"/>
  <c r="N236" i="10"/>
  <c r="BV213" i="10"/>
  <c r="E231" i="18"/>
  <c r="E26" i="18"/>
  <c r="E21" i="18"/>
  <c r="D231" i="18"/>
  <c r="C28" i="18"/>
  <c r="C26" i="18" s="1"/>
  <c r="D26" i="18"/>
  <c r="D21" i="18"/>
  <c r="AY224" i="18"/>
  <c r="F228" i="18"/>
  <c r="F286" i="18"/>
  <c r="AY238" i="18"/>
  <c r="F237" i="18"/>
  <c r="AY237" i="18" s="1"/>
  <c r="AY236" i="18"/>
  <c r="F235" i="18"/>
  <c r="AY235" i="18" s="1"/>
  <c r="D296" i="18"/>
  <c r="D302" i="18" s="1"/>
  <c r="C234" i="18"/>
  <c r="C233" i="18" s="1"/>
  <c r="D233" i="18"/>
  <c r="E229" i="18"/>
  <c r="E287" i="18"/>
  <c r="E292" i="18" s="1"/>
  <c r="E296" i="18"/>
  <c r="E302" i="18" s="1"/>
  <c r="M288" i="17"/>
  <c r="M227" i="17"/>
  <c r="M33" i="17"/>
  <c r="M233" i="17"/>
  <c r="M297" i="17" s="1"/>
  <c r="M298" i="17"/>
  <c r="M304" i="17" s="1"/>
  <c r="E289" i="17"/>
  <c r="E294" i="17" s="1"/>
  <c r="E228" i="17"/>
  <c r="E223" i="17"/>
  <c r="I289" i="17"/>
  <c r="I223" i="17"/>
  <c r="I228" i="17"/>
  <c r="M289" i="17"/>
  <c r="M228" i="17"/>
  <c r="M223" i="17"/>
  <c r="Q289" i="17"/>
  <c r="Q294" i="17" s="1"/>
  <c r="Q228" i="17"/>
  <c r="Q223" i="17"/>
  <c r="R240" i="17"/>
  <c r="BW240" i="17" s="1"/>
  <c r="BW241" i="17"/>
  <c r="BW239" i="17"/>
  <c r="R238" i="17"/>
  <c r="BW238" i="17" s="1"/>
  <c r="J236" i="17"/>
  <c r="J297" i="17" s="1"/>
  <c r="J299" i="17"/>
  <c r="J305" i="17" s="1"/>
  <c r="N299" i="17"/>
  <c r="N305" i="17" s="1"/>
  <c r="N236" i="17"/>
  <c r="N297" i="17" s="1"/>
  <c r="R236" i="17"/>
  <c r="BW236" i="17" s="1"/>
  <c r="BW237" i="17"/>
  <c r="R299" i="17"/>
  <c r="F225" i="17"/>
  <c r="J225" i="17"/>
  <c r="N225" i="17"/>
  <c r="N223" i="17" s="1"/>
  <c r="R225" i="17"/>
  <c r="H299" i="17"/>
  <c r="L299" i="17"/>
  <c r="P299" i="17"/>
  <c r="BW252" i="17"/>
  <c r="BW254" i="17"/>
  <c r="H10" i="23"/>
  <c r="O224" i="23"/>
  <c r="O285" i="23"/>
  <c r="I230" i="23"/>
  <c r="I17" i="23"/>
  <c r="I12" i="23"/>
  <c r="M230" i="23"/>
  <c r="M12" i="23"/>
  <c r="M25" i="23" s="1"/>
  <c r="Q230" i="23"/>
  <c r="BW230" i="23" s="1"/>
  <c r="Q12" i="23"/>
  <c r="Q25" i="23" s="1"/>
  <c r="BV190" i="10"/>
  <c r="E34" i="17"/>
  <c r="D234" i="17"/>
  <c r="BW243" i="17"/>
  <c r="F295" i="23"/>
  <c r="F229" i="23"/>
  <c r="R295" i="23"/>
  <c r="H221" i="23"/>
  <c r="H222" i="23"/>
  <c r="D230" i="19"/>
  <c r="D296" i="19"/>
  <c r="G225" i="19"/>
  <c r="G287" i="19"/>
  <c r="G220" i="19"/>
  <c r="R262" i="19"/>
  <c r="I288" i="19"/>
  <c r="I226" i="19"/>
  <c r="C162" i="10"/>
  <c r="D167" i="10"/>
  <c r="H167" i="10"/>
  <c r="L167" i="10"/>
  <c r="P167" i="10"/>
  <c r="R181" i="10"/>
  <c r="BV181" i="10" s="1"/>
  <c r="G188" i="10"/>
  <c r="BV188" i="10" s="1"/>
  <c r="G192" i="10"/>
  <c r="O192" i="10"/>
  <c r="R205" i="10"/>
  <c r="BV205" i="10" s="1"/>
  <c r="D211" i="10"/>
  <c r="BV211" i="10" s="1"/>
  <c r="E38" i="18"/>
  <c r="E254" i="18"/>
  <c r="E253" i="18" s="1"/>
  <c r="E297" i="18"/>
  <c r="E303" i="18" s="1"/>
  <c r="F19" i="17"/>
  <c r="F26" i="17"/>
  <c r="J26" i="17"/>
  <c r="N26" i="17"/>
  <c r="R26" i="17"/>
  <c r="E38" i="17"/>
  <c r="E37" i="17" s="1"/>
  <c r="D157" i="17"/>
  <c r="D159" i="17"/>
  <c r="C160" i="17"/>
  <c r="C159" i="17" s="1"/>
  <c r="F210" i="17"/>
  <c r="E253" i="17"/>
  <c r="E297" i="17" s="1"/>
  <c r="C255" i="17"/>
  <c r="C253" i="17" s="1"/>
  <c r="H289" i="17"/>
  <c r="H294" i="17" s="1"/>
  <c r="L289" i="17"/>
  <c r="L294" i="17" s="1"/>
  <c r="P289" i="17"/>
  <c r="P294" i="17" s="1"/>
  <c r="E12" i="23"/>
  <c r="C12" i="23" s="1"/>
  <c r="C230" i="23"/>
  <c r="D229" i="23"/>
  <c r="D295" i="23"/>
  <c r="C253" i="23"/>
  <c r="D252" i="23"/>
  <c r="F221" i="23"/>
  <c r="G237" i="23"/>
  <c r="G236" i="23" s="1"/>
  <c r="D63" i="23"/>
  <c r="D261" i="23"/>
  <c r="D235" i="23"/>
  <c r="H235" i="23"/>
  <c r="H234" i="23" s="1"/>
  <c r="E260" i="23"/>
  <c r="E259" i="23" s="1"/>
  <c r="X120" i="23"/>
  <c r="AK120" i="23" s="1"/>
  <c r="BX120" i="23" s="1"/>
  <c r="D121" i="23"/>
  <c r="D145" i="23"/>
  <c r="D151" i="23"/>
  <c r="F152" i="23"/>
  <c r="F151" i="23" s="1"/>
  <c r="F239" i="23"/>
  <c r="F238" i="23" s="1"/>
  <c r="F294" i="23" s="1"/>
  <c r="D233" i="23"/>
  <c r="H233" i="23"/>
  <c r="H232" i="23" s="1"/>
  <c r="F222" i="23"/>
  <c r="E295" i="23"/>
  <c r="E301" i="23" s="1"/>
  <c r="H24" i="19"/>
  <c r="H224" i="19"/>
  <c r="H286" i="19"/>
  <c r="M224" i="19"/>
  <c r="M286" i="19"/>
  <c r="M24" i="19"/>
  <c r="R224" i="19"/>
  <c r="R286" i="19"/>
  <c r="R24" i="19"/>
  <c r="F296" i="19"/>
  <c r="F230" i="19"/>
  <c r="L230" i="19"/>
  <c r="L296" i="19"/>
  <c r="E225" i="19"/>
  <c r="E287" i="19"/>
  <c r="E220" i="19"/>
  <c r="I225" i="19"/>
  <c r="I287" i="19"/>
  <c r="I292" i="19" s="1"/>
  <c r="I220" i="19"/>
  <c r="M225" i="19"/>
  <c r="M287" i="19"/>
  <c r="M292" i="19" s="1"/>
  <c r="M220" i="19"/>
  <c r="Q225" i="19"/>
  <c r="Q287" i="19"/>
  <c r="Q220" i="19"/>
  <c r="C263" i="19"/>
  <c r="C262" i="19" s="1"/>
  <c r="D262" i="19"/>
  <c r="G226" i="19"/>
  <c r="G288" i="19"/>
  <c r="G293" i="19" s="1"/>
  <c r="K226" i="19"/>
  <c r="K288" i="19"/>
  <c r="O226" i="19"/>
  <c r="O288" i="19"/>
  <c r="O293" i="19" s="1"/>
  <c r="F297" i="19"/>
  <c r="J297" i="19"/>
  <c r="R297" i="19"/>
  <c r="BW249" i="19"/>
  <c r="BW259" i="19"/>
  <c r="L295" i="19"/>
  <c r="G181" i="32"/>
  <c r="K181" i="32"/>
  <c r="D178" i="32"/>
  <c r="C179" i="32"/>
  <c r="H178" i="32"/>
  <c r="L178" i="32"/>
  <c r="G209" i="32"/>
  <c r="G215" i="32"/>
  <c r="K209" i="32"/>
  <c r="K215" i="32"/>
  <c r="D165" i="32"/>
  <c r="C166" i="32"/>
  <c r="C165" i="32" s="1"/>
  <c r="C183" i="32"/>
  <c r="C132" i="32"/>
  <c r="D131" i="32"/>
  <c r="D161" i="32"/>
  <c r="C162" i="32"/>
  <c r="C161" i="32" s="1"/>
  <c r="M186" i="32"/>
  <c r="C158" i="32"/>
  <c r="F19" i="18"/>
  <c r="AY240" i="18"/>
  <c r="AK125" i="17"/>
  <c r="BX125" i="17" s="1"/>
  <c r="C235" i="17"/>
  <c r="BW235" i="17" s="1"/>
  <c r="D264" i="17"/>
  <c r="J295" i="23"/>
  <c r="BW253" i="23"/>
  <c r="D221" i="23"/>
  <c r="P24" i="19"/>
  <c r="P224" i="19"/>
  <c r="P286" i="19"/>
  <c r="O225" i="19"/>
  <c r="O287" i="19"/>
  <c r="O292" i="19" s="1"/>
  <c r="O220" i="19"/>
  <c r="F46" i="19"/>
  <c r="F30" i="19"/>
  <c r="F28" i="19" s="1"/>
  <c r="J46" i="19"/>
  <c r="J30" i="19"/>
  <c r="J28" i="19" s="1"/>
  <c r="R46" i="19"/>
  <c r="R30" i="19"/>
  <c r="Q288" i="19"/>
  <c r="Q293" i="19" s="1"/>
  <c r="Q226" i="19"/>
  <c r="D192" i="10"/>
  <c r="C35" i="18"/>
  <c r="F38" i="18"/>
  <c r="F37" i="18" s="1"/>
  <c r="C113" i="18"/>
  <c r="F225" i="18"/>
  <c r="D248" i="18"/>
  <c r="AY248" i="18" s="1"/>
  <c r="F250" i="18"/>
  <c r="D256" i="18"/>
  <c r="F258" i="18"/>
  <c r="AY258" i="18" s="1"/>
  <c r="D260" i="18"/>
  <c r="F262" i="18"/>
  <c r="D270" i="18"/>
  <c r="AY270" i="18" s="1"/>
  <c r="F297" i="18"/>
  <c r="D22" i="17"/>
  <c r="D21" i="17" s="1"/>
  <c r="C35" i="17"/>
  <c r="C113" i="17"/>
  <c r="D126" i="17"/>
  <c r="D150" i="17"/>
  <c r="C166" i="17"/>
  <c r="C165" i="17" s="1"/>
  <c r="H223" i="17"/>
  <c r="L223" i="17"/>
  <c r="P223" i="17"/>
  <c r="G224" i="17"/>
  <c r="C225" i="17"/>
  <c r="C290" i="17" s="1"/>
  <c r="G225" i="17"/>
  <c r="D251" i="17"/>
  <c r="P251" i="17"/>
  <c r="BW251" i="17" s="1"/>
  <c r="R253" i="17"/>
  <c r="D259" i="17"/>
  <c r="R261" i="17"/>
  <c r="BW261" i="17" s="1"/>
  <c r="R265" i="17"/>
  <c r="BW265" i="17" s="1"/>
  <c r="D273" i="17"/>
  <c r="P273" i="17"/>
  <c r="D290" i="17"/>
  <c r="D295" i="17" s="1"/>
  <c r="H290" i="17"/>
  <c r="H295" i="17" s="1"/>
  <c r="L290" i="17"/>
  <c r="L295" i="17" s="1"/>
  <c r="P290" i="17"/>
  <c r="P295" i="17" s="1"/>
  <c r="F12" i="23"/>
  <c r="J12" i="23"/>
  <c r="J25" i="23" s="1"/>
  <c r="N12" i="23"/>
  <c r="N25" i="23" s="1"/>
  <c r="R12" i="23"/>
  <c r="R25" i="23" s="1"/>
  <c r="C19" i="23"/>
  <c r="G221" i="23"/>
  <c r="D237" i="23"/>
  <c r="H237" i="23"/>
  <c r="H236" i="23" s="1"/>
  <c r="D269" i="23"/>
  <c r="E235" i="23"/>
  <c r="E234" i="23" s="1"/>
  <c r="I235" i="23"/>
  <c r="I234" i="23" s="1"/>
  <c r="D255" i="23"/>
  <c r="E121" i="23"/>
  <c r="E120" i="23" s="1"/>
  <c r="F129" i="23"/>
  <c r="E233" i="23"/>
  <c r="E232" i="23" s="1"/>
  <c r="I233" i="23"/>
  <c r="I232" i="23" s="1"/>
  <c r="G222" i="23"/>
  <c r="D296" i="23"/>
  <c r="H296" i="23"/>
  <c r="E294" i="23"/>
  <c r="I224" i="19"/>
  <c r="I286" i="19"/>
  <c r="I24" i="19"/>
  <c r="N224" i="19"/>
  <c r="N286" i="19"/>
  <c r="N24" i="19"/>
  <c r="H230" i="19"/>
  <c r="H296" i="19"/>
  <c r="H302" i="19" s="1"/>
  <c r="R296" i="19"/>
  <c r="R230" i="19"/>
  <c r="R253" i="19"/>
  <c r="J287" i="19"/>
  <c r="J292" i="19" s="1"/>
  <c r="J225" i="19"/>
  <c r="R287" i="19"/>
  <c r="R225" i="19"/>
  <c r="C238" i="19"/>
  <c r="C237" i="19" s="1"/>
  <c r="D237" i="19"/>
  <c r="E46" i="19"/>
  <c r="E30" i="19"/>
  <c r="E28" i="19" s="1"/>
  <c r="I46" i="19"/>
  <c r="I30" i="19"/>
  <c r="I28" i="19" s="1"/>
  <c r="M46" i="19"/>
  <c r="M30" i="19"/>
  <c r="M28" i="19" s="1"/>
  <c r="Q46" i="19"/>
  <c r="Q30" i="19"/>
  <c r="Q28" i="19" s="1"/>
  <c r="M268" i="19"/>
  <c r="C236" i="19"/>
  <c r="C235" i="19" s="1"/>
  <c r="D235" i="19"/>
  <c r="R256" i="19"/>
  <c r="C261" i="19"/>
  <c r="C260" i="19" s="1"/>
  <c r="D260" i="19"/>
  <c r="C240" i="19"/>
  <c r="D239" i="19"/>
  <c r="R233" i="19"/>
  <c r="D226" i="19"/>
  <c r="D288" i="19"/>
  <c r="D293" i="19" s="1"/>
  <c r="H226" i="19"/>
  <c r="H288" i="19"/>
  <c r="H293" i="19" s="1"/>
  <c r="L226" i="19"/>
  <c r="L288" i="19"/>
  <c r="P226" i="19"/>
  <c r="P288" i="19"/>
  <c r="P293" i="19" s="1"/>
  <c r="G297" i="19"/>
  <c r="G303" i="19" s="1"/>
  <c r="K297" i="19"/>
  <c r="O297" i="19"/>
  <c r="O303" i="19" s="1"/>
  <c r="I304" i="19"/>
  <c r="Q304" i="19"/>
  <c r="BW258" i="19"/>
  <c r="H295" i="19"/>
  <c r="D181" i="32"/>
  <c r="BN179" i="32"/>
  <c r="M178" i="32"/>
  <c r="H209" i="32"/>
  <c r="H215" i="32"/>
  <c r="L209" i="32"/>
  <c r="L215" i="32"/>
  <c r="C40" i="32"/>
  <c r="BN166" i="32"/>
  <c r="M165" i="32"/>
  <c r="BN165" i="32" s="1"/>
  <c r="E161" i="32"/>
  <c r="I161" i="32"/>
  <c r="I154" i="32"/>
  <c r="I216" i="32" s="1"/>
  <c r="BN162" i="32"/>
  <c r="M161" i="32"/>
  <c r="M154" i="32"/>
  <c r="M198" i="32" s="1"/>
  <c r="D172" i="32"/>
  <c r="C173" i="32"/>
  <c r="C172" i="32" s="1"/>
  <c r="C175" i="32"/>
  <c r="C174" i="32" s="1"/>
  <c r="D174" i="32"/>
  <c r="D176" i="32"/>
  <c r="D188" i="32"/>
  <c r="C189" i="32"/>
  <c r="C188" i="32" s="1"/>
  <c r="BN195" i="32"/>
  <c r="M194" i="32"/>
  <c r="D194" i="32"/>
  <c r="C195" i="32"/>
  <c r="BN183" i="32"/>
  <c r="E131" i="32"/>
  <c r="E38" i="32"/>
  <c r="M163" i="32"/>
  <c r="F33" i="32"/>
  <c r="F210" i="32"/>
  <c r="E19" i="32"/>
  <c r="E34" i="32"/>
  <c r="M181" i="32"/>
  <c r="I209" i="32"/>
  <c r="I215" i="32"/>
  <c r="M209" i="32"/>
  <c r="M215" i="32"/>
  <c r="D196" i="32"/>
  <c r="C197" i="32"/>
  <c r="C196" i="32" s="1"/>
  <c r="M176" i="32"/>
  <c r="BN189" i="32"/>
  <c r="M188" i="32"/>
  <c r="BN188" i="32" s="1"/>
  <c r="D163" i="32"/>
  <c r="C164" i="32"/>
  <c r="C163" i="32" s="1"/>
  <c r="F222" i="32"/>
  <c r="F228" i="32" s="1"/>
  <c r="F155" i="32"/>
  <c r="F161" i="32"/>
  <c r="F154" i="32"/>
  <c r="J161" i="32"/>
  <c r="J154" i="32"/>
  <c r="J216" i="32" s="1"/>
  <c r="BN185" i="32"/>
  <c r="M184" i="32"/>
  <c r="BN184" i="32" s="1"/>
  <c r="C193" i="32"/>
  <c r="C192" i="32" s="1"/>
  <c r="D192" i="32"/>
  <c r="H154" i="32"/>
  <c r="L154" i="32"/>
  <c r="N295" i="23"/>
  <c r="H31" i="23"/>
  <c r="D222" i="23"/>
  <c r="E296" i="23"/>
  <c r="J224" i="19"/>
  <c r="J286" i="19"/>
  <c r="J24" i="19"/>
  <c r="N296" i="19"/>
  <c r="N302" i="19" s="1"/>
  <c r="N230" i="19"/>
  <c r="N295" i="19" s="1"/>
  <c r="K225" i="19"/>
  <c r="K287" i="19"/>
  <c r="K292" i="19" s="1"/>
  <c r="K220" i="19"/>
  <c r="C271" i="19"/>
  <c r="D270" i="19"/>
  <c r="E288" i="19"/>
  <c r="E226" i="19"/>
  <c r="M288" i="19"/>
  <c r="M226" i="19"/>
  <c r="D297" i="19"/>
  <c r="C43" i="10"/>
  <c r="C42" i="10" s="1"/>
  <c r="G167" i="10"/>
  <c r="K167" i="10"/>
  <c r="O167" i="10"/>
  <c r="C218" i="18"/>
  <c r="D250" i="18"/>
  <c r="I26" i="17"/>
  <c r="M26" i="17"/>
  <c r="Q26" i="17"/>
  <c r="E242" i="17"/>
  <c r="BW242" i="17" s="1"/>
  <c r="BW244" i="17"/>
  <c r="G229" i="23"/>
  <c r="G295" i="23"/>
  <c r="G301" i="23" s="1"/>
  <c r="K295" i="23"/>
  <c r="K301" i="23" s="1"/>
  <c r="O295" i="23"/>
  <c r="O301" i="23" s="1"/>
  <c r="E221" i="23"/>
  <c r="I221" i="23"/>
  <c r="G235" i="23"/>
  <c r="G234" i="23" s="1"/>
  <c r="D259" i="23"/>
  <c r="D238" i="23"/>
  <c r="G233" i="23"/>
  <c r="G232" i="23" s="1"/>
  <c r="E222" i="23"/>
  <c r="I222" i="23"/>
  <c r="F296" i="23"/>
  <c r="G294" i="23"/>
  <c r="F224" i="19"/>
  <c r="F286" i="19"/>
  <c r="F24" i="19"/>
  <c r="L24" i="19"/>
  <c r="L224" i="19"/>
  <c r="L286" i="19"/>
  <c r="Q224" i="19"/>
  <c r="Q286" i="19"/>
  <c r="Q24" i="19"/>
  <c r="J296" i="19"/>
  <c r="J302" i="19" s="1"/>
  <c r="J230" i="19"/>
  <c r="P230" i="19"/>
  <c r="P296" i="19"/>
  <c r="P302" i="19" s="1"/>
  <c r="C254" i="19"/>
  <c r="BW254" i="19" s="1"/>
  <c r="D253" i="19"/>
  <c r="G231" i="19"/>
  <c r="C19" i="19"/>
  <c r="C17" i="19" s="1"/>
  <c r="G17" i="19"/>
  <c r="G12" i="19"/>
  <c r="K231" i="19"/>
  <c r="K17" i="19"/>
  <c r="K12" i="19"/>
  <c r="O231" i="19"/>
  <c r="O17" i="19"/>
  <c r="O12" i="19"/>
  <c r="D225" i="19"/>
  <c r="D287" i="19"/>
  <c r="D292" i="19" s="1"/>
  <c r="D220" i="19"/>
  <c r="H225" i="19"/>
  <c r="H287" i="19"/>
  <c r="H292" i="19" s="1"/>
  <c r="H220" i="19"/>
  <c r="L225" i="19"/>
  <c r="L287" i="19"/>
  <c r="L292" i="19" s="1"/>
  <c r="L220" i="19"/>
  <c r="P225" i="19"/>
  <c r="P287" i="19"/>
  <c r="P220" i="19"/>
  <c r="R237" i="19"/>
  <c r="BW237" i="19" s="1"/>
  <c r="BW238" i="19"/>
  <c r="BW236" i="19"/>
  <c r="R235" i="19"/>
  <c r="BW235" i="19" s="1"/>
  <c r="C257" i="19"/>
  <c r="C256" i="19" s="1"/>
  <c r="D256" i="19"/>
  <c r="BW261" i="19"/>
  <c r="R260" i="19"/>
  <c r="BW260" i="19" s="1"/>
  <c r="C265" i="19"/>
  <c r="C264" i="19" s="1"/>
  <c r="J264" i="19"/>
  <c r="J295" i="19" s="1"/>
  <c r="C234" i="19"/>
  <c r="C233" i="19" s="1"/>
  <c r="D233" i="19"/>
  <c r="C207" i="19"/>
  <c r="C279" i="19"/>
  <c r="C214" i="19"/>
  <c r="J222" i="19"/>
  <c r="J220" i="19" s="1"/>
  <c r="N222" i="19"/>
  <c r="R222" i="19"/>
  <c r="R220" i="19" s="1"/>
  <c r="I297" i="19"/>
  <c r="I303" i="19" s="1"/>
  <c r="M297" i="19"/>
  <c r="M303" i="19" s="1"/>
  <c r="Q297" i="19"/>
  <c r="Q303" i="19" s="1"/>
  <c r="BW240" i="19"/>
  <c r="G304" i="19"/>
  <c r="K304" i="19"/>
  <c r="O304" i="19"/>
  <c r="BW251" i="19"/>
  <c r="J215" i="32"/>
  <c r="J209" i="32"/>
  <c r="H216" i="32"/>
  <c r="L216" i="32"/>
  <c r="C180" i="32"/>
  <c r="BN180" i="32" s="1"/>
  <c r="F167" i="32"/>
  <c r="F219" i="32" s="1"/>
  <c r="G154" i="32"/>
  <c r="G161" i="32"/>
  <c r="K154" i="32"/>
  <c r="K216" i="32" s="1"/>
  <c r="K161" i="32"/>
  <c r="D186" i="32"/>
  <c r="C187" i="32"/>
  <c r="C186" i="32" s="1"/>
  <c r="BN158" i="32"/>
  <c r="F10" i="19"/>
  <c r="C12" i="19"/>
  <c r="C10" i="19" s="1"/>
  <c r="F17" i="19"/>
  <c r="J17" i="19"/>
  <c r="N17" i="19"/>
  <c r="R17" i="19"/>
  <c r="F73" i="19"/>
  <c r="C73" i="19" s="1"/>
  <c r="F120" i="19"/>
  <c r="C124" i="19"/>
  <c r="C123" i="19" s="1"/>
  <c r="F207" i="19"/>
  <c r="F221" i="19"/>
  <c r="I231" i="19"/>
  <c r="M231" i="19"/>
  <c r="Q231" i="19"/>
  <c r="C241" i="19"/>
  <c r="C298" i="19" s="1"/>
  <c r="F248" i="19"/>
  <c r="F295" i="19" s="1"/>
  <c r="R248" i="19"/>
  <c r="BW248" i="19" s="1"/>
  <c r="D250" i="19"/>
  <c r="BW250" i="19" s="1"/>
  <c r="N269" i="19"/>
  <c r="N268" i="19" s="1"/>
  <c r="N297" i="19" s="1"/>
  <c r="R270" i="19"/>
  <c r="F19" i="32"/>
  <c r="C21" i="32"/>
  <c r="C19" i="32" s="1"/>
  <c r="H33" i="32"/>
  <c r="L33" i="32"/>
  <c r="C35" i="32"/>
  <c r="C211" i="32" s="1"/>
  <c r="D38" i="32"/>
  <c r="H38" i="32"/>
  <c r="L38" i="32"/>
  <c r="E39" i="32"/>
  <c r="C41" i="32"/>
  <c r="D109" i="32"/>
  <c r="D117" i="32"/>
  <c r="D168" i="32" s="1"/>
  <c r="F133" i="32"/>
  <c r="F131" i="32" s="1"/>
  <c r="C135" i="32"/>
  <c r="C134" i="32" s="1"/>
  <c r="D155" i="32"/>
  <c r="D217" i="32" s="1"/>
  <c r="G220" i="32"/>
  <c r="G226" i="32" s="1"/>
  <c r="K220" i="32"/>
  <c r="K226" i="32" s="1"/>
  <c r="G221" i="32"/>
  <c r="G227" i="32" s="1"/>
  <c r="K221" i="32"/>
  <c r="K227" i="32" s="1"/>
  <c r="E177" i="32"/>
  <c r="E176" i="32" s="1"/>
  <c r="E182" i="32"/>
  <c r="E181" i="32" s="1"/>
  <c r="E219" i="32" s="1"/>
  <c r="G198" i="32"/>
  <c r="K198" i="32"/>
  <c r="I200" i="32"/>
  <c r="M200" i="32"/>
  <c r="F217" i="32"/>
  <c r="G218" i="29"/>
  <c r="G28" i="29"/>
  <c r="K218" i="29"/>
  <c r="K28" i="29"/>
  <c r="E162" i="29"/>
  <c r="E157" i="29"/>
  <c r="E228" i="29"/>
  <c r="I162" i="29"/>
  <c r="I157" i="29"/>
  <c r="I228" i="29"/>
  <c r="M162" i="29"/>
  <c r="M157" i="29"/>
  <c r="M228" i="29"/>
  <c r="E185" i="29"/>
  <c r="I185" i="29"/>
  <c r="M185" i="29"/>
  <c r="C183" i="29"/>
  <c r="C182" i="29" s="1"/>
  <c r="D182" i="29"/>
  <c r="H182" i="29"/>
  <c r="L182" i="29"/>
  <c r="E153" i="29"/>
  <c r="E219" i="29"/>
  <c r="I219" i="29"/>
  <c r="M219" i="29"/>
  <c r="C205" i="29"/>
  <c r="C204" i="29" s="1"/>
  <c r="D204" i="29"/>
  <c r="N169" i="29"/>
  <c r="I136" i="29"/>
  <c r="H135" i="29"/>
  <c r="H173" i="29"/>
  <c r="H132" i="29"/>
  <c r="C166" i="29"/>
  <c r="C165" i="29" s="1"/>
  <c r="D165" i="29"/>
  <c r="H158" i="29"/>
  <c r="H160" i="29" s="1"/>
  <c r="H165" i="29"/>
  <c r="L158" i="29"/>
  <c r="L160" i="29" s="1"/>
  <c r="L165" i="29"/>
  <c r="C168" i="29"/>
  <c r="C167" i="29" s="1"/>
  <c r="D167" i="29"/>
  <c r="N190" i="29"/>
  <c r="BO190" i="29" s="1"/>
  <c r="BO191" i="29"/>
  <c r="C189" i="29"/>
  <c r="C188" i="29" s="1"/>
  <c r="D188" i="29"/>
  <c r="C193" i="29"/>
  <c r="C192" i="29" s="1"/>
  <c r="D192" i="29"/>
  <c r="E229" i="29"/>
  <c r="E235" i="29" s="1"/>
  <c r="I229" i="29"/>
  <c r="I235" i="29" s="1"/>
  <c r="M229" i="29"/>
  <c r="M235" i="29" s="1"/>
  <c r="F236" i="29"/>
  <c r="F12" i="27"/>
  <c r="J12" i="27"/>
  <c r="J25" i="27" s="1"/>
  <c r="N12" i="27"/>
  <c r="N25" i="27" s="1"/>
  <c r="G206" i="27"/>
  <c r="G12" i="27"/>
  <c r="G25" i="27" s="1"/>
  <c r="K206" i="27"/>
  <c r="K12" i="27"/>
  <c r="K25" i="27" s="1"/>
  <c r="O12" i="27"/>
  <c r="O25" i="27" s="1"/>
  <c r="O206" i="27"/>
  <c r="D25" i="19"/>
  <c r="F222" i="19"/>
  <c r="C222" i="19" s="1"/>
  <c r="C288" i="19" s="1"/>
  <c r="BW252" i="19"/>
  <c r="D34" i="32"/>
  <c r="D220" i="32"/>
  <c r="H220" i="32"/>
  <c r="H226" i="32" s="1"/>
  <c r="L220" i="32"/>
  <c r="L226" i="32" s="1"/>
  <c r="H221" i="32"/>
  <c r="H227" i="32" s="1"/>
  <c r="L221" i="32"/>
  <c r="L227" i="32" s="1"/>
  <c r="F200" i="32"/>
  <c r="J200" i="32"/>
  <c r="D218" i="29"/>
  <c r="BO29" i="29"/>
  <c r="BP28" i="29" s="1"/>
  <c r="C29" i="29"/>
  <c r="D28" i="29"/>
  <c r="H218" i="29"/>
  <c r="H28" i="29"/>
  <c r="L218" i="29"/>
  <c r="L28" i="29"/>
  <c r="F228" i="29"/>
  <c r="F162" i="29"/>
  <c r="F157" i="29"/>
  <c r="J228" i="29"/>
  <c r="J162" i="29"/>
  <c r="J157" i="29"/>
  <c r="N228" i="29"/>
  <c r="N162" i="29"/>
  <c r="N157" i="29"/>
  <c r="N185" i="29"/>
  <c r="F219" i="29"/>
  <c r="F153" i="29"/>
  <c r="J219" i="29"/>
  <c r="N219" i="29"/>
  <c r="C181" i="29"/>
  <c r="C180" i="29" s="1"/>
  <c r="D180" i="29"/>
  <c r="C195" i="29"/>
  <c r="C194" i="29" s="1"/>
  <c r="D194" i="29"/>
  <c r="N202" i="29"/>
  <c r="F229" i="29"/>
  <c r="F235" i="29" s="1"/>
  <c r="J229" i="29"/>
  <c r="J235" i="29" s="1"/>
  <c r="F262" i="27"/>
  <c r="F201" i="27"/>
  <c r="E30" i="27"/>
  <c r="C30" i="27" s="1"/>
  <c r="C48" i="27"/>
  <c r="E46" i="27"/>
  <c r="G297" i="23"/>
  <c r="H17" i="19"/>
  <c r="L17" i="19"/>
  <c r="P17" i="19"/>
  <c r="E25" i="19"/>
  <c r="P269" i="19"/>
  <c r="P268" i="19" s="1"/>
  <c r="P297" i="19" s="1"/>
  <c r="P303" i="19" s="1"/>
  <c r="E297" i="19"/>
  <c r="E303" i="19" s="1"/>
  <c r="H298" i="19"/>
  <c r="H304" i="19" s="1"/>
  <c r="L298" i="19"/>
  <c r="L304" i="19" s="1"/>
  <c r="P298" i="19"/>
  <c r="P304" i="19" s="1"/>
  <c r="C90" i="32"/>
  <c r="F108" i="32"/>
  <c r="G137" i="32"/>
  <c r="BN153" i="32"/>
  <c r="E220" i="32"/>
  <c r="I220" i="32"/>
  <c r="I226" i="32" s="1"/>
  <c r="M220" i="32"/>
  <c r="E221" i="32"/>
  <c r="E227" i="32" s="1"/>
  <c r="I221" i="32"/>
  <c r="I227" i="32" s="1"/>
  <c r="M221" i="32"/>
  <c r="E222" i="32"/>
  <c r="E228" i="32" s="1"/>
  <c r="E170" i="32"/>
  <c r="D211" i="32"/>
  <c r="E28" i="29"/>
  <c r="E218" i="29"/>
  <c r="I28" i="29"/>
  <c r="I218" i="29"/>
  <c r="M28" i="29"/>
  <c r="M218" i="29"/>
  <c r="G228" i="29"/>
  <c r="G234" i="29" s="1"/>
  <c r="G162" i="29"/>
  <c r="G157" i="29"/>
  <c r="K228" i="29"/>
  <c r="K234" i="29" s="1"/>
  <c r="K162" i="29"/>
  <c r="K157" i="29"/>
  <c r="N182" i="29"/>
  <c r="BO182" i="29" s="1"/>
  <c r="BO183" i="29"/>
  <c r="G219" i="29"/>
  <c r="K219" i="29"/>
  <c r="D198" i="29"/>
  <c r="C199" i="29"/>
  <c r="C198" i="29" s="1"/>
  <c r="C170" i="29"/>
  <c r="C169" i="29" s="1"/>
  <c r="D169" i="29"/>
  <c r="D176" i="29"/>
  <c r="C177" i="29"/>
  <c r="C176" i="29" s="1"/>
  <c r="C203" i="29"/>
  <c r="BO203" i="29" s="1"/>
  <c r="D202" i="29"/>
  <c r="C172" i="29"/>
  <c r="D171" i="29"/>
  <c r="H171" i="29"/>
  <c r="F165" i="29"/>
  <c r="F227" i="29" s="1"/>
  <c r="F158" i="29"/>
  <c r="F160" i="29" s="1"/>
  <c r="J165" i="29"/>
  <c r="J158" i="29"/>
  <c r="J160" i="29" s="1"/>
  <c r="N165" i="29"/>
  <c r="BO166" i="29"/>
  <c r="N158" i="29"/>
  <c r="BO168" i="29"/>
  <c r="N167" i="29"/>
  <c r="BO167" i="29" s="1"/>
  <c r="BO189" i="29"/>
  <c r="N188" i="29"/>
  <c r="BO188" i="29" s="1"/>
  <c r="D200" i="29"/>
  <c r="C201" i="29"/>
  <c r="C200" i="29" s="1"/>
  <c r="BO193" i="29"/>
  <c r="N192" i="29"/>
  <c r="BO192" i="29" s="1"/>
  <c r="G229" i="29"/>
  <c r="G235" i="29" s="1"/>
  <c r="K229" i="29"/>
  <c r="K235" i="29" s="1"/>
  <c r="D207" i="23"/>
  <c r="N47" i="19"/>
  <c r="N221" i="19" s="1"/>
  <c r="E230" i="19"/>
  <c r="E295" i="19" s="1"/>
  <c r="BW232" i="19"/>
  <c r="F136" i="32"/>
  <c r="F220" i="32"/>
  <c r="F226" i="32" s="1"/>
  <c r="J220" i="32"/>
  <c r="J226" i="32" s="1"/>
  <c r="BN159" i="32"/>
  <c r="F221" i="32"/>
  <c r="F227" i="32" s="1"/>
  <c r="J221" i="32"/>
  <c r="J227" i="32" s="1"/>
  <c r="BN160" i="32"/>
  <c r="F28" i="29"/>
  <c r="F218" i="29"/>
  <c r="J28" i="29"/>
  <c r="J218" i="29"/>
  <c r="N28" i="29"/>
  <c r="N218" i="29"/>
  <c r="D228" i="29"/>
  <c r="D234" i="29" s="1"/>
  <c r="C163" i="29"/>
  <c r="D162" i="29"/>
  <c r="D157" i="29"/>
  <c r="H228" i="29"/>
  <c r="H234" i="29" s="1"/>
  <c r="H162" i="29"/>
  <c r="H157" i="29"/>
  <c r="L228" i="29"/>
  <c r="L234" i="29" s="1"/>
  <c r="L162" i="29"/>
  <c r="L157" i="29"/>
  <c r="C186" i="29"/>
  <c r="BO186" i="29" s="1"/>
  <c r="D185" i="29"/>
  <c r="C154" i="29"/>
  <c r="D153" i="29"/>
  <c r="D219" i="29"/>
  <c r="H219" i="29"/>
  <c r="H224" i="29" s="1"/>
  <c r="L219" i="29"/>
  <c r="L224" i="29" s="1"/>
  <c r="BO181" i="29"/>
  <c r="N180" i="29"/>
  <c r="BO180" i="29" s="1"/>
  <c r="N194" i="29"/>
  <c r="BO194" i="29" s="1"/>
  <c r="BO195" i="29"/>
  <c r="H227" i="29"/>
  <c r="E227" i="29"/>
  <c r="BO184" i="29"/>
  <c r="BO187" i="29"/>
  <c r="D220" i="29"/>
  <c r="D236" i="29" s="1"/>
  <c r="G158" i="29"/>
  <c r="G160" i="29" s="1"/>
  <c r="G165" i="29"/>
  <c r="K158" i="29"/>
  <c r="K160" i="29" s="1"/>
  <c r="K165" i="29"/>
  <c r="H229" i="29"/>
  <c r="H235" i="29" s="1"/>
  <c r="L229" i="29"/>
  <c r="L235" i="29" s="1"/>
  <c r="F206" i="27"/>
  <c r="F17" i="27"/>
  <c r="J271" i="27"/>
  <c r="N271" i="27"/>
  <c r="H263" i="27"/>
  <c r="H268" i="27" s="1"/>
  <c r="H202" i="27"/>
  <c r="L263" i="27"/>
  <c r="L202" i="27"/>
  <c r="C36" i="29"/>
  <c r="C95" i="29"/>
  <c r="E112" i="29"/>
  <c r="G132" i="29"/>
  <c r="E158" i="29"/>
  <c r="I158" i="29"/>
  <c r="I160" i="29" s="1"/>
  <c r="M158" i="29"/>
  <c r="M160" i="29" s="1"/>
  <c r="D159" i="29"/>
  <c r="G173" i="29"/>
  <c r="G171" i="29" s="1"/>
  <c r="G227" i="29" s="1"/>
  <c r="D17" i="27"/>
  <c r="D19" i="27"/>
  <c r="H19" i="27"/>
  <c r="L19" i="27"/>
  <c r="D28" i="27"/>
  <c r="E31" i="27"/>
  <c r="C33" i="27"/>
  <c r="CL46" i="27"/>
  <c r="D212" i="27"/>
  <c r="D210" i="27"/>
  <c r="D231" i="27"/>
  <c r="C191" i="27"/>
  <c r="C226" i="27"/>
  <c r="D247" i="27"/>
  <c r="L6" i="20"/>
  <c r="G210" i="21"/>
  <c r="G276" i="21"/>
  <c r="O210" i="21"/>
  <c r="O276" i="21"/>
  <c r="O233" i="21"/>
  <c r="C243" i="21"/>
  <c r="C242" i="21" s="1"/>
  <c r="D242" i="21"/>
  <c r="C185" i="21"/>
  <c r="D268" i="21"/>
  <c r="D202" i="21"/>
  <c r="H268" i="21"/>
  <c r="H202" i="21"/>
  <c r="L268" i="21"/>
  <c r="L273" i="21" s="1"/>
  <c r="L202" i="21"/>
  <c r="E277" i="21"/>
  <c r="I277" i="21"/>
  <c r="M277" i="21"/>
  <c r="BQ238" i="21"/>
  <c r="J200" i="22"/>
  <c r="J261" i="22"/>
  <c r="E201" i="27"/>
  <c r="E262" i="27"/>
  <c r="E267" i="27" s="1"/>
  <c r="E196" i="27"/>
  <c r="D237" i="27"/>
  <c r="D235" i="27"/>
  <c r="F209" i="27"/>
  <c r="F208" i="27" s="1"/>
  <c r="D183" i="27"/>
  <c r="E190" i="27"/>
  <c r="E198" i="27"/>
  <c r="I190" i="27"/>
  <c r="I198" i="27"/>
  <c r="M190" i="27"/>
  <c r="M198" i="27"/>
  <c r="E272" i="27"/>
  <c r="O273" i="27"/>
  <c r="BQ216" i="27"/>
  <c r="G266" i="21"/>
  <c r="G24" i="21"/>
  <c r="G200" i="21"/>
  <c r="K266" i="21"/>
  <c r="K24" i="21"/>
  <c r="K200" i="21"/>
  <c r="O266" i="21"/>
  <c r="O24" i="21"/>
  <c r="O200" i="21"/>
  <c r="I210" i="21"/>
  <c r="I275" i="21" s="1"/>
  <c r="I276" i="21"/>
  <c r="C234" i="21"/>
  <c r="D233" i="21"/>
  <c r="F267" i="21"/>
  <c r="F272" i="21" s="1"/>
  <c r="F201" i="21"/>
  <c r="N267" i="21"/>
  <c r="N272" i="21" s="1"/>
  <c r="N201" i="21"/>
  <c r="O215" i="21"/>
  <c r="G198" i="21"/>
  <c r="K198" i="21"/>
  <c r="O198" i="21"/>
  <c r="F277" i="21"/>
  <c r="N277" i="21"/>
  <c r="N283" i="21" s="1"/>
  <c r="BQ219" i="21"/>
  <c r="BQ230" i="21"/>
  <c r="C250" i="21"/>
  <c r="N200" i="22"/>
  <c r="N261" i="22"/>
  <c r="E46" i="22"/>
  <c r="E30" i="22"/>
  <c r="C73" i="22"/>
  <c r="D71" i="22"/>
  <c r="D30" i="22"/>
  <c r="C30" i="22" s="1"/>
  <c r="C16" i="29"/>
  <c r="C14" i="29" s="1"/>
  <c r="C23" i="29"/>
  <c r="C21" i="29" s="1"/>
  <c r="G135" i="29"/>
  <c r="D179" i="29"/>
  <c r="D229" i="29" s="1"/>
  <c r="D235" i="29" s="1"/>
  <c r="N229" i="29"/>
  <c r="D26" i="27"/>
  <c r="E29" i="27"/>
  <c r="E28" i="27" s="1"/>
  <c r="BR127" i="27"/>
  <c r="F198" i="27"/>
  <c r="J198" i="27"/>
  <c r="N198" i="27"/>
  <c r="D198" i="27"/>
  <c r="E205" i="27"/>
  <c r="F272" i="27"/>
  <c r="F278" i="27" s="1"/>
  <c r="H279" i="27"/>
  <c r="L279" i="27"/>
  <c r="D221" i="27"/>
  <c r="C229" i="27"/>
  <c r="D241" i="27"/>
  <c r="E270" i="27"/>
  <c r="C212" i="21"/>
  <c r="K210" i="21"/>
  <c r="K275" i="21" s="1"/>
  <c r="K276" i="21"/>
  <c r="K282" i="21" s="1"/>
  <c r="O217" i="21"/>
  <c r="G46" i="21"/>
  <c r="G30" i="21"/>
  <c r="K46" i="21"/>
  <c r="K30" i="21"/>
  <c r="O46" i="21"/>
  <c r="O30" i="21"/>
  <c r="C216" i="21"/>
  <c r="C215" i="21" s="1"/>
  <c r="D215" i="21"/>
  <c r="O236" i="21"/>
  <c r="O240" i="21"/>
  <c r="O213" i="21"/>
  <c r="C164" i="21"/>
  <c r="G277" i="21"/>
  <c r="K277" i="21"/>
  <c r="O277" i="21"/>
  <c r="D284" i="21"/>
  <c r="H284" i="21"/>
  <c r="L284" i="21"/>
  <c r="BQ228" i="21"/>
  <c r="C245" i="21"/>
  <c r="C244" i="21" s="1"/>
  <c r="E28" i="22"/>
  <c r="C113" i="29"/>
  <c r="C112" i="29" s="1"/>
  <c r="E12" i="27"/>
  <c r="I12" i="27"/>
  <c r="I25" i="27" s="1"/>
  <c r="M12" i="27"/>
  <c r="M25" i="27" s="1"/>
  <c r="F29" i="27"/>
  <c r="F28" i="27" s="1"/>
  <c r="D209" i="27"/>
  <c r="D272" i="27" s="1"/>
  <c r="C185" i="27"/>
  <c r="G198" i="27"/>
  <c r="K198" i="27"/>
  <c r="O198" i="27"/>
  <c r="D196" i="27"/>
  <c r="C218" i="27"/>
  <c r="C217" i="27" s="1"/>
  <c r="D217" i="27"/>
  <c r="F219" i="27"/>
  <c r="BQ226" i="27"/>
  <c r="E200" i="21"/>
  <c r="E266" i="21"/>
  <c r="E24" i="21"/>
  <c r="I200" i="21"/>
  <c r="I266" i="21"/>
  <c r="I24" i="21"/>
  <c r="M200" i="21"/>
  <c r="M266" i="21"/>
  <c r="M24" i="21"/>
  <c r="E210" i="21"/>
  <c r="E276" i="21"/>
  <c r="E282" i="21" s="1"/>
  <c r="M210" i="21"/>
  <c r="M275" i="21" s="1"/>
  <c r="M276" i="21"/>
  <c r="C218" i="21"/>
  <c r="C217" i="21" s="1"/>
  <c r="D217" i="21"/>
  <c r="O242" i="21"/>
  <c r="BQ242" i="21" s="1"/>
  <c r="BQ243" i="21"/>
  <c r="C73" i="21"/>
  <c r="C237" i="21"/>
  <c r="C236" i="21" s="1"/>
  <c r="D236" i="21"/>
  <c r="C241" i="21"/>
  <c r="C240" i="21" s="1"/>
  <c r="D240" i="21"/>
  <c r="C214" i="21"/>
  <c r="C213" i="21" s="1"/>
  <c r="D213" i="21"/>
  <c r="C183" i="21"/>
  <c r="G183" i="21"/>
  <c r="K183" i="21"/>
  <c r="O183" i="21"/>
  <c r="E198" i="21"/>
  <c r="C198" i="21" s="1"/>
  <c r="C268" i="21" s="1"/>
  <c r="E183" i="21"/>
  <c r="I198" i="21"/>
  <c r="I183" i="21"/>
  <c r="M198" i="21"/>
  <c r="M183" i="21"/>
  <c r="H277" i="21"/>
  <c r="L277" i="21"/>
  <c r="C278" i="21"/>
  <c r="G275" i="21"/>
  <c r="O275" i="21"/>
  <c r="BQ251" i="21"/>
  <c r="F200" i="22"/>
  <c r="F261" i="22"/>
  <c r="F24" i="22"/>
  <c r="E17" i="21"/>
  <c r="I17" i="21"/>
  <c r="M17" i="21"/>
  <c r="F19" i="21"/>
  <c r="J19" i="21"/>
  <c r="N19" i="21"/>
  <c r="D26" i="21"/>
  <c r="E29" i="21"/>
  <c r="E28" i="21" s="1"/>
  <c r="I29" i="21"/>
  <c r="I28" i="21" s="1"/>
  <c r="M29" i="21"/>
  <c r="M28" i="21" s="1"/>
  <c r="D30" i="21"/>
  <c r="G31" i="21"/>
  <c r="K31" i="21"/>
  <c r="O31" i="21"/>
  <c r="J47" i="21"/>
  <c r="C47" i="21" s="1"/>
  <c r="O55" i="21"/>
  <c r="G119" i="21"/>
  <c r="C119" i="21" s="1"/>
  <c r="C118" i="21" s="1"/>
  <c r="K119" i="21"/>
  <c r="O119" i="21"/>
  <c r="O197" i="21" s="1"/>
  <c r="D190" i="21"/>
  <c r="H190" i="21"/>
  <c r="L190" i="21"/>
  <c r="C191" i="21"/>
  <c r="D197" i="21"/>
  <c r="F198" i="21"/>
  <c r="F196" i="21" s="1"/>
  <c r="J198" i="21"/>
  <c r="N198" i="21"/>
  <c r="N196" i="21" s="1"/>
  <c r="BQ212" i="21"/>
  <c r="BQ220" i="21"/>
  <c r="D222" i="21"/>
  <c r="D226" i="21"/>
  <c r="BQ229" i="21"/>
  <c r="BQ231" i="21"/>
  <c r="BQ239" i="21"/>
  <c r="D246" i="21"/>
  <c r="D277" i="21" s="1"/>
  <c r="D252" i="21"/>
  <c r="E278" i="21"/>
  <c r="E19" i="22"/>
  <c r="I19" i="22"/>
  <c r="I206" i="22" s="1"/>
  <c r="M19" i="22"/>
  <c r="M206" i="22" s="1"/>
  <c r="C229" i="22"/>
  <c r="D228" i="22"/>
  <c r="D29" i="22"/>
  <c r="F31" i="22"/>
  <c r="E197" i="22"/>
  <c r="D237" i="22"/>
  <c r="D235" i="22"/>
  <c r="J198" i="22"/>
  <c r="F272" i="22"/>
  <c r="F230" i="24"/>
  <c r="F17" i="24"/>
  <c r="C19" i="24"/>
  <c r="F12" i="24"/>
  <c r="J230" i="24"/>
  <c r="J12" i="24"/>
  <c r="J25" i="24" s="1"/>
  <c r="N230" i="24"/>
  <c r="N12" i="24"/>
  <c r="N25" i="24" s="1"/>
  <c r="R230" i="24"/>
  <c r="R12" i="24"/>
  <c r="R25" i="24" s="1"/>
  <c r="D31" i="21"/>
  <c r="E46" i="21"/>
  <c r="D71" i="21"/>
  <c r="C71" i="21" s="1"/>
  <c r="H119" i="21"/>
  <c r="L119" i="21"/>
  <c r="C122" i="21"/>
  <c r="C121" i="21" s="1"/>
  <c r="D141" i="21"/>
  <c r="E164" i="21"/>
  <c r="E197" i="21"/>
  <c r="I197" i="21"/>
  <c r="M197" i="21"/>
  <c r="J249" i="21"/>
  <c r="J248" i="21" s="1"/>
  <c r="J277" i="21" s="1"/>
  <c r="E250" i="21"/>
  <c r="E275" i="21" s="1"/>
  <c r="F10" i="22"/>
  <c r="D12" i="22"/>
  <c r="H12" i="22"/>
  <c r="H25" i="22" s="1"/>
  <c r="L12" i="22"/>
  <c r="L25" i="22" s="1"/>
  <c r="F205" i="22"/>
  <c r="F271" i="22"/>
  <c r="F277" i="22" s="1"/>
  <c r="J271" i="22"/>
  <c r="J277" i="22" s="1"/>
  <c r="N271" i="22"/>
  <c r="N277" i="22" s="1"/>
  <c r="F262" i="22"/>
  <c r="F201" i="22"/>
  <c r="D210" i="22"/>
  <c r="C185" i="22"/>
  <c r="C254" i="22" s="1"/>
  <c r="L198" i="22"/>
  <c r="D19" i="21"/>
  <c r="H19" i="21"/>
  <c r="L19" i="21"/>
  <c r="D28" i="21"/>
  <c r="D179" i="21"/>
  <c r="BQ221" i="21"/>
  <c r="D224" i="21"/>
  <c r="D244" i="21"/>
  <c r="D248" i="21"/>
  <c r="G19" i="22"/>
  <c r="G206" i="22" s="1"/>
  <c r="K19" i="22"/>
  <c r="K206" i="22" s="1"/>
  <c r="O19" i="22"/>
  <c r="O206" i="22" s="1"/>
  <c r="D31" i="22"/>
  <c r="D212" i="22"/>
  <c r="D208" i="22"/>
  <c r="F198" i="22"/>
  <c r="N198" i="22"/>
  <c r="E198" i="22"/>
  <c r="I198" i="22"/>
  <c r="M198" i="22"/>
  <c r="F270" i="22"/>
  <c r="H230" i="24"/>
  <c r="H12" i="24"/>
  <c r="H25" i="24" s="1"/>
  <c r="H17" i="24"/>
  <c r="L230" i="24"/>
  <c r="L12" i="24"/>
  <c r="L25" i="24" s="1"/>
  <c r="P230" i="24"/>
  <c r="P12" i="24"/>
  <c r="P25" i="24" s="1"/>
  <c r="C48" i="24"/>
  <c r="D30" i="24"/>
  <c r="H30" i="24"/>
  <c r="H28" i="24" s="1"/>
  <c r="H46" i="24"/>
  <c r="D46" i="24"/>
  <c r="D271" i="22"/>
  <c r="D205" i="22"/>
  <c r="H271" i="22"/>
  <c r="L271" i="22"/>
  <c r="BQ229" i="22"/>
  <c r="D201" i="22"/>
  <c r="D262" i="22"/>
  <c r="D267" i="22" s="1"/>
  <c r="D231" i="22"/>
  <c r="E209" i="22"/>
  <c r="E208" i="22" s="1"/>
  <c r="H198" i="22"/>
  <c r="H10" i="24"/>
  <c r="C166" i="22"/>
  <c r="D179" i="22"/>
  <c r="E190" i="22"/>
  <c r="I190" i="22"/>
  <c r="M190" i="22"/>
  <c r="G198" i="22"/>
  <c r="K198" i="22"/>
  <c r="O198" i="22"/>
  <c r="D217" i="22"/>
  <c r="D221" i="22"/>
  <c r="BQ226" i="22"/>
  <c r="D241" i="22"/>
  <c r="D272" i="22" s="1"/>
  <c r="D278" i="22" s="1"/>
  <c r="D247" i="22"/>
  <c r="E273" i="22"/>
  <c r="D10" i="24"/>
  <c r="E12" i="24"/>
  <c r="I12" i="24"/>
  <c r="M12" i="24"/>
  <c r="M25" i="24" s="1"/>
  <c r="Q12" i="24"/>
  <c r="Q25" i="24" s="1"/>
  <c r="D295" i="24"/>
  <c r="C230" i="24"/>
  <c r="D229" i="24"/>
  <c r="C253" i="24"/>
  <c r="D252" i="24"/>
  <c r="D25" i="24"/>
  <c r="D236" i="24"/>
  <c r="D261" i="24"/>
  <c r="H222" i="24"/>
  <c r="E222" i="24"/>
  <c r="I222" i="24"/>
  <c r="E183" i="22"/>
  <c r="D198" i="22"/>
  <c r="D196" i="22" s="1"/>
  <c r="E245" i="22"/>
  <c r="F273" i="22"/>
  <c r="J273" i="22"/>
  <c r="N273" i="22"/>
  <c r="P273" i="22" s="1"/>
  <c r="I295" i="24"/>
  <c r="I229" i="24"/>
  <c r="M295" i="24"/>
  <c r="Q295" i="24"/>
  <c r="G286" i="24"/>
  <c r="G291" i="24" s="1"/>
  <c r="G225" i="24"/>
  <c r="D255" i="24"/>
  <c r="F222" i="24"/>
  <c r="F183" i="22"/>
  <c r="C190" i="22"/>
  <c r="BQ216" i="22"/>
  <c r="D219" i="22"/>
  <c r="D239" i="22"/>
  <c r="D270" i="22" s="1"/>
  <c r="D243" i="22"/>
  <c r="G12" i="24"/>
  <c r="K12" i="24"/>
  <c r="K25" i="24" s="1"/>
  <c r="O12" i="24"/>
  <c r="O25" i="24" s="1"/>
  <c r="BW253" i="24"/>
  <c r="H286" i="24"/>
  <c r="H291" i="24" s="1"/>
  <c r="H225" i="24"/>
  <c r="H220" i="24"/>
  <c r="E46" i="24"/>
  <c r="C75" i="24"/>
  <c r="D73" i="24"/>
  <c r="D222" i="24"/>
  <c r="G295" i="24"/>
  <c r="G229" i="24"/>
  <c r="K295" i="24"/>
  <c r="O295" i="24"/>
  <c r="E286" i="24"/>
  <c r="E291" i="24" s="1"/>
  <c r="E225" i="24"/>
  <c r="E220" i="24"/>
  <c r="I286" i="24"/>
  <c r="I225" i="24"/>
  <c r="I220" i="24"/>
  <c r="D270" i="24"/>
  <c r="D63" i="24"/>
  <c r="D235" i="24"/>
  <c r="H235" i="24"/>
  <c r="H234" i="24" s="1"/>
  <c r="E260" i="24"/>
  <c r="E259" i="24" s="1"/>
  <c r="X120" i="24"/>
  <c r="AK120" i="24" s="1"/>
  <c r="BX120" i="24" s="1"/>
  <c r="D121" i="24"/>
  <c r="D221" i="24" s="1"/>
  <c r="D145" i="24"/>
  <c r="F152" i="24"/>
  <c r="F239" i="24"/>
  <c r="F238" i="24" s="1"/>
  <c r="D233" i="24"/>
  <c r="H233" i="24"/>
  <c r="H232" i="24" s="1"/>
  <c r="C215" i="24"/>
  <c r="D296" i="24"/>
  <c r="H296" i="24"/>
  <c r="H302" i="24" s="1"/>
  <c r="I215" i="16"/>
  <c r="I294" i="16"/>
  <c r="I33" i="16"/>
  <c r="F219" i="16"/>
  <c r="F21" i="16"/>
  <c r="C28" i="16"/>
  <c r="C26" i="16" s="1"/>
  <c r="F26" i="16"/>
  <c r="J219" i="16"/>
  <c r="J21" i="16"/>
  <c r="J26" i="16"/>
  <c r="N219" i="16"/>
  <c r="N21" i="16"/>
  <c r="N26" i="16"/>
  <c r="R219" i="16"/>
  <c r="R21" i="16"/>
  <c r="R26" i="16"/>
  <c r="F51" i="16"/>
  <c r="F39" i="16"/>
  <c r="J51" i="16"/>
  <c r="J39" i="16"/>
  <c r="N51" i="16"/>
  <c r="N39" i="16"/>
  <c r="R51" i="16"/>
  <c r="R39" i="16"/>
  <c r="D148" i="16"/>
  <c r="D38" i="16"/>
  <c r="L148" i="16"/>
  <c r="L38" i="16"/>
  <c r="L37" i="16" s="1"/>
  <c r="P38" i="16"/>
  <c r="P37" i="16" s="1"/>
  <c r="P148" i="16"/>
  <c r="E233" i="24"/>
  <c r="E232" i="24" s="1"/>
  <c r="I233" i="24"/>
  <c r="I232" i="24" s="1"/>
  <c r="E207" i="24"/>
  <c r="I296" i="24"/>
  <c r="I302" i="24" s="1"/>
  <c r="D297" i="24"/>
  <c r="G294" i="24"/>
  <c r="M215" i="16"/>
  <c r="M294" i="16"/>
  <c r="M33" i="16"/>
  <c r="G219" i="16"/>
  <c r="G26" i="16"/>
  <c r="G21" i="16"/>
  <c r="K219" i="16"/>
  <c r="K26" i="16"/>
  <c r="K21" i="16"/>
  <c r="O219" i="16"/>
  <c r="O26" i="16"/>
  <c r="O21" i="16"/>
  <c r="G51" i="16"/>
  <c r="C51" i="16" s="1"/>
  <c r="G39" i="16"/>
  <c r="K51" i="16"/>
  <c r="K39" i="16"/>
  <c r="K37" i="16" s="1"/>
  <c r="O51" i="16"/>
  <c r="O39" i="16"/>
  <c r="O37" i="16" s="1"/>
  <c r="F235" i="24"/>
  <c r="F234" i="24" s="1"/>
  <c r="D154" i="24"/>
  <c r="C204" i="24"/>
  <c r="C203" i="24" s="1"/>
  <c r="E214" i="24"/>
  <c r="I214" i="24"/>
  <c r="F247" i="24"/>
  <c r="C250" i="24"/>
  <c r="D249" i="24"/>
  <c r="I294" i="24"/>
  <c r="Q215" i="16"/>
  <c r="Q294" i="16"/>
  <c r="Q33" i="16"/>
  <c r="CR121" i="16"/>
  <c r="D259" i="24"/>
  <c r="D238" i="24"/>
  <c r="G222" i="24"/>
  <c r="G220" i="24" s="1"/>
  <c r="C216" i="24"/>
  <c r="E295" i="24"/>
  <c r="E301" i="24" s="1"/>
  <c r="G296" i="24"/>
  <c r="G302" i="24" s="1"/>
  <c r="BW250" i="24"/>
  <c r="C53" i="16"/>
  <c r="E229" i="24"/>
  <c r="E294" i="24" s="1"/>
  <c r="I19" i="16"/>
  <c r="M19" i="16"/>
  <c r="Q19" i="16"/>
  <c r="R253" i="16"/>
  <c r="E31" i="16"/>
  <c r="E21" i="16" s="1"/>
  <c r="K295" i="16"/>
  <c r="K300" i="16" s="1"/>
  <c r="K216" i="16"/>
  <c r="O295" i="16"/>
  <c r="O216" i="16"/>
  <c r="G229" i="16"/>
  <c r="G227" i="16" s="1"/>
  <c r="K229" i="16"/>
  <c r="K227" i="16" s="1"/>
  <c r="O229" i="16"/>
  <c r="O227" i="16" s="1"/>
  <c r="D68" i="16"/>
  <c r="C69" i="16"/>
  <c r="C68" i="16" s="1"/>
  <c r="D226" i="16"/>
  <c r="H226" i="16"/>
  <c r="H224" i="16" s="1"/>
  <c r="L226" i="16"/>
  <c r="L224" i="16" s="1"/>
  <c r="P226" i="16"/>
  <c r="P224" i="16" s="1"/>
  <c r="R257" i="16"/>
  <c r="F120" i="16"/>
  <c r="C120" i="16" s="1"/>
  <c r="C119" i="16" s="1"/>
  <c r="J120" i="16"/>
  <c r="N120" i="16"/>
  <c r="R120" i="16"/>
  <c r="F128" i="16"/>
  <c r="C135" i="16"/>
  <c r="C134" i="16" s="1"/>
  <c r="H149" i="16"/>
  <c r="G232" i="16"/>
  <c r="G230" i="16" s="1"/>
  <c r="K232" i="16"/>
  <c r="K230" i="16" s="1"/>
  <c r="O232" i="16"/>
  <c r="O230" i="16" s="1"/>
  <c r="I223" i="16"/>
  <c r="I221" i="16" s="1"/>
  <c r="M223" i="16"/>
  <c r="M221" i="16" s="1"/>
  <c r="Q223" i="16"/>
  <c r="Q221" i="16" s="1"/>
  <c r="G213" i="16"/>
  <c r="K213" i="16"/>
  <c r="K211" i="16" s="1"/>
  <c r="O213" i="16"/>
  <c r="F213" i="16"/>
  <c r="J213" i="16"/>
  <c r="N213" i="16"/>
  <c r="R213" i="16"/>
  <c r="G304" i="15"/>
  <c r="G218" i="15"/>
  <c r="F219" i="15"/>
  <c r="F26" i="15"/>
  <c r="F21" i="15"/>
  <c r="J219" i="15"/>
  <c r="J26" i="15"/>
  <c r="J21" i="15"/>
  <c r="N219" i="15"/>
  <c r="N26" i="15"/>
  <c r="N21" i="15"/>
  <c r="R219" i="15"/>
  <c r="R26" i="15"/>
  <c r="R21" i="15"/>
  <c r="E51" i="15"/>
  <c r="C51" i="15" s="1"/>
  <c r="E39" i="15"/>
  <c r="E37" i="15" s="1"/>
  <c r="I51" i="15"/>
  <c r="I39" i="15"/>
  <c r="I37" i="15" s="1"/>
  <c r="M51" i="15"/>
  <c r="M39" i="15"/>
  <c r="M37" i="15" s="1"/>
  <c r="Q51" i="15"/>
  <c r="Q39" i="15"/>
  <c r="Q37" i="15" s="1"/>
  <c r="CQ121" i="15"/>
  <c r="AI16" i="15"/>
  <c r="H21" i="16"/>
  <c r="L21" i="16"/>
  <c r="P21" i="16"/>
  <c r="D22" i="16"/>
  <c r="D21" i="16" s="1"/>
  <c r="C23" i="16"/>
  <c r="C22" i="16" s="1"/>
  <c r="D212" i="16"/>
  <c r="H212" i="16"/>
  <c r="L212" i="16"/>
  <c r="P212" i="16"/>
  <c r="D227" i="16"/>
  <c r="C229" i="16"/>
  <c r="C227" i="16" s="1"/>
  <c r="C280" i="16"/>
  <c r="D278" i="16"/>
  <c r="R266" i="16"/>
  <c r="D78" i="16"/>
  <c r="C78" i="16" s="1"/>
  <c r="E226" i="16"/>
  <c r="E224" i="16" s="1"/>
  <c r="I226" i="16"/>
  <c r="I224" i="16" s="1"/>
  <c r="M226" i="16"/>
  <c r="M224" i="16" s="1"/>
  <c r="Q226" i="16"/>
  <c r="Q224" i="16" s="1"/>
  <c r="D263" i="16"/>
  <c r="C265" i="16"/>
  <c r="C263" i="16" s="1"/>
  <c r="D119" i="16"/>
  <c r="G120" i="16"/>
  <c r="D232" i="16"/>
  <c r="C152" i="16"/>
  <c r="C151" i="16" s="1"/>
  <c r="H232" i="16"/>
  <c r="H230" i="16" s="1"/>
  <c r="L232" i="16"/>
  <c r="L230" i="16" s="1"/>
  <c r="L303" i="16" s="1"/>
  <c r="P232" i="16"/>
  <c r="P230" i="16" s="1"/>
  <c r="D223" i="16"/>
  <c r="H223" i="16"/>
  <c r="H221" i="16" s="1"/>
  <c r="BW248" i="16"/>
  <c r="BW280" i="16"/>
  <c r="J216" i="15"/>
  <c r="J295" i="15"/>
  <c r="J211" i="15"/>
  <c r="N216" i="15"/>
  <c r="N295" i="15"/>
  <c r="N300" i="15" s="1"/>
  <c r="N211" i="15"/>
  <c r="R216" i="15"/>
  <c r="R295" i="15"/>
  <c r="R211" i="15"/>
  <c r="BW128" i="15"/>
  <c r="AJ119" i="15"/>
  <c r="BW119" i="15" s="1"/>
  <c r="J119" i="15"/>
  <c r="J38" i="15"/>
  <c r="J37" i="15" s="1"/>
  <c r="N119" i="15"/>
  <c r="N38" i="15"/>
  <c r="N37" i="15" s="1"/>
  <c r="R119" i="15"/>
  <c r="R38" i="15"/>
  <c r="R37" i="15" s="1"/>
  <c r="N296" i="15"/>
  <c r="N301" i="15" s="1"/>
  <c r="N217" i="15"/>
  <c r="D304" i="16"/>
  <c r="C219" i="16"/>
  <c r="D218" i="16"/>
  <c r="H304" i="16"/>
  <c r="H218" i="16"/>
  <c r="L304" i="16"/>
  <c r="L218" i="16"/>
  <c r="P304" i="16"/>
  <c r="P218" i="16"/>
  <c r="C254" i="16"/>
  <c r="D253" i="16"/>
  <c r="E216" i="16"/>
  <c r="E295" i="16"/>
  <c r="E211" i="16"/>
  <c r="I216" i="16"/>
  <c r="I295" i="16"/>
  <c r="I300" i="16" s="1"/>
  <c r="M216" i="16"/>
  <c r="M295" i="16"/>
  <c r="M211" i="16"/>
  <c r="Q216" i="16"/>
  <c r="Q295" i="16"/>
  <c r="Q300" i="16" s="1"/>
  <c r="R224" i="16"/>
  <c r="C259" i="16"/>
  <c r="C257" i="16" s="1"/>
  <c r="D257" i="16"/>
  <c r="R221" i="16"/>
  <c r="E223" i="16"/>
  <c r="E221" i="16" s="1"/>
  <c r="K223" i="16"/>
  <c r="K221" i="16" s="1"/>
  <c r="O223" i="16"/>
  <c r="O221" i="16" s="1"/>
  <c r="E213" i="16"/>
  <c r="I213" i="16"/>
  <c r="M213" i="16"/>
  <c r="Q213" i="16"/>
  <c r="D213" i="16"/>
  <c r="H213" i="16"/>
  <c r="L213" i="16"/>
  <c r="P213" i="16"/>
  <c r="D305" i="16"/>
  <c r="H305" i="16"/>
  <c r="BW252" i="16"/>
  <c r="H303" i="16"/>
  <c r="H219" i="15"/>
  <c r="H21" i="15"/>
  <c r="H26" i="15"/>
  <c r="L219" i="15"/>
  <c r="L21" i="15"/>
  <c r="L26" i="15"/>
  <c r="P219" i="15"/>
  <c r="P21" i="15"/>
  <c r="P26" i="15"/>
  <c r="G51" i="15"/>
  <c r="G39" i="15"/>
  <c r="K51" i="15"/>
  <c r="K39" i="15"/>
  <c r="K37" i="15" s="1"/>
  <c r="O51" i="15"/>
  <c r="O39" i="15"/>
  <c r="O37" i="15" s="1"/>
  <c r="F296" i="15"/>
  <c r="F217" i="15"/>
  <c r="J296" i="15"/>
  <c r="J217" i="15"/>
  <c r="R296" i="15"/>
  <c r="R217" i="15"/>
  <c r="E218" i="16"/>
  <c r="E304" i="16"/>
  <c r="I218" i="16"/>
  <c r="I303" i="16" s="1"/>
  <c r="I304" i="16"/>
  <c r="I310" i="16" s="1"/>
  <c r="M218" i="16"/>
  <c r="M303" i="16" s="1"/>
  <c r="M304" i="16"/>
  <c r="M310" i="16" s="1"/>
  <c r="Q218" i="16"/>
  <c r="Q304" i="16"/>
  <c r="Q310" i="16" s="1"/>
  <c r="C35" i="16"/>
  <c r="F212" i="16"/>
  <c r="J212" i="16"/>
  <c r="N212" i="16"/>
  <c r="R212" i="16"/>
  <c r="R227" i="16"/>
  <c r="BW227" i="16" s="1"/>
  <c r="BW229" i="16"/>
  <c r="C268" i="16"/>
  <c r="C266" i="16" s="1"/>
  <c r="D266" i="16"/>
  <c r="R263" i="16"/>
  <c r="BW263" i="16" s="1"/>
  <c r="BW265" i="16"/>
  <c r="AK119" i="16"/>
  <c r="BX119" i="16" s="1"/>
  <c r="C145" i="16"/>
  <c r="C144" i="16" s="1"/>
  <c r="D144" i="16"/>
  <c r="C150" i="16"/>
  <c r="F232" i="16"/>
  <c r="F230" i="16" s="1"/>
  <c r="J232" i="16"/>
  <c r="J230" i="16" s="1"/>
  <c r="N232" i="16"/>
  <c r="N230" i="16" s="1"/>
  <c r="R232" i="16"/>
  <c r="G223" i="16"/>
  <c r="G221" i="16" s="1"/>
  <c r="L223" i="16"/>
  <c r="L221" i="16" s="1"/>
  <c r="P223" i="16"/>
  <c r="P221" i="16" s="1"/>
  <c r="P303" i="16" s="1"/>
  <c r="C158" i="16"/>
  <c r="C157" i="16" s="1"/>
  <c r="F157" i="16"/>
  <c r="F223" i="16" s="1"/>
  <c r="F221" i="16" s="1"/>
  <c r="AK177" i="16"/>
  <c r="C198" i="16"/>
  <c r="I305" i="16"/>
  <c r="I311" i="16" s="1"/>
  <c r="M305" i="16"/>
  <c r="M311" i="16" s="1"/>
  <c r="BW220" i="16"/>
  <c r="S306" i="16"/>
  <c r="C251" i="16"/>
  <c r="C250" i="16" s="1"/>
  <c r="BW260" i="16"/>
  <c r="C39" i="15"/>
  <c r="C40" i="15"/>
  <c r="C53" i="15"/>
  <c r="H119" i="15"/>
  <c r="H38" i="15"/>
  <c r="H37" i="15" s="1"/>
  <c r="L119" i="15"/>
  <c r="L38" i="15"/>
  <c r="L37" i="15" s="1"/>
  <c r="P119" i="15"/>
  <c r="P38" i="15"/>
  <c r="P37" i="15" s="1"/>
  <c r="D198" i="16"/>
  <c r="C206" i="16"/>
  <c r="C233" i="16"/>
  <c r="C306" i="16" s="1"/>
  <c r="BW233" i="16"/>
  <c r="R250" i="16"/>
  <c r="C278" i="16"/>
  <c r="I21" i="15"/>
  <c r="M21" i="15"/>
  <c r="Q21" i="15"/>
  <c r="C28" i="15"/>
  <c r="C26" i="15" s="1"/>
  <c r="C254" i="15"/>
  <c r="D253" i="15"/>
  <c r="C32" i="15"/>
  <c r="C31" i="15" s="1"/>
  <c r="E295" i="15"/>
  <c r="I295" i="15"/>
  <c r="M295" i="15"/>
  <c r="Q295" i="15"/>
  <c r="E229" i="15"/>
  <c r="E227" i="15" s="1"/>
  <c r="I229" i="15"/>
  <c r="I227" i="15" s="1"/>
  <c r="M229" i="15"/>
  <c r="M227" i="15" s="1"/>
  <c r="Q229" i="15"/>
  <c r="Q227" i="15" s="1"/>
  <c r="F226" i="15"/>
  <c r="F224" i="15" s="1"/>
  <c r="J226" i="15"/>
  <c r="J224" i="15" s="1"/>
  <c r="N226" i="15"/>
  <c r="N224" i="15" s="1"/>
  <c r="R226" i="15"/>
  <c r="C259" i="15"/>
  <c r="C257" i="15" s="1"/>
  <c r="D257" i="15"/>
  <c r="C109" i="15"/>
  <c r="D120" i="15"/>
  <c r="G134" i="15"/>
  <c r="I232" i="15"/>
  <c r="I230" i="15" s="1"/>
  <c r="M232" i="15"/>
  <c r="M230" i="15" s="1"/>
  <c r="Q232" i="15"/>
  <c r="Q230" i="15" s="1"/>
  <c r="D223" i="15"/>
  <c r="I223" i="15"/>
  <c r="I221" i="15" s="1"/>
  <c r="M223" i="15"/>
  <c r="M221" i="15" s="1"/>
  <c r="Q223" i="15"/>
  <c r="Q221" i="15" s="1"/>
  <c r="D177" i="15"/>
  <c r="C179" i="15"/>
  <c r="C177" i="15" s="1"/>
  <c r="D213" i="15"/>
  <c r="H213" i="15"/>
  <c r="L213" i="15"/>
  <c r="P213" i="15"/>
  <c r="G213" i="15"/>
  <c r="K213" i="15"/>
  <c r="O213" i="15"/>
  <c r="O211" i="15" s="1"/>
  <c r="Q216" i="15"/>
  <c r="D305" i="15"/>
  <c r="C306" i="15"/>
  <c r="BV233" i="15"/>
  <c r="H292" i="13"/>
  <c r="H213" i="13"/>
  <c r="H33" i="13"/>
  <c r="P292" i="13"/>
  <c r="P213" i="13"/>
  <c r="P33" i="13"/>
  <c r="F51" i="13"/>
  <c r="F39" i="13"/>
  <c r="F37" i="13" s="1"/>
  <c r="J51" i="13"/>
  <c r="J39" i="13"/>
  <c r="J37" i="13" s="1"/>
  <c r="N51" i="13"/>
  <c r="N39" i="13"/>
  <c r="N37" i="13" s="1"/>
  <c r="R51" i="13"/>
  <c r="R39" i="13"/>
  <c r="BW262" i="16"/>
  <c r="E305" i="16"/>
  <c r="E311" i="16" s="1"/>
  <c r="Q305" i="16"/>
  <c r="Q311" i="16" s="1"/>
  <c r="E304" i="15"/>
  <c r="E218" i="15"/>
  <c r="I304" i="15"/>
  <c r="I218" i="15"/>
  <c r="M304" i="15"/>
  <c r="M218" i="15"/>
  <c r="Q304" i="15"/>
  <c r="Q218" i="15"/>
  <c r="E250" i="15"/>
  <c r="C251" i="15"/>
  <c r="C250" i="15" s="1"/>
  <c r="D34" i="15"/>
  <c r="R227" i="15"/>
  <c r="C268" i="15"/>
  <c r="C266" i="15" s="1"/>
  <c r="D266" i="15"/>
  <c r="R263" i="15"/>
  <c r="F232" i="15"/>
  <c r="F230" i="15" s="1"/>
  <c r="J232" i="15"/>
  <c r="J230" i="15" s="1"/>
  <c r="N232" i="15"/>
  <c r="N230" i="15" s="1"/>
  <c r="R232" i="15"/>
  <c r="E223" i="15"/>
  <c r="E221" i="15" s="1"/>
  <c r="J223" i="15"/>
  <c r="J221" i="15" s="1"/>
  <c r="N223" i="15"/>
  <c r="N221" i="15" s="1"/>
  <c r="R223" i="15"/>
  <c r="G223" i="15"/>
  <c r="G221" i="15" s="1"/>
  <c r="G303" i="15" s="1"/>
  <c r="C199" i="15"/>
  <c r="C198" i="15" s="1"/>
  <c r="E198" i="15"/>
  <c r="E216" i="15"/>
  <c r="E305" i="15"/>
  <c r="E311" i="15" s="1"/>
  <c r="I305" i="15"/>
  <c r="I311" i="15" s="1"/>
  <c r="M305" i="15"/>
  <c r="M311" i="15" s="1"/>
  <c r="Q305" i="15"/>
  <c r="Q311" i="15" s="1"/>
  <c r="F312" i="15"/>
  <c r="J312" i="15"/>
  <c r="N312" i="15"/>
  <c r="R312" i="15"/>
  <c r="I303" i="15"/>
  <c r="Q303" i="15"/>
  <c r="K213" i="13"/>
  <c r="K292" i="13"/>
  <c r="K33" i="13"/>
  <c r="D250" i="16"/>
  <c r="Q278" i="16"/>
  <c r="BW278" i="16" s="1"/>
  <c r="G21" i="15"/>
  <c r="K21" i="15"/>
  <c r="O21" i="15"/>
  <c r="R253" i="15"/>
  <c r="BV254" i="15"/>
  <c r="E31" i="15"/>
  <c r="E21" i="15" s="1"/>
  <c r="G212" i="15"/>
  <c r="K216" i="15"/>
  <c r="K295" i="15"/>
  <c r="K300" i="15" s="1"/>
  <c r="O216" i="15"/>
  <c r="O295" i="15"/>
  <c r="O300" i="15" s="1"/>
  <c r="D68" i="15"/>
  <c r="C69" i="15"/>
  <c r="C68" i="15" s="1"/>
  <c r="D224" i="15"/>
  <c r="C226" i="15"/>
  <c r="C224" i="15" s="1"/>
  <c r="R257" i="15"/>
  <c r="BV257" i="15" s="1"/>
  <c r="BV259" i="15"/>
  <c r="F120" i="15"/>
  <c r="D144" i="15"/>
  <c r="G149" i="15"/>
  <c r="C149" i="15" s="1"/>
  <c r="C148" i="15" s="1"/>
  <c r="C152" i="15"/>
  <c r="C151" i="15" s="1"/>
  <c r="F223" i="15"/>
  <c r="F221" i="15" s="1"/>
  <c r="K223" i="15"/>
  <c r="K221" i="15" s="1"/>
  <c r="K303" i="15" s="1"/>
  <c r="O223" i="15"/>
  <c r="O221" i="15" s="1"/>
  <c r="E177" i="15"/>
  <c r="I177" i="15"/>
  <c r="M177" i="15"/>
  <c r="Q177" i="15"/>
  <c r="C206" i="15"/>
  <c r="E213" i="15"/>
  <c r="I213" i="15"/>
  <c r="M213" i="15"/>
  <c r="Q213" i="15"/>
  <c r="Q211" i="15" s="1"/>
  <c r="I216" i="15"/>
  <c r="D218" i="15"/>
  <c r="C219" i="15"/>
  <c r="F305" i="15"/>
  <c r="J305" i="15"/>
  <c r="J311" i="15" s="1"/>
  <c r="N305" i="15"/>
  <c r="N311" i="15" s="1"/>
  <c r="BV260" i="15"/>
  <c r="BV262" i="15"/>
  <c r="L213" i="13"/>
  <c r="L292" i="13"/>
  <c r="L33" i="13"/>
  <c r="E34" i="13"/>
  <c r="E19" i="13"/>
  <c r="I217" i="13"/>
  <c r="I21" i="13"/>
  <c r="I26" i="13"/>
  <c r="M217" i="13"/>
  <c r="M21" i="13"/>
  <c r="M26" i="13"/>
  <c r="Q217" i="13"/>
  <c r="Q21" i="13"/>
  <c r="Q26" i="13"/>
  <c r="D51" i="13"/>
  <c r="C51" i="13" s="1"/>
  <c r="D39" i="13"/>
  <c r="D37" i="13" s="1"/>
  <c r="C53" i="13"/>
  <c r="H51" i="13"/>
  <c r="H39" i="13"/>
  <c r="L51" i="13"/>
  <c r="L39" i="13"/>
  <c r="L37" i="13" s="1"/>
  <c r="P51" i="13"/>
  <c r="P39" i="13"/>
  <c r="P37" i="13" s="1"/>
  <c r="E246" i="16"/>
  <c r="E303" i="16" s="1"/>
  <c r="Q246" i="16"/>
  <c r="BW246" i="16" s="1"/>
  <c r="Q250" i="16"/>
  <c r="K304" i="15"/>
  <c r="K218" i="15"/>
  <c r="O304" i="15"/>
  <c r="O218" i="15"/>
  <c r="D212" i="15"/>
  <c r="H212" i="15"/>
  <c r="L212" i="15"/>
  <c r="P212" i="15"/>
  <c r="C229" i="15"/>
  <c r="C227" i="15" s="1"/>
  <c r="D227" i="15"/>
  <c r="C280" i="15"/>
  <c r="BV280" i="15" s="1"/>
  <c r="D278" i="15"/>
  <c r="R266" i="15"/>
  <c r="BV266" i="15" s="1"/>
  <c r="BV268" i="15"/>
  <c r="C265" i="15"/>
  <c r="C263" i="15" s="1"/>
  <c r="D263" i="15"/>
  <c r="D230" i="15"/>
  <c r="H232" i="15"/>
  <c r="H230" i="15" s="1"/>
  <c r="L232" i="15"/>
  <c r="L230" i="15" s="1"/>
  <c r="P232" i="15"/>
  <c r="P230" i="15" s="1"/>
  <c r="CQ153" i="15"/>
  <c r="H223" i="15"/>
  <c r="H221" i="15" s="1"/>
  <c r="L223" i="15"/>
  <c r="L221" i="15" s="1"/>
  <c r="P223" i="15"/>
  <c r="P221" i="15" s="1"/>
  <c r="K211" i="15"/>
  <c r="M216" i="15"/>
  <c r="G305" i="15"/>
  <c r="K305" i="15"/>
  <c r="K311" i="15" s="1"/>
  <c r="O305" i="15"/>
  <c r="O311" i="15" s="1"/>
  <c r="BV246" i="15"/>
  <c r="BV251" i="15"/>
  <c r="E303" i="15"/>
  <c r="M303" i="15"/>
  <c r="G292" i="13"/>
  <c r="G213" i="13"/>
  <c r="G33" i="13"/>
  <c r="O292" i="13"/>
  <c r="O213" i="13"/>
  <c r="O33" i="13"/>
  <c r="O250" i="15"/>
  <c r="BV250" i="15" s="1"/>
  <c r="H19" i="13"/>
  <c r="L19" i="13"/>
  <c r="P19" i="13"/>
  <c r="F21" i="13"/>
  <c r="J21" i="13"/>
  <c r="N21" i="13"/>
  <c r="R21" i="13"/>
  <c r="E302" i="13"/>
  <c r="E216" i="13"/>
  <c r="C249" i="13"/>
  <c r="E248" i="13"/>
  <c r="C35" i="13"/>
  <c r="F293" i="13"/>
  <c r="F214" i="13"/>
  <c r="J293" i="13"/>
  <c r="J214" i="13"/>
  <c r="N293" i="13"/>
  <c r="N298" i="13" s="1"/>
  <c r="N214" i="13"/>
  <c r="R293" i="13"/>
  <c r="R214" i="13"/>
  <c r="F227" i="13"/>
  <c r="F225" i="13" s="1"/>
  <c r="J227" i="13"/>
  <c r="J225" i="13" s="1"/>
  <c r="N227" i="13"/>
  <c r="N225" i="13" s="1"/>
  <c r="R227" i="13"/>
  <c r="D264" i="13"/>
  <c r="C266" i="13"/>
  <c r="C264" i="13" s="1"/>
  <c r="G224" i="13"/>
  <c r="G222" i="13" s="1"/>
  <c r="K224" i="13"/>
  <c r="K222" i="13" s="1"/>
  <c r="O224" i="13"/>
  <c r="O222" i="13" s="1"/>
  <c r="D119" i="13"/>
  <c r="G120" i="13"/>
  <c r="H149" i="13"/>
  <c r="C149" i="13" s="1"/>
  <c r="C148" i="13" s="1"/>
  <c r="D228" i="13"/>
  <c r="D221" i="13"/>
  <c r="I221" i="13"/>
  <c r="I219" i="13" s="1"/>
  <c r="M221" i="13"/>
  <c r="M219" i="13" s="1"/>
  <c r="Q221" i="13"/>
  <c r="Q219" i="13" s="1"/>
  <c r="D177" i="13"/>
  <c r="C179" i="13"/>
  <c r="C177" i="13" s="1"/>
  <c r="C197" i="13"/>
  <c r="C196" i="13" s="1"/>
  <c r="G196" i="13"/>
  <c r="C285" i="13"/>
  <c r="G211" i="13"/>
  <c r="K211" i="13"/>
  <c r="O211" i="13"/>
  <c r="BV249" i="13"/>
  <c r="BV258" i="13"/>
  <c r="R305" i="15"/>
  <c r="E306" i="15"/>
  <c r="Q306" i="15"/>
  <c r="F302" i="13"/>
  <c r="F216" i="13"/>
  <c r="J302" i="13"/>
  <c r="J216" i="13"/>
  <c r="N302" i="13"/>
  <c r="N216" i="13"/>
  <c r="R302" i="13"/>
  <c r="R216" i="13"/>
  <c r="R251" i="13"/>
  <c r="G210" i="13"/>
  <c r="K209" i="13"/>
  <c r="K293" i="13"/>
  <c r="K214" i="13"/>
  <c r="O293" i="13"/>
  <c r="O209" i="13"/>
  <c r="O214" i="13"/>
  <c r="D222" i="13"/>
  <c r="R255" i="13"/>
  <c r="E230" i="13"/>
  <c r="E228" i="13" s="1"/>
  <c r="E151" i="13"/>
  <c r="E221" i="13"/>
  <c r="E219" i="13" s="1"/>
  <c r="J221" i="13"/>
  <c r="J219" i="13" s="1"/>
  <c r="N221" i="13"/>
  <c r="N219" i="13" s="1"/>
  <c r="R221" i="13"/>
  <c r="H221" i="13"/>
  <c r="H219" i="13" s="1"/>
  <c r="H301" i="13" s="1"/>
  <c r="D211" i="13"/>
  <c r="H211" i="13"/>
  <c r="L211" i="13"/>
  <c r="P211" i="13"/>
  <c r="D38" i="11"/>
  <c r="D47" i="11"/>
  <c r="C220" i="15"/>
  <c r="BV248" i="15"/>
  <c r="BV252" i="15"/>
  <c r="R278" i="15"/>
  <c r="D22" i="13"/>
  <c r="D21" i="13" s="1"/>
  <c r="C23" i="13"/>
  <c r="C22" i="13" s="1"/>
  <c r="G216" i="13"/>
  <c r="G302" i="13"/>
  <c r="G308" i="13" s="1"/>
  <c r="K302" i="13"/>
  <c r="K308" i="13" s="1"/>
  <c r="K216" i="13"/>
  <c r="O216" i="13"/>
  <c r="O302" i="13"/>
  <c r="O308" i="13" s="1"/>
  <c r="D293" i="13"/>
  <c r="D298" i="13" s="1"/>
  <c r="D214" i="13"/>
  <c r="D209" i="13"/>
  <c r="H210" i="13"/>
  <c r="L293" i="13"/>
  <c r="L214" i="13"/>
  <c r="L209" i="13"/>
  <c r="P293" i="13"/>
  <c r="P298" i="13" s="1"/>
  <c r="P214" i="13"/>
  <c r="P209" i="13"/>
  <c r="C227" i="13"/>
  <c r="C225" i="13" s="1"/>
  <c r="D225" i="13"/>
  <c r="D276" i="13"/>
  <c r="C278" i="13"/>
  <c r="R264" i="13"/>
  <c r="BV264" i="13" s="1"/>
  <c r="BV266" i="13"/>
  <c r="AJ119" i="13"/>
  <c r="BW119" i="13" s="1"/>
  <c r="K221" i="13"/>
  <c r="K219" i="13" s="1"/>
  <c r="O221" i="13"/>
  <c r="O219" i="13" s="1"/>
  <c r="E177" i="13"/>
  <c r="I177" i="13"/>
  <c r="M177" i="13"/>
  <c r="Q177" i="13"/>
  <c r="E192" i="13"/>
  <c r="F211" i="13"/>
  <c r="J211" i="13"/>
  <c r="J209" i="13" s="1"/>
  <c r="N211" i="13"/>
  <c r="N209" i="13" s="1"/>
  <c r="R211" i="13"/>
  <c r="E211" i="13"/>
  <c r="I211" i="13"/>
  <c r="M211" i="13"/>
  <c r="Q211" i="13"/>
  <c r="BV253" i="13"/>
  <c r="G19" i="13"/>
  <c r="K19" i="13"/>
  <c r="O19" i="13"/>
  <c r="D302" i="13"/>
  <c r="C217" i="13"/>
  <c r="D216" i="13"/>
  <c r="C28" i="13"/>
  <c r="C26" i="13" s="1"/>
  <c r="H216" i="13"/>
  <c r="H302" i="13"/>
  <c r="H308" i="13" s="1"/>
  <c r="L302" i="13"/>
  <c r="L308" i="13" s="1"/>
  <c r="L216" i="13"/>
  <c r="P216" i="13"/>
  <c r="P302" i="13"/>
  <c r="P308" i="13" s="1"/>
  <c r="C252" i="13"/>
  <c r="BV252" i="13" s="1"/>
  <c r="D251" i="13"/>
  <c r="E293" i="13"/>
  <c r="E298" i="13" s="1"/>
  <c r="E214" i="13"/>
  <c r="E209" i="13"/>
  <c r="I293" i="13"/>
  <c r="I214" i="13"/>
  <c r="I209" i="13"/>
  <c r="M293" i="13"/>
  <c r="M214" i="13"/>
  <c r="M209" i="13"/>
  <c r="Q293" i="13"/>
  <c r="Q214" i="13"/>
  <c r="Q209" i="13"/>
  <c r="F224" i="13"/>
  <c r="F222" i="13" s="1"/>
  <c r="J224" i="13"/>
  <c r="J222" i="13" s="1"/>
  <c r="N224" i="13"/>
  <c r="N222" i="13" s="1"/>
  <c r="R224" i="13"/>
  <c r="C257" i="13"/>
  <c r="C255" i="13" s="1"/>
  <c r="D255" i="13"/>
  <c r="E148" i="13"/>
  <c r="C152" i="13"/>
  <c r="C151" i="13" s="1"/>
  <c r="CQ153" i="13"/>
  <c r="G221" i="13"/>
  <c r="G219" i="13" s="1"/>
  <c r="L221" i="13"/>
  <c r="L219" i="13" s="1"/>
  <c r="L301" i="13" s="1"/>
  <c r="P221" i="13"/>
  <c r="P219" i="13" s="1"/>
  <c r="P301" i="13" s="1"/>
  <c r="C158" i="13"/>
  <c r="C157" i="13" s="1"/>
  <c r="E301" i="13"/>
  <c r="K34" i="11"/>
  <c r="K19" i="11"/>
  <c r="BV218" i="13"/>
  <c r="C246" i="13"/>
  <c r="C244" i="13" s="1"/>
  <c r="BV244" i="13" s="1"/>
  <c r="C250" i="13"/>
  <c r="BV250" i="13" s="1"/>
  <c r="N301" i="13"/>
  <c r="E296" i="11"/>
  <c r="E210" i="11"/>
  <c r="R245" i="11"/>
  <c r="G211" i="11"/>
  <c r="G26" i="11"/>
  <c r="L211" i="11"/>
  <c r="L26" i="11"/>
  <c r="L21" i="11"/>
  <c r="Q26" i="11"/>
  <c r="Q21" i="11"/>
  <c r="Q211" i="11"/>
  <c r="L47" i="11"/>
  <c r="C48" i="11"/>
  <c r="H38" i="11"/>
  <c r="H37" i="11" s="1"/>
  <c r="L37" i="11"/>
  <c r="R258" i="11"/>
  <c r="D303" i="13"/>
  <c r="D309" i="13" s="1"/>
  <c r="H303" i="13"/>
  <c r="L303" i="13"/>
  <c r="L309" i="13" s="1"/>
  <c r="P303" i="13"/>
  <c r="P309" i="13" s="1"/>
  <c r="C304" i="13"/>
  <c r="BV231" i="13"/>
  <c r="BV263" i="13"/>
  <c r="J301" i="13"/>
  <c r="BV278" i="13"/>
  <c r="O34" i="11"/>
  <c r="O19" i="11"/>
  <c r="H211" i="11"/>
  <c r="H26" i="11"/>
  <c r="H21" i="11"/>
  <c r="M211" i="11"/>
  <c r="M26" i="11"/>
  <c r="M21" i="11"/>
  <c r="E242" i="11"/>
  <c r="F287" i="11"/>
  <c r="F292" i="11" s="1"/>
  <c r="F208" i="11"/>
  <c r="J287" i="11"/>
  <c r="J208" i="11"/>
  <c r="N287" i="11"/>
  <c r="N208" i="11"/>
  <c r="R287" i="11"/>
  <c r="R208" i="11"/>
  <c r="C43" i="11"/>
  <c r="D272" i="11"/>
  <c r="C65" i="11"/>
  <c r="C64" i="11" s="1"/>
  <c r="D64" i="11"/>
  <c r="E303" i="13"/>
  <c r="E309" i="13" s="1"/>
  <c r="I303" i="13"/>
  <c r="I309" i="13" s="1"/>
  <c r="M303" i="13"/>
  <c r="M309" i="13" s="1"/>
  <c r="Q303" i="13"/>
  <c r="Q309" i="13" s="1"/>
  <c r="G228" i="13"/>
  <c r="G301" i="13" s="1"/>
  <c r="K228" i="13"/>
  <c r="K301" i="13" s="1"/>
  <c r="O228" i="13"/>
  <c r="O301" i="13" s="1"/>
  <c r="BV260" i="13"/>
  <c r="F301" i="13"/>
  <c r="I211" i="11"/>
  <c r="I26" i="11"/>
  <c r="I21" i="11"/>
  <c r="O211" i="11"/>
  <c r="O26" i="11"/>
  <c r="F243" i="11"/>
  <c r="F242" i="11" s="1"/>
  <c r="F31" i="11"/>
  <c r="F28" i="11" s="1"/>
  <c r="J243" i="11"/>
  <c r="J242" i="11" s="1"/>
  <c r="J31" i="11"/>
  <c r="J28" i="11" s="1"/>
  <c r="N243" i="11"/>
  <c r="N242" i="11" s="1"/>
  <c r="N31" i="11"/>
  <c r="N28" i="11" s="1"/>
  <c r="R243" i="11"/>
  <c r="R31" i="11"/>
  <c r="R28" i="11" s="1"/>
  <c r="E39" i="11"/>
  <c r="E37" i="11" s="1"/>
  <c r="E47" i="11"/>
  <c r="I39" i="11"/>
  <c r="I37" i="11" s="1"/>
  <c r="I47" i="11"/>
  <c r="M39" i="11"/>
  <c r="M37" i="11" s="1"/>
  <c r="M47" i="11"/>
  <c r="Q39" i="11"/>
  <c r="Q37" i="11" s="1"/>
  <c r="Q47" i="11"/>
  <c r="G34" i="11"/>
  <c r="G19" i="11"/>
  <c r="K211" i="11"/>
  <c r="K26" i="11"/>
  <c r="P211" i="11"/>
  <c r="P26" i="11"/>
  <c r="P21" i="11"/>
  <c r="D204" i="11"/>
  <c r="H287" i="11"/>
  <c r="H208" i="11"/>
  <c r="L287" i="11"/>
  <c r="L292" i="11" s="1"/>
  <c r="L208" i="11"/>
  <c r="P287" i="11"/>
  <c r="P292" i="11" s="1"/>
  <c r="P208" i="11"/>
  <c r="C49" i="11"/>
  <c r="D39" i="11"/>
  <c r="D219" i="11"/>
  <c r="R216" i="11"/>
  <c r="O288" i="11"/>
  <c r="O209" i="11"/>
  <c r="G288" i="11"/>
  <c r="G209" i="11"/>
  <c r="K288" i="11"/>
  <c r="K209" i="11"/>
  <c r="D22" i="11"/>
  <c r="D21" i="11" s="1"/>
  <c r="C23" i="11"/>
  <c r="C22" i="11" s="1"/>
  <c r="C41" i="11"/>
  <c r="C40" i="11" s="1"/>
  <c r="G204" i="11"/>
  <c r="K204" i="11"/>
  <c r="O204" i="11"/>
  <c r="G218" i="11"/>
  <c r="G216" i="11" s="1"/>
  <c r="K218" i="11"/>
  <c r="K216" i="11" s="1"/>
  <c r="O218" i="11"/>
  <c r="O216" i="11" s="1"/>
  <c r="C115" i="11"/>
  <c r="R213" i="11"/>
  <c r="AJ173" i="11"/>
  <c r="AJ190" i="11"/>
  <c r="F205" i="11"/>
  <c r="J205" i="11"/>
  <c r="N205" i="11"/>
  <c r="N203" i="11" s="1"/>
  <c r="R205" i="11"/>
  <c r="F298" i="11"/>
  <c r="J298" i="11"/>
  <c r="N298" i="11"/>
  <c r="F226" i="11"/>
  <c r="R226" i="11"/>
  <c r="F234" i="11"/>
  <c r="D238" i="11"/>
  <c r="C240" i="11"/>
  <c r="C238" i="11" s="1"/>
  <c r="E21" i="11"/>
  <c r="D210" i="11"/>
  <c r="C28" i="11"/>
  <c r="C26" i="11" s="1"/>
  <c r="C246" i="11"/>
  <c r="BV246" i="11" s="1"/>
  <c r="D245" i="11"/>
  <c r="C32" i="11"/>
  <c r="C31" i="11" s="1"/>
  <c r="F221" i="11"/>
  <c r="F219" i="11" s="1"/>
  <c r="J221" i="11"/>
  <c r="J219" i="11" s="1"/>
  <c r="N221" i="11"/>
  <c r="N219" i="11" s="1"/>
  <c r="R221" i="11"/>
  <c r="D258" i="11"/>
  <c r="C260" i="11"/>
  <c r="C258" i="11" s="1"/>
  <c r="D218" i="11"/>
  <c r="H218" i="11"/>
  <c r="H216" i="11" s="1"/>
  <c r="L218" i="11"/>
  <c r="L216" i="11" s="1"/>
  <c r="P218" i="11"/>
  <c r="P216" i="11" s="1"/>
  <c r="R255" i="11"/>
  <c r="G215" i="11"/>
  <c r="G213" i="11" s="1"/>
  <c r="K215" i="11"/>
  <c r="K213" i="11" s="1"/>
  <c r="O215" i="11"/>
  <c r="O213" i="11" s="1"/>
  <c r="D173" i="11"/>
  <c r="C174" i="11"/>
  <c r="C173" i="11" s="1"/>
  <c r="C279" i="11"/>
  <c r="C212" i="11"/>
  <c r="C298" i="11"/>
  <c r="G298" i="11"/>
  <c r="G304" i="11" s="1"/>
  <c r="G222" i="11"/>
  <c r="K298" i="11"/>
  <c r="K304" i="11" s="1"/>
  <c r="K222" i="11"/>
  <c r="O298" i="11"/>
  <c r="O304" i="11" s="1"/>
  <c r="O222" i="11"/>
  <c r="BV222" i="11" s="1"/>
  <c r="BV225" i="11"/>
  <c r="D242" i="11"/>
  <c r="C244" i="11"/>
  <c r="E287" i="11"/>
  <c r="E208" i="11"/>
  <c r="I287" i="11"/>
  <c r="I208" i="11"/>
  <c r="M287" i="11"/>
  <c r="M292" i="11" s="1"/>
  <c r="M208" i="11"/>
  <c r="Q287" i="11"/>
  <c r="Q208" i="11"/>
  <c r="CQ75" i="11"/>
  <c r="D144" i="11"/>
  <c r="D215" i="11"/>
  <c r="H215" i="11"/>
  <c r="H213" i="11" s="1"/>
  <c r="L215" i="11"/>
  <c r="L213" i="11" s="1"/>
  <c r="P215" i="11"/>
  <c r="P213" i="11" s="1"/>
  <c r="D205" i="11"/>
  <c r="H205" i="11"/>
  <c r="L205" i="11"/>
  <c r="L203" i="11" s="1"/>
  <c r="P205" i="11"/>
  <c r="D222" i="11"/>
  <c r="C224" i="11"/>
  <c r="C222" i="11" s="1"/>
  <c r="BV238" i="11"/>
  <c r="BV240" i="11"/>
  <c r="D296" i="11"/>
  <c r="F201" i="9"/>
  <c r="C251" i="11"/>
  <c r="C249" i="11" s="1"/>
  <c r="BV249" i="11" s="1"/>
  <c r="C257" i="11"/>
  <c r="C255" i="11" s="1"/>
  <c r="D255" i="11"/>
  <c r="E205" i="11"/>
  <c r="I205" i="11"/>
  <c r="M205" i="11"/>
  <c r="M203" i="11" s="1"/>
  <c r="Q205" i="11"/>
  <c r="Q203" i="11" s="1"/>
  <c r="E203" i="11"/>
  <c r="BV212" i="11"/>
  <c r="BV244" i="11"/>
  <c r="G278" i="9"/>
  <c r="G283" i="9" s="1"/>
  <c r="G199" i="9"/>
  <c r="G194" i="9"/>
  <c r="K278" i="9"/>
  <c r="K283" i="9" s="1"/>
  <c r="K199" i="9"/>
  <c r="K194" i="9"/>
  <c r="I36" i="9"/>
  <c r="I44" i="9"/>
  <c r="Q36" i="9"/>
  <c r="Q44" i="9"/>
  <c r="R204" i="9"/>
  <c r="G279" i="9"/>
  <c r="G200" i="9"/>
  <c r="K279" i="9"/>
  <c r="K284" i="9" s="1"/>
  <c r="K200" i="9"/>
  <c r="O279" i="9"/>
  <c r="O200" i="9"/>
  <c r="R287" i="9"/>
  <c r="R201" i="9"/>
  <c r="BV251" i="11"/>
  <c r="C266" i="11"/>
  <c r="C264" i="11" s="1"/>
  <c r="H16" i="9"/>
  <c r="H31" i="9"/>
  <c r="I16" i="9"/>
  <c r="I31" i="9"/>
  <c r="Q31" i="9"/>
  <c r="Q16" i="9"/>
  <c r="K237" i="9"/>
  <c r="K236" i="9" s="1"/>
  <c r="O237" i="9"/>
  <c r="O236" i="9" s="1"/>
  <c r="L277" i="9"/>
  <c r="L30" i="9"/>
  <c r="J35" i="9"/>
  <c r="J34" i="9" s="1"/>
  <c r="F195" i="9"/>
  <c r="F35" i="9"/>
  <c r="F34" i="9" s="1"/>
  <c r="C38" i="9"/>
  <c r="C37" i="9" s="1"/>
  <c r="J195" i="9"/>
  <c r="N195" i="9"/>
  <c r="N35" i="9"/>
  <c r="N34" i="9" s="1"/>
  <c r="R195" i="9"/>
  <c r="F279" i="9"/>
  <c r="F284" i="9" s="1"/>
  <c r="F200" i="9"/>
  <c r="J279" i="9"/>
  <c r="J284" i="9" s="1"/>
  <c r="J200" i="9"/>
  <c r="R279" i="9"/>
  <c r="R200" i="9"/>
  <c r="N279" i="9"/>
  <c r="N200" i="9"/>
  <c r="E297" i="11"/>
  <c r="E303" i="11" s="1"/>
  <c r="I297" i="11"/>
  <c r="I303" i="11" s="1"/>
  <c r="M297" i="11"/>
  <c r="M303" i="11" s="1"/>
  <c r="Q297" i="11"/>
  <c r="Q303" i="11" s="1"/>
  <c r="BV247" i="11"/>
  <c r="C254" i="11"/>
  <c r="C252" i="11" s="1"/>
  <c r="E252" i="11"/>
  <c r="E295" i="11" s="1"/>
  <c r="BV254" i="11"/>
  <c r="Q252" i="11"/>
  <c r="P16" i="9"/>
  <c r="P31" i="9"/>
  <c r="R18" i="9"/>
  <c r="R23" i="9"/>
  <c r="AJ71" i="9"/>
  <c r="L198" i="9"/>
  <c r="D233" i="9"/>
  <c r="C235" i="9"/>
  <c r="AJ115" i="11"/>
  <c r="BW115" i="11" s="1"/>
  <c r="F297" i="11"/>
  <c r="F303" i="11" s="1"/>
  <c r="J297" i="11"/>
  <c r="J303" i="11" s="1"/>
  <c r="N297" i="11"/>
  <c r="N303" i="11" s="1"/>
  <c r="R297" i="11"/>
  <c r="E277" i="9"/>
  <c r="E198" i="9"/>
  <c r="E30" i="9"/>
  <c r="M202" i="9"/>
  <c r="M23" i="9"/>
  <c r="M18" i="9"/>
  <c r="D277" i="9"/>
  <c r="D30" i="9"/>
  <c r="D198" i="9"/>
  <c r="R35" i="9"/>
  <c r="R34" i="9" s="1"/>
  <c r="O278" i="9"/>
  <c r="O283" i="9" s="1"/>
  <c r="O199" i="9"/>
  <c r="O194" i="9"/>
  <c r="BV271" i="11"/>
  <c r="D287" i="9"/>
  <c r="D293" i="9" s="1"/>
  <c r="D201" i="9"/>
  <c r="G202" i="9"/>
  <c r="G18" i="9"/>
  <c r="Q202" i="9"/>
  <c r="Q23" i="9"/>
  <c r="G234" i="9"/>
  <c r="G233" i="9" s="1"/>
  <c r="G28" i="9"/>
  <c r="K234" i="9"/>
  <c r="K233" i="9" s="1"/>
  <c r="K28" i="9"/>
  <c r="K25" i="9" s="1"/>
  <c r="O234" i="9"/>
  <c r="O233" i="9" s="1"/>
  <c r="O28" i="9"/>
  <c r="O25" i="9" s="1"/>
  <c r="E195" i="9"/>
  <c r="I195" i="9"/>
  <c r="M195" i="9"/>
  <c r="Q195" i="9"/>
  <c r="D44" i="9"/>
  <c r="C45" i="9"/>
  <c r="E35" i="9"/>
  <c r="C35" i="9" s="1"/>
  <c r="I35" i="9"/>
  <c r="I34" i="9" s="1"/>
  <c r="M35" i="9"/>
  <c r="Q35" i="9"/>
  <c r="Q34" i="9" s="1"/>
  <c r="C55" i="9"/>
  <c r="C251" i="9"/>
  <c r="C249" i="9" s="1"/>
  <c r="D249" i="9"/>
  <c r="C72" i="9"/>
  <c r="G209" i="9"/>
  <c r="G207" i="9" s="1"/>
  <c r="K209" i="9"/>
  <c r="K207" i="9" s="1"/>
  <c r="O209" i="9"/>
  <c r="O207" i="9" s="1"/>
  <c r="C94" i="9"/>
  <c r="C113" i="9"/>
  <c r="C143" i="9"/>
  <c r="C141" i="9" s="1"/>
  <c r="E206" i="9"/>
  <c r="E204" i="9" s="1"/>
  <c r="M206" i="9"/>
  <c r="M204" i="9" s="1"/>
  <c r="C167" i="9"/>
  <c r="C178" i="9"/>
  <c r="C177" i="9" s="1"/>
  <c r="D213" i="9"/>
  <c r="C215" i="9"/>
  <c r="H213" i="9"/>
  <c r="L213" i="9"/>
  <c r="P213" i="9"/>
  <c r="E287" i="9"/>
  <c r="E293" i="9" s="1"/>
  <c r="E201" i="9"/>
  <c r="J25" i="9"/>
  <c r="C237" i="9"/>
  <c r="I202" i="9"/>
  <c r="I23" i="9"/>
  <c r="N28" i="9"/>
  <c r="N25" i="9" s="1"/>
  <c r="H44" i="9"/>
  <c r="P44" i="9"/>
  <c r="D36" i="9"/>
  <c r="C46" i="9"/>
  <c r="D210" i="9"/>
  <c r="C73" i="9"/>
  <c r="CQ72" i="9"/>
  <c r="R246" i="9"/>
  <c r="CQ114" i="9"/>
  <c r="D196" i="9"/>
  <c r="D194" i="9" s="1"/>
  <c r="H196" i="9"/>
  <c r="L196" i="9"/>
  <c r="P196" i="9"/>
  <c r="C190" i="9"/>
  <c r="C195" i="9"/>
  <c r="D16" i="9"/>
  <c r="F18" i="9"/>
  <c r="F234" i="9"/>
  <c r="F233" i="9" s="1"/>
  <c r="C29" i="9"/>
  <c r="C28" i="9" s="1"/>
  <c r="R233" i="9"/>
  <c r="H278" i="9"/>
  <c r="H199" i="9"/>
  <c r="L278" i="9"/>
  <c r="L283" i="9" s="1"/>
  <c r="L199" i="9"/>
  <c r="P278" i="9"/>
  <c r="P199" i="9"/>
  <c r="D34" i="9"/>
  <c r="E36" i="9"/>
  <c r="M36" i="9"/>
  <c r="C36" i="9" s="1"/>
  <c r="AJ44" i="9"/>
  <c r="C59" i="9"/>
  <c r="R207" i="9"/>
  <c r="AJ112" i="9"/>
  <c r="BW112" i="9" s="1"/>
  <c r="C114" i="9"/>
  <c r="C112" i="9" s="1"/>
  <c r="C158" i="9"/>
  <c r="C159" i="9" s="1"/>
  <c r="C168" i="9"/>
  <c r="C189" i="9"/>
  <c r="I196" i="9"/>
  <c r="M196" i="9"/>
  <c r="Q196" i="9"/>
  <c r="H194" i="9"/>
  <c r="D199" i="9"/>
  <c r="D283" i="9" s="1"/>
  <c r="D289" i="9"/>
  <c r="C216" i="9"/>
  <c r="C289" i="9" s="1"/>
  <c r="P289" i="9"/>
  <c r="BV216" i="9"/>
  <c r="C234" i="9"/>
  <c r="C233" i="9" s="1"/>
  <c r="E233" i="9"/>
  <c r="BV237" i="9"/>
  <c r="C263" i="9"/>
  <c r="D261" i="9"/>
  <c r="BV251" i="9"/>
  <c r="R249" i="9"/>
  <c r="BV249" i="9" s="1"/>
  <c r="D71" i="9"/>
  <c r="C71" i="9" s="1"/>
  <c r="E209" i="9"/>
  <c r="E207" i="9" s="1"/>
  <c r="I209" i="9"/>
  <c r="I207" i="9" s="1"/>
  <c r="M209" i="9"/>
  <c r="M207" i="9" s="1"/>
  <c r="Q209" i="9"/>
  <c r="Q207" i="9" s="1"/>
  <c r="D246" i="9"/>
  <c r="C248" i="9"/>
  <c r="C246" i="9" s="1"/>
  <c r="D112" i="9"/>
  <c r="D206" i="9"/>
  <c r="H206" i="9"/>
  <c r="H204" i="9" s="1"/>
  <c r="L206" i="9"/>
  <c r="L204" i="9" s="1"/>
  <c r="P206" i="9"/>
  <c r="P204" i="9" s="1"/>
  <c r="E288" i="9"/>
  <c r="I288" i="9"/>
  <c r="M288" i="9"/>
  <c r="BV215" i="9"/>
  <c r="D229" i="9"/>
  <c r="BV229" i="9" s="1"/>
  <c r="C231" i="9"/>
  <c r="C229" i="9" s="1"/>
  <c r="BV235" i="9"/>
  <c r="C238" i="9"/>
  <c r="BV238" i="9" s="1"/>
  <c r="C242" i="9"/>
  <c r="C240" i="9" s="1"/>
  <c r="E196" i="9"/>
  <c r="G289" i="9"/>
  <c r="G295" i="9" s="1"/>
  <c r="K289" i="9"/>
  <c r="K295" i="9" s="1"/>
  <c r="O289" i="9"/>
  <c r="O295" i="9" s="1"/>
  <c r="C254" i="9"/>
  <c r="C252" i="9" s="1"/>
  <c r="H287" i="9"/>
  <c r="H201" i="9"/>
  <c r="L287" i="9"/>
  <c r="L293" i="9" s="1"/>
  <c r="L201" i="9"/>
  <c r="P287" i="9"/>
  <c r="P201" i="9"/>
  <c r="H233" i="9"/>
  <c r="H286" i="9" s="1"/>
  <c r="L233" i="9"/>
  <c r="P233" i="9"/>
  <c r="P286" i="9" s="1"/>
  <c r="F212" i="9"/>
  <c r="F210" i="9" s="1"/>
  <c r="J212" i="9"/>
  <c r="J210" i="9" s="1"/>
  <c r="N212" i="9"/>
  <c r="N210" i="9" s="1"/>
  <c r="R212" i="9"/>
  <c r="D209" i="9"/>
  <c r="H209" i="9"/>
  <c r="H207" i="9" s="1"/>
  <c r="L209" i="9"/>
  <c r="L207" i="9" s="1"/>
  <c r="L286" i="9" s="1"/>
  <c r="P209" i="9"/>
  <c r="P207" i="9" s="1"/>
  <c r="R240" i="9"/>
  <c r="BV240" i="9" s="1"/>
  <c r="BV242" i="9"/>
  <c r="G206" i="9"/>
  <c r="G204" i="9" s="1"/>
  <c r="K206" i="9"/>
  <c r="K204" i="9" s="1"/>
  <c r="O206" i="9"/>
  <c r="O204" i="9" s="1"/>
  <c r="D288" i="9"/>
  <c r="D294" i="9" s="1"/>
  <c r="C203" i="9"/>
  <c r="BV203" i="9" s="1"/>
  <c r="L288" i="9"/>
  <c r="L294" i="9" s="1"/>
  <c r="P288" i="9"/>
  <c r="P294" i="9" s="1"/>
  <c r="D240" i="9"/>
  <c r="G288" i="9"/>
  <c r="G294" i="9" s="1"/>
  <c r="K288" i="9"/>
  <c r="K294" i="9" s="1"/>
  <c r="O288" i="9"/>
  <c r="O294" i="9" s="1"/>
  <c r="F289" i="9"/>
  <c r="F295" i="9" s="1"/>
  <c r="J289" i="9"/>
  <c r="J295" i="9" s="1"/>
  <c r="N289" i="9"/>
  <c r="N295" i="9" s="1"/>
  <c r="R289" i="9"/>
  <c r="BV243" i="9"/>
  <c r="BV245" i="9"/>
  <c r="BV261" i="9"/>
  <c r="F288" i="9"/>
  <c r="J288" i="9"/>
  <c r="N288" i="9"/>
  <c r="R288" i="9"/>
  <c r="BV263" i="9"/>
  <c r="C261" i="9"/>
  <c r="H44" i="7"/>
  <c r="J46" i="7"/>
  <c r="I46" i="7"/>
  <c r="I25" i="7" s="1"/>
  <c r="I47" i="7"/>
  <c r="I26" i="7" s="1"/>
  <c r="J47" i="7"/>
  <c r="I38" i="7"/>
  <c r="I17" i="7" s="1"/>
  <c r="J38" i="7"/>
  <c r="E286" i="9"/>
  <c r="J25" i="7"/>
  <c r="H15" i="7"/>
  <c r="J42" i="7"/>
  <c r="I42" i="7"/>
  <c r="J43" i="7"/>
  <c r="I43" i="7"/>
  <c r="F286" i="9"/>
  <c r="K58" i="7"/>
  <c r="K14" i="7"/>
  <c r="K56" i="7" s="1"/>
  <c r="H35" i="7"/>
  <c r="D14" i="7"/>
  <c r="L14" i="7"/>
  <c r="L56" i="7" s="1"/>
  <c r="H26" i="7"/>
  <c r="E35" i="7"/>
  <c r="M14" i="7"/>
  <c r="M56" i="7" s="1"/>
  <c r="G16" i="7"/>
  <c r="H17" i="7"/>
  <c r="J17" i="7" s="1"/>
  <c r="L17" i="7"/>
  <c r="L59" i="7" s="1"/>
  <c r="I41" i="7"/>
  <c r="K202" i="9" l="1"/>
  <c r="K18" i="9"/>
  <c r="K23" i="9"/>
  <c r="C25" i="9"/>
  <c r="C23" i="9" s="1"/>
  <c r="E34" i="15"/>
  <c r="E19" i="15"/>
  <c r="C21" i="15"/>
  <c r="C19" i="15" s="1"/>
  <c r="N287" i="19"/>
  <c r="N220" i="19"/>
  <c r="N225" i="19"/>
  <c r="O202" i="9"/>
  <c r="O18" i="9"/>
  <c r="O23" i="9"/>
  <c r="E199" i="10"/>
  <c r="E238" i="10"/>
  <c r="C201" i="10"/>
  <c r="C199" i="10" s="1"/>
  <c r="BV201" i="10"/>
  <c r="D286" i="24"/>
  <c r="D291" i="24" s="1"/>
  <c r="D225" i="24"/>
  <c r="D220" i="24"/>
  <c r="O201" i="21"/>
  <c r="O196" i="21"/>
  <c r="O267" i="21"/>
  <c r="D167" i="32"/>
  <c r="C168" i="32"/>
  <c r="D154" i="32"/>
  <c r="D221" i="32"/>
  <c r="D227" i="32" s="1"/>
  <c r="BN168" i="32"/>
  <c r="N303" i="19"/>
  <c r="R236" i="10"/>
  <c r="G58" i="7"/>
  <c r="G14" i="7"/>
  <c r="G56" i="7" s="1"/>
  <c r="F14" i="7"/>
  <c r="E14" i="7"/>
  <c r="J15" i="7"/>
  <c r="C209" i="9"/>
  <c r="C207" i="9" s="1"/>
  <c r="D207" i="9"/>
  <c r="C206" i="9"/>
  <c r="C204" i="9" s="1"/>
  <c r="D204" i="9"/>
  <c r="Q279" i="9"/>
  <c r="Q200" i="9"/>
  <c r="BV209" i="9"/>
  <c r="P283" i="9"/>
  <c r="H283" i="9"/>
  <c r="C278" i="9"/>
  <c r="C199" i="9"/>
  <c r="E268" i="9" s="1"/>
  <c r="L279" i="9"/>
  <c r="L200" i="9"/>
  <c r="BV248" i="9"/>
  <c r="C212" i="9"/>
  <c r="C210" i="9" s="1"/>
  <c r="I287" i="9"/>
  <c r="I201" i="9"/>
  <c r="I286" i="9" s="1"/>
  <c r="C213" i="9"/>
  <c r="BV213" i="9" s="1"/>
  <c r="I278" i="9"/>
  <c r="I283" i="9" s="1"/>
  <c r="I194" i="9"/>
  <c r="I199" i="9"/>
  <c r="G287" i="9"/>
  <c r="G201" i="9"/>
  <c r="G286" i="9" s="1"/>
  <c r="E282" i="9"/>
  <c r="R303" i="11"/>
  <c r="R31" i="9"/>
  <c r="R16" i="9"/>
  <c r="N284" i="9"/>
  <c r="R278" i="9"/>
  <c r="R294" i="9" s="1"/>
  <c r="R199" i="9"/>
  <c r="R194" i="9"/>
  <c r="BV195" i="9"/>
  <c r="Q277" i="9"/>
  <c r="Q198" i="9"/>
  <c r="Q30" i="9"/>
  <c r="I288" i="11"/>
  <c r="I209" i="11"/>
  <c r="H288" i="11"/>
  <c r="H209" i="11"/>
  <c r="BV257" i="11"/>
  <c r="R219" i="11"/>
  <c r="K297" i="11"/>
  <c r="J288" i="11"/>
  <c r="J209" i="11"/>
  <c r="G203" i="11"/>
  <c r="G208" i="11"/>
  <c r="G287" i="11"/>
  <c r="G292" i="11" s="1"/>
  <c r="H203" i="11"/>
  <c r="P34" i="11"/>
  <c r="P19" i="11"/>
  <c r="K296" i="11"/>
  <c r="K210" i="11"/>
  <c r="K295" i="11" s="1"/>
  <c r="S298" i="11"/>
  <c r="R292" i="11"/>
  <c r="J203" i="11"/>
  <c r="M34" i="11"/>
  <c r="M19" i="11"/>
  <c r="BV260" i="11"/>
  <c r="Q296" i="11"/>
  <c r="Q210" i="11"/>
  <c r="Q295" i="11" s="1"/>
  <c r="Q298" i="13"/>
  <c r="E284" i="13"/>
  <c r="C302" i="13"/>
  <c r="C216" i="13"/>
  <c r="E215" i="13"/>
  <c r="E294" i="13"/>
  <c r="F294" i="13"/>
  <c r="F215" i="13"/>
  <c r="L298" i="13"/>
  <c r="O303" i="13"/>
  <c r="O309" i="13" s="1"/>
  <c r="L294" i="13"/>
  <c r="L215" i="13"/>
  <c r="BV221" i="13"/>
  <c r="R219" i="13"/>
  <c r="O298" i="13"/>
  <c r="G293" i="13"/>
  <c r="G209" i="13"/>
  <c r="CR210" i="13"/>
  <c r="G214" i="13"/>
  <c r="BV217" i="13"/>
  <c r="F303" i="13"/>
  <c r="F309" i="13" s="1"/>
  <c r="C221" i="13"/>
  <c r="D219" i="13"/>
  <c r="D301" i="13" s="1"/>
  <c r="G119" i="13"/>
  <c r="G38" i="13"/>
  <c r="F298" i="13"/>
  <c r="J34" i="13"/>
  <c r="J19" i="13"/>
  <c r="O280" i="13"/>
  <c r="G297" i="13"/>
  <c r="H295" i="15"/>
  <c r="H211" i="15"/>
  <c r="H216" i="15"/>
  <c r="Q34" i="13"/>
  <c r="Q19" i="13"/>
  <c r="M302" i="13"/>
  <c r="M216" i="13"/>
  <c r="M301" i="13" s="1"/>
  <c r="L280" i="13"/>
  <c r="L212" i="13"/>
  <c r="I296" i="15"/>
  <c r="I217" i="15"/>
  <c r="G216" i="15"/>
  <c r="G295" i="15"/>
  <c r="G300" i="15" s="1"/>
  <c r="G211" i="15"/>
  <c r="O34" i="15"/>
  <c r="O19" i="15"/>
  <c r="S306" i="15"/>
  <c r="R221" i="15"/>
  <c r="R230" i="15"/>
  <c r="BV263" i="15"/>
  <c r="BV227" i="15"/>
  <c r="P297" i="13"/>
  <c r="O303" i="15"/>
  <c r="H305" i="15"/>
  <c r="K296" i="15"/>
  <c r="K217" i="15"/>
  <c r="H296" i="15"/>
  <c r="H217" i="15"/>
  <c r="C120" i="15"/>
  <c r="C119" i="15" s="1"/>
  <c r="D119" i="15"/>
  <c r="D38" i="15"/>
  <c r="R224" i="15"/>
  <c r="BV224" i="15" s="1"/>
  <c r="BV226" i="15"/>
  <c r="Q300" i="15"/>
  <c r="I300" i="15"/>
  <c r="R230" i="16"/>
  <c r="J216" i="16"/>
  <c r="J295" i="16"/>
  <c r="J300" i="16" s="1"/>
  <c r="J211" i="16"/>
  <c r="H34" i="15"/>
  <c r="H19" i="15"/>
  <c r="H296" i="16"/>
  <c r="H217" i="16"/>
  <c r="I296" i="16"/>
  <c r="I217" i="16"/>
  <c r="C286" i="16"/>
  <c r="C253" i="16"/>
  <c r="C304" i="16"/>
  <c r="E286" i="16"/>
  <c r="G286" i="16" s="1"/>
  <c r="C218" i="16"/>
  <c r="R300" i="15"/>
  <c r="G305" i="16"/>
  <c r="G119" i="16"/>
  <c r="G38" i="16"/>
  <c r="G37" i="16" s="1"/>
  <c r="L211" i="16"/>
  <c r="L216" i="16"/>
  <c r="L295" i="16"/>
  <c r="L300" i="16" s="1"/>
  <c r="D34" i="16"/>
  <c r="D19" i="16"/>
  <c r="C21" i="16"/>
  <c r="C19" i="16" s="1"/>
  <c r="N218" i="15"/>
  <c r="N303" i="15" s="1"/>
  <c r="N304" i="15"/>
  <c r="F34" i="15"/>
  <c r="F19" i="15"/>
  <c r="J305" i="16"/>
  <c r="J296" i="16"/>
  <c r="J217" i="16"/>
  <c r="G296" i="16"/>
  <c r="G217" i="16"/>
  <c r="J119" i="16"/>
  <c r="J38" i="16"/>
  <c r="J37" i="16" s="1"/>
  <c r="E34" i="16"/>
  <c r="E19" i="16"/>
  <c r="F296" i="24"/>
  <c r="K304" i="16"/>
  <c r="K218" i="16"/>
  <c r="K303" i="16" s="1"/>
  <c r="C39" i="16"/>
  <c r="N34" i="16"/>
  <c r="N19" i="16"/>
  <c r="J304" i="16"/>
  <c r="J218" i="16"/>
  <c r="J303" i="16" s="1"/>
  <c r="F304" i="16"/>
  <c r="F218" i="16"/>
  <c r="F303" i="16" s="1"/>
  <c r="K285" i="24"/>
  <c r="K224" i="24"/>
  <c r="H287" i="24"/>
  <c r="H226" i="24"/>
  <c r="D285" i="24"/>
  <c r="D224" i="24"/>
  <c r="D24" i="24"/>
  <c r="C277" i="24"/>
  <c r="Q285" i="24"/>
  <c r="Q224" i="24"/>
  <c r="K263" i="22"/>
  <c r="K202" i="22"/>
  <c r="D29" i="24"/>
  <c r="L285" i="24"/>
  <c r="L224" i="24"/>
  <c r="H295" i="24"/>
  <c r="H229" i="24"/>
  <c r="H294" i="24" s="1"/>
  <c r="I202" i="22"/>
  <c r="I263" i="22"/>
  <c r="C19" i="22"/>
  <c r="H17" i="21"/>
  <c r="H211" i="21"/>
  <c r="H12" i="21"/>
  <c r="L263" i="22"/>
  <c r="L202" i="22"/>
  <c r="F267" i="22"/>
  <c r="I196" i="21"/>
  <c r="I267" i="21"/>
  <c r="I272" i="21" s="1"/>
  <c r="I201" i="21"/>
  <c r="N285" i="24"/>
  <c r="N224" i="24"/>
  <c r="F25" i="24"/>
  <c r="F10" i="24"/>
  <c r="I271" i="22"/>
  <c r="J268" i="21"/>
  <c r="J202" i="21"/>
  <c r="K29" i="21"/>
  <c r="K28" i="21" s="1"/>
  <c r="K118" i="21"/>
  <c r="N12" i="21"/>
  <c r="N17" i="21"/>
  <c r="N211" i="21"/>
  <c r="I12" i="22"/>
  <c r="I25" i="22" s="1"/>
  <c r="F249" i="22"/>
  <c r="I202" i="21"/>
  <c r="I268" i="21"/>
  <c r="M282" i="21"/>
  <c r="I271" i="21"/>
  <c r="K202" i="27"/>
  <c r="K263" i="27"/>
  <c r="M261" i="27"/>
  <c r="M200" i="27"/>
  <c r="O283" i="21"/>
  <c r="BQ214" i="21"/>
  <c r="BQ237" i="21"/>
  <c r="C30" i="21"/>
  <c r="F202" i="27"/>
  <c r="F263" i="27"/>
  <c r="O12" i="22"/>
  <c r="O25" i="22" s="1"/>
  <c r="N266" i="22"/>
  <c r="F283" i="21"/>
  <c r="C233" i="21"/>
  <c r="O256" i="21"/>
  <c r="O254" i="21"/>
  <c r="O204" i="21"/>
  <c r="G271" i="21"/>
  <c r="M263" i="27"/>
  <c r="M202" i="27"/>
  <c r="E263" i="27"/>
  <c r="E202" i="27"/>
  <c r="J266" i="22"/>
  <c r="H273" i="21"/>
  <c r="D206" i="27"/>
  <c r="C19" i="27"/>
  <c r="D12" i="27"/>
  <c r="G155" i="29"/>
  <c r="G130" i="29"/>
  <c r="G34" i="29"/>
  <c r="F205" i="27"/>
  <c r="F270" i="27" s="1"/>
  <c r="F271" i="27"/>
  <c r="C219" i="29"/>
  <c r="L208" i="29"/>
  <c r="L206" i="29"/>
  <c r="C228" i="29"/>
  <c r="C162" i="29"/>
  <c r="BO162" i="29" s="1"/>
  <c r="J223" i="29"/>
  <c r="M223" i="29"/>
  <c r="E223" i="29"/>
  <c r="E217" i="29"/>
  <c r="D216" i="32"/>
  <c r="M227" i="32"/>
  <c r="F234" i="29"/>
  <c r="H223" i="29"/>
  <c r="D223" i="29"/>
  <c r="D217" i="29"/>
  <c r="K271" i="27"/>
  <c r="F25" i="27"/>
  <c r="F10" i="27"/>
  <c r="H130" i="29"/>
  <c r="H34" i="29"/>
  <c r="H32" i="29" s="1"/>
  <c r="H155" i="29"/>
  <c r="I224" i="29"/>
  <c r="M208" i="29"/>
  <c r="M206" i="29"/>
  <c r="C109" i="32"/>
  <c r="C108" i="32" s="1"/>
  <c r="D108" i="32"/>
  <c r="BW241" i="19"/>
  <c r="I230" i="19"/>
  <c r="I295" i="19" s="1"/>
  <c r="I296" i="19"/>
  <c r="I302" i="19" s="1"/>
  <c r="G156" i="32"/>
  <c r="P292" i="19"/>
  <c r="O10" i="19"/>
  <c r="O25" i="19"/>
  <c r="L276" i="19"/>
  <c r="L227" i="19"/>
  <c r="L229" i="19" s="1"/>
  <c r="L274" i="19"/>
  <c r="L223" i="19"/>
  <c r="E226" i="23"/>
  <c r="E287" i="23"/>
  <c r="E286" i="23"/>
  <c r="E225" i="23"/>
  <c r="E220" i="23"/>
  <c r="O171" i="10"/>
  <c r="O229" i="10"/>
  <c r="M293" i="19"/>
  <c r="C270" i="19"/>
  <c r="J227" i="19"/>
  <c r="J229" i="19" s="1"/>
  <c r="J274" i="19"/>
  <c r="J276" i="19"/>
  <c r="D287" i="23"/>
  <c r="D226" i="23"/>
  <c r="F215" i="32"/>
  <c r="F209" i="32"/>
  <c r="J198" i="32"/>
  <c r="E37" i="32"/>
  <c r="C194" i="32"/>
  <c r="C201" i="32"/>
  <c r="C204" i="32" s="1"/>
  <c r="C177" i="32"/>
  <c r="C176" i="32" s="1"/>
  <c r="M304" i="19"/>
  <c r="K303" i="19"/>
  <c r="L293" i="19"/>
  <c r="BW233" i="19"/>
  <c r="N227" i="19"/>
  <c r="N229" i="19" s="1"/>
  <c r="N274" i="19"/>
  <c r="N276" i="19"/>
  <c r="R285" i="23"/>
  <c r="R224" i="23"/>
  <c r="G290" i="17"/>
  <c r="G229" i="17"/>
  <c r="D38" i="17"/>
  <c r="D224" i="17"/>
  <c r="C126" i="17"/>
  <c r="C125" i="17" s="1"/>
  <c r="D125" i="17"/>
  <c r="G297" i="18"/>
  <c r="F287" i="18"/>
  <c r="F303" i="18" s="1"/>
  <c r="F229" i="18"/>
  <c r="P276" i="19"/>
  <c r="P227" i="19"/>
  <c r="P229" i="19" s="1"/>
  <c r="P274" i="19"/>
  <c r="P223" i="19"/>
  <c r="D220" i="23"/>
  <c r="D286" i="23"/>
  <c r="D291" i="23" s="1"/>
  <c r="D225" i="23"/>
  <c r="BN187" i="32"/>
  <c r="C178" i="32"/>
  <c r="BN178" i="32" s="1"/>
  <c r="Q292" i="19"/>
  <c r="R291" i="19"/>
  <c r="M227" i="19"/>
  <c r="M229" i="19" s="1"/>
  <c r="M274" i="19"/>
  <c r="M223" i="19"/>
  <c r="M276" i="19"/>
  <c r="C167" i="10"/>
  <c r="C229" i="10" s="1"/>
  <c r="D229" i="10"/>
  <c r="D171" i="10"/>
  <c r="I293" i="19"/>
  <c r="H287" i="23"/>
  <c r="H226" i="23"/>
  <c r="M295" i="23"/>
  <c r="P305" i="17"/>
  <c r="R290" i="17"/>
  <c r="R229" i="17"/>
  <c r="BW225" i="17"/>
  <c r="R305" i="17"/>
  <c r="M294" i="17"/>
  <c r="F223" i="18"/>
  <c r="C21" i="18"/>
  <c r="C19" i="18" s="1"/>
  <c r="D34" i="18"/>
  <c r="D19" i="18"/>
  <c r="E19" i="18"/>
  <c r="E34" i="18"/>
  <c r="C172" i="10"/>
  <c r="BV172" i="10" s="1"/>
  <c r="R232" i="10"/>
  <c r="L295" i="23"/>
  <c r="K290" i="23"/>
  <c r="P306" i="17"/>
  <c r="C39" i="17"/>
  <c r="R276" i="17"/>
  <c r="R226" i="17"/>
  <c r="R278" i="17"/>
  <c r="J293" i="17"/>
  <c r="BV207" i="10"/>
  <c r="M184" i="10"/>
  <c r="M236" i="10" s="1"/>
  <c r="D233" i="10"/>
  <c r="Q169" i="10"/>
  <c r="Q227" i="10"/>
  <c r="Q35" i="10"/>
  <c r="E165" i="10"/>
  <c r="E170" i="10"/>
  <c r="E228" i="10"/>
  <c r="E29" i="23"/>
  <c r="E28" i="23" s="1"/>
  <c r="E306" i="17"/>
  <c r="BW260" i="17"/>
  <c r="R37" i="17"/>
  <c r="P34" i="17"/>
  <c r="P19" i="17"/>
  <c r="L34" i="17"/>
  <c r="L19" i="17"/>
  <c r="I232" i="17"/>
  <c r="I276" i="17"/>
  <c r="I226" i="17"/>
  <c r="AY233" i="18"/>
  <c r="AY260" i="18"/>
  <c r="D291" i="18"/>
  <c r="F290" i="18"/>
  <c r="F284" i="18"/>
  <c r="BV167" i="10"/>
  <c r="R229" i="10"/>
  <c r="R171" i="10"/>
  <c r="L184" i="10"/>
  <c r="L236" i="10" s="1"/>
  <c r="C99" i="10"/>
  <c r="G39" i="10"/>
  <c r="M49" i="10"/>
  <c r="M40" i="10"/>
  <c r="M39" i="10" s="1"/>
  <c r="N232" i="10"/>
  <c r="F243" i="10"/>
  <c r="M305" i="17"/>
  <c r="O295" i="17"/>
  <c r="O19" i="17"/>
  <c r="O34" i="17"/>
  <c r="N304" i="17"/>
  <c r="CR227" i="17"/>
  <c r="CR226" i="17"/>
  <c r="CR228" i="17" s="1"/>
  <c r="F276" i="17"/>
  <c r="E277" i="17" s="1"/>
  <c r="F232" i="17"/>
  <c r="F302" i="18"/>
  <c r="C177" i="10"/>
  <c r="BV180" i="10"/>
  <c r="D39" i="10"/>
  <c r="R165" i="10"/>
  <c r="J49" i="10"/>
  <c r="J40" i="10"/>
  <c r="J39" i="10" s="1"/>
  <c r="C166" i="10"/>
  <c r="BV166" i="10" s="1"/>
  <c r="J35" i="7"/>
  <c r="I35" i="7"/>
  <c r="I44" i="7"/>
  <c r="J44" i="7"/>
  <c r="H288" i="9"/>
  <c r="H294" i="9" s="1"/>
  <c r="BV212" i="9"/>
  <c r="R210" i="9"/>
  <c r="Q288" i="9"/>
  <c r="M279" i="9"/>
  <c r="M200" i="9"/>
  <c r="BV207" i="9"/>
  <c r="H279" i="9"/>
  <c r="H200" i="9"/>
  <c r="BV246" i="9"/>
  <c r="C236" i="9"/>
  <c r="BV236" i="9" s="1"/>
  <c r="M34" i="9"/>
  <c r="C44" i="9"/>
  <c r="E278" i="9"/>
  <c r="E199" i="9"/>
  <c r="E194" i="9"/>
  <c r="Q287" i="9"/>
  <c r="Q293" i="9" s="1"/>
  <c r="Q201" i="9"/>
  <c r="Q286" i="9" s="1"/>
  <c r="M287" i="9"/>
  <c r="M201" i="9"/>
  <c r="M286" i="9" s="1"/>
  <c r="L194" i="9"/>
  <c r="P277" i="9"/>
  <c r="P30" i="9"/>
  <c r="P198" i="9"/>
  <c r="BV252" i="11"/>
  <c r="L282" i="9"/>
  <c r="L276" i="9"/>
  <c r="I277" i="9"/>
  <c r="I198" i="9"/>
  <c r="I30" i="9"/>
  <c r="O284" i="9"/>
  <c r="G284" i="9"/>
  <c r="E288" i="11"/>
  <c r="E209" i="11"/>
  <c r="D288" i="11"/>
  <c r="D209" i="11"/>
  <c r="C205" i="11"/>
  <c r="C288" i="11" s="1"/>
  <c r="C215" i="11"/>
  <c r="C213" i="11" s="1"/>
  <c r="D213" i="11"/>
  <c r="BV213" i="11" s="1"/>
  <c r="Q292" i="11"/>
  <c r="I292" i="11"/>
  <c r="P297" i="11"/>
  <c r="P303" i="11" s="1"/>
  <c r="D297" i="11"/>
  <c r="BV255" i="11"/>
  <c r="C218" i="11"/>
  <c r="C216" i="11" s="1"/>
  <c r="D216" i="11"/>
  <c r="BV224" i="11"/>
  <c r="G297" i="11"/>
  <c r="G303" i="11" s="1"/>
  <c r="F209" i="11"/>
  <c r="F288" i="11"/>
  <c r="F293" i="11" s="1"/>
  <c r="K293" i="11"/>
  <c r="O293" i="11"/>
  <c r="C221" i="11"/>
  <c r="C219" i="11" s="1"/>
  <c r="H292" i="11"/>
  <c r="R211" i="11"/>
  <c r="R21" i="11"/>
  <c r="R26" i="11"/>
  <c r="J211" i="11"/>
  <c r="J21" i="11"/>
  <c r="J26" i="11"/>
  <c r="I296" i="11"/>
  <c r="I210" i="11"/>
  <c r="I295" i="11" s="1"/>
  <c r="H210" i="11"/>
  <c r="H295" i="11" s="1"/>
  <c r="H296" i="11"/>
  <c r="BV258" i="11"/>
  <c r="Q34" i="11"/>
  <c r="Q19" i="11"/>
  <c r="L296" i="11"/>
  <c r="L210" i="11"/>
  <c r="L295" i="11" s="1"/>
  <c r="K286" i="11"/>
  <c r="K207" i="11"/>
  <c r="K33" i="11"/>
  <c r="Q215" i="13"/>
  <c r="Q294" i="13"/>
  <c r="R294" i="13"/>
  <c r="R215" i="13"/>
  <c r="H293" i="13"/>
  <c r="CS210" i="13"/>
  <c r="H214" i="13"/>
  <c r="H209" i="13"/>
  <c r="C21" i="13"/>
  <c r="C19" i="13" s="1"/>
  <c r="D34" i="13"/>
  <c r="D19" i="13"/>
  <c r="K303" i="13"/>
  <c r="K309" i="13" s="1"/>
  <c r="H294" i="13"/>
  <c r="H215" i="13"/>
  <c r="C224" i="13"/>
  <c r="C222" i="13" s="1"/>
  <c r="R303" i="13"/>
  <c r="O294" i="13"/>
  <c r="O291" i="13" s="1"/>
  <c r="O215" i="13"/>
  <c r="O212" i="13" s="1"/>
  <c r="C230" i="13"/>
  <c r="R298" i="13"/>
  <c r="F34" i="13"/>
  <c r="F19" i="13"/>
  <c r="O297" i="13"/>
  <c r="C232" i="15"/>
  <c r="C230" i="15" s="1"/>
  <c r="D295" i="15"/>
  <c r="D300" i="15" s="1"/>
  <c r="D211" i="15"/>
  <c r="D216" i="15"/>
  <c r="C120" i="13"/>
  <c r="C119" i="13" s="1"/>
  <c r="Q302" i="13"/>
  <c r="Q216" i="13"/>
  <c r="Q301" i="13" s="1"/>
  <c r="E292" i="13"/>
  <c r="E213" i="13"/>
  <c r="E33" i="13"/>
  <c r="E296" i="15"/>
  <c r="E301" i="15" s="1"/>
  <c r="E217" i="15"/>
  <c r="F119" i="15"/>
  <c r="F38" i="15"/>
  <c r="F37" i="15" s="1"/>
  <c r="K34" i="15"/>
  <c r="K19" i="15"/>
  <c r="BV265" i="15"/>
  <c r="BV229" i="15"/>
  <c r="G296" i="15"/>
  <c r="G217" i="15"/>
  <c r="C213" i="15"/>
  <c r="C296" i="15" s="1"/>
  <c r="D296" i="15"/>
  <c r="D217" i="15"/>
  <c r="I211" i="15"/>
  <c r="Q34" i="15"/>
  <c r="Q19" i="15"/>
  <c r="C312" i="16"/>
  <c r="F216" i="16"/>
  <c r="F295" i="16"/>
  <c r="F211" i="16"/>
  <c r="R301" i="15"/>
  <c r="F301" i="15"/>
  <c r="L34" i="15"/>
  <c r="L19" i="15"/>
  <c r="H304" i="15"/>
  <c r="H218" i="15"/>
  <c r="H303" i="15" s="1"/>
  <c r="C213" i="16"/>
  <c r="C296" i="16" s="1"/>
  <c r="D296" i="16"/>
  <c r="D217" i="16"/>
  <c r="E296" i="16"/>
  <c r="E217" i="16"/>
  <c r="I211" i="16"/>
  <c r="E300" i="16"/>
  <c r="F212" i="15"/>
  <c r="BW266" i="16"/>
  <c r="H211" i="16"/>
  <c r="H216" i="16"/>
  <c r="H295" i="16"/>
  <c r="H300" i="16" s="1"/>
  <c r="P34" i="16"/>
  <c r="P19" i="16"/>
  <c r="R218" i="15"/>
  <c r="BV219" i="15"/>
  <c r="R304" i="15"/>
  <c r="J34" i="15"/>
  <c r="J19" i="15"/>
  <c r="F305" i="16"/>
  <c r="F296" i="16"/>
  <c r="F217" i="16"/>
  <c r="F119" i="16"/>
  <c r="F38" i="16"/>
  <c r="F37" i="16" s="1"/>
  <c r="BW254" i="16"/>
  <c r="O304" i="16"/>
  <c r="O218" i="16"/>
  <c r="O303" i="16" s="1"/>
  <c r="G34" i="16"/>
  <c r="G19" i="16"/>
  <c r="M299" i="16"/>
  <c r="D37" i="16"/>
  <c r="R34" i="16"/>
  <c r="R19" i="16"/>
  <c r="N304" i="16"/>
  <c r="N218" i="16"/>
  <c r="N303" i="16" s="1"/>
  <c r="D302" i="24"/>
  <c r="F151" i="24"/>
  <c r="G25" i="24"/>
  <c r="G10" i="24"/>
  <c r="I287" i="24"/>
  <c r="I226" i="24"/>
  <c r="M285" i="24"/>
  <c r="M224" i="24"/>
  <c r="E279" i="22"/>
  <c r="G263" i="22"/>
  <c r="G202" i="22"/>
  <c r="F29" i="24"/>
  <c r="F28" i="24" s="1"/>
  <c r="L277" i="22"/>
  <c r="L295" i="24"/>
  <c r="L301" i="24" s="1"/>
  <c r="E202" i="22"/>
  <c r="E263" i="22"/>
  <c r="O271" i="22"/>
  <c r="D17" i="21"/>
  <c r="D211" i="21"/>
  <c r="C19" i="21"/>
  <c r="C17" i="21" s="1"/>
  <c r="D12" i="21"/>
  <c r="L261" i="22"/>
  <c r="L200" i="22"/>
  <c r="E196" i="21"/>
  <c r="E267" i="21"/>
  <c r="E272" i="21" s="1"/>
  <c r="E201" i="21"/>
  <c r="E254" i="21" s="1"/>
  <c r="L29" i="21"/>
  <c r="L28" i="21" s="1"/>
  <c r="L118" i="21"/>
  <c r="N295" i="24"/>
  <c r="N301" i="24" s="1"/>
  <c r="F278" i="22"/>
  <c r="D28" i="22"/>
  <c r="E206" i="22"/>
  <c r="E17" i="22"/>
  <c r="F268" i="21"/>
  <c r="F202" i="21"/>
  <c r="G29" i="21"/>
  <c r="G28" i="21" s="1"/>
  <c r="G118" i="21"/>
  <c r="J12" i="21"/>
  <c r="J17" i="21"/>
  <c r="J211" i="21"/>
  <c r="E12" i="22"/>
  <c r="M271" i="21"/>
  <c r="I254" i="21"/>
  <c r="I204" i="21"/>
  <c r="I256" i="21"/>
  <c r="I199" i="21"/>
  <c r="G202" i="27"/>
  <c r="G263" i="27"/>
  <c r="I261" i="27"/>
  <c r="I200" i="27"/>
  <c r="BQ213" i="21"/>
  <c r="BQ236" i="21"/>
  <c r="C198" i="27"/>
  <c r="C263" i="27" s="1"/>
  <c r="D263" i="27"/>
  <c r="D202" i="27"/>
  <c r="N235" i="29"/>
  <c r="K12" i="22"/>
  <c r="K25" i="22" s="1"/>
  <c r="O268" i="21"/>
  <c r="BQ198" i="21"/>
  <c r="O202" i="21"/>
  <c r="O199" i="21" s="1"/>
  <c r="BQ216" i="21"/>
  <c r="N203" i="21"/>
  <c r="N205" i="21"/>
  <c r="I282" i="21"/>
  <c r="K271" i="21"/>
  <c r="D262" i="27"/>
  <c r="O282" i="21"/>
  <c r="C254" i="27"/>
  <c r="C190" i="27"/>
  <c r="G159" i="29"/>
  <c r="G230" i="29"/>
  <c r="BO165" i="29"/>
  <c r="K224" i="29"/>
  <c r="G206" i="29"/>
  <c r="G208" i="29"/>
  <c r="G156" i="29"/>
  <c r="J224" i="29"/>
  <c r="N234" i="29"/>
  <c r="O228" i="29"/>
  <c r="J234" i="29"/>
  <c r="BO28" i="29"/>
  <c r="F226" i="19"/>
  <c r="F288" i="19"/>
  <c r="O271" i="27"/>
  <c r="G200" i="27"/>
  <c r="G261" i="27"/>
  <c r="H230" i="29"/>
  <c r="H159" i="29"/>
  <c r="BO172" i="29"/>
  <c r="E234" i="29"/>
  <c r="K223" i="29"/>
  <c r="C38" i="32"/>
  <c r="D37" i="32"/>
  <c r="C304" i="19"/>
  <c r="F287" i="19"/>
  <c r="F220" i="19"/>
  <c r="F225" i="19"/>
  <c r="F274" i="19" s="1"/>
  <c r="E275" i="19" s="1"/>
  <c r="P295" i="19"/>
  <c r="BW222" i="19"/>
  <c r="R226" i="19"/>
  <c r="R288" i="19"/>
  <c r="R285" i="19" s="1"/>
  <c r="C221" i="19"/>
  <c r="BW221" i="19" s="1"/>
  <c r="K296" i="19"/>
  <c r="K230" i="19"/>
  <c r="K295" i="19" s="1"/>
  <c r="G296" i="19"/>
  <c r="G230" i="19"/>
  <c r="G295" i="19" s="1"/>
  <c r="Q291" i="19"/>
  <c r="Q285" i="19"/>
  <c r="K171" i="10"/>
  <c r="K229" i="10"/>
  <c r="K234" i="10" s="1"/>
  <c r="K200" i="32"/>
  <c r="F152" i="32"/>
  <c r="F156" i="32"/>
  <c r="F198" i="32"/>
  <c r="D219" i="32"/>
  <c r="I156" i="32"/>
  <c r="BW256" i="19"/>
  <c r="C269" i="19"/>
  <c r="C268" i="19" s="1"/>
  <c r="C297" i="19" s="1"/>
  <c r="C47" i="19"/>
  <c r="R292" i="19"/>
  <c r="G287" i="23"/>
  <c r="G226" i="23"/>
  <c r="N285" i="23"/>
  <c r="N301" i="23" s="1"/>
  <c r="N224" i="23"/>
  <c r="BW253" i="17"/>
  <c r="C264" i="17"/>
  <c r="C263" i="17" s="1"/>
  <c r="D263" i="17"/>
  <c r="D297" i="17" s="1"/>
  <c r="I198" i="32"/>
  <c r="J303" i="19"/>
  <c r="K293" i="19"/>
  <c r="E292" i="19"/>
  <c r="R227" i="19"/>
  <c r="R229" i="19" s="1"/>
  <c r="R274" i="19"/>
  <c r="R223" i="19"/>
  <c r="R276" i="19"/>
  <c r="H291" i="19"/>
  <c r="H285" i="19"/>
  <c r="G296" i="23"/>
  <c r="D232" i="23"/>
  <c r="F225" i="23"/>
  <c r="F220" i="23"/>
  <c r="F286" i="23"/>
  <c r="F305" i="23" s="1"/>
  <c r="C295" i="23"/>
  <c r="E277" i="23"/>
  <c r="C157" i="17"/>
  <c r="C156" i="17" s="1"/>
  <c r="D156" i="17"/>
  <c r="P229" i="10"/>
  <c r="P234" i="10" s="1"/>
  <c r="P171" i="10"/>
  <c r="C220" i="10"/>
  <c r="C161" i="10"/>
  <c r="BW263" i="19"/>
  <c r="G292" i="19"/>
  <c r="C231" i="19"/>
  <c r="H220" i="23"/>
  <c r="H286" i="23"/>
  <c r="H291" i="23" s="1"/>
  <c r="H225" i="23"/>
  <c r="R301" i="23"/>
  <c r="Q285" i="23"/>
  <c r="Q224" i="23"/>
  <c r="I25" i="23"/>
  <c r="I10" i="23"/>
  <c r="O290" i="23"/>
  <c r="L305" i="17"/>
  <c r="N290" i="17"/>
  <c r="N229" i="17"/>
  <c r="F291" i="18"/>
  <c r="P224" i="23"/>
  <c r="P285" i="23"/>
  <c r="BW255" i="17"/>
  <c r="L306" i="17"/>
  <c r="R293" i="17"/>
  <c r="R287" i="17"/>
  <c r="C229" i="18"/>
  <c r="O243" i="10"/>
  <c r="F229" i="10"/>
  <c r="F234" i="10" s="1"/>
  <c r="F171" i="10"/>
  <c r="M229" i="10"/>
  <c r="M171" i="10"/>
  <c r="E229" i="10"/>
  <c r="E234" i="10" s="1"/>
  <c r="E171" i="10"/>
  <c r="Q306" i="17"/>
  <c r="BW259" i="17"/>
  <c r="P298" i="17"/>
  <c r="P233" i="17"/>
  <c r="P297" i="17" s="1"/>
  <c r="H34" i="17"/>
  <c r="H19" i="17"/>
  <c r="Q278" i="17"/>
  <c r="Q276" i="17"/>
  <c r="Q226" i="17"/>
  <c r="I293" i="17"/>
  <c r="I287" i="17"/>
  <c r="I292" i="17" s="1"/>
  <c r="C296" i="18"/>
  <c r="H184" i="10"/>
  <c r="H236" i="10" s="1"/>
  <c r="E49" i="10"/>
  <c r="C50" i="10"/>
  <c r="C49" i="10" s="1"/>
  <c r="E40" i="10"/>
  <c r="O227" i="10"/>
  <c r="O35" i="10"/>
  <c r="O169" i="10"/>
  <c r="O168" i="10" s="1"/>
  <c r="G227" i="10"/>
  <c r="G35" i="10"/>
  <c r="G169" i="10"/>
  <c r="L18" i="10"/>
  <c r="L36" i="10"/>
  <c r="C20" i="10"/>
  <c r="C18" i="10" s="1"/>
  <c r="D18" i="10"/>
  <c r="D36" i="10"/>
  <c r="F168" i="10"/>
  <c r="J232" i="10"/>
  <c r="I305" i="17"/>
  <c r="K295" i="17"/>
  <c r="R223" i="17"/>
  <c r="J294" i="17"/>
  <c r="K298" i="17"/>
  <c r="K233" i="17"/>
  <c r="K297" i="17" s="1"/>
  <c r="G233" i="17"/>
  <c r="G297" i="17" s="1"/>
  <c r="G298" i="17"/>
  <c r="N276" i="17"/>
  <c r="N226" i="17"/>
  <c r="N278" i="17"/>
  <c r="F293" i="17"/>
  <c r="O184" i="10"/>
  <c r="O236" i="10" s="1"/>
  <c r="BV178" i="10"/>
  <c r="M169" i="10"/>
  <c r="M227" i="10"/>
  <c r="M35" i="10"/>
  <c r="J26" i="7"/>
  <c r="J24" i="7" s="1"/>
  <c r="H16" i="7"/>
  <c r="J16" i="7" s="1"/>
  <c r="H24" i="7"/>
  <c r="C288" i="9"/>
  <c r="C294" i="9" s="1"/>
  <c r="E279" i="9"/>
  <c r="E200" i="9"/>
  <c r="I279" i="9"/>
  <c r="I200" i="9"/>
  <c r="BV233" i="9"/>
  <c r="F31" i="9"/>
  <c r="F16" i="9"/>
  <c r="BV231" i="9"/>
  <c r="D279" i="9"/>
  <c r="D200" i="9"/>
  <c r="D197" i="9" s="1"/>
  <c r="C196" i="9"/>
  <c r="C279" i="9" s="1"/>
  <c r="N18" i="9"/>
  <c r="N202" i="9"/>
  <c r="N23" i="9"/>
  <c r="J18" i="9"/>
  <c r="J23" i="9"/>
  <c r="J202" i="9"/>
  <c r="Q278" i="9"/>
  <c r="Q283" i="9" s="1"/>
  <c r="Q194" i="9"/>
  <c r="Q199" i="9"/>
  <c r="C202" i="9"/>
  <c r="C269" i="9" s="1"/>
  <c r="D265" i="9"/>
  <c r="D282" i="9"/>
  <c r="D276" i="9"/>
  <c r="N278" i="9"/>
  <c r="N194" i="9"/>
  <c r="N199" i="9"/>
  <c r="F278" i="9"/>
  <c r="F283" i="9" s="1"/>
  <c r="F199" i="9"/>
  <c r="F194" i="9"/>
  <c r="BV202" i="9"/>
  <c r="BV204" i="9"/>
  <c r="Q288" i="11"/>
  <c r="Q209" i="11"/>
  <c r="F287" i="9"/>
  <c r="P288" i="11"/>
  <c r="P209" i="11"/>
  <c r="L297" i="11"/>
  <c r="L303" i="11" s="1"/>
  <c r="C245" i="11"/>
  <c r="BV245" i="11" s="1"/>
  <c r="E34" i="11"/>
  <c r="E19" i="11"/>
  <c r="R288" i="11"/>
  <c r="R209" i="11"/>
  <c r="BV205" i="11"/>
  <c r="O287" i="11"/>
  <c r="O292" i="11" s="1"/>
  <c r="O203" i="11"/>
  <c r="O208" i="11"/>
  <c r="BV218" i="11"/>
  <c r="P203" i="11"/>
  <c r="D287" i="11"/>
  <c r="C204" i="11"/>
  <c r="BV204" i="11" s="1"/>
  <c r="D203" i="11"/>
  <c r="D208" i="11"/>
  <c r="P210" i="11"/>
  <c r="P295" i="11" s="1"/>
  <c r="P296" i="11"/>
  <c r="G286" i="11"/>
  <c r="G207" i="11"/>
  <c r="G33" i="11"/>
  <c r="R242" i="11"/>
  <c r="O296" i="11"/>
  <c r="O210" i="11"/>
  <c r="O295" i="11" s="1"/>
  <c r="R203" i="11"/>
  <c r="J292" i="11"/>
  <c r="M296" i="11"/>
  <c r="M210" i="11"/>
  <c r="M295" i="11" s="1"/>
  <c r="H309" i="13"/>
  <c r="R222" i="13"/>
  <c r="BV222" i="13" s="1"/>
  <c r="BV224" i="13"/>
  <c r="I298" i="13"/>
  <c r="M215" i="13"/>
  <c r="M294" i="13"/>
  <c r="N294" i="13"/>
  <c r="N215" i="13"/>
  <c r="R303" i="15"/>
  <c r="C47" i="11"/>
  <c r="G303" i="13"/>
  <c r="G309" i="13" s="1"/>
  <c r="D294" i="13"/>
  <c r="D215" i="13"/>
  <c r="C211" i="13"/>
  <c r="C294" i="13" s="1"/>
  <c r="BV255" i="13"/>
  <c r="K298" i="13"/>
  <c r="R311" i="15"/>
  <c r="N303" i="13"/>
  <c r="N309" i="13" s="1"/>
  <c r="K294" i="13"/>
  <c r="K291" i="13" s="1"/>
  <c r="K215" i="13"/>
  <c r="R209" i="13"/>
  <c r="R34" i="13"/>
  <c r="R19" i="13"/>
  <c r="G311" i="15"/>
  <c r="P295" i="15"/>
  <c r="P300" i="15" s="1"/>
  <c r="P211" i="15"/>
  <c r="P216" i="15"/>
  <c r="I34" i="13"/>
  <c r="I19" i="13"/>
  <c r="Q296" i="15"/>
  <c r="Q217" i="15"/>
  <c r="C205" i="15"/>
  <c r="C287" i="15"/>
  <c r="G34" i="15"/>
  <c r="BV34" i="15" s="1"/>
  <c r="BW33" i="15" s="1"/>
  <c r="G19" i="15"/>
  <c r="K297" i="13"/>
  <c r="D294" i="15"/>
  <c r="D215" i="15"/>
  <c r="D33" i="15"/>
  <c r="C39" i="13"/>
  <c r="R37" i="13"/>
  <c r="H280" i="13"/>
  <c r="H212" i="13"/>
  <c r="CS213" i="13"/>
  <c r="CS212" i="13"/>
  <c r="CS214" i="13" s="1"/>
  <c r="P305" i="15"/>
  <c r="P311" i="15" s="1"/>
  <c r="P296" i="15"/>
  <c r="P217" i="15"/>
  <c r="M300" i="15"/>
  <c r="E300" i="15"/>
  <c r="C253" i="15"/>
  <c r="C286" i="15"/>
  <c r="M34" i="15"/>
  <c r="M19" i="15"/>
  <c r="C287" i="16"/>
  <c r="C205" i="16"/>
  <c r="R216" i="16"/>
  <c r="R295" i="16"/>
  <c r="R211" i="16"/>
  <c r="P34" i="15"/>
  <c r="P19" i="15"/>
  <c r="L304" i="15"/>
  <c r="L218" i="15"/>
  <c r="L303" i="15" s="1"/>
  <c r="P305" i="16"/>
  <c r="P296" i="16"/>
  <c r="P217" i="16"/>
  <c r="Q296" i="16"/>
  <c r="Q217" i="16"/>
  <c r="O305" i="16"/>
  <c r="O311" i="16" s="1"/>
  <c r="C223" i="16"/>
  <c r="D221" i="16"/>
  <c r="BW268" i="16"/>
  <c r="D211" i="16"/>
  <c r="D216" i="16"/>
  <c r="D295" i="16"/>
  <c r="L34" i="16"/>
  <c r="L19" i="16"/>
  <c r="N34" i="15"/>
  <c r="N19" i="15"/>
  <c r="F218" i="15"/>
  <c r="F303" i="15" s="1"/>
  <c r="F304" i="15"/>
  <c r="BW251" i="16"/>
  <c r="R305" i="16"/>
  <c r="R296" i="16"/>
  <c r="R217" i="16"/>
  <c r="BW213" i="16"/>
  <c r="O296" i="16"/>
  <c r="O217" i="16"/>
  <c r="R119" i="16"/>
  <c r="R38" i="16"/>
  <c r="R37" i="16" s="1"/>
  <c r="BW259" i="16"/>
  <c r="O211" i="16"/>
  <c r="BW253" i="16"/>
  <c r="Q299" i="16"/>
  <c r="Q293" i="16"/>
  <c r="K34" i="16"/>
  <c r="K19" i="16"/>
  <c r="M282" i="16"/>
  <c r="BW219" i="16"/>
  <c r="R304" i="16"/>
  <c r="R218" i="16"/>
  <c r="I299" i="16"/>
  <c r="I293" i="16"/>
  <c r="D269" i="24"/>
  <c r="I291" i="24"/>
  <c r="F287" i="24"/>
  <c r="F226" i="24"/>
  <c r="Q301" i="24"/>
  <c r="E287" i="24"/>
  <c r="E226" i="24"/>
  <c r="F221" i="24"/>
  <c r="C295" i="24"/>
  <c r="E277" i="24"/>
  <c r="G277" i="24" s="1"/>
  <c r="I25" i="24"/>
  <c r="I10" i="24"/>
  <c r="E272" i="22"/>
  <c r="P285" i="24"/>
  <c r="P224" i="24"/>
  <c r="N202" i="22"/>
  <c r="N263" i="22"/>
  <c r="K271" i="22"/>
  <c r="H261" i="22"/>
  <c r="H200" i="22"/>
  <c r="H29" i="21"/>
  <c r="H28" i="21" s="1"/>
  <c r="C28" i="21" s="1"/>
  <c r="H118" i="21"/>
  <c r="R285" i="24"/>
  <c r="R224" i="24"/>
  <c r="J285" i="24"/>
  <c r="J224" i="24"/>
  <c r="BQ250" i="21"/>
  <c r="D196" i="21"/>
  <c r="D267" i="21"/>
  <c r="D272" i="21" s="1"/>
  <c r="D201" i="21"/>
  <c r="F12" i="21"/>
  <c r="F17" i="21"/>
  <c r="F211" i="21"/>
  <c r="C284" i="21"/>
  <c r="M202" i="21"/>
  <c r="M268" i="21"/>
  <c r="E202" i="21"/>
  <c r="C202" i="21" s="1"/>
  <c r="E268" i="21"/>
  <c r="E273" i="21" s="1"/>
  <c r="L197" i="21"/>
  <c r="M204" i="21"/>
  <c r="E25" i="27"/>
  <c r="E10" i="27"/>
  <c r="C249" i="21"/>
  <c r="BQ241" i="21"/>
  <c r="BQ218" i="21"/>
  <c r="K197" i="21"/>
  <c r="N202" i="27"/>
  <c r="N263" i="27"/>
  <c r="D178" i="29"/>
  <c r="D227" i="29" s="1"/>
  <c r="D233" i="29" s="1"/>
  <c r="C179" i="29"/>
  <c r="G12" i="22"/>
  <c r="G25" i="22" s="1"/>
  <c r="P278" i="21"/>
  <c r="K268" i="21"/>
  <c r="K202" i="21"/>
  <c r="BQ215" i="21"/>
  <c r="O271" i="21"/>
  <c r="O265" i="21"/>
  <c r="O281" i="21" s="1"/>
  <c r="G204" i="21"/>
  <c r="C273" i="27"/>
  <c r="C279" i="27" s="1"/>
  <c r="I263" i="27"/>
  <c r="I202" i="27"/>
  <c r="BQ234" i="21"/>
  <c r="L206" i="27"/>
  <c r="L12" i="27"/>
  <c r="L25" i="27" s="1"/>
  <c r="C157" i="29"/>
  <c r="N223" i="29"/>
  <c r="F223" i="29"/>
  <c r="F217" i="29"/>
  <c r="F222" i="29" s="1"/>
  <c r="BQ229" i="27"/>
  <c r="K206" i="29"/>
  <c r="K208" i="29"/>
  <c r="I223" i="29"/>
  <c r="F196" i="27"/>
  <c r="BO154" i="29"/>
  <c r="BO163" i="29"/>
  <c r="F156" i="29"/>
  <c r="F206" i="29"/>
  <c r="F208" i="29"/>
  <c r="L223" i="29"/>
  <c r="C218" i="29"/>
  <c r="C28" i="29"/>
  <c r="D24" i="19"/>
  <c r="D224" i="19"/>
  <c r="D286" i="19"/>
  <c r="O200" i="27"/>
  <c r="O261" i="27"/>
  <c r="G271" i="27"/>
  <c r="G277" i="27" s="1"/>
  <c r="N200" i="27"/>
  <c r="N261" i="27"/>
  <c r="BO170" i="29"/>
  <c r="M224" i="29"/>
  <c r="E224" i="29"/>
  <c r="I234" i="29"/>
  <c r="E156" i="29"/>
  <c r="E206" i="29"/>
  <c r="F39" i="32"/>
  <c r="F37" i="32" s="1"/>
  <c r="Q230" i="19"/>
  <c r="Q295" i="19" s="1"/>
  <c r="Q301" i="19" s="1"/>
  <c r="Q296" i="19"/>
  <c r="Q302" i="19" s="1"/>
  <c r="K156" i="32"/>
  <c r="N226" i="19"/>
  <c r="N223" i="19" s="1"/>
  <c r="N288" i="19"/>
  <c r="O296" i="19"/>
  <c r="O230" i="19"/>
  <c r="O295" i="19" s="1"/>
  <c r="G10" i="19"/>
  <c r="G25" i="19"/>
  <c r="BW25" i="19" s="1"/>
  <c r="BX24" i="19" s="1"/>
  <c r="Q227" i="19"/>
  <c r="Q229" i="19" s="1"/>
  <c r="Q274" i="19"/>
  <c r="Q223" i="19"/>
  <c r="Q276" i="19"/>
  <c r="G171" i="10"/>
  <c r="G229" i="10"/>
  <c r="D303" i="19"/>
  <c r="E293" i="19"/>
  <c r="E302" i="23"/>
  <c r="L200" i="32"/>
  <c r="L156" i="32"/>
  <c r="L198" i="32"/>
  <c r="G200" i="32"/>
  <c r="G216" i="32"/>
  <c r="E210" i="32"/>
  <c r="E226" i="32" s="1"/>
  <c r="E33" i="32"/>
  <c r="BW271" i="19"/>
  <c r="BN163" i="32"/>
  <c r="BN194" i="32"/>
  <c r="M156" i="32"/>
  <c r="C182" i="32"/>
  <c r="BN182" i="32" s="1"/>
  <c r="E304" i="19"/>
  <c r="C239" i="19"/>
  <c r="BW239" i="19" s="1"/>
  <c r="BW257" i="19"/>
  <c r="BW231" i="19"/>
  <c r="I291" i="19"/>
  <c r="I285" i="19"/>
  <c r="D302" i="23"/>
  <c r="D236" i="23"/>
  <c r="J285" i="23"/>
  <c r="J224" i="23"/>
  <c r="G289" i="17"/>
  <c r="G294" i="17" s="1"/>
  <c r="G223" i="17"/>
  <c r="G228" i="17"/>
  <c r="F294" i="18"/>
  <c r="AY262" i="18"/>
  <c r="AY250" i="18"/>
  <c r="C30" i="19"/>
  <c r="R28" i="19"/>
  <c r="I296" i="23"/>
  <c r="C299" i="17"/>
  <c r="N211" i="32"/>
  <c r="D304" i="19"/>
  <c r="F303" i="19"/>
  <c r="F306" i="19"/>
  <c r="F302" i="19"/>
  <c r="H274" i="19"/>
  <c r="H223" i="19"/>
  <c r="F226" i="23"/>
  <c r="F287" i="23"/>
  <c r="D120" i="23"/>
  <c r="D29" i="23"/>
  <c r="D234" i="23"/>
  <c r="C277" i="23"/>
  <c r="F277" i="23" s="1"/>
  <c r="E25" i="23"/>
  <c r="BW25" i="23" s="1"/>
  <c r="E10" i="23"/>
  <c r="BW273" i="17"/>
  <c r="C38" i="18"/>
  <c r="E37" i="18"/>
  <c r="C37" i="18" s="1"/>
  <c r="L171" i="10"/>
  <c r="L229" i="10"/>
  <c r="S298" i="19"/>
  <c r="H303" i="19"/>
  <c r="BW262" i="19"/>
  <c r="D298" i="17"/>
  <c r="C234" i="17"/>
  <c r="D233" i="17"/>
  <c r="Q295" i="23"/>
  <c r="Q301" i="23" s="1"/>
  <c r="H305" i="17"/>
  <c r="J290" i="17"/>
  <c r="J287" i="17" s="1"/>
  <c r="J229" i="17"/>
  <c r="M278" i="17"/>
  <c r="M276" i="17"/>
  <c r="M226" i="17"/>
  <c r="E295" i="18"/>
  <c r="E230" i="18"/>
  <c r="P295" i="23"/>
  <c r="P301" i="23" s="1"/>
  <c r="H224" i="23"/>
  <c r="H285" i="23"/>
  <c r="H24" i="23"/>
  <c r="D224" i="23"/>
  <c r="D285" i="23"/>
  <c r="D24" i="23"/>
  <c r="H306" i="17"/>
  <c r="G305" i="17"/>
  <c r="M295" i="17"/>
  <c r="BW264" i="17"/>
  <c r="BW234" i="17"/>
  <c r="C225" i="18"/>
  <c r="C287" i="18" s="1"/>
  <c r="G165" i="10"/>
  <c r="G228" i="10"/>
  <c r="G170" i="10"/>
  <c r="C170" i="10" s="1"/>
  <c r="E218" i="10" s="1"/>
  <c r="M245" i="10"/>
  <c r="E245" i="10"/>
  <c r="E184" i="10"/>
  <c r="BV199" i="10"/>
  <c r="I169" i="10"/>
  <c r="I227" i="10"/>
  <c r="I35" i="10"/>
  <c r="G290" i="23"/>
  <c r="M306" i="17"/>
  <c r="Q293" i="17"/>
  <c r="Q287" i="17"/>
  <c r="Q292" i="17" s="1"/>
  <c r="AY256" i="18"/>
  <c r="F273" i="18"/>
  <c r="F226" i="18"/>
  <c r="D165" i="10"/>
  <c r="C187" i="10"/>
  <c r="C239" i="10" s="1"/>
  <c r="C245" i="10" s="1"/>
  <c r="D239" i="10"/>
  <c r="D245" i="10" s="1"/>
  <c r="C186" i="10"/>
  <c r="C184" i="10" s="1"/>
  <c r="Q49" i="10"/>
  <c r="Q40" i="10"/>
  <c r="Q39" i="10" s="1"/>
  <c r="I49" i="10"/>
  <c r="I40" i="10"/>
  <c r="I39" i="10" s="1"/>
  <c r="C196" i="10"/>
  <c r="C237" i="10" s="1"/>
  <c r="D195" i="10"/>
  <c r="F232" i="10"/>
  <c r="F226" i="10"/>
  <c r="F231" i="10" s="1"/>
  <c r="M165" i="10"/>
  <c r="M228" i="10"/>
  <c r="M170" i="10"/>
  <c r="C279" i="17"/>
  <c r="E305" i="17"/>
  <c r="R294" i="17"/>
  <c r="O298" i="17"/>
  <c r="O233" i="17"/>
  <c r="O297" i="17" s="1"/>
  <c r="G19" i="17"/>
  <c r="G34" i="17"/>
  <c r="N293" i="17"/>
  <c r="N287" i="17"/>
  <c r="N292" i="17" s="1"/>
  <c r="F301" i="18"/>
  <c r="N229" i="10"/>
  <c r="N226" i="10" s="1"/>
  <c r="N171" i="10"/>
  <c r="BV177" i="10"/>
  <c r="BV210" i="10"/>
  <c r="F245" i="10"/>
  <c r="R233" i="10"/>
  <c r="J228" i="10"/>
  <c r="J226" i="10" s="1"/>
  <c r="J170" i="10"/>
  <c r="J168" i="10" s="1"/>
  <c r="J165" i="10"/>
  <c r="K165" i="10"/>
  <c r="K228" i="10"/>
  <c r="K170" i="10"/>
  <c r="P165" i="10"/>
  <c r="F294" i="9"/>
  <c r="S289" i="9"/>
  <c r="R295" i="9"/>
  <c r="I294" i="9"/>
  <c r="D286" i="9"/>
  <c r="D292" i="9" s="1"/>
  <c r="C270" i="9"/>
  <c r="C188" i="9"/>
  <c r="BV234" i="9"/>
  <c r="P279" i="9"/>
  <c r="P200" i="9"/>
  <c r="P194" i="9"/>
  <c r="C166" i="9"/>
  <c r="E34" i="9"/>
  <c r="C34" i="9" s="1"/>
  <c r="M278" i="9"/>
  <c r="M283" i="9" s="1"/>
  <c r="M194" i="9"/>
  <c r="M199" i="9"/>
  <c r="G31" i="9"/>
  <c r="G16" i="9"/>
  <c r="M31" i="9"/>
  <c r="M16" i="9"/>
  <c r="E265" i="9"/>
  <c r="E197" i="9"/>
  <c r="L265" i="9"/>
  <c r="L197" i="9"/>
  <c r="R284" i="9"/>
  <c r="S279" i="9"/>
  <c r="J278" i="9"/>
  <c r="J283" i="9" s="1"/>
  <c r="J199" i="9"/>
  <c r="J194" i="9"/>
  <c r="H277" i="9"/>
  <c r="H293" i="9" s="1"/>
  <c r="H30" i="9"/>
  <c r="H198" i="9"/>
  <c r="BV206" i="9"/>
  <c r="M288" i="11"/>
  <c r="M209" i="11"/>
  <c r="L288" i="11"/>
  <c r="L209" i="11"/>
  <c r="E292" i="11"/>
  <c r="H297" i="11"/>
  <c r="H303" i="11" s="1"/>
  <c r="J304" i="11"/>
  <c r="O297" i="11"/>
  <c r="O303" i="11" s="1"/>
  <c r="N288" i="11"/>
  <c r="N209" i="11"/>
  <c r="K203" i="11"/>
  <c r="K287" i="11"/>
  <c r="K292" i="11" s="1"/>
  <c r="K208" i="11"/>
  <c r="D34" i="11"/>
  <c r="C21" i="11"/>
  <c r="C19" i="11" s="1"/>
  <c r="D19" i="11"/>
  <c r="G293" i="11"/>
  <c r="BV216" i="11"/>
  <c r="C39" i="11"/>
  <c r="N211" i="11"/>
  <c r="N21" i="11"/>
  <c r="N26" i="11"/>
  <c r="F211" i="11"/>
  <c r="F21" i="11"/>
  <c r="F26" i="11"/>
  <c r="I34" i="11"/>
  <c r="I19" i="11"/>
  <c r="D270" i="11"/>
  <c r="C272" i="11"/>
  <c r="N292" i="11"/>
  <c r="F203" i="11"/>
  <c r="C243" i="11"/>
  <c r="C242" i="11" s="1"/>
  <c r="H19" i="11"/>
  <c r="H34" i="11"/>
  <c r="O286" i="11"/>
  <c r="O207" i="11"/>
  <c r="O33" i="11"/>
  <c r="C310" i="13"/>
  <c r="I203" i="11"/>
  <c r="L19" i="11"/>
  <c r="L34" i="11"/>
  <c r="G296" i="11"/>
  <c r="G302" i="11" s="1"/>
  <c r="G210" i="11"/>
  <c r="G295" i="11" s="1"/>
  <c r="M298" i="13"/>
  <c r="C284" i="13"/>
  <c r="F284" i="13" s="1"/>
  <c r="C251" i="13"/>
  <c r="BV251" i="13" s="1"/>
  <c r="BV246" i="13"/>
  <c r="I215" i="13"/>
  <c r="I294" i="13"/>
  <c r="J294" i="13"/>
  <c r="J215" i="13"/>
  <c r="C283" i="13"/>
  <c r="C276" i="13"/>
  <c r="C210" i="13"/>
  <c r="BV210" i="13" s="1"/>
  <c r="D37" i="11"/>
  <c r="C37" i="11" s="1"/>
  <c r="C38" i="11"/>
  <c r="S304" i="13"/>
  <c r="P294" i="13"/>
  <c r="P215" i="13"/>
  <c r="BV257" i="13"/>
  <c r="BV216" i="13"/>
  <c r="J303" i="13"/>
  <c r="J309" i="13" s="1"/>
  <c r="G294" i="13"/>
  <c r="G291" i="13" s="1"/>
  <c r="G215" i="13"/>
  <c r="H148" i="13"/>
  <c r="H38" i="13"/>
  <c r="H37" i="13" s="1"/>
  <c r="R225" i="13"/>
  <c r="BV227" i="13"/>
  <c r="J298" i="13"/>
  <c r="F209" i="13"/>
  <c r="C248" i="13"/>
  <c r="BV248" i="13" s="1"/>
  <c r="N34" i="13"/>
  <c r="N19" i="13"/>
  <c r="G280" i="13"/>
  <c r="CR213" i="13"/>
  <c r="CR212" i="13"/>
  <c r="CR214" i="13" s="1"/>
  <c r="G212" i="13"/>
  <c r="C278" i="15"/>
  <c r="BV278" i="15" s="1"/>
  <c r="L295" i="15"/>
  <c r="L211" i="15"/>
  <c r="L216" i="15"/>
  <c r="M34" i="13"/>
  <c r="M19" i="13"/>
  <c r="I302" i="13"/>
  <c r="I216" i="13"/>
  <c r="I301" i="13" s="1"/>
  <c r="L297" i="13"/>
  <c r="L291" i="13"/>
  <c r="L296" i="13" s="1"/>
  <c r="BV220" i="15"/>
  <c r="C304" i="15"/>
  <c r="E286" i="15"/>
  <c r="G286" i="15" s="1"/>
  <c r="C218" i="15"/>
  <c r="M296" i="15"/>
  <c r="M217" i="15"/>
  <c r="G38" i="15"/>
  <c r="G37" i="15" s="1"/>
  <c r="G148" i="15"/>
  <c r="BV253" i="15"/>
  <c r="Q303" i="16"/>
  <c r="Q309" i="16" s="1"/>
  <c r="K280" i="13"/>
  <c r="K212" i="13"/>
  <c r="P280" i="13"/>
  <c r="P212" i="13"/>
  <c r="H291" i="13"/>
  <c r="H296" i="13" s="1"/>
  <c r="H297" i="13"/>
  <c r="L305" i="15"/>
  <c r="L311" i="15" s="1"/>
  <c r="O296" i="15"/>
  <c r="O217" i="15"/>
  <c r="L296" i="15"/>
  <c r="L217" i="15"/>
  <c r="C223" i="15"/>
  <c r="C221" i="15" s="1"/>
  <c r="D221" i="15"/>
  <c r="D303" i="15" s="1"/>
  <c r="M211" i="15"/>
  <c r="E211" i="15"/>
  <c r="I34" i="15"/>
  <c r="I19" i="15"/>
  <c r="BW250" i="16"/>
  <c r="N216" i="16"/>
  <c r="N295" i="16"/>
  <c r="N211" i="16"/>
  <c r="BV213" i="15"/>
  <c r="J301" i="15"/>
  <c r="P304" i="15"/>
  <c r="P218" i="15"/>
  <c r="P303" i="15" s="1"/>
  <c r="L305" i="16"/>
  <c r="L311" i="16" s="1"/>
  <c r="L296" i="16"/>
  <c r="L217" i="16"/>
  <c r="M296" i="16"/>
  <c r="M293" i="16" s="1"/>
  <c r="M217" i="16"/>
  <c r="M214" i="16" s="1"/>
  <c r="Q211" i="16"/>
  <c r="M300" i="16"/>
  <c r="J300" i="15"/>
  <c r="K305" i="16"/>
  <c r="K311" i="16" s="1"/>
  <c r="C232" i="16"/>
  <c r="C230" i="16" s="1"/>
  <c r="D230" i="16"/>
  <c r="P211" i="16"/>
  <c r="P216" i="16"/>
  <c r="P295" i="16"/>
  <c r="P300" i="16" s="1"/>
  <c r="H34" i="16"/>
  <c r="H19" i="16"/>
  <c r="R34" i="15"/>
  <c r="R19" i="15"/>
  <c r="J218" i="15"/>
  <c r="J303" i="15" s="1"/>
  <c r="J304" i="15"/>
  <c r="N305" i="16"/>
  <c r="N296" i="16"/>
  <c r="N217" i="16"/>
  <c r="K296" i="16"/>
  <c r="K217" i="16"/>
  <c r="H148" i="16"/>
  <c r="H38" i="16"/>
  <c r="H37" i="16" s="1"/>
  <c r="N119" i="16"/>
  <c r="N38" i="16"/>
  <c r="N37" i="16" s="1"/>
  <c r="BW257" i="16"/>
  <c r="C226" i="16"/>
  <c r="D224" i="16"/>
  <c r="D303" i="16" s="1"/>
  <c r="O300" i="16"/>
  <c r="G212" i="16"/>
  <c r="G287" i="24"/>
  <c r="G226" i="24"/>
  <c r="Q282" i="16"/>
  <c r="Q214" i="16"/>
  <c r="O34" i="16"/>
  <c r="O19" i="16"/>
  <c r="G304" i="16"/>
  <c r="G218" i="16"/>
  <c r="G303" i="16" s="1"/>
  <c r="E296" i="24"/>
  <c r="E302" i="24" s="1"/>
  <c r="C149" i="16"/>
  <c r="C148" i="16" s="1"/>
  <c r="J34" i="16"/>
  <c r="J19" i="16"/>
  <c r="F34" i="16"/>
  <c r="F19" i="16"/>
  <c r="I282" i="16"/>
  <c r="I214" i="16"/>
  <c r="C214" i="24"/>
  <c r="D232" i="24"/>
  <c r="D120" i="24"/>
  <c r="D234" i="24"/>
  <c r="K301" i="24"/>
  <c r="D287" i="24"/>
  <c r="D303" i="24" s="1"/>
  <c r="D226" i="24"/>
  <c r="O285" i="24"/>
  <c r="O224" i="24"/>
  <c r="N279" i="22"/>
  <c r="D263" i="22"/>
  <c r="D202" i="22"/>
  <c r="C198" i="22"/>
  <c r="C263" i="22" s="1"/>
  <c r="D301" i="24"/>
  <c r="E25" i="24"/>
  <c r="E10" i="24"/>
  <c r="O263" i="22"/>
  <c r="O202" i="22"/>
  <c r="H263" i="22"/>
  <c r="H202" i="22"/>
  <c r="H277" i="22"/>
  <c r="P295" i="24"/>
  <c r="P301" i="24" s="1"/>
  <c r="H285" i="24"/>
  <c r="H224" i="24"/>
  <c r="H24" i="24"/>
  <c r="M202" i="22"/>
  <c r="M263" i="22"/>
  <c r="F202" i="22"/>
  <c r="F199" i="22" s="1"/>
  <c r="F263" i="22"/>
  <c r="F268" i="22" s="1"/>
  <c r="G271" i="22"/>
  <c r="L17" i="21"/>
  <c r="L211" i="21"/>
  <c r="L12" i="21"/>
  <c r="C12" i="24"/>
  <c r="F196" i="22"/>
  <c r="D25" i="22"/>
  <c r="D10" i="22"/>
  <c r="M196" i="21"/>
  <c r="M267" i="21"/>
  <c r="M272" i="21" s="1"/>
  <c r="M201" i="21"/>
  <c r="M254" i="21" s="1"/>
  <c r="R295" i="24"/>
  <c r="BW230" i="24"/>
  <c r="J295" i="24"/>
  <c r="J301" i="24" s="1"/>
  <c r="F295" i="24"/>
  <c r="F229" i="24"/>
  <c r="F294" i="24" s="1"/>
  <c r="J202" i="22"/>
  <c r="J263" i="22"/>
  <c r="E262" i="22"/>
  <c r="E267" i="22" s="1"/>
  <c r="E196" i="22"/>
  <c r="E201" i="22"/>
  <c r="M271" i="22"/>
  <c r="N268" i="21"/>
  <c r="N202" i="21"/>
  <c r="C190" i="21"/>
  <c r="C259" i="21"/>
  <c r="O29" i="21"/>
  <c r="O28" i="21" s="1"/>
  <c r="O118" i="21"/>
  <c r="J46" i="21"/>
  <c r="C46" i="21" s="1"/>
  <c r="J29" i="21"/>
  <c r="J28" i="21" s="1"/>
  <c r="C26" i="21"/>
  <c r="BQ26" i="21"/>
  <c r="M12" i="22"/>
  <c r="M25" i="22" s="1"/>
  <c r="F260" i="22"/>
  <c r="F276" i="22" s="1"/>
  <c r="F266" i="22"/>
  <c r="H197" i="21"/>
  <c r="E271" i="21"/>
  <c r="E265" i="21"/>
  <c r="E281" i="21" s="1"/>
  <c r="O202" i="27"/>
  <c r="O263" i="27"/>
  <c r="O279" i="27" s="1"/>
  <c r="BQ198" i="27"/>
  <c r="D208" i="27"/>
  <c r="BQ240" i="21"/>
  <c r="BQ217" i="21"/>
  <c r="G197" i="21"/>
  <c r="J202" i="27"/>
  <c r="J263" i="27"/>
  <c r="G268" i="21"/>
  <c r="G202" i="21"/>
  <c r="J197" i="21"/>
  <c r="K204" i="21"/>
  <c r="P273" i="27"/>
  <c r="E278" i="27"/>
  <c r="I283" i="21"/>
  <c r="D273" i="21"/>
  <c r="BQ233" i="21"/>
  <c r="G282" i="21"/>
  <c r="D201" i="27"/>
  <c r="H206" i="27"/>
  <c r="H12" i="27"/>
  <c r="H25" i="27" s="1"/>
  <c r="L268" i="27"/>
  <c r="N277" i="27"/>
  <c r="D225" i="29"/>
  <c r="E233" i="29"/>
  <c r="C210" i="29"/>
  <c r="D210" i="29" s="1"/>
  <c r="C185" i="29"/>
  <c r="BO185" i="29" s="1"/>
  <c r="H208" i="29"/>
  <c r="H156" i="29"/>
  <c r="H206" i="29"/>
  <c r="N46" i="19"/>
  <c r="C46" i="19" s="1"/>
  <c r="N29" i="19"/>
  <c r="N160" i="29"/>
  <c r="C209" i="29"/>
  <c r="C202" i="29"/>
  <c r="BO202" i="29" s="1"/>
  <c r="G224" i="29"/>
  <c r="M226" i="32"/>
  <c r="H137" i="32"/>
  <c r="G133" i="32"/>
  <c r="G169" i="32"/>
  <c r="G136" i="32"/>
  <c r="E224" i="19"/>
  <c r="E286" i="19"/>
  <c r="E24" i="19"/>
  <c r="G303" i="23"/>
  <c r="F267" i="27"/>
  <c r="O219" i="29"/>
  <c r="N224" i="29"/>
  <c r="F224" i="29"/>
  <c r="N206" i="29"/>
  <c r="BO157" i="29"/>
  <c r="N208" i="29"/>
  <c r="J206" i="29"/>
  <c r="J208" i="29"/>
  <c r="BN34" i="32"/>
  <c r="BO33" i="32" s="1"/>
  <c r="D210" i="32"/>
  <c r="D226" i="32" s="1"/>
  <c r="C34" i="32"/>
  <c r="D33" i="32"/>
  <c r="BN33" i="32" s="1"/>
  <c r="K200" i="27"/>
  <c r="K261" i="27"/>
  <c r="J200" i="27"/>
  <c r="J261" i="27"/>
  <c r="D158" i="29"/>
  <c r="C158" i="29" s="1"/>
  <c r="I173" i="29"/>
  <c r="I132" i="29"/>
  <c r="J136" i="29"/>
  <c r="I135" i="29"/>
  <c r="BO169" i="29"/>
  <c r="M234" i="29"/>
  <c r="I208" i="29"/>
  <c r="I206" i="29"/>
  <c r="G223" i="29"/>
  <c r="R295" i="19"/>
  <c r="BW270" i="19"/>
  <c r="M230" i="19"/>
  <c r="M295" i="19" s="1"/>
  <c r="M301" i="19" s="1"/>
  <c r="M296" i="19"/>
  <c r="M302" i="19" s="1"/>
  <c r="J226" i="19"/>
  <c r="C226" i="19" s="1"/>
  <c r="J288" i="19"/>
  <c r="K10" i="19"/>
  <c r="K25" i="19"/>
  <c r="C278" i="19"/>
  <c r="C253" i="19"/>
  <c r="L291" i="19"/>
  <c r="L285" i="19"/>
  <c r="L290" i="19" s="1"/>
  <c r="F291" i="19"/>
  <c r="F285" i="19"/>
  <c r="F301" i="19" s="1"/>
  <c r="I226" i="23"/>
  <c r="I287" i="23"/>
  <c r="I286" i="23"/>
  <c r="I225" i="23"/>
  <c r="I220" i="23"/>
  <c r="C278" i="18"/>
  <c r="D278" i="18" s="1"/>
  <c r="C217" i="18"/>
  <c r="D295" i="19"/>
  <c r="J291" i="19"/>
  <c r="J285" i="19"/>
  <c r="J301" i="19" s="1"/>
  <c r="H200" i="32"/>
  <c r="H156" i="32"/>
  <c r="H198" i="32"/>
  <c r="J156" i="32"/>
  <c r="BN176" i="32"/>
  <c r="BN164" i="32"/>
  <c r="BN161" i="32"/>
  <c r="E154" i="32"/>
  <c r="F216" i="32"/>
  <c r="BW234" i="19"/>
  <c r="BW253" i="19"/>
  <c r="R302" i="19"/>
  <c r="N291" i="19"/>
  <c r="N285" i="19"/>
  <c r="N301" i="19" s="1"/>
  <c r="I274" i="19"/>
  <c r="I223" i="19"/>
  <c r="D294" i="23"/>
  <c r="G225" i="23"/>
  <c r="G220" i="23"/>
  <c r="G286" i="23"/>
  <c r="F25" i="23"/>
  <c r="F10" i="23"/>
  <c r="D34" i="17"/>
  <c r="D19" i="17"/>
  <c r="C21" i="17"/>
  <c r="C19" i="17" s="1"/>
  <c r="L303" i="19"/>
  <c r="P291" i="19"/>
  <c r="P285" i="19"/>
  <c r="P290" i="19" s="1"/>
  <c r="BN186" i="32"/>
  <c r="M216" i="32"/>
  <c r="R303" i="19"/>
  <c r="L302" i="19"/>
  <c r="M291" i="19"/>
  <c r="M285" i="19"/>
  <c r="M290" i="19" s="1"/>
  <c r="D301" i="23"/>
  <c r="H229" i="10"/>
  <c r="H234" i="10" s="1"/>
  <c r="H171" i="10"/>
  <c r="D302" i="19"/>
  <c r="E288" i="17"/>
  <c r="E227" i="17"/>
  <c r="E33" i="17"/>
  <c r="M285" i="23"/>
  <c r="M224" i="23"/>
  <c r="I295" i="23"/>
  <c r="I229" i="23"/>
  <c r="I294" i="23" s="1"/>
  <c r="R297" i="17"/>
  <c r="C306" i="17"/>
  <c r="D299" i="17"/>
  <c r="F290" i="17"/>
  <c r="F287" i="17" s="1"/>
  <c r="F229" i="17"/>
  <c r="C229" i="17" s="1"/>
  <c r="I294" i="17"/>
  <c r="M293" i="17"/>
  <c r="M287" i="17"/>
  <c r="M292" i="17" s="1"/>
  <c r="D295" i="18"/>
  <c r="C231" i="18"/>
  <c r="D230" i="18"/>
  <c r="D294" i="18" s="1"/>
  <c r="BV192" i="10"/>
  <c r="I165" i="10"/>
  <c r="I228" i="10"/>
  <c r="I170" i="10"/>
  <c r="R168" i="10"/>
  <c r="F29" i="23"/>
  <c r="F28" i="23" s="1"/>
  <c r="L224" i="23"/>
  <c r="L285" i="23"/>
  <c r="H229" i="23"/>
  <c r="H294" i="23" s="1"/>
  <c r="H295" i="23"/>
  <c r="H301" i="23" s="1"/>
  <c r="I303" i="17"/>
  <c r="D306" i="17"/>
  <c r="BW263" i="17"/>
  <c r="R304" i="17"/>
  <c r="J276" i="17"/>
  <c r="J226" i="17"/>
  <c r="J278" i="17"/>
  <c r="D292" i="18"/>
  <c r="C254" i="18"/>
  <c r="G244" i="10"/>
  <c r="G243" i="10"/>
  <c r="Q229" i="10"/>
  <c r="Q234" i="10" s="1"/>
  <c r="Q171" i="10"/>
  <c r="I229" i="10"/>
  <c r="I171" i="10"/>
  <c r="H170" i="10"/>
  <c r="H228" i="10"/>
  <c r="H165" i="10"/>
  <c r="Q165" i="10"/>
  <c r="Q170" i="10"/>
  <c r="BV170" i="10" s="1"/>
  <c r="Q228" i="10"/>
  <c r="Q244" i="10" s="1"/>
  <c r="R243" i="10"/>
  <c r="G223" i="23"/>
  <c r="G273" i="23"/>
  <c r="I306" i="17"/>
  <c r="F308" i="17"/>
  <c r="F305" i="17"/>
  <c r="O294" i="17"/>
  <c r="L298" i="17"/>
  <c r="L233" i="17"/>
  <c r="L297" i="17" s="1"/>
  <c r="H298" i="17"/>
  <c r="H233" i="17"/>
  <c r="H297" i="17" s="1"/>
  <c r="AY234" i="18"/>
  <c r="AY261" i="18"/>
  <c r="C228" i="18"/>
  <c r="AY228" i="18" s="1"/>
  <c r="C286" i="18"/>
  <c r="C223" i="18"/>
  <c r="R244" i="10"/>
  <c r="BV173" i="10"/>
  <c r="P245" i="10"/>
  <c r="P184" i="10"/>
  <c r="P236" i="10" s="1"/>
  <c r="D184" i="10"/>
  <c r="D236" i="10" s="1"/>
  <c r="K227" i="10"/>
  <c r="K35" i="10"/>
  <c r="K169" i="10"/>
  <c r="K168" i="10" s="1"/>
  <c r="P18" i="10"/>
  <c r="P36" i="10"/>
  <c r="H18" i="10"/>
  <c r="H36" i="10"/>
  <c r="N168" i="10"/>
  <c r="Q305" i="17"/>
  <c r="N294" i="17"/>
  <c r="J223" i="17"/>
  <c r="F223" i="17"/>
  <c r="K19" i="17"/>
  <c r="K34" i="17"/>
  <c r="C280" i="17"/>
  <c r="C256" i="17"/>
  <c r="C276" i="18"/>
  <c r="D303" i="18"/>
  <c r="AY254" i="18"/>
  <c r="O245" i="10"/>
  <c r="BV187" i="10"/>
  <c r="R239" i="10"/>
  <c r="G184" i="10"/>
  <c r="G236" i="10" s="1"/>
  <c r="BV208" i="10"/>
  <c r="N165" i="10"/>
  <c r="F165" i="10"/>
  <c r="M238" i="10"/>
  <c r="M244" i="10" s="1"/>
  <c r="J184" i="10"/>
  <c r="J236" i="10" s="1"/>
  <c r="J242" i="10" s="1"/>
  <c r="J243" i="10"/>
  <c r="L165" i="10"/>
  <c r="O165" i="10"/>
  <c r="E169" i="10"/>
  <c r="E168" i="10" s="1"/>
  <c r="E227" i="10"/>
  <c r="E35" i="10"/>
  <c r="F303" i="17" l="1"/>
  <c r="G296" i="13"/>
  <c r="G307" i="13"/>
  <c r="N231" i="10"/>
  <c r="N242" i="10"/>
  <c r="D259" i="21"/>
  <c r="E259" i="21" s="1"/>
  <c r="C273" i="21"/>
  <c r="O296" i="13"/>
  <c r="O307" i="13"/>
  <c r="M298" i="16"/>
  <c r="M309" i="16"/>
  <c r="S237" i="10"/>
  <c r="K296" i="13"/>
  <c r="K307" i="13"/>
  <c r="S297" i="19"/>
  <c r="E279" i="19"/>
  <c r="C293" i="19"/>
  <c r="J231" i="10"/>
  <c r="J292" i="17"/>
  <c r="J303" i="17"/>
  <c r="R290" i="19"/>
  <c r="E281" i="17"/>
  <c r="C295" i="17"/>
  <c r="E232" i="10"/>
  <c r="E226" i="10"/>
  <c r="E231" i="10" s="1"/>
  <c r="E243" i="10"/>
  <c r="K288" i="17"/>
  <c r="K227" i="17"/>
  <c r="K33" i="17"/>
  <c r="D305" i="17"/>
  <c r="D276" i="18"/>
  <c r="C275" i="18"/>
  <c r="I234" i="10"/>
  <c r="I233" i="10"/>
  <c r="C295" i="18"/>
  <c r="C230" i="18"/>
  <c r="AY230" i="18" s="1"/>
  <c r="E276" i="17"/>
  <c r="E226" i="17"/>
  <c r="G291" i="23"/>
  <c r="S296" i="19"/>
  <c r="I291" i="23"/>
  <c r="I130" i="29"/>
  <c r="I34" i="29"/>
  <c r="I32" i="29" s="1"/>
  <c r="I155" i="29"/>
  <c r="J266" i="27"/>
  <c r="D209" i="29"/>
  <c r="H271" i="27"/>
  <c r="G273" i="21"/>
  <c r="G284" i="21"/>
  <c r="M200" i="22"/>
  <c r="M261" i="22"/>
  <c r="J268" i="22"/>
  <c r="R301" i="24"/>
  <c r="S295" i="24"/>
  <c r="C12" i="22"/>
  <c r="M268" i="22"/>
  <c r="M279" i="22"/>
  <c r="H290" i="24"/>
  <c r="H284" i="24"/>
  <c r="E285" i="24"/>
  <c r="E224" i="24"/>
  <c r="E24" i="24"/>
  <c r="D268" i="22"/>
  <c r="D279" i="22"/>
  <c r="O290" i="24"/>
  <c r="F215" i="16"/>
  <c r="F294" i="16"/>
  <c r="F310" i="16" s="1"/>
  <c r="F33" i="16"/>
  <c r="N311" i="16"/>
  <c r="R215" i="15"/>
  <c r="R294" i="15"/>
  <c r="R33" i="15"/>
  <c r="M292" i="13"/>
  <c r="M213" i="13"/>
  <c r="M33" i="13"/>
  <c r="L300" i="15"/>
  <c r="N292" i="13"/>
  <c r="N213" i="13"/>
  <c r="N33" i="13"/>
  <c r="O274" i="11"/>
  <c r="O206" i="11"/>
  <c r="C277" i="11"/>
  <c r="C270" i="11"/>
  <c r="BV272" i="11"/>
  <c r="N34" i="11"/>
  <c r="N19" i="11"/>
  <c r="N293" i="11"/>
  <c r="G277" i="9"/>
  <c r="G198" i="9"/>
  <c r="G30" i="9"/>
  <c r="P284" i="9"/>
  <c r="N245" i="10"/>
  <c r="M233" i="10"/>
  <c r="G233" i="10"/>
  <c r="H290" i="23"/>
  <c r="H284" i="23"/>
  <c r="C298" i="17"/>
  <c r="E280" i="17"/>
  <c r="G280" i="17" s="1"/>
  <c r="C233" i="17"/>
  <c r="C297" i="17" s="1"/>
  <c r="D28" i="23"/>
  <c r="G234" i="10"/>
  <c r="D156" i="29"/>
  <c r="D222" i="29" s="1"/>
  <c r="L271" i="27"/>
  <c r="N268" i="27"/>
  <c r="N279" i="27"/>
  <c r="E261" i="27"/>
  <c r="E200" i="27"/>
  <c r="E24" i="27"/>
  <c r="M273" i="21"/>
  <c r="M284" i="21"/>
  <c r="R290" i="24"/>
  <c r="F292" i="24"/>
  <c r="F303" i="24"/>
  <c r="I298" i="16"/>
  <c r="K294" i="16"/>
  <c r="K215" i="16"/>
  <c r="K33" i="16"/>
  <c r="R301" i="16"/>
  <c r="S296" i="16"/>
  <c r="R312" i="16"/>
  <c r="L294" i="16"/>
  <c r="L215" i="16"/>
  <c r="L33" i="16"/>
  <c r="C212" i="16"/>
  <c r="BW212" i="16" s="1"/>
  <c r="R300" i="16"/>
  <c r="F286" i="15"/>
  <c r="S305" i="15"/>
  <c r="C215" i="13"/>
  <c r="E285" i="13" s="1"/>
  <c r="F285" i="13" s="1"/>
  <c r="M299" i="13"/>
  <c r="M310" i="13"/>
  <c r="O301" i="11"/>
  <c r="D292" i="11"/>
  <c r="R293" i="11"/>
  <c r="S288" i="11"/>
  <c r="R304" i="11"/>
  <c r="Q293" i="11"/>
  <c r="Q304" i="11"/>
  <c r="N283" i="9"/>
  <c r="N31" i="9"/>
  <c r="N16" i="9"/>
  <c r="M168" i="10"/>
  <c r="K304" i="17"/>
  <c r="L227" i="10"/>
  <c r="L35" i="10"/>
  <c r="L169" i="10"/>
  <c r="L168" i="10" s="1"/>
  <c r="G232" i="10"/>
  <c r="G226" i="10"/>
  <c r="E39" i="10"/>
  <c r="C40" i="10"/>
  <c r="H245" i="10"/>
  <c r="BW256" i="17"/>
  <c r="G277" i="23"/>
  <c r="G302" i="23"/>
  <c r="G292" i="23"/>
  <c r="P301" i="19"/>
  <c r="D267" i="27"/>
  <c r="C202" i="27"/>
  <c r="D254" i="27" s="1"/>
  <c r="E254" i="27" s="1"/>
  <c r="G268" i="27"/>
  <c r="G279" i="27"/>
  <c r="E25" i="22"/>
  <c r="BQ25" i="22" s="1"/>
  <c r="E10" i="22"/>
  <c r="D10" i="21"/>
  <c r="D25" i="21"/>
  <c r="C12" i="21"/>
  <c r="C10" i="21" s="1"/>
  <c r="E268" i="22"/>
  <c r="G268" i="22"/>
  <c r="G279" i="22"/>
  <c r="M290" i="24"/>
  <c r="C37" i="16"/>
  <c r="J215" i="15"/>
  <c r="J294" i="15"/>
  <c r="J33" i="15"/>
  <c r="F300" i="16"/>
  <c r="Q294" i="15"/>
  <c r="Q215" i="15"/>
  <c r="Q33" i="15"/>
  <c r="C301" i="15"/>
  <c r="C312" i="15"/>
  <c r="E297" i="13"/>
  <c r="E291" i="13"/>
  <c r="C212" i="15"/>
  <c r="E308" i="13"/>
  <c r="C305" i="15"/>
  <c r="BV211" i="13"/>
  <c r="K291" i="11"/>
  <c r="K285" i="11"/>
  <c r="K301" i="11" s="1"/>
  <c r="Q286" i="11"/>
  <c r="Q207" i="11"/>
  <c r="Q33" i="11"/>
  <c r="J296" i="11"/>
  <c r="J210" i="11"/>
  <c r="J295" i="11" s="1"/>
  <c r="BV215" i="11"/>
  <c r="D303" i="11"/>
  <c r="D293" i="11"/>
  <c r="D304" i="11"/>
  <c r="I282" i="9"/>
  <c r="I276" i="9"/>
  <c r="I281" i="9" s="1"/>
  <c r="E283" i="9"/>
  <c r="P295" i="9"/>
  <c r="BV210" i="9"/>
  <c r="R286" i="9"/>
  <c r="C175" i="10"/>
  <c r="C238" i="10"/>
  <c r="F226" i="17"/>
  <c r="F292" i="17" s="1"/>
  <c r="E233" i="10"/>
  <c r="Q232" i="10"/>
  <c r="Q226" i="10"/>
  <c r="Q243" i="10"/>
  <c r="I245" i="10"/>
  <c r="AY223" i="18"/>
  <c r="AY229" i="18"/>
  <c r="D37" i="17"/>
  <c r="C37" i="17" s="1"/>
  <c r="C38" i="17"/>
  <c r="BN177" i="32"/>
  <c r="D292" i="23"/>
  <c r="D303" i="23"/>
  <c r="O234" i="10"/>
  <c r="E291" i="23"/>
  <c r="K277" i="27"/>
  <c r="E222" i="29"/>
  <c r="C224" i="29"/>
  <c r="D205" i="27"/>
  <c r="D270" i="27" s="1"/>
  <c r="D271" i="27"/>
  <c r="C206" i="27"/>
  <c r="BQ206" i="27" s="1"/>
  <c r="M268" i="27"/>
  <c r="M279" i="27"/>
  <c r="F268" i="27"/>
  <c r="F279" i="27"/>
  <c r="K268" i="27"/>
  <c r="K279" i="27"/>
  <c r="I265" i="21"/>
  <c r="I200" i="22"/>
  <c r="I261" i="22"/>
  <c r="I277" i="22" s="1"/>
  <c r="E284" i="21"/>
  <c r="F285" i="24"/>
  <c r="F301" i="24" s="1"/>
  <c r="F224" i="24"/>
  <c r="C224" i="24" s="1"/>
  <c r="F24" i="24"/>
  <c r="I205" i="21"/>
  <c r="I203" i="21"/>
  <c r="H300" i="24"/>
  <c r="L290" i="24"/>
  <c r="F277" i="24"/>
  <c r="D273" i="24"/>
  <c r="D223" i="24"/>
  <c r="J279" i="22"/>
  <c r="K290" i="24"/>
  <c r="J311" i="16"/>
  <c r="N310" i="15"/>
  <c r="D294" i="16"/>
  <c r="D215" i="16"/>
  <c r="BW34" i="16"/>
  <c r="BX33" i="16" s="1"/>
  <c r="C34" i="16"/>
  <c r="D33" i="16"/>
  <c r="C285" i="16"/>
  <c r="H311" i="16"/>
  <c r="BW232" i="16"/>
  <c r="H311" i="15"/>
  <c r="BV232" i="15"/>
  <c r="C219" i="13"/>
  <c r="C303" i="13"/>
  <c r="G298" i="13"/>
  <c r="J293" i="11"/>
  <c r="BV219" i="11"/>
  <c r="BV194" i="9"/>
  <c r="E276" i="9"/>
  <c r="C283" i="9"/>
  <c r="C154" i="32"/>
  <c r="BN154" i="32" s="1"/>
  <c r="D198" i="32"/>
  <c r="D152" i="32"/>
  <c r="O203" i="21"/>
  <c r="O205" i="21"/>
  <c r="D278" i="27"/>
  <c r="O31" i="9"/>
  <c r="O16" i="9"/>
  <c r="N292" i="19"/>
  <c r="H307" i="13"/>
  <c r="K31" i="9"/>
  <c r="K16" i="9"/>
  <c r="R245" i="10"/>
  <c r="S239" i="10"/>
  <c r="P227" i="10"/>
  <c r="P35" i="10"/>
  <c r="P169" i="10"/>
  <c r="K226" i="10"/>
  <c r="K232" i="10"/>
  <c r="C291" i="18"/>
  <c r="Q233" i="10"/>
  <c r="H233" i="10"/>
  <c r="C277" i="18"/>
  <c r="D277" i="18" s="1"/>
  <c r="C253" i="18"/>
  <c r="R303" i="17"/>
  <c r="E293" i="17"/>
  <c r="E287" i="17"/>
  <c r="D288" i="17"/>
  <c r="D227" i="17"/>
  <c r="D33" i="17"/>
  <c r="BW34" i="17"/>
  <c r="BX33" i="17" s="1"/>
  <c r="C34" i="17"/>
  <c r="I292" i="23"/>
  <c r="I303" i="23"/>
  <c r="K286" i="19"/>
  <c r="K24" i="19"/>
  <c r="K224" i="19"/>
  <c r="C224" i="19" s="1"/>
  <c r="R301" i="19"/>
  <c r="I230" i="29"/>
  <c r="I159" i="29"/>
  <c r="I171" i="29"/>
  <c r="I227" i="29" s="1"/>
  <c r="G222" i="32"/>
  <c r="G228" i="32" s="1"/>
  <c r="G155" i="32"/>
  <c r="G167" i="32"/>
  <c r="G219" i="32" s="1"/>
  <c r="G225" i="32" s="1"/>
  <c r="G201" i="21"/>
  <c r="G196" i="21"/>
  <c r="C196" i="21" s="1"/>
  <c r="G267" i="21"/>
  <c r="M205" i="21"/>
  <c r="M203" i="21"/>
  <c r="L10" i="21"/>
  <c r="L25" i="21"/>
  <c r="BQ198" i="22"/>
  <c r="O294" i="16"/>
  <c r="O215" i="16"/>
  <c r="O33" i="16"/>
  <c r="K301" i="16"/>
  <c r="K312" i="16"/>
  <c r="J310" i="15"/>
  <c r="L301" i="16"/>
  <c r="L312" i="16"/>
  <c r="P310" i="15"/>
  <c r="N300" i="16"/>
  <c r="I294" i="15"/>
  <c r="I215" i="15"/>
  <c r="I33" i="15"/>
  <c r="O301" i="15"/>
  <c r="O312" i="15"/>
  <c r="C285" i="15"/>
  <c r="P299" i="13"/>
  <c r="P310" i="13"/>
  <c r="C209" i="13"/>
  <c r="BV209" i="13" s="1"/>
  <c r="C293" i="13"/>
  <c r="C214" i="13"/>
  <c r="E283" i="13" s="1"/>
  <c r="J299" i="13"/>
  <c r="J310" i="13"/>
  <c r="O291" i="11"/>
  <c r="O285" i="11"/>
  <c r="D295" i="11"/>
  <c r="BV270" i="11"/>
  <c r="F34" i="11"/>
  <c r="F19" i="11"/>
  <c r="F7" i="11"/>
  <c r="N296" i="11"/>
  <c r="N210" i="11"/>
  <c r="N295" i="11" s="1"/>
  <c r="M293" i="11"/>
  <c r="M304" i="11"/>
  <c r="H265" i="9"/>
  <c r="H197" i="9"/>
  <c r="C282" i="17"/>
  <c r="C195" i="10"/>
  <c r="C219" i="10"/>
  <c r="F219" i="10" s="1"/>
  <c r="BV196" i="10"/>
  <c r="I232" i="10"/>
  <c r="I226" i="10"/>
  <c r="I243" i="10"/>
  <c r="Q303" i="17"/>
  <c r="D290" i="23"/>
  <c r="D284" i="23"/>
  <c r="H223" i="23"/>
  <c r="H273" i="23"/>
  <c r="D304" i="17"/>
  <c r="L234" i="10"/>
  <c r="I302" i="23"/>
  <c r="J290" i="23"/>
  <c r="I290" i="19"/>
  <c r="C202" i="32"/>
  <c r="C181" i="32"/>
  <c r="BN181" i="32" s="1"/>
  <c r="C220" i="32"/>
  <c r="O302" i="19"/>
  <c r="O266" i="27"/>
  <c r="D291" i="19"/>
  <c r="D285" i="19"/>
  <c r="C206" i="29"/>
  <c r="M283" i="21"/>
  <c r="O270" i="21"/>
  <c r="G261" i="22"/>
  <c r="G277" i="22" s="1"/>
  <c r="G200" i="22"/>
  <c r="M199" i="21"/>
  <c r="L196" i="21"/>
  <c r="L267" i="21"/>
  <c r="L201" i="21"/>
  <c r="F210" i="21"/>
  <c r="F275" i="21" s="1"/>
  <c r="F276" i="21"/>
  <c r="J290" i="24"/>
  <c r="H266" i="22"/>
  <c r="N268" i="22"/>
  <c r="P290" i="24"/>
  <c r="I285" i="24"/>
  <c r="I224" i="24"/>
  <c r="I24" i="24"/>
  <c r="F286" i="24"/>
  <c r="F291" i="24" s="1"/>
  <c r="F220" i="24"/>
  <c r="F225" i="24"/>
  <c r="Q298" i="16"/>
  <c r="O301" i="16"/>
  <c r="O312" i="16"/>
  <c r="R311" i="16"/>
  <c r="D300" i="16"/>
  <c r="P301" i="16"/>
  <c r="P312" i="16"/>
  <c r="P301" i="15"/>
  <c r="P312" i="15"/>
  <c r="K299" i="13"/>
  <c r="K310" i="13"/>
  <c r="D299" i="13"/>
  <c r="D310" i="13"/>
  <c r="O302" i="11"/>
  <c r="G274" i="11"/>
  <c r="G206" i="11"/>
  <c r="N304" i="11"/>
  <c r="P293" i="11"/>
  <c r="P304" i="11"/>
  <c r="J31" i="9"/>
  <c r="J16" i="9"/>
  <c r="C284" i="9"/>
  <c r="E284" i="9"/>
  <c r="E295" i="9"/>
  <c r="G304" i="17"/>
  <c r="BV36" i="10"/>
  <c r="BW35" i="10" s="1"/>
  <c r="C36" i="10"/>
  <c r="D227" i="10"/>
  <c r="D35" i="10"/>
  <c r="BV35" i="10" s="1"/>
  <c r="D169" i="10"/>
  <c r="J244" i="10"/>
  <c r="H288" i="17"/>
  <c r="H227" i="17"/>
  <c r="H33" i="17"/>
  <c r="N295" i="17"/>
  <c r="N306" i="17"/>
  <c r="Q290" i="23"/>
  <c r="H290" i="19"/>
  <c r="H302" i="23"/>
  <c r="Q290" i="19"/>
  <c r="R293" i="19"/>
  <c r="S288" i="19"/>
  <c r="R304" i="19"/>
  <c r="O277" i="27"/>
  <c r="J277" i="27"/>
  <c r="Q213" i="24"/>
  <c r="Q198" i="24"/>
  <c r="Q197" i="24" s="1"/>
  <c r="Q173" i="24"/>
  <c r="Q172" i="24" s="1"/>
  <c r="Q165" i="24"/>
  <c r="Q164" i="24" s="1"/>
  <c r="Q146" i="24"/>
  <c r="Q145" i="24" s="1"/>
  <c r="Q140" i="24"/>
  <c r="Q139" i="24" s="1"/>
  <c r="Q111" i="24"/>
  <c r="Q110" i="24" s="1"/>
  <c r="Q260" i="24" s="1"/>
  <c r="Q259" i="24" s="1"/>
  <c r="Q101" i="24"/>
  <c r="Q93" i="24"/>
  <c r="Q92" i="24" s="1"/>
  <c r="Q81" i="24"/>
  <c r="Q200" i="24"/>
  <c r="Q199" i="24" s="1"/>
  <c r="Q192" i="24"/>
  <c r="Q191" i="24" s="1"/>
  <c r="Q175" i="24"/>
  <c r="Q174" i="24" s="1"/>
  <c r="Q167" i="24"/>
  <c r="Q166" i="24" s="1"/>
  <c r="Q148" i="24"/>
  <c r="Q147" i="24" s="1"/>
  <c r="Q142" i="24"/>
  <c r="Q141" i="24" s="1"/>
  <c r="Q130" i="24"/>
  <c r="Q129" i="24" s="1"/>
  <c r="Q113" i="24"/>
  <c r="Q112" i="24" s="1"/>
  <c r="Q103" i="24"/>
  <c r="Q95" i="24"/>
  <c r="Q94" i="24" s="1"/>
  <c r="Q83" i="24"/>
  <c r="Q82" i="24" s="1"/>
  <c r="Q194" i="24"/>
  <c r="Q184" i="24"/>
  <c r="Q177" i="24"/>
  <c r="Q176" i="24" s="1"/>
  <c r="Q169" i="24"/>
  <c r="Q168" i="24" s="1"/>
  <c r="Q161" i="24"/>
  <c r="Q160" i="24" s="1"/>
  <c r="Q150" i="24"/>
  <c r="Q149" i="24" s="1"/>
  <c r="Q144" i="24"/>
  <c r="Q143" i="24" s="1"/>
  <c r="Q136" i="24"/>
  <c r="Q135" i="24" s="1"/>
  <c r="Q124" i="24"/>
  <c r="Q115" i="24"/>
  <c r="Q114" i="24" s="1"/>
  <c r="Q202" i="24"/>
  <c r="Q201" i="24" s="1"/>
  <c r="Q196" i="24"/>
  <c r="Q195" i="24" s="1"/>
  <c r="Q179" i="24"/>
  <c r="Q178" i="24" s="1"/>
  <c r="Q171" i="24"/>
  <c r="Q170" i="24" s="1"/>
  <c r="Q163" i="24"/>
  <c r="Q155" i="24"/>
  <c r="Q138" i="24"/>
  <c r="Q137" i="24" s="1"/>
  <c r="Q128" i="24"/>
  <c r="Q126" i="24"/>
  <c r="Q117" i="24"/>
  <c r="Q116" i="24" s="1"/>
  <c r="Q109" i="24"/>
  <c r="Q99" i="24"/>
  <c r="Q91" i="24"/>
  <c r="Q90" i="24" s="1"/>
  <c r="Q79" i="24"/>
  <c r="Q78" i="24" s="1"/>
  <c r="Q66" i="24"/>
  <c r="Q65" i="24" s="1"/>
  <c r="Q56" i="24"/>
  <c r="Q70" i="24"/>
  <c r="Q62" i="24"/>
  <c r="Q61" i="24" s="1"/>
  <c r="Q37" i="24"/>
  <c r="Q36" i="24" s="1"/>
  <c r="Q18" i="24"/>
  <c r="N168" i="22"/>
  <c r="N163" i="22"/>
  <c r="N162" i="22" s="1"/>
  <c r="N161" i="22"/>
  <c r="N160" i="22" s="1"/>
  <c r="N159" i="22"/>
  <c r="N158" i="22" s="1"/>
  <c r="N157" i="22"/>
  <c r="N156" i="22" s="1"/>
  <c r="N155" i="22"/>
  <c r="N154" i="22" s="1"/>
  <c r="N153" i="22"/>
  <c r="N151" i="22"/>
  <c r="N150" i="22" s="1"/>
  <c r="N209" i="22" s="1"/>
  <c r="N208" i="22" s="1"/>
  <c r="Q77" i="24"/>
  <c r="Q68" i="24"/>
  <c r="Q67" i="24" s="1"/>
  <c r="Q45" i="24"/>
  <c r="Q44" i="24" s="1"/>
  <c r="N128" i="22"/>
  <c r="N127" i="22" s="1"/>
  <c r="N115" i="22"/>
  <c r="N114" i="22" s="1"/>
  <c r="N113" i="22"/>
  <c r="N112" i="22" s="1"/>
  <c r="N111" i="22"/>
  <c r="N110" i="22" s="1"/>
  <c r="N109" i="22"/>
  <c r="N108" i="22" s="1"/>
  <c r="N107" i="22"/>
  <c r="N105" i="22"/>
  <c r="Q72" i="24"/>
  <c r="Q71" i="24" s="1"/>
  <c r="Q64" i="24"/>
  <c r="Q63" i="24" s="1"/>
  <c r="Q60" i="24"/>
  <c r="Q59" i="24" s="1"/>
  <c r="Q50" i="24"/>
  <c r="Q39" i="24"/>
  <c r="Q38" i="24" s="1"/>
  <c r="Q35" i="24"/>
  <c r="N178" i="22"/>
  <c r="N177" i="22" s="1"/>
  <c r="N176" i="22"/>
  <c r="N175" i="22" s="1"/>
  <c r="N174" i="22"/>
  <c r="N173" i="22" s="1"/>
  <c r="N126" i="22"/>
  <c r="N103" i="22"/>
  <c r="N102" i="22" s="1"/>
  <c r="N232" i="22" s="1"/>
  <c r="N231" i="22" s="1"/>
  <c r="N101" i="22"/>
  <c r="N99" i="22"/>
  <c r="Q107" i="24"/>
  <c r="Q105" i="24"/>
  <c r="Q104" i="24" s="1"/>
  <c r="Q256" i="24" s="1"/>
  <c r="Q255" i="24" s="1"/>
  <c r="Q97" i="24"/>
  <c r="Q96" i="24" s="1"/>
  <c r="Q85" i="24"/>
  <c r="Q84" i="24" s="1"/>
  <c r="Q58" i="24"/>
  <c r="Q57" i="24" s="1"/>
  <c r="Q43" i="24"/>
  <c r="Q42" i="24" s="1"/>
  <c r="N189" i="22"/>
  <c r="N145" i="22"/>
  <c r="N140" i="22"/>
  <c r="N139" i="22" s="1"/>
  <c r="N138" i="22"/>
  <c r="N137" i="22" s="1"/>
  <c r="N136" i="22"/>
  <c r="N135" i="22" s="1"/>
  <c r="N134" i="22"/>
  <c r="N133" i="22" s="1"/>
  <c r="N124" i="22"/>
  <c r="N122" i="22"/>
  <c r="N95" i="22"/>
  <c r="N94" i="22" s="1"/>
  <c r="N81" i="22"/>
  <c r="N80" i="22" s="1"/>
  <c r="N50" i="22"/>
  <c r="N45" i="22"/>
  <c r="N44" i="22" s="1"/>
  <c r="N39" i="22"/>
  <c r="N38" i="22" s="1"/>
  <c r="N189" i="27"/>
  <c r="N97" i="22"/>
  <c r="N89" i="22"/>
  <c r="N88" i="22" s="1"/>
  <c r="N83" i="22"/>
  <c r="N82" i="22" s="1"/>
  <c r="N75" i="22"/>
  <c r="N68" i="22"/>
  <c r="N64" i="22"/>
  <c r="N63" i="22" s="1"/>
  <c r="N60" i="22"/>
  <c r="N59" i="22" s="1"/>
  <c r="N56" i="22"/>
  <c r="N168" i="27"/>
  <c r="N91" i="22"/>
  <c r="N90" i="22" s="1"/>
  <c r="N77" i="22"/>
  <c r="N76" i="22" s="1"/>
  <c r="N35" i="22"/>
  <c r="N163" i="27"/>
  <c r="N162" i="27" s="1"/>
  <c r="N161" i="27"/>
  <c r="N160" i="27" s="1"/>
  <c r="N93" i="22"/>
  <c r="N92" i="22" s="1"/>
  <c r="N79" i="22"/>
  <c r="N70" i="22"/>
  <c r="N69" i="22" s="1"/>
  <c r="N66" i="22"/>
  <c r="N65" i="22" s="1"/>
  <c r="N62" i="22"/>
  <c r="N61" i="22" s="1"/>
  <c r="N58" i="22"/>
  <c r="N57" i="22" s="1"/>
  <c r="N43" i="22"/>
  <c r="N42" i="22" s="1"/>
  <c r="N37" i="22"/>
  <c r="N36" i="22" s="1"/>
  <c r="N18" i="22"/>
  <c r="N174" i="27"/>
  <c r="N173" i="27" s="1"/>
  <c r="N128" i="27"/>
  <c r="N127" i="27" s="1"/>
  <c r="N83" i="27"/>
  <c r="N82" i="27" s="1"/>
  <c r="N81" i="27"/>
  <c r="N80" i="27" s="1"/>
  <c r="N79" i="27"/>
  <c r="N77" i="27"/>
  <c r="N76" i="27" s="1"/>
  <c r="N75" i="27"/>
  <c r="N145" i="27"/>
  <c r="N126" i="27"/>
  <c r="N115" i="27"/>
  <c r="N114" i="27" s="1"/>
  <c r="N113" i="27"/>
  <c r="N112" i="27" s="1"/>
  <c r="N111" i="27"/>
  <c r="N110" i="27" s="1"/>
  <c r="N109" i="27"/>
  <c r="N108" i="27" s="1"/>
  <c r="N107" i="27"/>
  <c r="N105" i="27"/>
  <c r="N70" i="27"/>
  <c r="N69" i="27" s="1"/>
  <c r="N68" i="27"/>
  <c r="N66" i="27"/>
  <c r="N65" i="27" s="1"/>
  <c r="N64" i="27"/>
  <c r="N63" i="27" s="1"/>
  <c r="N62" i="27"/>
  <c r="N61" i="27" s="1"/>
  <c r="N60" i="27"/>
  <c r="N59" i="27" s="1"/>
  <c r="N58" i="27"/>
  <c r="N57" i="27" s="1"/>
  <c r="N56" i="27"/>
  <c r="N35" i="27"/>
  <c r="N178" i="27"/>
  <c r="N177" i="27" s="1"/>
  <c r="N140" i="27"/>
  <c r="N139" i="27" s="1"/>
  <c r="N138" i="27"/>
  <c r="N137" i="27" s="1"/>
  <c r="N136" i="27"/>
  <c r="N135" i="27" s="1"/>
  <c r="N134" i="27"/>
  <c r="N133" i="27" s="1"/>
  <c r="N124" i="27"/>
  <c r="N122" i="27"/>
  <c r="N103" i="27"/>
  <c r="N102" i="27" s="1"/>
  <c r="N101" i="27"/>
  <c r="N99" i="27"/>
  <c r="N97" i="27"/>
  <c r="N95" i="27"/>
  <c r="N94" i="27" s="1"/>
  <c r="N93" i="27"/>
  <c r="N92" i="27" s="1"/>
  <c r="N91" i="27"/>
  <c r="N90" i="27" s="1"/>
  <c r="N89" i="27"/>
  <c r="N88" i="27" s="1"/>
  <c r="N50" i="27"/>
  <c r="N43" i="27"/>
  <c r="N42" i="27" s="1"/>
  <c r="N37" i="27"/>
  <c r="N36" i="27" s="1"/>
  <c r="N18" i="27"/>
  <c r="N176" i="27"/>
  <c r="N175" i="27" s="1"/>
  <c r="N159" i="27"/>
  <c r="N158" i="27" s="1"/>
  <c r="N157" i="27"/>
  <c r="N156" i="27" s="1"/>
  <c r="N155" i="27"/>
  <c r="N154" i="27" s="1"/>
  <c r="N153" i="27"/>
  <c r="N151" i="27"/>
  <c r="N150" i="27" s="1"/>
  <c r="N209" i="27" s="1"/>
  <c r="N208" i="27" s="1"/>
  <c r="N45" i="27"/>
  <c r="N44" i="27" s="1"/>
  <c r="N39" i="27"/>
  <c r="N38" i="27" s="1"/>
  <c r="Q202" i="23"/>
  <c r="Q201" i="23" s="1"/>
  <c r="Q196" i="23"/>
  <c r="Q195" i="23" s="1"/>
  <c r="Q213" i="23"/>
  <c r="Q198" i="23"/>
  <c r="Q197" i="23" s="1"/>
  <c r="Q200" i="23"/>
  <c r="Q199" i="23" s="1"/>
  <c r="Q192" i="23"/>
  <c r="Q191" i="23" s="1"/>
  <c r="Q194" i="23"/>
  <c r="Q173" i="23"/>
  <c r="Q172" i="23" s="1"/>
  <c r="Q165" i="23"/>
  <c r="Q164" i="23" s="1"/>
  <c r="Q146" i="23"/>
  <c r="Q145" i="23" s="1"/>
  <c r="Q140" i="23"/>
  <c r="Q139" i="23" s="1"/>
  <c r="Q111" i="23"/>
  <c r="Q110" i="23" s="1"/>
  <c r="Q260" i="23" s="1"/>
  <c r="Q259" i="23" s="1"/>
  <c r="Q101" i="23"/>
  <c r="Q93" i="23"/>
  <c r="Q92" i="23" s="1"/>
  <c r="Q81" i="23"/>
  <c r="Q68" i="23"/>
  <c r="Q67" i="23" s="1"/>
  <c r="Q58" i="23"/>
  <c r="Q57" i="23" s="1"/>
  <c r="Q37" i="23"/>
  <c r="Q36" i="23" s="1"/>
  <c r="Q18" i="23"/>
  <c r="Q181" i="23"/>
  <c r="Q167" i="23"/>
  <c r="Q166" i="23" s="1"/>
  <c r="Q103" i="23"/>
  <c r="Q83" i="23"/>
  <c r="Q82" i="23" s="1"/>
  <c r="Q184" i="23"/>
  <c r="Q183" i="23" s="1"/>
  <c r="Q177" i="23"/>
  <c r="Q176" i="23" s="1"/>
  <c r="Q169" i="23"/>
  <c r="Q168" i="23" s="1"/>
  <c r="Q161" i="23"/>
  <c r="Q160" i="23" s="1"/>
  <c r="Q150" i="23"/>
  <c r="Q149" i="23" s="1"/>
  <c r="Q144" i="23"/>
  <c r="Q143" i="23" s="1"/>
  <c r="Q136" i="23"/>
  <c r="Q135" i="23" s="1"/>
  <c r="Q124" i="23"/>
  <c r="Q115" i="23"/>
  <c r="Q114" i="23" s="1"/>
  <c r="Q107" i="23"/>
  <c r="Q105" i="23"/>
  <c r="Q104" i="23" s="1"/>
  <c r="Q97" i="23"/>
  <c r="Q96" i="23" s="1"/>
  <c r="Q85" i="23"/>
  <c r="Q84" i="23" s="1"/>
  <c r="Q77" i="23"/>
  <c r="Q72" i="23"/>
  <c r="Q71" i="23" s="1"/>
  <c r="Q64" i="23"/>
  <c r="Q63" i="23" s="1"/>
  <c r="Q62" i="23"/>
  <c r="Q61" i="23" s="1"/>
  <c r="Q39" i="23"/>
  <c r="Q38" i="23" s="1"/>
  <c r="Q35" i="23"/>
  <c r="Q175" i="23"/>
  <c r="Q174" i="23" s="1"/>
  <c r="Q142" i="23"/>
  <c r="Q141" i="23" s="1"/>
  <c r="Q113" i="23"/>
  <c r="Q112" i="23" s="1"/>
  <c r="Q60" i="23"/>
  <c r="Q59" i="23" s="1"/>
  <c r="Q50" i="23"/>
  <c r="Q45" i="23"/>
  <c r="Q44" i="23" s="1"/>
  <c r="Q179" i="23"/>
  <c r="Q178" i="23" s="1"/>
  <c r="Q171" i="23"/>
  <c r="Q170" i="23" s="1"/>
  <c r="Q163" i="23"/>
  <c r="Q155" i="23"/>
  <c r="Q138" i="23"/>
  <c r="Q137" i="23" s="1"/>
  <c r="Q128" i="23"/>
  <c r="Q126" i="23"/>
  <c r="Q117" i="23"/>
  <c r="Q116" i="23" s="1"/>
  <c r="Q109" i="23"/>
  <c r="Q99" i="23"/>
  <c r="Q91" i="23"/>
  <c r="Q90" i="23" s="1"/>
  <c r="Q79" i="23"/>
  <c r="Q78" i="23" s="1"/>
  <c r="Q66" i="23"/>
  <c r="Q65" i="23" s="1"/>
  <c r="Q56" i="23"/>
  <c r="Q43" i="23"/>
  <c r="Q42" i="23" s="1"/>
  <c r="Q148" i="23"/>
  <c r="Q147" i="23" s="1"/>
  <c r="Q130" i="23"/>
  <c r="Q129" i="23" s="1"/>
  <c r="Q95" i="23"/>
  <c r="Q94" i="23" s="1"/>
  <c r="Q70" i="23"/>
  <c r="O273" i="21"/>
  <c r="P268" i="21"/>
  <c r="O284" i="21"/>
  <c r="K261" i="22"/>
  <c r="K200" i="22"/>
  <c r="D268" i="27"/>
  <c r="D279" i="27"/>
  <c r="J210" i="21"/>
  <c r="J275" i="21" s="1"/>
  <c r="J276" i="21"/>
  <c r="E205" i="22"/>
  <c r="E270" i="22" s="1"/>
  <c r="E271" i="22"/>
  <c r="C206" i="22"/>
  <c r="G285" i="24"/>
  <c r="G224" i="24"/>
  <c r="G24" i="24"/>
  <c r="G294" i="16"/>
  <c r="G215" i="16"/>
  <c r="G33" i="16"/>
  <c r="F301" i="16"/>
  <c r="F312" i="16"/>
  <c r="R310" i="15"/>
  <c r="S304" i="15"/>
  <c r="P294" i="16"/>
  <c r="P215" i="16"/>
  <c r="P33" i="16"/>
  <c r="E301" i="16"/>
  <c r="E312" i="16"/>
  <c r="D311" i="16"/>
  <c r="L294" i="15"/>
  <c r="L215" i="15"/>
  <c r="L33" i="15"/>
  <c r="K215" i="15"/>
  <c r="K294" i="15"/>
  <c r="K33" i="15"/>
  <c r="O299" i="13"/>
  <c r="O310" i="13"/>
  <c r="BV215" i="13"/>
  <c r="L281" i="9"/>
  <c r="P265" i="9"/>
  <c r="P197" i="9"/>
  <c r="Q294" i="9"/>
  <c r="C165" i="10"/>
  <c r="BV165" i="10" s="1"/>
  <c r="C228" i="10"/>
  <c r="C233" i="10" s="1"/>
  <c r="C39" i="10"/>
  <c r="O288" i="17"/>
  <c r="O304" i="17" s="1"/>
  <c r="O33" i="17"/>
  <c r="O227" i="17"/>
  <c r="R234" i="10"/>
  <c r="S229" i="10"/>
  <c r="L288" i="17"/>
  <c r="L227" i="17"/>
  <c r="L33" i="17"/>
  <c r="Q168" i="10"/>
  <c r="Q245" i="10"/>
  <c r="I244" i="10"/>
  <c r="BW229" i="17"/>
  <c r="M301" i="23"/>
  <c r="C171" i="10"/>
  <c r="E220" i="10" s="1"/>
  <c r="G287" i="18"/>
  <c r="F292" i="18"/>
  <c r="F214" i="32"/>
  <c r="C295" i="19"/>
  <c r="E292" i="23"/>
  <c r="E303" i="23"/>
  <c r="F223" i="19"/>
  <c r="F290" i="19" s="1"/>
  <c r="G220" i="29"/>
  <c r="G153" i="29"/>
  <c r="O261" i="22"/>
  <c r="O200" i="22"/>
  <c r="N210" i="21"/>
  <c r="N276" i="21"/>
  <c r="L268" i="22"/>
  <c r="L279" i="22"/>
  <c r="H301" i="24"/>
  <c r="D28" i="24"/>
  <c r="D290" i="24"/>
  <c r="D284" i="24"/>
  <c r="D289" i="24" s="1"/>
  <c r="M301" i="24"/>
  <c r="J310" i="16"/>
  <c r="E215" i="16"/>
  <c r="E294" i="16"/>
  <c r="E33" i="16"/>
  <c r="G301" i="16"/>
  <c r="G312" i="16"/>
  <c r="I301" i="16"/>
  <c r="I312" i="16"/>
  <c r="D37" i="15"/>
  <c r="C37" i="15" s="1"/>
  <c r="C38" i="15"/>
  <c r="H301" i="15"/>
  <c r="H312" i="15"/>
  <c r="BV230" i="15"/>
  <c r="I301" i="15"/>
  <c r="I312" i="15"/>
  <c r="C38" i="13"/>
  <c r="G37" i="13"/>
  <c r="C37" i="13" s="1"/>
  <c r="L299" i="13"/>
  <c r="L310" i="13"/>
  <c r="Q302" i="11"/>
  <c r="M286" i="11"/>
  <c r="M207" i="11"/>
  <c r="M33" i="11"/>
  <c r="P286" i="11"/>
  <c r="P207" i="11"/>
  <c r="P33" i="11"/>
  <c r="K303" i="11"/>
  <c r="H293" i="11"/>
  <c r="H304" i="11"/>
  <c r="Q265" i="9"/>
  <c r="Q197" i="9"/>
  <c r="BV199" i="9"/>
  <c r="R277" i="9"/>
  <c r="R198" i="9"/>
  <c r="R30" i="9"/>
  <c r="I293" i="9"/>
  <c r="L284" i="9"/>
  <c r="L295" i="9"/>
  <c r="Q284" i="9"/>
  <c r="Q295" i="9"/>
  <c r="E294" i="18"/>
  <c r="C221" i="32"/>
  <c r="D283" i="21"/>
  <c r="E244" i="10"/>
  <c r="F225" i="32"/>
  <c r="O287" i="9"/>
  <c r="O201" i="9"/>
  <c r="K287" i="9"/>
  <c r="K201" i="9"/>
  <c r="K286" i="9" s="1"/>
  <c r="H304" i="17"/>
  <c r="S298" i="17"/>
  <c r="L290" i="23"/>
  <c r="F295" i="17"/>
  <c r="F306" i="17"/>
  <c r="M290" i="23"/>
  <c r="N290" i="19"/>
  <c r="E156" i="32"/>
  <c r="E152" i="32"/>
  <c r="E216" i="32"/>
  <c r="E198" i="32"/>
  <c r="E200" i="32"/>
  <c r="C33" i="32"/>
  <c r="C210" i="32"/>
  <c r="E291" i="19"/>
  <c r="E285" i="19"/>
  <c r="G39" i="32"/>
  <c r="G37" i="32" s="1"/>
  <c r="G131" i="32"/>
  <c r="BO158" i="29"/>
  <c r="J267" i="21"/>
  <c r="J201" i="21"/>
  <c r="J196" i="21"/>
  <c r="BQ196" i="21" s="1"/>
  <c r="N273" i="21"/>
  <c r="N284" i="21"/>
  <c r="D261" i="22"/>
  <c r="D200" i="22"/>
  <c r="C25" i="22"/>
  <c r="D24" i="22"/>
  <c r="L276" i="21"/>
  <c r="L210" i="21"/>
  <c r="L275" i="21" s="1"/>
  <c r="O268" i="22"/>
  <c r="P263" i="22"/>
  <c r="O279" i="22"/>
  <c r="C279" i="22"/>
  <c r="J215" i="16"/>
  <c r="J294" i="16"/>
  <c r="J33" i="16"/>
  <c r="G292" i="24"/>
  <c r="G303" i="24"/>
  <c r="C224" i="16"/>
  <c r="BW224" i="16" s="1"/>
  <c r="BW226" i="16"/>
  <c r="H294" i="16"/>
  <c r="H215" i="16"/>
  <c r="H33" i="16"/>
  <c r="M301" i="15"/>
  <c r="M312" i="15"/>
  <c r="I308" i="13"/>
  <c r="C303" i="15"/>
  <c r="BV225" i="13"/>
  <c r="R301" i="13"/>
  <c r="G299" i="13"/>
  <c r="G310" i="13"/>
  <c r="BV276" i="13"/>
  <c r="I299" i="13"/>
  <c r="I310" i="13"/>
  <c r="H207" i="11"/>
  <c r="H286" i="11"/>
  <c r="H33" i="11"/>
  <c r="F296" i="11"/>
  <c r="F210" i="11"/>
  <c r="F295" i="11" s="1"/>
  <c r="C211" i="11"/>
  <c r="L293" i="11"/>
  <c r="L304" i="11"/>
  <c r="M277" i="9"/>
  <c r="M198" i="9"/>
  <c r="M30" i="9"/>
  <c r="G33" i="17"/>
  <c r="G288" i="17"/>
  <c r="G227" i="17"/>
  <c r="G284" i="23"/>
  <c r="I168" i="10"/>
  <c r="K243" i="10"/>
  <c r="D223" i="23"/>
  <c r="D273" i="23"/>
  <c r="F300" i="18"/>
  <c r="E209" i="32"/>
  <c r="E215" i="32"/>
  <c r="G286" i="19"/>
  <c r="G302" i="19" s="1"/>
  <c r="G24" i="19"/>
  <c r="G224" i="19"/>
  <c r="N293" i="19"/>
  <c r="N304" i="19"/>
  <c r="D274" i="19"/>
  <c r="D223" i="19"/>
  <c r="C223" i="29"/>
  <c r="O218" i="29"/>
  <c r="D224" i="29"/>
  <c r="K273" i="21"/>
  <c r="K284" i="21"/>
  <c r="C178" i="29"/>
  <c r="C229" i="29"/>
  <c r="K201" i="21"/>
  <c r="K196" i="21"/>
  <c r="K267" i="21"/>
  <c r="C248" i="21"/>
  <c r="C277" i="21" s="1"/>
  <c r="C257" i="21"/>
  <c r="M256" i="21"/>
  <c r="D294" i="24"/>
  <c r="D300" i="24" s="1"/>
  <c r="BW218" i="16"/>
  <c r="N215" i="15"/>
  <c r="N294" i="15"/>
  <c r="N33" i="15"/>
  <c r="P311" i="16"/>
  <c r="P294" i="15"/>
  <c r="P215" i="15"/>
  <c r="P33" i="15"/>
  <c r="D282" i="15"/>
  <c r="D214" i="15"/>
  <c r="R292" i="13"/>
  <c r="R213" i="13"/>
  <c r="R33" i="13"/>
  <c r="BV242" i="11"/>
  <c r="G291" i="11"/>
  <c r="G285" i="11"/>
  <c r="G290" i="11" s="1"/>
  <c r="F293" i="9"/>
  <c r="D281" i="9"/>
  <c r="C200" i="9"/>
  <c r="E270" i="9" s="1"/>
  <c r="F277" i="9"/>
  <c r="F198" i="9"/>
  <c r="F30" i="9"/>
  <c r="C31" i="9"/>
  <c r="BV31" i="9"/>
  <c r="BW30" i="9" s="1"/>
  <c r="I284" i="9"/>
  <c r="I295" i="9"/>
  <c r="BV186" i="10"/>
  <c r="G245" i="10"/>
  <c r="G168" i="10"/>
  <c r="C302" i="18"/>
  <c r="R292" i="17"/>
  <c r="G286" i="18"/>
  <c r="I285" i="23"/>
  <c r="I224" i="23"/>
  <c r="I24" i="23"/>
  <c r="S295" i="23"/>
  <c r="N290" i="23"/>
  <c r="H301" i="19"/>
  <c r="K302" i="19"/>
  <c r="BW226" i="19"/>
  <c r="G266" i="27"/>
  <c r="G236" i="29"/>
  <c r="C268" i="27"/>
  <c r="M265" i="21"/>
  <c r="D276" i="21"/>
  <c r="C211" i="21"/>
  <c r="D210" i="21"/>
  <c r="D275" i="21" s="1"/>
  <c r="I292" i="24"/>
  <c r="I303" i="24"/>
  <c r="R215" i="16"/>
  <c r="R294" i="16"/>
  <c r="R33" i="16"/>
  <c r="F314" i="16"/>
  <c r="F311" i="16"/>
  <c r="C217" i="16"/>
  <c r="E287" i="16" s="1"/>
  <c r="G287" i="16" s="1"/>
  <c r="C217" i="15"/>
  <c r="E287" i="15" s="1"/>
  <c r="G287" i="15" s="1"/>
  <c r="G301" i="15"/>
  <c r="G312" i="15"/>
  <c r="R309" i="13"/>
  <c r="S302" i="13"/>
  <c r="H299" i="13"/>
  <c r="H310" i="13"/>
  <c r="D213" i="13"/>
  <c r="D292" i="13"/>
  <c r="BV34" i="13"/>
  <c r="BW33" i="13" s="1"/>
  <c r="C34" i="13"/>
  <c r="D33" i="13"/>
  <c r="R299" i="13"/>
  <c r="S294" i="13"/>
  <c r="R310" i="13"/>
  <c r="L302" i="11"/>
  <c r="H302" i="11"/>
  <c r="R34" i="11"/>
  <c r="R19" i="11"/>
  <c r="E293" i="11"/>
  <c r="E304" i="11"/>
  <c r="M293" i="9"/>
  <c r="M284" i="9"/>
  <c r="M295" i="9"/>
  <c r="G296" i="18"/>
  <c r="BW233" i="17"/>
  <c r="R226" i="10"/>
  <c r="R242" i="10" s="1"/>
  <c r="E219" i="10"/>
  <c r="D33" i="18"/>
  <c r="D285" i="18"/>
  <c r="D227" i="18"/>
  <c r="AY34" i="18"/>
  <c r="AZ33" i="18" s="1"/>
  <c r="C34" i="18"/>
  <c r="R295" i="17"/>
  <c r="S290" i="17"/>
  <c r="R306" i="17"/>
  <c r="D234" i="10"/>
  <c r="AY225" i="18"/>
  <c r="G295" i="17"/>
  <c r="G306" i="17"/>
  <c r="R290" i="23"/>
  <c r="J223" i="19"/>
  <c r="J290" i="19" s="1"/>
  <c r="C277" i="19"/>
  <c r="I301" i="19"/>
  <c r="C12" i="27"/>
  <c r="D25" i="27"/>
  <c r="D10" i="27"/>
  <c r="E283" i="21"/>
  <c r="E268" i="27"/>
  <c r="E279" i="27"/>
  <c r="E199" i="21"/>
  <c r="E270" i="21" s="1"/>
  <c r="H10" i="21"/>
  <c r="H25" i="21"/>
  <c r="I268" i="22"/>
  <c r="I279" i="22"/>
  <c r="Q290" i="24"/>
  <c r="C25" i="24"/>
  <c r="K310" i="16"/>
  <c r="H294" i="15"/>
  <c r="H215" i="15"/>
  <c r="H33" i="15"/>
  <c r="BV223" i="15"/>
  <c r="J292" i="13"/>
  <c r="J213" i="13"/>
  <c r="J33" i="13"/>
  <c r="BV219" i="13"/>
  <c r="F299" i="13"/>
  <c r="F310" i="13"/>
  <c r="F304" i="11"/>
  <c r="C297" i="11"/>
  <c r="C303" i="11" s="1"/>
  <c r="Q282" i="9"/>
  <c r="Q276" i="9"/>
  <c r="Q281" i="9" s="1"/>
  <c r="R283" i="9"/>
  <c r="S278" i="9"/>
  <c r="S297" i="11"/>
  <c r="C194" i="9"/>
  <c r="C295" i="9"/>
  <c r="E294" i="9"/>
  <c r="S288" i="9"/>
  <c r="BV184" i="10"/>
  <c r="AY231" i="18"/>
  <c r="O272" i="21"/>
  <c r="F242" i="10"/>
  <c r="E236" i="10"/>
  <c r="I309" i="16"/>
  <c r="C18" i="9"/>
  <c r="C16" i="9" s="1"/>
  <c r="E294" i="15"/>
  <c r="E215" i="15"/>
  <c r="E33" i="15"/>
  <c r="BV33" i="15" s="1"/>
  <c r="F280" i="17"/>
  <c r="H227" i="10"/>
  <c r="H35" i="10"/>
  <c r="H169" i="10"/>
  <c r="H168" i="10" s="1"/>
  <c r="I301" i="23"/>
  <c r="F285" i="23"/>
  <c r="F224" i="23"/>
  <c r="F24" i="23"/>
  <c r="D300" i="23"/>
  <c r="D301" i="19"/>
  <c r="J293" i="19"/>
  <c r="J304" i="19"/>
  <c r="J173" i="29"/>
  <c r="J132" i="29"/>
  <c r="K136" i="29"/>
  <c r="J135" i="29"/>
  <c r="K266" i="27"/>
  <c r="D209" i="32"/>
  <c r="D214" i="32" s="1"/>
  <c r="D215" i="32"/>
  <c r="E274" i="19"/>
  <c r="E223" i="19"/>
  <c r="H133" i="32"/>
  <c r="H169" i="32"/>
  <c r="H136" i="32"/>
  <c r="I137" i="32"/>
  <c r="N28" i="19"/>
  <c r="C28" i="19" s="1"/>
  <c r="C29" i="19"/>
  <c r="H261" i="27"/>
  <c r="H200" i="27"/>
  <c r="J268" i="27"/>
  <c r="J279" i="27"/>
  <c r="O268" i="27"/>
  <c r="P263" i="27"/>
  <c r="H196" i="21"/>
  <c r="H267" i="21"/>
  <c r="H201" i="21"/>
  <c r="F265" i="22"/>
  <c r="H273" i="24"/>
  <c r="H223" i="24"/>
  <c r="H268" i="22"/>
  <c r="H279" i="22"/>
  <c r="C202" i="22"/>
  <c r="D254" i="22" s="1"/>
  <c r="E254" i="22" s="1"/>
  <c r="D292" i="24"/>
  <c r="G310" i="16"/>
  <c r="G295" i="16"/>
  <c r="G211" i="16"/>
  <c r="CS212" i="16"/>
  <c r="G216" i="16"/>
  <c r="N301" i="16"/>
  <c r="N312" i="16"/>
  <c r="M301" i="16"/>
  <c r="M312" i="16"/>
  <c r="L301" i="15"/>
  <c r="L312" i="15"/>
  <c r="C282" i="13"/>
  <c r="F283" i="13"/>
  <c r="C286" i="13"/>
  <c r="L286" i="11"/>
  <c r="L207" i="11"/>
  <c r="L33" i="11"/>
  <c r="I286" i="11"/>
  <c r="I302" i="11" s="1"/>
  <c r="I33" i="11"/>
  <c r="I207" i="11"/>
  <c r="D286" i="11"/>
  <c r="D207" i="11"/>
  <c r="C34" i="11"/>
  <c r="D33" i="11"/>
  <c r="H276" i="9"/>
  <c r="H282" i="9"/>
  <c r="F270" i="9"/>
  <c r="K233" i="10"/>
  <c r="J233" i="10"/>
  <c r="N234" i="10"/>
  <c r="C292" i="18"/>
  <c r="C303" i="18"/>
  <c r="C25" i="23"/>
  <c r="H244" i="10"/>
  <c r="J295" i="17"/>
  <c r="J306" i="17"/>
  <c r="E285" i="23"/>
  <c r="E224" i="23"/>
  <c r="E24" i="23"/>
  <c r="F292" i="23"/>
  <c r="F303" i="23"/>
  <c r="N266" i="27"/>
  <c r="C25" i="19"/>
  <c r="BW24" i="19"/>
  <c r="D206" i="29"/>
  <c r="L261" i="27"/>
  <c r="L200" i="27"/>
  <c r="I268" i="27"/>
  <c r="I279" i="27"/>
  <c r="F10" i="21"/>
  <c r="F25" i="21"/>
  <c r="C197" i="21"/>
  <c r="BQ197" i="21" s="1"/>
  <c r="E278" i="22"/>
  <c r="E292" i="24"/>
  <c r="E303" i="24"/>
  <c r="S304" i="16"/>
  <c r="F310" i="15"/>
  <c r="C221" i="16"/>
  <c r="BW221" i="16" s="1"/>
  <c r="C305" i="16"/>
  <c r="Q301" i="16"/>
  <c r="Q312" i="16"/>
  <c r="M294" i="15"/>
  <c r="M215" i="15"/>
  <c r="M33" i="15"/>
  <c r="C34" i="15"/>
  <c r="D299" i="15"/>
  <c r="D293" i="15"/>
  <c r="D298" i="15" s="1"/>
  <c r="D310" i="15"/>
  <c r="G215" i="15"/>
  <c r="G294" i="15"/>
  <c r="G33" i="15"/>
  <c r="Q301" i="15"/>
  <c r="I292" i="13"/>
  <c r="I213" i="13"/>
  <c r="I33" i="13"/>
  <c r="N299" i="13"/>
  <c r="N310" i="13"/>
  <c r="BV243" i="11"/>
  <c r="P302" i="11"/>
  <c r="C203" i="11"/>
  <c r="BV203" i="11" s="1"/>
  <c r="C287" i="11"/>
  <c r="C208" i="11"/>
  <c r="E286" i="11"/>
  <c r="E33" i="11"/>
  <c r="E207" i="11"/>
  <c r="C287" i="9"/>
  <c r="E269" i="9"/>
  <c r="F269" i="9" s="1"/>
  <c r="C201" i="9"/>
  <c r="C286" i="9" s="1"/>
  <c r="J287" i="9"/>
  <c r="J201" i="9"/>
  <c r="J286" i="9" s="1"/>
  <c r="N287" i="9"/>
  <c r="N201" i="9"/>
  <c r="N286" i="9" s="1"/>
  <c r="D284" i="9"/>
  <c r="M294" i="9"/>
  <c r="J294" i="9"/>
  <c r="M232" i="10"/>
  <c r="M226" i="10"/>
  <c r="M243" i="10"/>
  <c r="O232" i="10"/>
  <c r="O226" i="10"/>
  <c r="O231" i="10" s="1"/>
  <c r="P304" i="17"/>
  <c r="M234" i="10"/>
  <c r="K244" i="10"/>
  <c r="P290" i="23"/>
  <c r="C296" i="19"/>
  <c r="E278" i="19"/>
  <c r="G278" i="19" s="1"/>
  <c r="C230" i="19"/>
  <c r="F220" i="10"/>
  <c r="F291" i="23"/>
  <c r="L301" i="19"/>
  <c r="BW230" i="19"/>
  <c r="C225" i="19"/>
  <c r="C287" i="19"/>
  <c r="C292" i="19" s="1"/>
  <c r="C220" i="19"/>
  <c r="BW220" i="19" s="1"/>
  <c r="F292" i="19"/>
  <c r="F293" i="19"/>
  <c r="F304" i="19"/>
  <c r="BQ202" i="21"/>
  <c r="I266" i="27"/>
  <c r="I277" i="27"/>
  <c r="J10" i="21"/>
  <c r="J25" i="21"/>
  <c r="F273" i="21"/>
  <c r="F284" i="21"/>
  <c r="L266" i="22"/>
  <c r="F279" i="22"/>
  <c r="O301" i="24"/>
  <c r="C38" i="16"/>
  <c r="BV218" i="15"/>
  <c r="CQ212" i="15"/>
  <c r="F216" i="15"/>
  <c r="F295" i="15"/>
  <c r="F211" i="15"/>
  <c r="BW223" i="16"/>
  <c r="D301" i="16"/>
  <c r="D312" i="16"/>
  <c r="H310" i="15"/>
  <c r="S296" i="15"/>
  <c r="D301" i="15"/>
  <c r="D312" i="15"/>
  <c r="D311" i="15"/>
  <c r="E212" i="13"/>
  <c r="E280" i="13"/>
  <c r="F292" i="13"/>
  <c r="F213" i="13"/>
  <c r="F33" i="13"/>
  <c r="C228" i="13"/>
  <c r="BV228" i="13" s="1"/>
  <c r="BV230" i="13"/>
  <c r="E312" i="15"/>
  <c r="H298" i="13"/>
  <c r="Q299" i="13"/>
  <c r="Q310" i="13"/>
  <c r="K274" i="11"/>
  <c r="K206" i="11"/>
  <c r="J34" i="11"/>
  <c r="J19" i="11"/>
  <c r="R296" i="11"/>
  <c r="BV211" i="11"/>
  <c r="R210" i="11"/>
  <c r="C209" i="11"/>
  <c r="E279" i="11" s="1"/>
  <c r="F279" i="11" s="1"/>
  <c r="I265" i="9"/>
  <c r="I197" i="9"/>
  <c r="BV196" i="9"/>
  <c r="P276" i="9"/>
  <c r="P282" i="9"/>
  <c r="H284" i="9"/>
  <c r="H295" i="9"/>
  <c r="D295" i="9"/>
  <c r="P293" i="9"/>
  <c r="N294" i="9"/>
  <c r="K245" i="10"/>
  <c r="L245" i="10"/>
  <c r="F289" i="18"/>
  <c r="P288" i="17"/>
  <c r="P227" i="17"/>
  <c r="P33" i="17"/>
  <c r="L301" i="23"/>
  <c r="E285" i="18"/>
  <c r="E227" i="18"/>
  <c r="E33" i="18"/>
  <c r="S299" i="17"/>
  <c r="H292" i="23"/>
  <c r="H303" i="23"/>
  <c r="J301" i="23"/>
  <c r="D228" i="17"/>
  <c r="C224" i="17"/>
  <c r="D223" i="17"/>
  <c r="D289" i="17"/>
  <c r="F302" i="23"/>
  <c r="O286" i="19"/>
  <c r="O24" i="19"/>
  <c r="O224" i="19"/>
  <c r="H220" i="29"/>
  <c r="H153" i="29"/>
  <c r="F200" i="27"/>
  <c r="F24" i="27"/>
  <c r="F261" i="27"/>
  <c r="C234" i="29"/>
  <c r="G32" i="29"/>
  <c r="C29" i="21"/>
  <c r="M266" i="27"/>
  <c r="M277" i="27"/>
  <c r="I273" i="21"/>
  <c r="I284" i="21"/>
  <c r="N10" i="21"/>
  <c r="N25" i="21"/>
  <c r="J273" i="21"/>
  <c r="J284" i="21"/>
  <c r="N290" i="24"/>
  <c r="H276" i="21"/>
  <c r="H210" i="21"/>
  <c r="H275" i="21" s="1"/>
  <c r="K268" i="22"/>
  <c r="K279" i="22"/>
  <c r="BW25" i="24"/>
  <c r="H292" i="24"/>
  <c r="H303" i="24"/>
  <c r="N215" i="16"/>
  <c r="N294" i="16"/>
  <c r="N33" i="16"/>
  <c r="F302" i="24"/>
  <c r="J301" i="16"/>
  <c r="J312" i="16"/>
  <c r="F215" i="15"/>
  <c r="F294" i="15"/>
  <c r="F33" i="15"/>
  <c r="G311" i="16"/>
  <c r="F286" i="16"/>
  <c r="H301" i="16"/>
  <c r="H312" i="16"/>
  <c r="BW230" i="16"/>
  <c r="R303" i="16"/>
  <c r="K301" i="15"/>
  <c r="K312" i="15"/>
  <c r="P291" i="13"/>
  <c r="BV221" i="15"/>
  <c r="O215" i="15"/>
  <c r="O294" i="15"/>
  <c r="O33" i="15"/>
  <c r="Q292" i="13"/>
  <c r="Q213" i="13"/>
  <c r="Q33" i="13"/>
  <c r="H300" i="15"/>
  <c r="Q312" i="15"/>
  <c r="E299" i="13"/>
  <c r="E310" i="13"/>
  <c r="S287" i="11"/>
  <c r="K302" i="11"/>
  <c r="BV221" i="11"/>
  <c r="C304" i="11"/>
  <c r="I293" i="11"/>
  <c r="I304" i="11"/>
  <c r="G293" i="9"/>
  <c r="C268" i="9"/>
  <c r="H14" i="7"/>
  <c r="M303" i="17"/>
  <c r="N303" i="17"/>
  <c r="F233" i="29"/>
  <c r="L307" i="13"/>
  <c r="L292" i="9"/>
  <c r="C274" i="19" l="1"/>
  <c r="C223" i="19"/>
  <c r="E280" i="19" s="1"/>
  <c r="S297" i="17"/>
  <c r="F268" i="9"/>
  <c r="C271" i="9"/>
  <c r="C267" i="9"/>
  <c r="O299" i="15"/>
  <c r="O293" i="15"/>
  <c r="O310" i="15"/>
  <c r="C289" i="17"/>
  <c r="C228" i="17"/>
  <c r="E279" i="17" s="1"/>
  <c r="C223" i="17"/>
  <c r="BW223" i="17" s="1"/>
  <c r="BW224" i="17"/>
  <c r="BV227" i="18"/>
  <c r="BV226" i="18"/>
  <c r="BV228" i="18" s="1"/>
  <c r="E226" i="18"/>
  <c r="E273" i="18"/>
  <c r="BV224" i="18"/>
  <c r="AY227" i="18"/>
  <c r="M282" i="15"/>
  <c r="M214" i="15"/>
  <c r="C285" i="24"/>
  <c r="D273" i="18"/>
  <c r="C227" i="18"/>
  <c r="BU227" i="18"/>
  <c r="BU226" i="18"/>
  <c r="BU228" i="18" s="1"/>
  <c r="D226" i="18"/>
  <c r="BU224" i="18"/>
  <c r="C256" i="21"/>
  <c r="G289" i="23"/>
  <c r="G300" i="23"/>
  <c r="C209" i="32"/>
  <c r="C215" i="32"/>
  <c r="M274" i="11"/>
  <c r="M206" i="11"/>
  <c r="O266" i="22"/>
  <c r="L293" i="17"/>
  <c r="L287" i="17"/>
  <c r="G273" i="24"/>
  <c r="G223" i="24"/>
  <c r="N207" i="27"/>
  <c r="N11" i="27"/>
  <c r="N10" i="27" s="1"/>
  <c r="N17" i="27"/>
  <c r="N26" i="27"/>
  <c r="N24" i="27" s="1"/>
  <c r="P276" i="17"/>
  <c r="P226" i="17"/>
  <c r="P278" i="17"/>
  <c r="BV209" i="11"/>
  <c r="I212" i="13"/>
  <c r="I280" i="13"/>
  <c r="F266" i="21"/>
  <c r="F24" i="21"/>
  <c r="F200" i="21"/>
  <c r="I274" i="11"/>
  <c r="I206" i="11"/>
  <c r="CS215" i="15"/>
  <c r="CS214" i="15"/>
  <c r="CS216" i="15" s="1"/>
  <c r="H282" i="15"/>
  <c r="H214" i="15"/>
  <c r="CS212" i="15"/>
  <c r="C293" i="11"/>
  <c r="D280" i="13"/>
  <c r="D212" i="13"/>
  <c r="C213" i="13"/>
  <c r="R299" i="16"/>
  <c r="R293" i="16"/>
  <c r="N210" i="32"/>
  <c r="R282" i="9"/>
  <c r="R276" i="9"/>
  <c r="R293" i="9"/>
  <c r="P274" i="11"/>
  <c r="P206" i="11"/>
  <c r="CS215" i="16"/>
  <c r="CS214" i="16"/>
  <c r="CS216" i="16" s="1"/>
  <c r="G282" i="16"/>
  <c r="G214" i="16"/>
  <c r="Q254" i="23"/>
  <c r="Q252" i="23" s="1"/>
  <c r="Q162" i="23"/>
  <c r="Q212" i="23"/>
  <c r="Q208" i="23"/>
  <c r="Q207" i="23" s="1"/>
  <c r="N167" i="27"/>
  <c r="N165" i="27"/>
  <c r="N164" i="27" s="1"/>
  <c r="N47" i="22"/>
  <c r="N46" i="22" s="1"/>
  <c r="N49" i="22"/>
  <c r="N213" i="22" s="1"/>
  <c r="N212" i="22" s="1"/>
  <c r="N123" i="22"/>
  <c r="N246" i="22"/>
  <c r="N245" i="22" s="1"/>
  <c r="Q262" i="24"/>
  <c r="Q261" i="24" s="1"/>
  <c r="Q106" i="24"/>
  <c r="Q268" i="24"/>
  <c r="Q267" i="24" s="1"/>
  <c r="Q55" i="24"/>
  <c r="O299" i="16"/>
  <c r="O293" i="16"/>
  <c r="P202" i="24"/>
  <c r="P201" i="24" s="1"/>
  <c r="P196" i="24"/>
  <c r="P195" i="24" s="1"/>
  <c r="P179" i="24"/>
  <c r="P178" i="24" s="1"/>
  <c r="P171" i="24"/>
  <c r="P170" i="24" s="1"/>
  <c r="P163" i="24"/>
  <c r="P155" i="24"/>
  <c r="P138" i="24"/>
  <c r="P137" i="24" s="1"/>
  <c r="P128" i="24"/>
  <c r="P126" i="24"/>
  <c r="P117" i="24"/>
  <c r="P116" i="24" s="1"/>
  <c r="P109" i="24"/>
  <c r="P99" i="24"/>
  <c r="P91" i="24"/>
  <c r="P90" i="24" s="1"/>
  <c r="P79" i="24"/>
  <c r="P78" i="24" s="1"/>
  <c r="P213" i="24"/>
  <c r="P198" i="24"/>
  <c r="P197" i="24" s="1"/>
  <c r="P173" i="24"/>
  <c r="P172" i="24" s="1"/>
  <c r="P165" i="24"/>
  <c r="P164" i="24" s="1"/>
  <c r="P146" i="24"/>
  <c r="P145" i="24" s="1"/>
  <c r="P140" i="24"/>
  <c r="P139" i="24" s="1"/>
  <c r="P111" i="24"/>
  <c r="P110" i="24" s="1"/>
  <c r="P101" i="24"/>
  <c r="P93" i="24"/>
  <c r="P92" i="24" s="1"/>
  <c r="P81" i="24"/>
  <c r="P200" i="24"/>
  <c r="P199" i="24" s="1"/>
  <c r="P192" i="24"/>
  <c r="P191" i="24" s="1"/>
  <c r="P175" i="24"/>
  <c r="P174" i="24" s="1"/>
  <c r="P167" i="24"/>
  <c r="P166" i="24" s="1"/>
  <c r="P148" i="24"/>
  <c r="P147" i="24" s="1"/>
  <c r="P142" i="24"/>
  <c r="P141" i="24" s="1"/>
  <c r="P130" i="24"/>
  <c r="P129" i="24" s="1"/>
  <c r="P194" i="24"/>
  <c r="P184" i="24"/>
  <c r="P177" i="24"/>
  <c r="P176" i="24" s="1"/>
  <c r="P169" i="24"/>
  <c r="P168" i="24" s="1"/>
  <c r="P161" i="24"/>
  <c r="P160" i="24" s="1"/>
  <c r="P150" i="24"/>
  <c r="P149" i="24" s="1"/>
  <c r="P144" i="24"/>
  <c r="P143" i="24" s="1"/>
  <c r="P136" i="24"/>
  <c r="P135" i="24" s="1"/>
  <c r="P124" i="24"/>
  <c r="P115" i="24"/>
  <c r="P114" i="24" s="1"/>
  <c r="P107" i="24"/>
  <c r="P105" i="24"/>
  <c r="P104" i="24" s="1"/>
  <c r="P256" i="24" s="1"/>
  <c r="P255" i="24" s="1"/>
  <c r="P97" i="24"/>
  <c r="P96" i="24" s="1"/>
  <c r="P85" i="24"/>
  <c r="P84" i="24" s="1"/>
  <c r="P77" i="24"/>
  <c r="P72" i="24"/>
  <c r="P71" i="24" s="1"/>
  <c r="P64" i="24"/>
  <c r="P63" i="24" s="1"/>
  <c r="P62" i="24"/>
  <c r="P61" i="24" s="1"/>
  <c r="P66" i="24"/>
  <c r="P65" i="24" s="1"/>
  <c r="P58" i="24"/>
  <c r="P57" i="24" s="1"/>
  <c r="P43" i="24"/>
  <c r="P42" i="24" s="1"/>
  <c r="M189" i="22"/>
  <c r="M145" i="22"/>
  <c r="M140" i="22"/>
  <c r="M139" i="22" s="1"/>
  <c r="M138" i="22"/>
  <c r="M137" i="22" s="1"/>
  <c r="M136" i="22"/>
  <c r="M135" i="22" s="1"/>
  <c r="M134" i="22"/>
  <c r="M133" i="22" s="1"/>
  <c r="M124" i="22"/>
  <c r="M122" i="22"/>
  <c r="P70" i="24"/>
  <c r="P37" i="24"/>
  <c r="P36" i="24" s="1"/>
  <c r="P18" i="24"/>
  <c r="M168" i="22"/>
  <c r="M163" i="22"/>
  <c r="M162" i="22" s="1"/>
  <c r="M161" i="22"/>
  <c r="M160" i="22" s="1"/>
  <c r="M159" i="22"/>
  <c r="M158" i="22" s="1"/>
  <c r="M157" i="22"/>
  <c r="M156" i="22" s="1"/>
  <c r="M155" i="22"/>
  <c r="M154" i="22" s="1"/>
  <c r="M153" i="22"/>
  <c r="M151" i="22"/>
  <c r="M150" i="22" s="1"/>
  <c r="M83" i="22"/>
  <c r="M82" i="22" s="1"/>
  <c r="M81" i="22"/>
  <c r="M80" i="22" s="1"/>
  <c r="M79" i="22"/>
  <c r="P68" i="24"/>
  <c r="P67" i="24" s="1"/>
  <c r="P56" i="24"/>
  <c r="P45" i="24"/>
  <c r="P44" i="24" s="1"/>
  <c r="M128" i="22"/>
  <c r="M127" i="22" s="1"/>
  <c r="M115" i="22"/>
  <c r="M114" i="22" s="1"/>
  <c r="M113" i="22"/>
  <c r="M112" i="22" s="1"/>
  <c r="M111" i="22"/>
  <c r="M110" i="22" s="1"/>
  <c r="M109" i="22"/>
  <c r="M108" i="22" s="1"/>
  <c r="M236" i="22" s="1"/>
  <c r="M235" i="22" s="1"/>
  <c r="M107" i="22"/>
  <c r="M105" i="22"/>
  <c r="P113" i="24"/>
  <c r="P112" i="24" s="1"/>
  <c r="P103" i="24"/>
  <c r="P95" i="24"/>
  <c r="P94" i="24" s="1"/>
  <c r="P83" i="24"/>
  <c r="P82" i="24" s="1"/>
  <c r="P60" i="24"/>
  <c r="P59" i="24" s="1"/>
  <c r="P50" i="24"/>
  <c r="P39" i="24"/>
  <c r="P38" i="24" s="1"/>
  <c r="P35" i="24"/>
  <c r="M178" i="22"/>
  <c r="M177" i="22" s="1"/>
  <c r="M176" i="22"/>
  <c r="M175" i="22" s="1"/>
  <c r="M174" i="22"/>
  <c r="M173" i="22" s="1"/>
  <c r="M126" i="22"/>
  <c r="M103" i="22"/>
  <c r="M102" i="22" s="1"/>
  <c r="M101" i="22"/>
  <c r="M99" i="22"/>
  <c r="M97" i="22"/>
  <c r="M95" i="22"/>
  <c r="M94" i="22" s="1"/>
  <c r="M93" i="22"/>
  <c r="M92" i="22" s="1"/>
  <c r="M91" i="22"/>
  <c r="M90" i="22" s="1"/>
  <c r="M89" i="22"/>
  <c r="M88" i="22" s="1"/>
  <c r="M50" i="22"/>
  <c r="M70" i="22"/>
  <c r="M69" i="22" s="1"/>
  <c r="M66" i="22"/>
  <c r="M65" i="22" s="1"/>
  <c r="M62" i="22"/>
  <c r="M61" i="22" s="1"/>
  <c r="M58" i="22"/>
  <c r="M57" i="22" s="1"/>
  <c r="M43" i="22"/>
  <c r="M42" i="22" s="1"/>
  <c r="M37" i="22"/>
  <c r="M36" i="22" s="1"/>
  <c r="M18" i="22"/>
  <c r="M178" i="27"/>
  <c r="M177" i="27" s="1"/>
  <c r="M176" i="27"/>
  <c r="M175" i="27" s="1"/>
  <c r="M174" i="27"/>
  <c r="M173" i="27" s="1"/>
  <c r="M45" i="22"/>
  <c r="M44" i="22" s="1"/>
  <c r="M39" i="22"/>
  <c r="M38" i="22" s="1"/>
  <c r="M189" i="27"/>
  <c r="M75" i="22"/>
  <c r="M68" i="22"/>
  <c r="M64" i="22"/>
  <c r="M63" i="22" s="1"/>
  <c r="M60" i="22"/>
  <c r="M59" i="22" s="1"/>
  <c r="M56" i="22"/>
  <c r="M168" i="27"/>
  <c r="M77" i="22"/>
  <c r="M76" i="22" s="1"/>
  <c r="M35" i="22"/>
  <c r="M159" i="27"/>
  <c r="M158" i="27" s="1"/>
  <c r="M157" i="27"/>
  <c r="M156" i="27" s="1"/>
  <c r="M155" i="27"/>
  <c r="M154" i="27" s="1"/>
  <c r="M153" i="27"/>
  <c r="M151" i="27"/>
  <c r="M150" i="27" s="1"/>
  <c r="M45" i="27"/>
  <c r="M44" i="27" s="1"/>
  <c r="M39" i="27"/>
  <c r="M38" i="27" s="1"/>
  <c r="M128" i="27"/>
  <c r="M127" i="27" s="1"/>
  <c r="M83" i="27"/>
  <c r="M82" i="27" s="1"/>
  <c r="M81" i="27"/>
  <c r="M80" i="27" s="1"/>
  <c r="M79" i="27"/>
  <c r="M77" i="27"/>
  <c r="M76" i="27" s="1"/>
  <c r="M75" i="27"/>
  <c r="M145" i="27"/>
  <c r="M126" i="27"/>
  <c r="M115" i="27"/>
  <c r="M114" i="27" s="1"/>
  <c r="M113" i="27"/>
  <c r="M112" i="27" s="1"/>
  <c r="M111" i="27"/>
  <c r="M110" i="27" s="1"/>
  <c r="M109" i="27"/>
  <c r="M108" i="27" s="1"/>
  <c r="M107" i="27"/>
  <c r="M105" i="27"/>
  <c r="M70" i="27"/>
  <c r="M69" i="27" s="1"/>
  <c r="M68" i="27"/>
  <c r="M66" i="27"/>
  <c r="M65" i="27" s="1"/>
  <c r="M64" i="27"/>
  <c r="M63" i="27" s="1"/>
  <c r="M62" i="27"/>
  <c r="M61" i="27" s="1"/>
  <c r="M60" i="27"/>
  <c r="M59" i="27" s="1"/>
  <c r="M58" i="27"/>
  <c r="M57" i="27" s="1"/>
  <c r="M56" i="27"/>
  <c r="M35" i="27"/>
  <c r="M163" i="27"/>
  <c r="M162" i="27" s="1"/>
  <c r="M161" i="27"/>
  <c r="M160" i="27" s="1"/>
  <c r="M140" i="27"/>
  <c r="M139" i="27" s="1"/>
  <c r="M138" i="27"/>
  <c r="M137" i="27" s="1"/>
  <c r="M136" i="27"/>
  <c r="M135" i="27" s="1"/>
  <c r="M134" i="27"/>
  <c r="M133" i="27" s="1"/>
  <c r="M124" i="27"/>
  <c r="M122" i="27"/>
  <c r="M103" i="27"/>
  <c r="M102" i="27" s="1"/>
  <c r="M101" i="27"/>
  <c r="M99" i="27"/>
  <c r="M97" i="27"/>
  <c r="M95" i="27"/>
  <c r="M94" i="27" s="1"/>
  <c r="M93" i="27"/>
  <c r="M92" i="27" s="1"/>
  <c r="M91" i="27"/>
  <c r="M90" i="27" s="1"/>
  <c r="M89" i="27"/>
  <c r="M88" i="27" s="1"/>
  <c r="M50" i="27"/>
  <c r="M43" i="27"/>
  <c r="M42" i="27" s="1"/>
  <c r="M37" i="27"/>
  <c r="M36" i="27" s="1"/>
  <c r="M18" i="27"/>
  <c r="P194" i="23"/>
  <c r="P202" i="23"/>
  <c r="P201" i="23" s="1"/>
  <c r="P196" i="23"/>
  <c r="P195" i="23" s="1"/>
  <c r="P213" i="23"/>
  <c r="P198" i="23"/>
  <c r="P197" i="23" s="1"/>
  <c r="P200" i="23"/>
  <c r="P199" i="23" s="1"/>
  <c r="P192" i="23"/>
  <c r="P191" i="23" s="1"/>
  <c r="P179" i="23"/>
  <c r="P178" i="23" s="1"/>
  <c r="P171" i="23"/>
  <c r="P170" i="23" s="1"/>
  <c r="P163" i="23"/>
  <c r="P155" i="23"/>
  <c r="P138" i="23"/>
  <c r="P137" i="23" s="1"/>
  <c r="P128" i="23"/>
  <c r="P126" i="23"/>
  <c r="P117" i="23"/>
  <c r="P116" i="23" s="1"/>
  <c r="P109" i="23"/>
  <c r="P99" i="23"/>
  <c r="P91" i="23"/>
  <c r="P90" i="23" s="1"/>
  <c r="P79" i="23"/>
  <c r="P78" i="23" s="1"/>
  <c r="P66" i="23"/>
  <c r="P65" i="23" s="1"/>
  <c r="P56" i="23"/>
  <c r="P43" i="23"/>
  <c r="P42" i="23" s="1"/>
  <c r="P165" i="23"/>
  <c r="P164" i="23" s="1"/>
  <c r="P140" i="23"/>
  <c r="P139" i="23" s="1"/>
  <c r="P111" i="23"/>
  <c r="P110" i="23" s="1"/>
  <c r="P68" i="23"/>
  <c r="P67" i="23" s="1"/>
  <c r="P37" i="23"/>
  <c r="P36" i="23" s="1"/>
  <c r="P18" i="23"/>
  <c r="P181" i="23"/>
  <c r="P175" i="23"/>
  <c r="P174" i="23" s="1"/>
  <c r="P167" i="23"/>
  <c r="P166" i="23" s="1"/>
  <c r="P148" i="23"/>
  <c r="P147" i="23" s="1"/>
  <c r="P142" i="23"/>
  <c r="P141" i="23" s="1"/>
  <c r="P130" i="23"/>
  <c r="P129" i="23" s="1"/>
  <c r="P113" i="23"/>
  <c r="P112" i="23" s="1"/>
  <c r="P103" i="23"/>
  <c r="P95" i="23"/>
  <c r="P94" i="23" s="1"/>
  <c r="P83" i="23"/>
  <c r="P82" i="23" s="1"/>
  <c r="P70" i="23"/>
  <c r="P60" i="23"/>
  <c r="P59" i="23" s="1"/>
  <c r="P50" i="23"/>
  <c r="P45" i="23"/>
  <c r="P44" i="23" s="1"/>
  <c r="P146" i="23"/>
  <c r="P145" i="23" s="1"/>
  <c r="P93" i="23"/>
  <c r="P92" i="23" s="1"/>
  <c r="P81" i="23"/>
  <c r="P184" i="23"/>
  <c r="P183" i="23" s="1"/>
  <c r="P177" i="23"/>
  <c r="P176" i="23" s="1"/>
  <c r="P169" i="23"/>
  <c r="P168" i="23" s="1"/>
  <c r="P161" i="23"/>
  <c r="P160" i="23" s="1"/>
  <c r="P150" i="23"/>
  <c r="P149" i="23" s="1"/>
  <c r="P144" i="23"/>
  <c r="P143" i="23" s="1"/>
  <c r="P136" i="23"/>
  <c r="P135" i="23" s="1"/>
  <c r="P124" i="23"/>
  <c r="P115" i="23"/>
  <c r="P114" i="23" s="1"/>
  <c r="P107" i="23"/>
  <c r="P105" i="23"/>
  <c r="P104" i="23" s="1"/>
  <c r="P97" i="23"/>
  <c r="P96" i="23" s="1"/>
  <c r="P85" i="23"/>
  <c r="P84" i="23" s="1"/>
  <c r="P77" i="23"/>
  <c r="P72" i="23"/>
  <c r="P71" i="23" s="1"/>
  <c r="P64" i="23"/>
  <c r="P63" i="23" s="1"/>
  <c r="P62" i="23"/>
  <c r="P61" i="23" s="1"/>
  <c r="P39" i="23"/>
  <c r="P38" i="23" s="1"/>
  <c r="P35" i="23"/>
  <c r="P173" i="23"/>
  <c r="P172" i="23" s="1"/>
  <c r="P101" i="23"/>
  <c r="P58" i="23"/>
  <c r="P57" i="23" s="1"/>
  <c r="I156" i="29"/>
  <c r="C309" i="13"/>
  <c r="L213" i="24"/>
  <c r="L202" i="24"/>
  <c r="L201" i="24" s="1"/>
  <c r="L196" i="24"/>
  <c r="L195" i="24" s="1"/>
  <c r="L179" i="24"/>
  <c r="L178" i="24" s="1"/>
  <c r="L171" i="24"/>
  <c r="L170" i="24" s="1"/>
  <c r="L163" i="24"/>
  <c r="L155" i="24"/>
  <c r="L138" i="24"/>
  <c r="L137" i="24" s="1"/>
  <c r="L128" i="24"/>
  <c r="L126" i="24"/>
  <c r="L117" i="24"/>
  <c r="L116" i="24" s="1"/>
  <c r="L109" i="24"/>
  <c r="L99" i="24"/>
  <c r="L91" i="24"/>
  <c r="L90" i="24" s="1"/>
  <c r="L79" i="24"/>
  <c r="L78" i="24" s="1"/>
  <c r="L198" i="24"/>
  <c r="L197" i="24" s="1"/>
  <c r="L173" i="24"/>
  <c r="L172" i="24" s="1"/>
  <c r="L165" i="24"/>
  <c r="L164" i="24" s="1"/>
  <c r="L146" i="24"/>
  <c r="L145" i="24" s="1"/>
  <c r="L140" i="24"/>
  <c r="L139" i="24" s="1"/>
  <c r="L111" i="24"/>
  <c r="L110" i="24" s="1"/>
  <c r="L260" i="24" s="1"/>
  <c r="L259" i="24" s="1"/>
  <c r="L101" i="24"/>
  <c r="L93" i="24"/>
  <c r="L92" i="24" s="1"/>
  <c r="L81" i="24"/>
  <c r="L200" i="24"/>
  <c r="L199" i="24" s="1"/>
  <c r="L192" i="24"/>
  <c r="L191" i="24" s="1"/>
  <c r="L175" i="24"/>
  <c r="L174" i="24" s="1"/>
  <c r="L167" i="24"/>
  <c r="L166" i="24" s="1"/>
  <c r="L148" i="24"/>
  <c r="L147" i="24" s="1"/>
  <c r="L142" i="24"/>
  <c r="L141" i="24" s="1"/>
  <c r="L130" i="24"/>
  <c r="L129" i="24" s="1"/>
  <c r="L194" i="24"/>
  <c r="L184" i="24"/>
  <c r="L177" i="24"/>
  <c r="L176" i="24" s="1"/>
  <c r="L169" i="24"/>
  <c r="L168" i="24" s="1"/>
  <c r="L161" i="24"/>
  <c r="L160" i="24" s="1"/>
  <c r="L150" i="24"/>
  <c r="L149" i="24" s="1"/>
  <c r="L144" i="24"/>
  <c r="L143" i="24" s="1"/>
  <c r="L136" i="24"/>
  <c r="L135" i="24" s="1"/>
  <c r="L124" i="24"/>
  <c r="L115" i="24"/>
  <c r="L114" i="24" s="1"/>
  <c r="L107" i="24"/>
  <c r="L105" i="24"/>
  <c r="L104" i="24" s="1"/>
  <c r="L256" i="24" s="1"/>
  <c r="L255" i="24" s="1"/>
  <c r="L97" i="24"/>
  <c r="L96" i="24" s="1"/>
  <c r="L85" i="24"/>
  <c r="L84" i="24" s="1"/>
  <c r="L77" i="24"/>
  <c r="L72" i="24"/>
  <c r="L71" i="24" s="1"/>
  <c r="L64" i="24"/>
  <c r="L63" i="24" s="1"/>
  <c r="L62" i="24"/>
  <c r="L61" i="24" s="1"/>
  <c r="L113" i="24"/>
  <c r="L112" i="24" s="1"/>
  <c r="L103" i="24"/>
  <c r="L95" i="24"/>
  <c r="L94" i="24" s="1"/>
  <c r="L83" i="24"/>
  <c r="L82" i="24" s="1"/>
  <c r="L70" i="24"/>
  <c r="L43" i="24"/>
  <c r="L42" i="24" s="1"/>
  <c r="I189" i="22"/>
  <c r="I145" i="22"/>
  <c r="I140" i="22"/>
  <c r="I139" i="22" s="1"/>
  <c r="I138" i="22"/>
  <c r="I137" i="22" s="1"/>
  <c r="I136" i="22"/>
  <c r="I135" i="22" s="1"/>
  <c r="I134" i="22"/>
  <c r="I133" i="22" s="1"/>
  <c r="I124" i="22"/>
  <c r="I122" i="22"/>
  <c r="L68" i="24"/>
  <c r="L67" i="24" s="1"/>
  <c r="L56" i="24"/>
  <c r="L37" i="24"/>
  <c r="L36" i="24" s="1"/>
  <c r="L18" i="24"/>
  <c r="I168" i="22"/>
  <c r="I163" i="22"/>
  <c r="I162" i="22" s="1"/>
  <c r="I161" i="22"/>
  <c r="I160" i="22" s="1"/>
  <c r="I159" i="22"/>
  <c r="I158" i="22" s="1"/>
  <c r="I157" i="22"/>
  <c r="I156" i="22" s="1"/>
  <c r="I155" i="22"/>
  <c r="I154" i="22" s="1"/>
  <c r="I153" i="22"/>
  <c r="I151" i="22"/>
  <c r="I150" i="22" s="1"/>
  <c r="I83" i="22"/>
  <c r="I82" i="22" s="1"/>
  <c r="I81" i="22"/>
  <c r="I80" i="22" s="1"/>
  <c r="I79" i="22"/>
  <c r="L60" i="24"/>
  <c r="L59" i="24" s="1"/>
  <c r="L50" i="24"/>
  <c r="L45" i="24"/>
  <c r="L44" i="24" s="1"/>
  <c r="I128" i="22"/>
  <c r="I127" i="22" s="1"/>
  <c r="I115" i="22"/>
  <c r="I114" i="22" s="1"/>
  <c r="I113" i="22"/>
  <c r="I112" i="22" s="1"/>
  <c r="I111" i="22"/>
  <c r="I110" i="22" s="1"/>
  <c r="I109" i="22"/>
  <c r="I108" i="22" s="1"/>
  <c r="I107" i="22"/>
  <c r="I105" i="22"/>
  <c r="L66" i="24"/>
  <c r="L65" i="24" s="1"/>
  <c r="L58" i="24"/>
  <c r="L57" i="24" s="1"/>
  <c r="L39" i="24"/>
  <c r="L38" i="24" s="1"/>
  <c r="L35" i="24"/>
  <c r="I178" i="22"/>
  <c r="I177" i="22" s="1"/>
  <c r="I176" i="22"/>
  <c r="I175" i="22" s="1"/>
  <c r="I174" i="22"/>
  <c r="I173" i="22" s="1"/>
  <c r="I126" i="22"/>
  <c r="I103" i="22"/>
  <c r="I102" i="22" s="1"/>
  <c r="I232" i="22" s="1"/>
  <c r="I231" i="22" s="1"/>
  <c r="I101" i="22"/>
  <c r="I99" i="22"/>
  <c r="I97" i="22"/>
  <c r="I95" i="22"/>
  <c r="I94" i="22" s="1"/>
  <c r="I93" i="22"/>
  <c r="I92" i="22" s="1"/>
  <c r="I91" i="22"/>
  <c r="I90" i="22" s="1"/>
  <c r="I89" i="22"/>
  <c r="I88" i="22" s="1"/>
  <c r="I50" i="22"/>
  <c r="I43" i="22"/>
  <c r="I42" i="22" s="1"/>
  <c r="I37" i="22"/>
  <c r="I36" i="22" s="1"/>
  <c r="I18" i="22"/>
  <c r="I178" i="27"/>
  <c r="I177" i="27" s="1"/>
  <c r="I176" i="27"/>
  <c r="I175" i="27" s="1"/>
  <c r="I174" i="27"/>
  <c r="I173" i="27" s="1"/>
  <c r="I75" i="22"/>
  <c r="I68" i="22"/>
  <c r="I64" i="22"/>
  <c r="I63" i="22" s="1"/>
  <c r="I60" i="22"/>
  <c r="I59" i="22" s="1"/>
  <c r="I56" i="22"/>
  <c r="I45" i="22"/>
  <c r="I44" i="22" s="1"/>
  <c r="I39" i="22"/>
  <c r="I38" i="22" s="1"/>
  <c r="I189" i="27"/>
  <c r="I77" i="22"/>
  <c r="I76" i="22" s="1"/>
  <c r="I168" i="27"/>
  <c r="I70" i="22"/>
  <c r="I69" i="22" s="1"/>
  <c r="I66" i="22"/>
  <c r="I65" i="22" s="1"/>
  <c r="I62" i="22"/>
  <c r="I61" i="22" s="1"/>
  <c r="I58" i="22"/>
  <c r="I57" i="22" s="1"/>
  <c r="I35" i="22"/>
  <c r="I163" i="27"/>
  <c r="I162" i="27" s="1"/>
  <c r="I161" i="27"/>
  <c r="I160" i="27" s="1"/>
  <c r="I159" i="27"/>
  <c r="I158" i="27" s="1"/>
  <c r="I157" i="27"/>
  <c r="I156" i="27" s="1"/>
  <c r="I155" i="27"/>
  <c r="I154" i="27" s="1"/>
  <c r="I153" i="27"/>
  <c r="I151" i="27"/>
  <c r="I150" i="27" s="1"/>
  <c r="I45" i="27"/>
  <c r="I44" i="27" s="1"/>
  <c r="I39" i="27"/>
  <c r="I38" i="27" s="1"/>
  <c r="I128" i="27"/>
  <c r="I127" i="27" s="1"/>
  <c r="I83" i="27"/>
  <c r="I82" i="27" s="1"/>
  <c r="I81" i="27"/>
  <c r="I80" i="27" s="1"/>
  <c r="I79" i="27"/>
  <c r="I77" i="27"/>
  <c r="I76" i="27" s="1"/>
  <c r="I75" i="27"/>
  <c r="I145" i="27"/>
  <c r="I126" i="27"/>
  <c r="I115" i="27"/>
  <c r="I114" i="27" s="1"/>
  <c r="I113" i="27"/>
  <c r="I112" i="27" s="1"/>
  <c r="I111" i="27"/>
  <c r="I110" i="27" s="1"/>
  <c r="I109" i="27"/>
  <c r="I108" i="27" s="1"/>
  <c r="I107" i="27"/>
  <c r="I105" i="27"/>
  <c r="I70" i="27"/>
  <c r="I69" i="27" s="1"/>
  <c r="I68" i="27"/>
  <c r="I66" i="27"/>
  <c r="I65" i="27" s="1"/>
  <c r="I64" i="27"/>
  <c r="I63" i="27" s="1"/>
  <c r="I62" i="27"/>
  <c r="I61" i="27" s="1"/>
  <c r="I60" i="27"/>
  <c r="I59" i="27" s="1"/>
  <c r="I58" i="27"/>
  <c r="I57" i="27" s="1"/>
  <c r="I56" i="27"/>
  <c r="I35" i="27"/>
  <c r="I140" i="27"/>
  <c r="I139" i="27" s="1"/>
  <c r="I138" i="27"/>
  <c r="I137" i="27" s="1"/>
  <c r="I136" i="27"/>
  <c r="I135" i="27" s="1"/>
  <c r="I134" i="27"/>
  <c r="I133" i="27" s="1"/>
  <c r="I124" i="27"/>
  <c r="I122" i="27"/>
  <c r="I103" i="27"/>
  <c r="I102" i="27" s="1"/>
  <c r="I232" i="27" s="1"/>
  <c r="I231" i="27" s="1"/>
  <c r="I101" i="27"/>
  <c r="I99" i="27"/>
  <c r="I97" i="27"/>
  <c r="I95" i="27"/>
  <c r="I94" i="27" s="1"/>
  <c r="I93" i="27"/>
  <c r="I92" i="27" s="1"/>
  <c r="I91" i="27"/>
  <c r="I90" i="27" s="1"/>
  <c r="I89" i="27"/>
  <c r="I88" i="27" s="1"/>
  <c r="I50" i="27"/>
  <c r="I43" i="27"/>
  <c r="I42" i="27" s="1"/>
  <c r="I37" i="27"/>
  <c r="I36" i="27" s="1"/>
  <c r="I18" i="27"/>
  <c r="L194" i="23"/>
  <c r="L202" i="23"/>
  <c r="L201" i="23" s="1"/>
  <c r="L196" i="23"/>
  <c r="L195" i="23" s="1"/>
  <c r="L213" i="23"/>
  <c r="L198" i="23"/>
  <c r="L197" i="23" s="1"/>
  <c r="L200" i="23"/>
  <c r="L199" i="23" s="1"/>
  <c r="L192" i="23"/>
  <c r="L191" i="23" s="1"/>
  <c r="L179" i="23"/>
  <c r="L178" i="23" s="1"/>
  <c r="L171" i="23"/>
  <c r="L170" i="23" s="1"/>
  <c r="L163" i="23"/>
  <c r="L155" i="23"/>
  <c r="L138" i="23"/>
  <c r="L137" i="23" s="1"/>
  <c r="L128" i="23"/>
  <c r="L126" i="23"/>
  <c r="L117" i="23"/>
  <c r="L116" i="23" s="1"/>
  <c r="L109" i="23"/>
  <c r="L99" i="23"/>
  <c r="L91" i="23"/>
  <c r="L90" i="23" s="1"/>
  <c r="L79" i="23"/>
  <c r="L78" i="23" s="1"/>
  <c r="L66" i="23"/>
  <c r="L65" i="23" s="1"/>
  <c r="L56" i="23"/>
  <c r="L43" i="23"/>
  <c r="L42" i="23" s="1"/>
  <c r="L101" i="23"/>
  <c r="L93" i="23"/>
  <c r="L92" i="23" s="1"/>
  <c r="L18" i="23"/>
  <c r="L181" i="23"/>
  <c r="L175" i="23"/>
  <c r="L174" i="23" s="1"/>
  <c r="L167" i="23"/>
  <c r="L166" i="23" s="1"/>
  <c r="L148" i="23"/>
  <c r="L147" i="23" s="1"/>
  <c r="L142" i="23"/>
  <c r="L141" i="23" s="1"/>
  <c r="L130" i="23"/>
  <c r="L129" i="23" s="1"/>
  <c r="L113" i="23"/>
  <c r="L112" i="23" s="1"/>
  <c r="L103" i="23"/>
  <c r="L95" i="23"/>
  <c r="L94" i="23" s="1"/>
  <c r="L83" i="23"/>
  <c r="L82" i="23" s="1"/>
  <c r="L70" i="23"/>
  <c r="L60" i="23"/>
  <c r="L59" i="23" s="1"/>
  <c r="L50" i="23"/>
  <c r="L45" i="23"/>
  <c r="L44" i="23" s="1"/>
  <c r="L173" i="23"/>
  <c r="L172" i="23" s="1"/>
  <c r="L140" i="23"/>
  <c r="L139" i="23" s="1"/>
  <c r="L81" i="23"/>
  <c r="L68" i="23"/>
  <c r="L67" i="23" s="1"/>
  <c r="L37" i="23"/>
  <c r="L36" i="23" s="1"/>
  <c r="L184" i="23"/>
  <c r="L183" i="23" s="1"/>
  <c r="L177" i="23"/>
  <c r="L176" i="23" s="1"/>
  <c r="L169" i="23"/>
  <c r="L168" i="23" s="1"/>
  <c r="L161" i="23"/>
  <c r="L160" i="23" s="1"/>
  <c r="L150" i="23"/>
  <c r="L149" i="23" s="1"/>
  <c r="L144" i="23"/>
  <c r="L143" i="23" s="1"/>
  <c r="L136" i="23"/>
  <c r="L135" i="23" s="1"/>
  <c r="L124" i="23"/>
  <c r="L115" i="23"/>
  <c r="L114" i="23" s="1"/>
  <c r="L107" i="23"/>
  <c r="L105" i="23"/>
  <c r="L104" i="23" s="1"/>
  <c r="L256" i="23" s="1"/>
  <c r="L255" i="23" s="1"/>
  <c r="L97" i="23"/>
  <c r="L96" i="23" s="1"/>
  <c r="L85" i="23"/>
  <c r="L84" i="23" s="1"/>
  <c r="L77" i="23"/>
  <c r="L72" i="23"/>
  <c r="L71" i="23" s="1"/>
  <c r="L64" i="23"/>
  <c r="L63" i="23" s="1"/>
  <c r="L62" i="23"/>
  <c r="L61" i="23" s="1"/>
  <c r="L39" i="23"/>
  <c r="L38" i="23" s="1"/>
  <c r="L35" i="23"/>
  <c r="L165" i="23"/>
  <c r="L164" i="23" s="1"/>
  <c r="L146" i="23"/>
  <c r="L145" i="23" s="1"/>
  <c r="L111" i="23"/>
  <c r="L110" i="23" s="1"/>
  <c r="L58" i="23"/>
  <c r="L57" i="23" s="1"/>
  <c r="K282" i="16"/>
  <c r="K214" i="16"/>
  <c r="N286" i="11"/>
  <c r="N207" i="11"/>
  <c r="N33" i="11"/>
  <c r="N297" i="13"/>
  <c r="N291" i="13"/>
  <c r="N308" i="13"/>
  <c r="R282" i="15"/>
  <c r="R214" i="15"/>
  <c r="M266" i="22"/>
  <c r="L304" i="17"/>
  <c r="K226" i="17"/>
  <c r="K278" i="17"/>
  <c r="K276" i="17"/>
  <c r="D309" i="15"/>
  <c r="C303" i="16"/>
  <c r="N299" i="16"/>
  <c r="N293" i="16"/>
  <c r="H225" i="29"/>
  <c r="H217" i="29"/>
  <c r="C201" i="21"/>
  <c r="D257" i="21"/>
  <c r="E257" i="21" s="1"/>
  <c r="C267" i="21"/>
  <c r="J230" i="29"/>
  <c r="J159" i="29"/>
  <c r="J156" i="29" s="1"/>
  <c r="J171" i="29"/>
  <c r="J227" i="29" s="1"/>
  <c r="R231" i="10"/>
  <c r="D297" i="13"/>
  <c r="D291" i="13"/>
  <c r="D308" i="13"/>
  <c r="R297" i="13"/>
  <c r="R291" i="13"/>
  <c r="R308" i="13"/>
  <c r="S287" i="9"/>
  <c r="L282" i="15"/>
  <c r="L214" i="15"/>
  <c r="N211" i="27"/>
  <c r="N210" i="27" s="1"/>
  <c r="O282" i="15"/>
  <c r="O214" i="15"/>
  <c r="F299" i="15"/>
  <c r="F293" i="15"/>
  <c r="P281" i="9"/>
  <c r="P292" i="9"/>
  <c r="F280" i="13"/>
  <c r="CQ213" i="13"/>
  <c r="CQ212" i="13"/>
  <c r="CQ214" i="13" s="1"/>
  <c r="F212" i="13"/>
  <c r="CQ210" i="13"/>
  <c r="G299" i="15"/>
  <c r="G293" i="15"/>
  <c r="G310" i="15"/>
  <c r="BW217" i="16"/>
  <c r="BW224" i="24"/>
  <c r="L274" i="11"/>
  <c r="L206" i="11"/>
  <c r="H205" i="21"/>
  <c r="H203" i="21"/>
  <c r="H39" i="32"/>
  <c r="H37" i="32" s="1"/>
  <c r="H131" i="32"/>
  <c r="C280" i="19"/>
  <c r="F280" i="19" s="1"/>
  <c r="I290" i="23"/>
  <c r="I284" i="23"/>
  <c r="F282" i="9"/>
  <c r="F276" i="9"/>
  <c r="C283" i="21"/>
  <c r="P277" i="21"/>
  <c r="L299" i="15"/>
  <c r="L293" i="15"/>
  <c r="G290" i="24"/>
  <c r="G284" i="24"/>
  <c r="G301" i="24"/>
  <c r="K266" i="22"/>
  <c r="Q266" i="23"/>
  <c r="Q265" i="23" s="1"/>
  <c r="Q69" i="23"/>
  <c r="Q270" i="23"/>
  <c r="Q269" i="23" s="1"/>
  <c r="Q125" i="23"/>
  <c r="Q47" i="23"/>
  <c r="Q46" i="23" s="1"/>
  <c r="Q49" i="23"/>
  <c r="Q237" i="23" s="1"/>
  <c r="Q236" i="23" s="1"/>
  <c r="Q264" i="23"/>
  <c r="Q263" i="23" s="1"/>
  <c r="Q123" i="23"/>
  <c r="Q121" i="23"/>
  <c r="Q120" i="23" s="1"/>
  <c r="Q74" i="23"/>
  <c r="Q73" i="23" s="1"/>
  <c r="Q80" i="23"/>
  <c r="N222" i="27"/>
  <c r="N221" i="27" s="1"/>
  <c r="N98" i="27"/>
  <c r="N234" i="27"/>
  <c r="N233" i="27" s="1"/>
  <c r="N106" i="27"/>
  <c r="N96" i="22"/>
  <c r="N220" i="22"/>
  <c r="N219" i="22" s="1"/>
  <c r="N125" i="22"/>
  <c r="N227" i="22"/>
  <c r="N225" i="22" s="1"/>
  <c r="Q231" i="24"/>
  <c r="Q26" i="24"/>
  <c r="Q24" i="24" s="1"/>
  <c r="Q17" i="24"/>
  <c r="Q11" i="24"/>
  <c r="Q10" i="24" s="1"/>
  <c r="Q251" i="24"/>
  <c r="Q249" i="24" s="1"/>
  <c r="Q127" i="24"/>
  <c r="Q183" i="24"/>
  <c r="Q181" i="24"/>
  <c r="R309" i="16"/>
  <c r="S303" i="16"/>
  <c r="F282" i="15"/>
  <c r="F214" i="15"/>
  <c r="CQ215" i="15"/>
  <c r="CQ214" i="15"/>
  <c r="CQ216" i="15" s="1"/>
  <c r="F305" i="24"/>
  <c r="F249" i="27"/>
  <c r="F199" i="27"/>
  <c r="D294" i="17"/>
  <c r="S289" i="17"/>
  <c r="P287" i="17"/>
  <c r="P293" i="17"/>
  <c r="BV210" i="11"/>
  <c r="J286" i="11"/>
  <c r="J207" i="11"/>
  <c r="J33" i="11"/>
  <c r="F297" i="13"/>
  <c r="F291" i="13"/>
  <c r="F308" i="13"/>
  <c r="F300" i="15"/>
  <c r="F314" i="15"/>
  <c r="F311" i="15"/>
  <c r="O310" i="16"/>
  <c r="M231" i="10"/>
  <c r="J293" i="9"/>
  <c r="E274" i="11"/>
  <c r="E206" i="11"/>
  <c r="E277" i="11"/>
  <c r="BV208" i="11"/>
  <c r="C299" i="13"/>
  <c r="I291" i="13"/>
  <c r="I297" i="13"/>
  <c r="G282" i="15"/>
  <c r="G214" i="15"/>
  <c r="CR214" i="15"/>
  <c r="CR216" i="15" s="1"/>
  <c r="CR215" i="15"/>
  <c r="CR212" i="15"/>
  <c r="C294" i="15"/>
  <c r="C33" i="15"/>
  <c r="C286" i="19"/>
  <c r="C24" i="19"/>
  <c r="E223" i="23"/>
  <c r="E273" i="23"/>
  <c r="BV34" i="11"/>
  <c r="BW33" i="11" s="1"/>
  <c r="L291" i="11"/>
  <c r="L285" i="11"/>
  <c r="H272" i="21"/>
  <c r="H283" i="21"/>
  <c r="H266" i="27"/>
  <c r="I133" i="32"/>
  <c r="I169" i="32"/>
  <c r="I136" i="32"/>
  <c r="J137" i="32"/>
  <c r="L136" i="29"/>
  <c r="K135" i="29"/>
  <c r="K173" i="29"/>
  <c r="K132" i="29"/>
  <c r="E282" i="15"/>
  <c r="E214" i="15"/>
  <c r="E242" i="10"/>
  <c r="J297" i="13"/>
  <c r="J291" i="13"/>
  <c r="J308" i="13"/>
  <c r="H299" i="15"/>
  <c r="H293" i="15"/>
  <c r="D261" i="27"/>
  <c r="C25" i="27"/>
  <c r="D200" i="27"/>
  <c r="D24" i="27"/>
  <c r="BQ25" i="27"/>
  <c r="C33" i="18"/>
  <c r="C285" i="18"/>
  <c r="AY33" i="18"/>
  <c r="C292" i="13"/>
  <c r="S292" i="13" s="1"/>
  <c r="C33" i="13"/>
  <c r="S303" i="13"/>
  <c r="R282" i="16"/>
  <c r="R214" i="16"/>
  <c r="C210" i="21"/>
  <c r="C275" i="21" s="1"/>
  <c r="C276" i="21"/>
  <c r="C258" i="21"/>
  <c r="C260" i="21" s="1"/>
  <c r="D225" i="32"/>
  <c r="C277" i="9"/>
  <c r="C30" i="9"/>
  <c r="P282" i="15"/>
  <c r="P214" i="15"/>
  <c r="N299" i="15"/>
  <c r="N293" i="15"/>
  <c r="K272" i="21"/>
  <c r="K265" i="21"/>
  <c r="K283" i="21"/>
  <c r="G274" i="19"/>
  <c r="G223" i="19"/>
  <c r="G276" i="17"/>
  <c r="G232" i="17"/>
  <c r="G226" i="17"/>
  <c r="CS227" i="17"/>
  <c r="CS226" i="17"/>
  <c r="CS228" i="17" s="1"/>
  <c r="CS224" i="17"/>
  <c r="M265" i="9"/>
  <c r="M197" i="9"/>
  <c r="E278" i="11"/>
  <c r="C296" i="11"/>
  <c r="C210" i="11"/>
  <c r="C278" i="11"/>
  <c r="H291" i="11"/>
  <c r="H285" i="11"/>
  <c r="R307" i="13"/>
  <c r="H299" i="16"/>
  <c r="H293" i="16"/>
  <c r="H310" i="16"/>
  <c r="J299" i="16"/>
  <c r="J293" i="16"/>
  <c r="C268" i="22"/>
  <c r="J272" i="21"/>
  <c r="J283" i="21"/>
  <c r="E290" i="19"/>
  <c r="E301" i="19"/>
  <c r="P291" i="11"/>
  <c r="P285" i="11"/>
  <c r="E299" i="16"/>
  <c r="E293" i="16"/>
  <c r="E310" i="16"/>
  <c r="K282" i="15"/>
  <c r="K214" i="15"/>
  <c r="P282" i="16"/>
  <c r="P214" i="16"/>
  <c r="G299" i="16"/>
  <c r="G293" i="16"/>
  <c r="Q268" i="23"/>
  <c r="Q267" i="23" s="1"/>
  <c r="Q55" i="23"/>
  <c r="Q244" i="23"/>
  <c r="Q243" i="23" s="1"/>
  <c r="Q98" i="23"/>
  <c r="Q251" i="23"/>
  <c r="Q249" i="23" s="1"/>
  <c r="Q127" i="23"/>
  <c r="Q34" i="23"/>
  <c r="Q32" i="23"/>
  <c r="Q256" i="23"/>
  <c r="Q255" i="23" s="1"/>
  <c r="Q248" i="23"/>
  <c r="Q247" i="23" s="1"/>
  <c r="Q102" i="23"/>
  <c r="N224" i="27"/>
  <c r="N223" i="27" s="1"/>
  <c r="N100" i="27"/>
  <c r="N242" i="27"/>
  <c r="N241" i="27" s="1"/>
  <c r="N67" i="27"/>
  <c r="N236" i="27"/>
  <c r="N235" i="27" s="1"/>
  <c r="N227" i="27"/>
  <c r="N225" i="27" s="1"/>
  <c r="N125" i="27"/>
  <c r="N72" i="27"/>
  <c r="N71" i="27" s="1"/>
  <c r="N78" i="27"/>
  <c r="N78" i="22"/>
  <c r="N72" i="22"/>
  <c r="N71" i="22" s="1"/>
  <c r="N34" i="22"/>
  <c r="N32" i="22"/>
  <c r="N244" i="22"/>
  <c r="N243" i="22" s="1"/>
  <c r="N55" i="22"/>
  <c r="N248" i="22"/>
  <c r="N247" i="22" s="1"/>
  <c r="N74" i="22"/>
  <c r="N184" i="27"/>
  <c r="N183" i="27" s="1"/>
  <c r="N188" i="27"/>
  <c r="N142" i="22"/>
  <c r="N141" i="22" s="1"/>
  <c r="N215" i="22"/>
  <c r="N214" i="22" s="1"/>
  <c r="N144" i="22"/>
  <c r="N222" i="22"/>
  <c r="N221" i="22" s="1"/>
  <c r="N98" i="22"/>
  <c r="N230" i="22"/>
  <c r="N228" i="22" s="1"/>
  <c r="N152" i="22"/>
  <c r="Q258" i="24"/>
  <c r="Q257" i="24" s="1"/>
  <c r="Q108" i="24"/>
  <c r="Q264" i="24"/>
  <c r="Q263" i="24" s="1"/>
  <c r="Q123" i="24"/>
  <c r="Q121" i="24"/>
  <c r="Q120" i="24" s="1"/>
  <c r="Q233" i="24"/>
  <c r="Q232" i="24" s="1"/>
  <c r="Q240" i="24"/>
  <c r="Q297" i="24" s="1"/>
  <c r="Q193" i="24"/>
  <c r="Q182" i="24"/>
  <c r="Q80" i="24"/>
  <c r="Q74" i="24"/>
  <c r="Q73" i="24" s="1"/>
  <c r="H287" i="17"/>
  <c r="H293" i="17"/>
  <c r="D232" i="10"/>
  <c r="D226" i="10"/>
  <c r="D243" i="10"/>
  <c r="J277" i="9"/>
  <c r="J198" i="9"/>
  <c r="J30" i="9"/>
  <c r="S305" i="16"/>
  <c r="I273" i="24"/>
  <c r="I223" i="24"/>
  <c r="L272" i="21"/>
  <c r="L283" i="21"/>
  <c r="C226" i="32"/>
  <c r="N220" i="32"/>
  <c r="D289" i="23"/>
  <c r="I231" i="10"/>
  <c r="I242" i="10"/>
  <c r="C236" i="10"/>
  <c r="O290" i="11"/>
  <c r="I282" i="15"/>
  <c r="I214" i="15"/>
  <c r="G203" i="21"/>
  <c r="G205" i="21"/>
  <c r="G199" i="21"/>
  <c r="G254" i="21"/>
  <c r="G256" i="21"/>
  <c r="G217" i="32"/>
  <c r="G152" i="32"/>
  <c r="G214" i="32" s="1"/>
  <c r="D276" i="17"/>
  <c r="D226" i="17"/>
  <c r="C227" i="17"/>
  <c r="BW227" i="17" s="1"/>
  <c r="P232" i="10"/>
  <c r="P226" i="10"/>
  <c r="P243" i="10"/>
  <c r="K277" i="9"/>
  <c r="K198" i="9"/>
  <c r="K30" i="9"/>
  <c r="O277" i="9"/>
  <c r="S277" i="9" s="1"/>
  <c r="O198" i="9"/>
  <c r="O30" i="9"/>
  <c r="R200" i="24"/>
  <c r="R199" i="24" s="1"/>
  <c r="R192" i="24"/>
  <c r="R191" i="24" s="1"/>
  <c r="R175" i="24"/>
  <c r="R174" i="24" s="1"/>
  <c r="R167" i="24"/>
  <c r="R166" i="24" s="1"/>
  <c r="R148" i="24"/>
  <c r="R147" i="24" s="1"/>
  <c r="R142" i="24"/>
  <c r="R141" i="24" s="1"/>
  <c r="R130" i="24"/>
  <c r="R113" i="24"/>
  <c r="R112" i="24" s="1"/>
  <c r="R103" i="24"/>
  <c r="R95" i="24"/>
  <c r="R83" i="24"/>
  <c r="R82" i="24" s="1"/>
  <c r="R194" i="24"/>
  <c r="R184" i="24"/>
  <c r="R177" i="24"/>
  <c r="R176" i="24" s="1"/>
  <c r="R169" i="24"/>
  <c r="R168" i="24" s="1"/>
  <c r="R161" i="24"/>
  <c r="R150" i="24"/>
  <c r="R149" i="24" s="1"/>
  <c r="R144" i="24"/>
  <c r="R136" i="24"/>
  <c r="R124" i="24"/>
  <c r="R115" i="24"/>
  <c r="R114" i="24" s="1"/>
  <c r="R107" i="24"/>
  <c r="R105" i="24"/>
  <c r="R104" i="24" s="1"/>
  <c r="R256" i="24" s="1"/>
  <c r="R97" i="24"/>
  <c r="R85" i="24"/>
  <c r="R202" i="24"/>
  <c r="R201" i="24" s="1"/>
  <c r="R196" i="24"/>
  <c r="R195" i="24" s="1"/>
  <c r="R179" i="24"/>
  <c r="R178" i="24" s="1"/>
  <c r="R171" i="24"/>
  <c r="R170" i="24" s="1"/>
  <c r="R163" i="24"/>
  <c r="R155" i="24"/>
  <c r="R138" i="24"/>
  <c r="R137" i="24" s="1"/>
  <c r="R128" i="24"/>
  <c r="R126" i="24"/>
  <c r="R117" i="24"/>
  <c r="R116" i="24" s="1"/>
  <c r="R213" i="24"/>
  <c r="R198" i="24"/>
  <c r="R197" i="24" s="1"/>
  <c r="R173" i="24"/>
  <c r="R172" i="24" s="1"/>
  <c r="R165" i="24"/>
  <c r="R164" i="24" s="1"/>
  <c r="R146" i="24"/>
  <c r="R145" i="24" s="1"/>
  <c r="R140" i="24"/>
  <c r="R139" i="24" s="1"/>
  <c r="R111" i="24"/>
  <c r="R110" i="24" s="1"/>
  <c r="R260" i="24" s="1"/>
  <c r="R101" i="24"/>
  <c r="R93" i="24"/>
  <c r="R81" i="24"/>
  <c r="R68" i="24"/>
  <c r="R67" i="24" s="1"/>
  <c r="R58" i="24"/>
  <c r="R57" i="24" s="1"/>
  <c r="R77" i="24"/>
  <c r="R45" i="24"/>
  <c r="R44" i="24" s="1"/>
  <c r="O128" i="22"/>
  <c r="O127" i="22" s="1"/>
  <c r="O115" i="22"/>
  <c r="O114" i="22" s="1"/>
  <c r="O113" i="22"/>
  <c r="O112" i="22" s="1"/>
  <c r="O111" i="22"/>
  <c r="O110" i="22" s="1"/>
  <c r="O109" i="22"/>
  <c r="O108" i="22" s="1"/>
  <c r="O107" i="22"/>
  <c r="O105" i="22"/>
  <c r="R72" i="24"/>
  <c r="R71" i="24" s="1"/>
  <c r="R64" i="24"/>
  <c r="R63" i="24" s="1"/>
  <c r="R60" i="24"/>
  <c r="R59" i="24" s="1"/>
  <c r="R56" i="24"/>
  <c r="R50" i="24"/>
  <c r="R39" i="24"/>
  <c r="R38" i="24" s="1"/>
  <c r="R35" i="24"/>
  <c r="O178" i="22"/>
  <c r="O177" i="22" s="1"/>
  <c r="O176" i="22"/>
  <c r="O175" i="22" s="1"/>
  <c r="O174" i="22"/>
  <c r="O173" i="22" s="1"/>
  <c r="O126" i="22"/>
  <c r="O103" i="22"/>
  <c r="O102" i="22" s="1"/>
  <c r="O101" i="22"/>
  <c r="O99" i="22"/>
  <c r="O97" i="22"/>
  <c r="O95" i="22"/>
  <c r="O94" i="22" s="1"/>
  <c r="O93" i="22"/>
  <c r="O92" i="22" s="1"/>
  <c r="O91" i="22"/>
  <c r="O90" i="22" s="1"/>
  <c r="O89" i="22"/>
  <c r="O88" i="22" s="1"/>
  <c r="R43" i="24"/>
  <c r="R42" i="24" s="1"/>
  <c r="O189" i="22"/>
  <c r="O145" i="22"/>
  <c r="O140" i="22"/>
  <c r="O139" i="22" s="1"/>
  <c r="O138" i="22"/>
  <c r="O137" i="22" s="1"/>
  <c r="O136" i="22"/>
  <c r="O135" i="22" s="1"/>
  <c r="O134" i="22"/>
  <c r="O133" i="22" s="1"/>
  <c r="O124" i="22"/>
  <c r="O122" i="22"/>
  <c r="R109" i="24"/>
  <c r="R99" i="24"/>
  <c r="R91" i="24"/>
  <c r="R79" i="24"/>
  <c r="R78" i="24" s="1"/>
  <c r="R70" i="24"/>
  <c r="R66" i="24"/>
  <c r="R65" i="24" s="1"/>
  <c r="R62" i="24"/>
  <c r="R61" i="24" s="1"/>
  <c r="R37" i="24"/>
  <c r="R36" i="24" s="1"/>
  <c r="R18" i="24"/>
  <c r="O168" i="22"/>
  <c r="O163" i="22"/>
  <c r="O162" i="22" s="1"/>
  <c r="O161" i="22"/>
  <c r="O160" i="22" s="1"/>
  <c r="O159" i="22"/>
  <c r="O158" i="22" s="1"/>
  <c r="O157" i="22"/>
  <c r="O156" i="22" s="1"/>
  <c r="O155" i="22"/>
  <c r="O154" i="22" s="1"/>
  <c r="O153" i="22"/>
  <c r="O151" i="22"/>
  <c r="O150" i="22" s="1"/>
  <c r="O83" i="22"/>
  <c r="O82" i="22" s="1"/>
  <c r="O81" i="22"/>
  <c r="O80" i="22" s="1"/>
  <c r="O79" i="22"/>
  <c r="O77" i="22"/>
  <c r="O76" i="22" s="1"/>
  <c r="O75" i="22"/>
  <c r="O68" i="22"/>
  <c r="O64" i="22"/>
  <c r="O63" i="22" s="1"/>
  <c r="O60" i="22"/>
  <c r="O59" i="22" s="1"/>
  <c r="O56" i="22"/>
  <c r="O168" i="27"/>
  <c r="O35" i="22"/>
  <c r="O163" i="27"/>
  <c r="O162" i="27" s="1"/>
  <c r="O161" i="27"/>
  <c r="O160" i="27" s="1"/>
  <c r="O70" i="22"/>
  <c r="O69" i="22" s="1"/>
  <c r="O66" i="22"/>
  <c r="O65" i="22" s="1"/>
  <c r="O62" i="22"/>
  <c r="O61" i="22" s="1"/>
  <c r="O58" i="22"/>
  <c r="O57" i="22" s="1"/>
  <c r="O43" i="22"/>
  <c r="O42" i="22" s="1"/>
  <c r="O37" i="22"/>
  <c r="O36" i="22" s="1"/>
  <c r="O18" i="22"/>
  <c r="O178" i="27"/>
  <c r="O177" i="27" s="1"/>
  <c r="O176" i="27"/>
  <c r="O175" i="27" s="1"/>
  <c r="O174" i="27"/>
  <c r="O173" i="27" s="1"/>
  <c r="O50" i="22"/>
  <c r="O45" i="22"/>
  <c r="O44" i="22" s="1"/>
  <c r="O39" i="22"/>
  <c r="O38" i="22" s="1"/>
  <c r="O145" i="27"/>
  <c r="O126" i="27"/>
  <c r="O115" i="27"/>
  <c r="O114" i="27" s="1"/>
  <c r="O113" i="27"/>
  <c r="O112" i="27" s="1"/>
  <c r="O111" i="27"/>
  <c r="O110" i="27" s="1"/>
  <c r="O109" i="27"/>
  <c r="O108" i="27" s="1"/>
  <c r="O107" i="27"/>
  <c r="O105" i="27"/>
  <c r="O70" i="27"/>
  <c r="O69" i="27" s="1"/>
  <c r="O68" i="27"/>
  <c r="O66" i="27"/>
  <c r="O65" i="27" s="1"/>
  <c r="O64" i="27"/>
  <c r="O63" i="27" s="1"/>
  <c r="O62" i="27"/>
  <c r="O61" i="27" s="1"/>
  <c r="O60" i="27"/>
  <c r="O59" i="27" s="1"/>
  <c r="O58" i="27"/>
  <c r="O57" i="27" s="1"/>
  <c r="O56" i="27"/>
  <c r="O35" i="27"/>
  <c r="O189" i="27"/>
  <c r="O140" i="27"/>
  <c r="O139" i="27" s="1"/>
  <c r="O138" i="27"/>
  <c r="O137" i="27" s="1"/>
  <c r="O136" i="27"/>
  <c r="O135" i="27" s="1"/>
  <c r="O134" i="27"/>
  <c r="O133" i="27" s="1"/>
  <c r="O124" i="27"/>
  <c r="O122" i="27"/>
  <c r="O103" i="27"/>
  <c r="O102" i="27" s="1"/>
  <c r="O101" i="27"/>
  <c r="O99" i="27"/>
  <c r="O97" i="27"/>
  <c r="O95" i="27"/>
  <c r="O94" i="27" s="1"/>
  <c r="O93" i="27"/>
  <c r="O92" i="27" s="1"/>
  <c r="O91" i="27"/>
  <c r="O90" i="27" s="1"/>
  <c r="O89" i="27"/>
  <c r="O88" i="27" s="1"/>
  <c r="O50" i="27"/>
  <c r="O43" i="27"/>
  <c r="O42" i="27" s="1"/>
  <c r="O37" i="27"/>
  <c r="O36" i="27" s="1"/>
  <c r="O18" i="27"/>
  <c r="O159" i="27"/>
  <c r="O158" i="27" s="1"/>
  <c r="O157" i="27"/>
  <c r="O156" i="27" s="1"/>
  <c r="O155" i="27"/>
  <c r="O154" i="27" s="1"/>
  <c r="O153" i="27"/>
  <c r="O151" i="27"/>
  <c r="O150" i="27" s="1"/>
  <c r="O45" i="27"/>
  <c r="O44" i="27" s="1"/>
  <c r="O39" i="27"/>
  <c r="O38" i="27" s="1"/>
  <c r="O128" i="27"/>
  <c r="O127" i="27" s="1"/>
  <c r="O83" i="27"/>
  <c r="O82" i="27" s="1"/>
  <c r="O81" i="27"/>
  <c r="O80" i="27" s="1"/>
  <c r="O79" i="27"/>
  <c r="O77" i="27"/>
  <c r="O76" i="27" s="1"/>
  <c r="O75" i="27"/>
  <c r="R213" i="23"/>
  <c r="R198" i="23"/>
  <c r="R197" i="23" s="1"/>
  <c r="R200" i="23"/>
  <c r="R199" i="23" s="1"/>
  <c r="R192" i="23"/>
  <c r="R191" i="23" s="1"/>
  <c r="R194" i="23"/>
  <c r="R202" i="23"/>
  <c r="R201" i="23" s="1"/>
  <c r="R196" i="23"/>
  <c r="R195" i="23" s="1"/>
  <c r="R181" i="23"/>
  <c r="R175" i="23"/>
  <c r="R174" i="23" s="1"/>
  <c r="R167" i="23"/>
  <c r="R166" i="23" s="1"/>
  <c r="R148" i="23"/>
  <c r="R147" i="23" s="1"/>
  <c r="R142" i="23"/>
  <c r="R141" i="23" s="1"/>
  <c r="R130" i="23"/>
  <c r="R113" i="23"/>
  <c r="R112" i="23" s="1"/>
  <c r="R103" i="23"/>
  <c r="R95" i="23"/>
  <c r="R83" i="23"/>
  <c r="R82" i="23" s="1"/>
  <c r="R70" i="23"/>
  <c r="R60" i="23"/>
  <c r="R59" i="23" s="1"/>
  <c r="R50" i="23"/>
  <c r="R45" i="23"/>
  <c r="R44" i="23" s="1"/>
  <c r="R169" i="23"/>
  <c r="R168" i="23" s="1"/>
  <c r="R161" i="23"/>
  <c r="R136" i="23"/>
  <c r="R124" i="23"/>
  <c r="R107" i="23"/>
  <c r="R97" i="23"/>
  <c r="R85" i="23"/>
  <c r="R77" i="23"/>
  <c r="R62" i="23"/>
  <c r="R61" i="23" s="1"/>
  <c r="R179" i="23"/>
  <c r="R178" i="23" s="1"/>
  <c r="R171" i="23"/>
  <c r="R170" i="23" s="1"/>
  <c r="R163" i="23"/>
  <c r="R155" i="23"/>
  <c r="R138" i="23"/>
  <c r="R137" i="23" s="1"/>
  <c r="R128" i="23"/>
  <c r="R126" i="23"/>
  <c r="R117" i="23"/>
  <c r="R116" i="23" s="1"/>
  <c r="R109" i="23"/>
  <c r="R99" i="23"/>
  <c r="R91" i="23"/>
  <c r="R79" i="23"/>
  <c r="R78" i="23" s="1"/>
  <c r="R66" i="23"/>
  <c r="R65" i="23" s="1"/>
  <c r="R56" i="23"/>
  <c r="R43" i="23"/>
  <c r="R42" i="23" s="1"/>
  <c r="R184" i="23"/>
  <c r="R105" i="23"/>
  <c r="R104" i="23" s="1"/>
  <c r="R256" i="23" s="1"/>
  <c r="R39" i="23"/>
  <c r="R38" i="23" s="1"/>
  <c r="R173" i="23"/>
  <c r="R172" i="23" s="1"/>
  <c r="R165" i="23"/>
  <c r="R164" i="23" s="1"/>
  <c r="R146" i="23"/>
  <c r="R145" i="23" s="1"/>
  <c r="R140" i="23"/>
  <c r="R139" i="23" s="1"/>
  <c r="R111" i="23"/>
  <c r="R110" i="23" s="1"/>
  <c r="R101" i="23"/>
  <c r="R93" i="23"/>
  <c r="R81" i="23"/>
  <c r="R68" i="23"/>
  <c r="R67" i="23" s="1"/>
  <c r="R58" i="23"/>
  <c r="R57" i="23" s="1"/>
  <c r="R37" i="23"/>
  <c r="R36" i="23" s="1"/>
  <c r="R18" i="23"/>
  <c r="R177" i="23"/>
  <c r="R176" i="23" s="1"/>
  <c r="R150" i="23"/>
  <c r="R149" i="23" s="1"/>
  <c r="R144" i="23"/>
  <c r="R115" i="23"/>
  <c r="R114" i="23" s="1"/>
  <c r="R72" i="23"/>
  <c r="R71" i="23" s="1"/>
  <c r="R64" i="23"/>
  <c r="R63" i="23" s="1"/>
  <c r="R35" i="23"/>
  <c r="C288" i="16"/>
  <c r="D282" i="16"/>
  <c r="D214" i="16"/>
  <c r="C215" i="16"/>
  <c r="BW215" i="16" s="1"/>
  <c r="I270" i="21"/>
  <c r="I281" i="21"/>
  <c r="D277" i="27"/>
  <c r="BV171" i="10"/>
  <c r="Q274" i="11"/>
  <c r="Q206" i="11"/>
  <c r="E296" i="13"/>
  <c r="E307" i="13"/>
  <c r="C301" i="16"/>
  <c r="D266" i="21"/>
  <c r="D24" i="21"/>
  <c r="D200" i="21"/>
  <c r="BQ25" i="21"/>
  <c r="BR24" i="21" s="1"/>
  <c r="C25" i="21"/>
  <c r="F287" i="15"/>
  <c r="K299" i="16"/>
  <c r="K293" i="16"/>
  <c r="E199" i="27"/>
  <c r="E249" i="27"/>
  <c r="L277" i="27"/>
  <c r="S228" i="10"/>
  <c r="G276" i="9"/>
  <c r="G282" i="9"/>
  <c r="H289" i="24"/>
  <c r="H277" i="27"/>
  <c r="C301" i="18"/>
  <c r="K293" i="17"/>
  <c r="K287" i="17"/>
  <c r="M242" i="10"/>
  <c r="G279" i="19"/>
  <c r="F279" i="19"/>
  <c r="N266" i="21"/>
  <c r="N24" i="21"/>
  <c r="N200" i="21"/>
  <c r="F266" i="27"/>
  <c r="F260" i="27"/>
  <c r="D291" i="11"/>
  <c r="D285" i="11"/>
  <c r="D302" i="11"/>
  <c r="F290" i="23"/>
  <c r="F284" i="23"/>
  <c r="F301" i="23"/>
  <c r="M270" i="21"/>
  <c r="M281" i="21"/>
  <c r="I223" i="23"/>
  <c r="I273" i="23"/>
  <c r="F265" i="9"/>
  <c r="F197" i="9"/>
  <c r="K203" i="21"/>
  <c r="K205" i="21"/>
  <c r="K254" i="21"/>
  <c r="K256" i="21"/>
  <c r="K199" i="21"/>
  <c r="D266" i="22"/>
  <c r="D260" i="22"/>
  <c r="D277" i="22"/>
  <c r="P276" i="21"/>
  <c r="F277" i="27"/>
  <c r="C271" i="22"/>
  <c r="C253" i="22"/>
  <c r="Q239" i="23"/>
  <c r="Q154" i="23"/>
  <c r="Q152" i="23"/>
  <c r="Q151" i="23" s="1"/>
  <c r="Q212" i="13"/>
  <c r="Q280" i="13"/>
  <c r="N282" i="16"/>
  <c r="N214" i="16"/>
  <c r="O274" i="19"/>
  <c r="O223" i="19"/>
  <c r="O276" i="19"/>
  <c r="O227" i="19"/>
  <c r="O229" i="19" s="1"/>
  <c r="BW224" i="19"/>
  <c r="E290" i="18"/>
  <c r="E284" i="18"/>
  <c r="G285" i="18"/>
  <c r="J266" i="21"/>
  <c r="J24" i="21"/>
  <c r="J200" i="21"/>
  <c r="M299" i="15"/>
  <c r="M293" i="15"/>
  <c r="M310" i="15"/>
  <c r="C286" i="11"/>
  <c r="C33" i="11"/>
  <c r="J280" i="13"/>
  <c r="J212" i="13"/>
  <c r="H266" i="21"/>
  <c r="H24" i="21"/>
  <c r="H200" i="21"/>
  <c r="D290" i="18"/>
  <c r="D284" i="18"/>
  <c r="BV33" i="13"/>
  <c r="C235" i="29"/>
  <c r="O229" i="29"/>
  <c r="CT215" i="16"/>
  <c r="CT214" i="16"/>
  <c r="CT216" i="16" s="1"/>
  <c r="H282" i="16"/>
  <c r="H214" i="16"/>
  <c r="CT212" i="16"/>
  <c r="C261" i="22"/>
  <c r="J203" i="21"/>
  <c r="J205" i="21"/>
  <c r="C227" i="32"/>
  <c r="N221" i="32"/>
  <c r="M291" i="11"/>
  <c r="M285" i="11"/>
  <c r="N275" i="21"/>
  <c r="BQ210" i="21"/>
  <c r="O293" i="17"/>
  <c r="O287" i="17"/>
  <c r="K299" i="15"/>
  <c r="K293" i="15"/>
  <c r="K310" i="15"/>
  <c r="Q235" i="23"/>
  <c r="Q234" i="23" s="1"/>
  <c r="Q233" i="23"/>
  <c r="Q232" i="23" s="1"/>
  <c r="Q231" i="23"/>
  <c r="Q26" i="23"/>
  <c r="Q24" i="23" s="1"/>
  <c r="Q17" i="23"/>
  <c r="Q11" i="23"/>
  <c r="Q10" i="23" s="1"/>
  <c r="Q240" i="23"/>
  <c r="Q297" i="23" s="1"/>
  <c r="Q193" i="23"/>
  <c r="Q182" i="23"/>
  <c r="N246" i="27"/>
  <c r="N245" i="27" s="1"/>
  <c r="N123" i="27"/>
  <c r="N242" i="22"/>
  <c r="N241" i="22" s="1"/>
  <c r="N67" i="22"/>
  <c r="Q34" i="24"/>
  <c r="Q32" i="24"/>
  <c r="N236" i="22"/>
  <c r="N235" i="22" s="1"/>
  <c r="Q244" i="24"/>
  <c r="Q243" i="24" s="1"/>
  <c r="Q98" i="24"/>
  <c r="Q248" i="24"/>
  <c r="Q247" i="24" s="1"/>
  <c r="Q102" i="24"/>
  <c r="H276" i="17"/>
  <c r="H226" i="17"/>
  <c r="CT227" i="17"/>
  <c r="CT226" i="17"/>
  <c r="CT228" i="17" s="1"/>
  <c r="H232" i="17"/>
  <c r="CT224" i="17"/>
  <c r="S303" i="15"/>
  <c r="L205" i="21"/>
  <c r="L203" i="21"/>
  <c r="K274" i="19"/>
  <c r="K223" i="19"/>
  <c r="K276" i="19"/>
  <c r="K227" i="19"/>
  <c r="K229" i="19" s="1"/>
  <c r="BW33" i="17"/>
  <c r="C198" i="32"/>
  <c r="C216" i="32"/>
  <c r="F290" i="24"/>
  <c r="F284" i="24"/>
  <c r="C271" i="27"/>
  <c r="C253" i="27"/>
  <c r="BV175" i="10"/>
  <c r="C218" i="10"/>
  <c r="C216" i="15"/>
  <c r="E285" i="15" s="1"/>
  <c r="G285" i="15" s="1"/>
  <c r="C295" i="15"/>
  <c r="C211" i="15"/>
  <c r="BV211" i="15" s="1"/>
  <c r="J282" i="15"/>
  <c r="J214" i="15"/>
  <c r="E200" i="22"/>
  <c r="E261" i="22"/>
  <c r="E277" i="22" s="1"/>
  <c r="E24" i="22"/>
  <c r="M302" i="11"/>
  <c r="C295" i="16"/>
  <c r="C211" i="16"/>
  <c r="BW211" i="16" s="1"/>
  <c r="C216" i="16"/>
  <c r="E285" i="16" s="1"/>
  <c r="G285" i="16" s="1"/>
  <c r="S285" i="24"/>
  <c r="G265" i="9"/>
  <c r="G197" i="9"/>
  <c r="M297" i="13"/>
  <c r="M291" i="13"/>
  <c r="F282" i="16"/>
  <c r="F214" i="16"/>
  <c r="CR215" i="16"/>
  <c r="CR214" i="16"/>
  <c r="CR216" i="16" s="1"/>
  <c r="CR212" i="16"/>
  <c r="BQ202" i="22"/>
  <c r="Q291" i="13"/>
  <c r="Q297" i="13"/>
  <c r="J14" i="7"/>
  <c r="I14" i="7"/>
  <c r="P296" i="13"/>
  <c r="P307" i="13"/>
  <c r="H282" i="21"/>
  <c r="O291" i="19"/>
  <c r="O285" i="19"/>
  <c r="S286" i="19"/>
  <c r="C234" i="10"/>
  <c r="E277" i="19"/>
  <c r="G277" i="19" s="1"/>
  <c r="BW225" i="19"/>
  <c r="C302" i="19"/>
  <c r="C292" i="11"/>
  <c r="R310" i="16"/>
  <c r="K277" i="22"/>
  <c r="L266" i="27"/>
  <c r="E290" i="23"/>
  <c r="E284" i="23"/>
  <c r="C285" i="23"/>
  <c r="S285" i="23" s="1"/>
  <c r="H281" i="9"/>
  <c r="H292" i="9"/>
  <c r="D274" i="11"/>
  <c r="D206" i="11"/>
  <c r="I291" i="11"/>
  <c r="I285" i="11"/>
  <c r="G300" i="16"/>
  <c r="M277" i="22"/>
  <c r="J130" i="29"/>
  <c r="J34" i="29"/>
  <c r="J155" i="29"/>
  <c r="F273" i="23"/>
  <c r="E274" i="23" s="1"/>
  <c r="F223" i="23"/>
  <c r="H232" i="10"/>
  <c r="H226" i="10"/>
  <c r="H243" i="10"/>
  <c r="E299" i="15"/>
  <c r="E293" i="15"/>
  <c r="E310" i="15"/>
  <c r="R286" i="11"/>
  <c r="R207" i="11"/>
  <c r="R33" i="11"/>
  <c r="Q308" i="13"/>
  <c r="D282" i="21"/>
  <c r="R295" i="11"/>
  <c r="R280" i="13"/>
  <c r="BV213" i="13"/>
  <c r="R212" i="13"/>
  <c r="C215" i="15"/>
  <c r="P299" i="15"/>
  <c r="P293" i="15"/>
  <c r="N282" i="15"/>
  <c r="N214" i="15"/>
  <c r="E214" i="32"/>
  <c r="E225" i="32"/>
  <c r="N209" i="32"/>
  <c r="G293" i="17"/>
  <c r="G287" i="17"/>
  <c r="M282" i="9"/>
  <c r="M276" i="9"/>
  <c r="H274" i="11"/>
  <c r="H206" i="11"/>
  <c r="C301" i="13"/>
  <c r="S301" i="13" s="1"/>
  <c r="J282" i="16"/>
  <c r="J214" i="16"/>
  <c r="D199" i="22"/>
  <c r="D249" i="22"/>
  <c r="B250" i="22" s="1"/>
  <c r="C200" i="22"/>
  <c r="O286" i="9"/>
  <c r="BV201" i="9"/>
  <c r="E300" i="18"/>
  <c r="M308" i="13"/>
  <c r="E282" i="16"/>
  <c r="E214" i="16"/>
  <c r="BQ211" i="21"/>
  <c r="BQ200" i="22"/>
  <c r="G225" i="29"/>
  <c r="G217" i="29"/>
  <c r="L276" i="17"/>
  <c r="L226" i="17"/>
  <c r="L278" i="17"/>
  <c r="O276" i="17"/>
  <c r="O278" i="17"/>
  <c r="O226" i="17"/>
  <c r="P299" i="16"/>
  <c r="P293" i="16"/>
  <c r="P310" i="16"/>
  <c r="O277" i="22"/>
  <c r="J282" i="21"/>
  <c r="Q258" i="23"/>
  <c r="Q257" i="23" s="1"/>
  <c r="Q108" i="23"/>
  <c r="Q272" i="23"/>
  <c r="Q271" i="23" s="1"/>
  <c r="Q76" i="23"/>
  <c r="Q262" i="23"/>
  <c r="Q261" i="23" s="1"/>
  <c r="Q106" i="23"/>
  <c r="Q246" i="23"/>
  <c r="Q245" i="23" s="1"/>
  <c r="Q100" i="23"/>
  <c r="N230" i="27"/>
  <c r="N228" i="27" s="1"/>
  <c r="N152" i="27"/>
  <c r="N49" i="27"/>
  <c r="N213" i="27" s="1"/>
  <c r="N212" i="27" s="1"/>
  <c r="N47" i="27"/>
  <c r="N46" i="27" s="1"/>
  <c r="N232" i="27"/>
  <c r="N231" i="27" s="1"/>
  <c r="N32" i="27"/>
  <c r="N34" i="27"/>
  <c r="N215" i="27"/>
  <c r="N214" i="27" s="1"/>
  <c r="N144" i="27"/>
  <c r="N142" i="27"/>
  <c r="N141" i="27" s="1"/>
  <c r="N207" i="22"/>
  <c r="N26" i="22"/>
  <c r="N24" i="22" s="1"/>
  <c r="N11" i="22"/>
  <c r="N10" i="22" s="1"/>
  <c r="N17" i="22"/>
  <c r="N188" i="22"/>
  <c r="N184" i="22"/>
  <c r="N183" i="22" s="1"/>
  <c r="N224" i="22"/>
  <c r="N223" i="22" s="1"/>
  <c r="N100" i="22"/>
  <c r="Q49" i="24"/>
  <c r="Q237" i="24" s="1"/>
  <c r="Q236" i="24" s="1"/>
  <c r="Q47" i="24"/>
  <c r="Q46" i="24" s="1"/>
  <c r="N238" i="22"/>
  <c r="N237" i="22" s="1"/>
  <c r="N104" i="22"/>
  <c r="Q154" i="24"/>
  <c r="Q152" i="24"/>
  <c r="Q151" i="24" s="1"/>
  <c r="Q239" i="24"/>
  <c r="Q238" i="24" s="1"/>
  <c r="Q212" i="24"/>
  <c r="Q208" i="24"/>
  <c r="Q207" i="24" s="1"/>
  <c r="C227" i="10"/>
  <c r="C35" i="10"/>
  <c r="I290" i="24"/>
  <c r="I284" i="24"/>
  <c r="I301" i="24"/>
  <c r="F282" i="21"/>
  <c r="G266" i="22"/>
  <c r="E301" i="18"/>
  <c r="F286" i="11"/>
  <c r="F207" i="11"/>
  <c r="F33" i="11"/>
  <c r="BV33" i="11" s="1"/>
  <c r="I299" i="15"/>
  <c r="I293" i="15"/>
  <c r="I310" i="15"/>
  <c r="L266" i="21"/>
  <c r="L24" i="21"/>
  <c r="L200" i="21"/>
  <c r="S295" i="19"/>
  <c r="K291" i="19"/>
  <c r="K285" i="19"/>
  <c r="C288" i="17"/>
  <c r="C33" i="17"/>
  <c r="D287" i="17"/>
  <c r="D293" i="17"/>
  <c r="D301" i="18"/>
  <c r="K231" i="10"/>
  <c r="K242" i="10"/>
  <c r="I292" i="9"/>
  <c r="BW33" i="16"/>
  <c r="D299" i="16"/>
  <c r="D293" i="16"/>
  <c r="D310" i="16"/>
  <c r="Q231" i="10"/>
  <c r="Q242" i="10"/>
  <c r="S286" i="9"/>
  <c r="R292" i="9"/>
  <c r="Q292" i="9"/>
  <c r="J302" i="11"/>
  <c r="Q285" i="11"/>
  <c r="Q291" i="11"/>
  <c r="C311" i="15"/>
  <c r="Q282" i="15"/>
  <c r="Q214" i="15"/>
  <c r="N310" i="16"/>
  <c r="H236" i="29"/>
  <c r="G231" i="10"/>
  <c r="L232" i="10"/>
  <c r="L226" i="10"/>
  <c r="L243" i="10"/>
  <c r="N277" i="9"/>
  <c r="N198" i="9"/>
  <c r="C198" i="9" s="1"/>
  <c r="N30" i="9"/>
  <c r="BV30" i="9" s="1"/>
  <c r="L310" i="15"/>
  <c r="L282" i="16"/>
  <c r="L214" i="16"/>
  <c r="E266" i="27"/>
  <c r="E260" i="27"/>
  <c r="E277" i="27"/>
  <c r="C304" i="17"/>
  <c r="C295" i="11"/>
  <c r="E273" i="24"/>
  <c r="E223" i="24"/>
  <c r="BQ202" i="27"/>
  <c r="F278" i="19"/>
  <c r="G281" i="17"/>
  <c r="F281" i="17"/>
  <c r="BV214" i="13"/>
  <c r="BV200" i="9"/>
  <c r="C303" i="19"/>
  <c r="BV217" i="15"/>
  <c r="BV195" i="10"/>
  <c r="R302" i="11"/>
  <c r="S296" i="11"/>
  <c r="E285" i="11"/>
  <c r="E291" i="11"/>
  <c r="E302" i="11"/>
  <c r="H222" i="32"/>
  <c r="H228" i="32" s="1"/>
  <c r="H155" i="32"/>
  <c r="H167" i="32"/>
  <c r="H219" i="32" s="1"/>
  <c r="H225" i="32" s="1"/>
  <c r="G291" i="19"/>
  <c r="G285" i="19"/>
  <c r="C224" i="23"/>
  <c r="R265" i="9"/>
  <c r="R197" i="9"/>
  <c r="Q180" i="23"/>
  <c r="N96" i="27"/>
  <c r="N220" i="27"/>
  <c r="N219" i="27" s="1"/>
  <c r="N119" i="27"/>
  <c r="N118" i="27" s="1"/>
  <c r="N240" i="27"/>
  <c r="N239" i="27" s="1"/>
  <c r="N121" i="27"/>
  <c r="N55" i="27"/>
  <c r="N244" i="27"/>
  <c r="N243" i="27" s="1"/>
  <c r="N238" i="27"/>
  <c r="N237" i="27" s="1"/>
  <c r="N104" i="27"/>
  <c r="N248" i="27"/>
  <c r="N247" i="27" s="1"/>
  <c r="N74" i="27"/>
  <c r="N119" i="22"/>
  <c r="N118" i="22" s="1"/>
  <c r="N240" i="22"/>
  <c r="N239" i="22" s="1"/>
  <c r="N121" i="22"/>
  <c r="N106" i="22"/>
  <c r="N234" i="22"/>
  <c r="N233" i="22" s="1"/>
  <c r="Q272" i="24"/>
  <c r="Q271" i="24" s="1"/>
  <c r="Q76" i="24"/>
  <c r="N165" i="22"/>
  <c r="N164" i="22" s="1"/>
  <c r="N167" i="22"/>
  <c r="N211" i="22" s="1"/>
  <c r="N210" i="22" s="1"/>
  <c r="Q266" i="24"/>
  <c r="Q265" i="24" s="1"/>
  <c r="Q69" i="24"/>
  <c r="Q235" i="24"/>
  <c r="Q234" i="24" s="1"/>
  <c r="Q270" i="24"/>
  <c r="Q269" i="24" s="1"/>
  <c r="Q125" i="24"/>
  <c r="Q254" i="24"/>
  <c r="Q252" i="24" s="1"/>
  <c r="Q162" i="24"/>
  <c r="Q246" i="24"/>
  <c r="Q245" i="24" s="1"/>
  <c r="Q100" i="24"/>
  <c r="C169" i="10"/>
  <c r="C168" i="10" s="1"/>
  <c r="E221" i="10" s="1"/>
  <c r="D168" i="10"/>
  <c r="D290" i="19"/>
  <c r="N302" i="11"/>
  <c r="G301" i="11"/>
  <c r="C298" i="13"/>
  <c r="S293" i="13"/>
  <c r="C284" i="15"/>
  <c r="F285" i="15"/>
  <c r="C288" i="15"/>
  <c r="O282" i="16"/>
  <c r="O214" i="16"/>
  <c r="G272" i="21"/>
  <c r="G265" i="21"/>
  <c r="G283" i="21"/>
  <c r="E292" i="17"/>
  <c r="E303" i="17"/>
  <c r="C294" i="18"/>
  <c r="AY253" i="18"/>
  <c r="P168" i="10"/>
  <c r="BV168" i="10" s="1"/>
  <c r="BV169" i="10"/>
  <c r="BQ201" i="21"/>
  <c r="E281" i="9"/>
  <c r="E292" i="9"/>
  <c r="C294" i="16"/>
  <c r="C33" i="16"/>
  <c r="F273" i="24"/>
  <c r="E274" i="24" s="1"/>
  <c r="F223" i="24"/>
  <c r="I266" i="22"/>
  <c r="C244" i="10"/>
  <c r="S238" i="10"/>
  <c r="K290" i="11"/>
  <c r="Q299" i="15"/>
  <c r="Q293" i="15"/>
  <c r="Q310" i="15"/>
  <c r="J299" i="15"/>
  <c r="J293" i="15"/>
  <c r="F287" i="16"/>
  <c r="L299" i="16"/>
  <c r="L293" i="16"/>
  <c r="L310" i="16"/>
  <c r="H289" i="23"/>
  <c r="C276" i="11"/>
  <c r="C280" i="11"/>
  <c r="F277" i="11"/>
  <c r="N280" i="13"/>
  <c r="N212" i="13"/>
  <c r="M212" i="13"/>
  <c r="M280" i="13"/>
  <c r="R299" i="15"/>
  <c r="R293" i="15"/>
  <c r="S294" i="15"/>
  <c r="F299" i="16"/>
  <c r="F293" i="16"/>
  <c r="E290" i="24"/>
  <c r="E284" i="24"/>
  <c r="I220" i="29"/>
  <c r="I153" i="29"/>
  <c r="C279" i="18"/>
  <c r="D279" i="18" s="1"/>
  <c r="BQ206" i="22"/>
  <c r="BV212" i="15"/>
  <c r="G295" i="18"/>
  <c r="O242" i="10"/>
  <c r="S287" i="19"/>
  <c r="G242" i="10"/>
  <c r="H300" i="23"/>
  <c r="C265" i="9" l="1"/>
  <c r="C197" i="9"/>
  <c r="E271" i="9" s="1"/>
  <c r="BV198" i="9"/>
  <c r="I225" i="29"/>
  <c r="I217" i="29"/>
  <c r="Q298" i="15"/>
  <c r="Q309" i="15"/>
  <c r="J298" i="15"/>
  <c r="J309" i="15"/>
  <c r="G294" i="18"/>
  <c r="R298" i="15"/>
  <c r="R309" i="15"/>
  <c r="L298" i="16"/>
  <c r="L309" i="16"/>
  <c r="C299" i="16"/>
  <c r="C293" i="16"/>
  <c r="C310" i="16"/>
  <c r="E265" i="27"/>
  <c r="E276" i="27"/>
  <c r="D292" i="17"/>
  <c r="D303" i="17"/>
  <c r="I289" i="24"/>
  <c r="I300" i="24"/>
  <c r="N272" i="22"/>
  <c r="N205" i="22"/>
  <c r="D253" i="22"/>
  <c r="E253" i="22" s="1"/>
  <c r="G292" i="17"/>
  <c r="G303" i="17"/>
  <c r="E289" i="23"/>
  <c r="E300" i="23"/>
  <c r="C300" i="16"/>
  <c r="E249" i="22"/>
  <c r="E199" i="22"/>
  <c r="C300" i="15"/>
  <c r="S295" i="15"/>
  <c r="O292" i="17"/>
  <c r="O303" i="17"/>
  <c r="M290" i="11"/>
  <c r="M301" i="11"/>
  <c r="D289" i="18"/>
  <c r="D300" i="18"/>
  <c r="H271" i="21"/>
  <c r="H265" i="21"/>
  <c r="C285" i="11"/>
  <c r="C301" i="11" s="1"/>
  <c r="N200" i="24"/>
  <c r="N199" i="24" s="1"/>
  <c r="N192" i="24"/>
  <c r="N191" i="24" s="1"/>
  <c r="N175" i="24"/>
  <c r="N174" i="24" s="1"/>
  <c r="N167" i="24"/>
  <c r="N166" i="24" s="1"/>
  <c r="N148" i="24"/>
  <c r="N147" i="24" s="1"/>
  <c r="N142" i="24"/>
  <c r="N141" i="24" s="1"/>
  <c r="N130" i="24"/>
  <c r="N129" i="24" s="1"/>
  <c r="N113" i="24"/>
  <c r="N112" i="24" s="1"/>
  <c r="N103" i="24"/>
  <c r="N95" i="24"/>
  <c r="N94" i="24" s="1"/>
  <c r="N83" i="24"/>
  <c r="N82" i="24" s="1"/>
  <c r="N194" i="24"/>
  <c r="N184" i="24"/>
  <c r="N177" i="24"/>
  <c r="N176" i="24" s="1"/>
  <c r="N169" i="24"/>
  <c r="N168" i="24" s="1"/>
  <c r="N161" i="24"/>
  <c r="N160" i="24" s="1"/>
  <c r="N150" i="24"/>
  <c r="N149" i="24" s="1"/>
  <c r="N144" i="24"/>
  <c r="N143" i="24" s="1"/>
  <c r="N136" i="24"/>
  <c r="N135" i="24" s="1"/>
  <c r="N124" i="24"/>
  <c r="N115" i="24"/>
  <c r="N114" i="24" s="1"/>
  <c r="N107" i="24"/>
  <c r="N105" i="24"/>
  <c r="N104" i="24" s="1"/>
  <c r="N256" i="24" s="1"/>
  <c r="N255" i="24" s="1"/>
  <c r="N97" i="24"/>
  <c r="N96" i="24" s="1"/>
  <c r="N85" i="24"/>
  <c r="N84" i="24" s="1"/>
  <c r="N213" i="24"/>
  <c r="N202" i="24"/>
  <c r="N201" i="24" s="1"/>
  <c r="N196" i="24"/>
  <c r="N195" i="24" s="1"/>
  <c r="N179" i="24"/>
  <c r="N178" i="24" s="1"/>
  <c r="N171" i="24"/>
  <c r="N170" i="24" s="1"/>
  <c r="N163" i="24"/>
  <c r="N155" i="24"/>
  <c r="N138" i="24"/>
  <c r="N137" i="24" s="1"/>
  <c r="N128" i="24"/>
  <c r="N126" i="24"/>
  <c r="N117" i="24"/>
  <c r="N116" i="24" s="1"/>
  <c r="N198" i="24"/>
  <c r="N197" i="24" s="1"/>
  <c r="N173" i="24"/>
  <c r="N172" i="24" s="1"/>
  <c r="N165" i="24"/>
  <c r="N164" i="24" s="1"/>
  <c r="N146" i="24"/>
  <c r="N145" i="24" s="1"/>
  <c r="N140" i="24"/>
  <c r="N139" i="24" s="1"/>
  <c r="N111" i="24"/>
  <c r="N110" i="24" s="1"/>
  <c r="N101" i="24"/>
  <c r="N93" i="24"/>
  <c r="N92" i="24" s="1"/>
  <c r="N81" i="24"/>
  <c r="N68" i="24"/>
  <c r="N67" i="24" s="1"/>
  <c r="N58" i="24"/>
  <c r="N57" i="24" s="1"/>
  <c r="N109" i="24"/>
  <c r="N99" i="24"/>
  <c r="N91" i="24"/>
  <c r="N90" i="24" s="1"/>
  <c r="N79" i="24"/>
  <c r="N78" i="24" s="1"/>
  <c r="N72" i="24"/>
  <c r="N71" i="24" s="1"/>
  <c r="N64" i="24"/>
  <c r="N63" i="24" s="1"/>
  <c r="N60" i="24"/>
  <c r="N59" i="24" s="1"/>
  <c r="N56" i="24"/>
  <c r="N50" i="24"/>
  <c r="N45" i="24"/>
  <c r="N44" i="24" s="1"/>
  <c r="K128" i="22"/>
  <c r="K127" i="22" s="1"/>
  <c r="K115" i="22"/>
  <c r="K114" i="22" s="1"/>
  <c r="K113" i="22"/>
  <c r="K112" i="22" s="1"/>
  <c r="K111" i="22"/>
  <c r="K110" i="22" s="1"/>
  <c r="K109" i="22"/>
  <c r="K108" i="22" s="1"/>
  <c r="K107" i="22"/>
  <c r="K105" i="22"/>
  <c r="N39" i="24"/>
  <c r="N38" i="24" s="1"/>
  <c r="N35" i="24"/>
  <c r="K178" i="22"/>
  <c r="K177" i="22" s="1"/>
  <c r="K176" i="22"/>
  <c r="K175" i="22" s="1"/>
  <c r="K174" i="22"/>
  <c r="K173" i="22" s="1"/>
  <c r="K126" i="22"/>
  <c r="K103" i="22"/>
  <c r="K102" i="22" s="1"/>
  <c r="K101" i="22"/>
  <c r="K99" i="22"/>
  <c r="K97" i="22"/>
  <c r="K95" i="22"/>
  <c r="K94" i="22" s="1"/>
  <c r="K93" i="22"/>
  <c r="K92" i="22" s="1"/>
  <c r="K91" i="22"/>
  <c r="K90" i="22" s="1"/>
  <c r="K89" i="22"/>
  <c r="K88" i="22" s="1"/>
  <c r="N70" i="24"/>
  <c r="N66" i="24"/>
  <c r="N65" i="24" s="1"/>
  <c r="N62" i="24"/>
  <c r="N61" i="24" s="1"/>
  <c r="N43" i="24"/>
  <c r="N42" i="24" s="1"/>
  <c r="K189" i="22"/>
  <c r="K145" i="22"/>
  <c r="K140" i="22"/>
  <c r="K139" i="22" s="1"/>
  <c r="K138" i="22"/>
  <c r="K137" i="22" s="1"/>
  <c r="K136" i="22"/>
  <c r="K135" i="22" s="1"/>
  <c r="K134" i="22"/>
  <c r="K133" i="22" s="1"/>
  <c r="K124" i="22"/>
  <c r="K122" i="22"/>
  <c r="N77" i="24"/>
  <c r="N37" i="24"/>
  <c r="N36" i="24" s="1"/>
  <c r="N18" i="24"/>
  <c r="K168" i="22"/>
  <c r="K163" i="22"/>
  <c r="K162" i="22" s="1"/>
  <c r="K161" i="22"/>
  <c r="K160" i="22" s="1"/>
  <c r="K159" i="22"/>
  <c r="K158" i="22" s="1"/>
  <c r="K157" i="22"/>
  <c r="K156" i="22" s="1"/>
  <c r="K155" i="22"/>
  <c r="K154" i="22" s="1"/>
  <c r="K153" i="22"/>
  <c r="K151" i="22"/>
  <c r="K150" i="22" s="1"/>
  <c r="K209" i="22" s="1"/>
  <c r="K208" i="22" s="1"/>
  <c r="K83" i="22"/>
  <c r="K82" i="22" s="1"/>
  <c r="K81" i="22"/>
  <c r="K80" i="22" s="1"/>
  <c r="K79" i="22"/>
  <c r="K77" i="22"/>
  <c r="K76" i="22" s="1"/>
  <c r="K75" i="22"/>
  <c r="K168" i="27"/>
  <c r="K70" i="22"/>
  <c r="K69" i="22" s="1"/>
  <c r="K66" i="22"/>
  <c r="K65" i="22" s="1"/>
  <c r="K62" i="22"/>
  <c r="K61" i="22" s="1"/>
  <c r="K58" i="22"/>
  <c r="K57" i="22" s="1"/>
  <c r="K35" i="22"/>
  <c r="K163" i="27"/>
  <c r="K162" i="27" s="1"/>
  <c r="K161" i="27"/>
  <c r="K160" i="27" s="1"/>
  <c r="K50" i="22"/>
  <c r="K43" i="22"/>
  <c r="K42" i="22" s="1"/>
  <c r="K37" i="22"/>
  <c r="K36" i="22" s="1"/>
  <c r="K18" i="22"/>
  <c r="K178" i="27"/>
  <c r="K177" i="27" s="1"/>
  <c r="K176" i="27"/>
  <c r="K175" i="27" s="1"/>
  <c r="K174" i="27"/>
  <c r="K173" i="27" s="1"/>
  <c r="K68" i="22"/>
  <c r="K64" i="22"/>
  <c r="K63" i="22" s="1"/>
  <c r="K60" i="22"/>
  <c r="K59" i="22" s="1"/>
  <c r="K56" i="22"/>
  <c r="K45" i="22"/>
  <c r="K44" i="22" s="1"/>
  <c r="K39" i="22"/>
  <c r="K38" i="22" s="1"/>
  <c r="K145" i="27"/>
  <c r="K126" i="27"/>
  <c r="K115" i="27"/>
  <c r="K114" i="27" s="1"/>
  <c r="K113" i="27"/>
  <c r="K112" i="27" s="1"/>
  <c r="K111" i="27"/>
  <c r="K110" i="27" s="1"/>
  <c r="K109" i="27"/>
  <c r="K108" i="27" s="1"/>
  <c r="K236" i="27" s="1"/>
  <c r="K235" i="27" s="1"/>
  <c r="K107" i="27"/>
  <c r="K105" i="27"/>
  <c r="K70" i="27"/>
  <c r="K69" i="27" s="1"/>
  <c r="K68" i="27"/>
  <c r="K66" i="27"/>
  <c r="K65" i="27" s="1"/>
  <c r="K64" i="27"/>
  <c r="K63" i="27" s="1"/>
  <c r="K62" i="27"/>
  <c r="K61" i="27" s="1"/>
  <c r="K60" i="27"/>
  <c r="K59" i="27" s="1"/>
  <c r="K58" i="27"/>
  <c r="K57" i="27" s="1"/>
  <c r="K56" i="27"/>
  <c r="K35" i="27"/>
  <c r="K140" i="27"/>
  <c r="K139" i="27" s="1"/>
  <c r="K138" i="27"/>
  <c r="K137" i="27" s="1"/>
  <c r="K136" i="27"/>
  <c r="K135" i="27" s="1"/>
  <c r="K134" i="27"/>
  <c r="K133" i="27" s="1"/>
  <c r="K124" i="27"/>
  <c r="K122" i="27"/>
  <c r="K103" i="27"/>
  <c r="K102" i="27" s="1"/>
  <c r="K101" i="27"/>
  <c r="K99" i="27"/>
  <c r="K97" i="27"/>
  <c r="K95" i="27"/>
  <c r="K94" i="27" s="1"/>
  <c r="K93" i="27"/>
  <c r="K92" i="27" s="1"/>
  <c r="K91" i="27"/>
  <c r="K90" i="27" s="1"/>
  <c r="K89" i="27"/>
  <c r="K88" i="27" s="1"/>
  <c r="K50" i="27"/>
  <c r="K43" i="27"/>
  <c r="K42" i="27" s="1"/>
  <c r="K37" i="27"/>
  <c r="K36" i="27" s="1"/>
  <c r="K18" i="27"/>
  <c r="K189" i="27"/>
  <c r="K159" i="27"/>
  <c r="K158" i="27" s="1"/>
  <c r="K157" i="27"/>
  <c r="K156" i="27" s="1"/>
  <c r="K155" i="27"/>
  <c r="K154" i="27" s="1"/>
  <c r="K153" i="27"/>
  <c r="K151" i="27"/>
  <c r="K150" i="27" s="1"/>
  <c r="K209" i="27" s="1"/>
  <c r="K208" i="27" s="1"/>
  <c r="K45" i="27"/>
  <c r="K44" i="27" s="1"/>
  <c r="K39" i="27"/>
  <c r="K38" i="27" s="1"/>
  <c r="K128" i="27"/>
  <c r="K127" i="27" s="1"/>
  <c r="K83" i="27"/>
  <c r="K82" i="27" s="1"/>
  <c r="K81" i="27"/>
  <c r="K80" i="27" s="1"/>
  <c r="K79" i="27"/>
  <c r="K77" i="27"/>
  <c r="K76" i="27" s="1"/>
  <c r="K75" i="27"/>
  <c r="N213" i="23"/>
  <c r="N198" i="23"/>
  <c r="N197" i="23" s="1"/>
  <c r="N200" i="23"/>
  <c r="N199" i="23" s="1"/>
  <c r="N192" i="23"/>
  <c r="N191" i="23" s="1"/>
  <c r="N194" i="23"/>
  <c r="N202" i="23"/>
  <c r="N201" i="23" s="1"/>
  <c r="N196" i="23"/>
  <c r="N195" i="23" s="1"/>
  <c r="N181" i="23"/>
  <c r="N175" i="23"/>
  <c r="N174" i="23" s="1"/>
  <c r="N167" i="23"/>
  <c r="N166" i="23" s="1"/>
  <c r="N148" i="23"/>
  <c r="N147" i="23" s="1"/>
  <c r="N142" i="23"/>
  <c r="N141" i="23" s="1"/>
  <c r="N130" i="23"/>
  <c r="N129" i="23" s="1"/>
  <c r="N113" i="23"/>
  <c r="N112" i="23" s="1"/>
  <c r="N103" i="23"/>
  <c r="N95" i="23"/>
  <c r="N94" i="23" s="1"/>
  <c r="N83" i="23"/>
  <c r="N82" i="23" s="1"/>
  <c r="N70" i="23"/>
  <c r="N60" i="23"/>
  <c r="N59" i="23" s="1"/>
  <c r="N50" i="23"/>
  <c r="N45" i="23"/>
  <c r="N44" i="23" s="1"/>
  <c r="N184" i="23"/>
  <c r="N183" i="23" s="1"/>
  <c r="N177" i="23"/>
  <c r="N176" i="23" s="1"/>
  <c r="N144" i="23"/>
  <c r="N143" i="23" s="1"/>
  <c r="N115" i="23"/>
  <c r="N114" i="23" s="1"/>
  <c r="N107" i="23"/>
  <c r="N105" i="23"/>
  <c r="N104" i="23" s="1"/>
  <c r="N72" i="23"/>
  <c r="N71" i="23" s="1"/>
  <c r="N64" i="23"/>
  <c r="N63" i="23" s="1"/>
  <c r="N62" i="23"/>
  <c r="N61" i="23" s="1"/>
  <c r="N39" i="23"/>
  <c r="N38" i="23" s="1"/>
  <c r="N35" i="23"/>
  <c r="N179" i="23"/>
  <c r="N178" i="23" s="1"/>
  <c r="N171" i="23"/>
  <c r="N170" i="23" s="1"/>
  <c r="N163" i="23"/>
  <c r="N155" i="23"/>
  <c r="N138" i="23"/>
  <c r="N137" i="23" s="1"/>
  <c r="N128" i="23"/>
  <c r="N126" i="23"/>
  <c r="N117" i="23"/>
  <c r="N116" i="23" s="1"/>
  <c r="N109" i="23"/>
  <c r="N99" i="23"/>
  <c r="N91" i="23"/>
  <c r="N90" i="23" s="1"/>
  <c r="N79" i="23"/>
  <c r="N78" i="23" s="1"/>
  <c r="N66" i="23"/>
  <c r="N65" i="23" s="1"/>
  <c r="N56" i="23"/>
  <c r="N43" i="23"/>
  <c r="N42" i="23" s="1"/>
  <c r="N161" i="23"/>
  <c r="N160" i="23" s="1"/>
  <c r="N233" i="23" s="1"/>
  <c r="N232" i="23" s="1"/>
  <c r="N150" i="23"/>
  <c r="N149" i="23" s="1"/>
  <c r="N124" i="23"/>
  <c r="N97" i="23"/>
  <c r="N96" i="23" s="1"/>
  <c r="N85" i="23"/>
  <c r="N84" i="23" s="1"/>
  <c r="N77" i="23"/>
  <c r="N173" i="23"/>
  <c r="N172" i="23" s="1"/>
  <c r="N165" i="23"/>
  <c r="N164" i="23" s="1"/>
  <c r="N146" i="23"/>
  <c r="N145" i="23" s="1"/>
  <c r="N140" i="23"/>
  <c r="N139" i="23" s="1"/>
  <c r="N111" i="23"/>
  <c r="N110" i="23" s="1"/>
  <c r="N101" i="23"/>
  <c r="N93" i="23"/>
  <c r="N92" i="23" s="1"/>
  <c r="N81" i="23"/>
  <c r="N68" i="23"/>
  <c r="N67" i="23" s="1"/>
  <c r="N58" i="23"/>
  <c r="N57" i="23" s="1"/>
  <c r="N37" i="23"/>
  <c r="N36" i="23" s="1"/>
  <c r="N18" i="23"/>
  <c r="N169" i="23"/>
  <c r="N168" i="23" s="1"/>
  <c r="N136" i="23"/>
  <c r="N135" i="23" s="1"/>
  <c r="D290" i="11"/>
  <c r="N204" i="21"/>
  <c r="N256" i="21"/>
  <c r="N199" i="21"/>
  <c r="N254" i="21"/>
  <c r="G281" i="9"/>
  <c r="G292" i="9"/>
  <c r="C266" i="21"/>
  <c r="C24" i="21"/>
  <c r="D260" i="21" s="1"/>
  <c r="E260" i="21" s="1"/>
  <c r="D271" i="21"/>
  <c r="D265" i="21"/>
  <c r="F285" i="16"/>
  <c r="R231" i="23"/>
  <c r="R26" i="23"/>
  <c r="R17" i="23"/>
  <c r="R11" i="23"/>
  <c r="R10" i="23" s="1"/>
  <c r="R80" i="23"/>
  <c r="R74" i="23"/>
  <c r="R268" i="23"/>
  <c r="R267" i="23" s="1"/>
  <c r="R55" i="23"/>
  <c r="R244" i="23"/>
  <c r="R243" i="23" s="1"/>
  <c r="R98" i="23"/>
  <c r="R251" i="23"/>
  <c r="R127" i="23"/>
  <c r="R84" i="23"/>
  <c r="R135" i="23"/>
  <c r="R49" i="23"/>
  <c r="R237" i="23" s="1"/>
  <c r="R47" i="23"/>
  <c r="R94" i="23"/>
  <c r="O248" i="27"/>
  <c r="O247" i="27" s="1"/>
  <c r="O74" i="27"/>
  <c r="O209" i="27"/>
  <c r="O49" i="27"/>
  <c r="O213" i="27" s="1"/>
  <c r="O47" i="27"/>
  <c r="O46" i="27" s="1"/>
  <c r="O232" i="27"/>
  <c r="O32" i="27"/>
  <c r="O34" i="27"/>
  <c r="O215" i="27"/>
  <c r="O142" i="27"/>
  <c r="O141" i="27" s="1"/>
  <c r="O144" i="27"/>
  <c r="O32" i="22"/>
  <c r="O34" i="22"/>
  <c r="O78" i="22"/>
  <c r="O72" i="22"/>
  <c r="O71" i="22" s="1"/>
  <c r="O230" i="22"/>
  <c r="O152" i="22"/>
  <c r="O119" i="22"/>
  <c r="O118" i="22" s="1"/>
  <c r="O240" i="22"/>
  <c r="O239" i="22" s="1"/>
  <c r="O121" i="22"/>
  <c r="O232" i="22"/>
  <c r="R268" i="24"/>
  <c r="R267" i="24" s="1"/>
  <c r="R55" i="24"/>
  <c r="O238" i="22"/>
  <c r="O104" i="22"/>
  <c r="R272" i="24"/>
  <c r="R271" i="24" s="1"/>
  <c r="R76" i="24"/>
  <c r="R92" i="24"/>
  <c r="R212" i="24"/>
  <c r="R208" i="24"/>
  <c r="R207" i="24" s="1"/>
  <c r="R96" i="24"/>
  <c r="R264" i="24"/>
  <c r="R263" i="24" s="1"/>
  <c r="R123" i="24"/>
  <c r="R121" i="24"/>
  <c r="R120" i="24" s="1"/>
  <c r="R160" i="24"/>
  <c r="R240" i="24"/>
  <c r="R193" i="24"/>
  <c r="R182" i="24"/>
  <c r="K265" i="9"/>
  <c r="K197" i="9"/>
  <c r="I236" i="29"/>
  <c r="J200" i="24"/>
  <c r="J192" i="24"/>
  <c r="J175" i="24"/>
  <c r="J167" i="24"/>
  <c r="J148" i="24"/>
  <c r="J142" i="24"/>
  <c r="J130" i="24"/>
  <c r="J129" i="24" s="1"/>
  <c r="J113" i="24"/>
  <c r="J103" i="24"/>
  <c r="J95" i="24"/>
  <c r="J94" i="24" s="1"/>
  <c r="J83" i="24"/>
  <c r="J213" i="24"/>
  <c r="J194" i="24"/>
  <c r="J184" i="24"/>
  <c r="J177" i="24"/>
  <c r="J169" i="24"/>
  <c r="J168" i="24" s="1"/>
  <c r="C168" i="24" s="1"/>
  <c r="C169" i="24" s="1"/>
  <c r="J161" i="24"/>
  <c r="J160" i="24" s="1"/>
  <c r="J150" i="24"/>
  <c r="J144" i="24"/>
  <c r="J143" i="24" s="1"/>
  <c r="J136" i="24"/>
  <c r="J135" i="24" s="1"/>
  <c r="J124" i="24"/>
  <c r="C124" i="24" s="1"/>
  <c r="C123" i="24" s="1"/>
  <c r="J115" i="24"/>
  <c r="J107" i="24"/>
  <c r="J105" i="24"/>
  <c r="J97" i="24"/>
  <c r="J96" i="24" s="1"/>
  <c r="J85" i="24"/>
  <c r="J84" i="24" s="1"/>
  <c r="J202" i="24"/>
  <c r="J196" i="24"/>
  <c r="J179" i="24"/>
  <c r="J171" i="24"/>
  <c r="J163" i="24"/>
  <c r="J155" i="24"/>
  <c r="J138" i="24"/>
  <c r="J128" i="24"/>
  <c r="J126" i="24"/>
  <c r="J117" i="24"/>
  <c r="J198" i="24"/>
  <c r="J173" i="24"/>
  <c r="J165" i="24"/>
  <c r="J146" i="24"/>
  <c r="J140" i="24"/>
  <c r="J111" i="24"/>
  <c r="J101" i="24"/>
  <c r="J93" i="24"/>
  <c r="J92" i="24" s="1"/>
  <c r="J81" i="24"/>
  <c r="J68" i="24"/>
  <c r="J58" i="24"/>
  <c r="J45" i="24"/>
  <c r="G128" i="22"/>
  <c r="G115" i="22"/>
  <c r="G113" i="22"/>
  <c r="G111" i="22"/>
  <c r="G109" i="22"/>
  <c r="G107" i="22"/>
  <c r="G105" i="22"/>
  <c r="J109" i="24"/>
  <c r="J99" i="24"/>
  <c r="J91" i="24"/>
  <c r="J90" i="24" s="1"/>
  <c r="J79" i="24"/>
  <c r="J70" i="24"/>
  <c r="J66" i="24"/>
  <c r="J62" i="24"/>
  <c r="J39" i="24"/>
  <c r="J35" i="24"/>
  <c r="G178" i="22"/>
  <c r="G176" i="22"/>
  <c r="G174" i="22"/>
  <c r="G126" i="22"/>
  <c r="G103" i="22"/>
  <c r="G101" i="22"/>
  <c r="G99" i="22"/>
  <c r="G97" i="22"/>
  <c r="G95" i="22"/>
  <c r="G93" i="22"/>
  <c r="G91" i="22"/>
  <c r="G89" i="22"/>
  <c r="J77" i="24"/>
  <c r="J43" i="24"/>
  <c r="G189" i="22"/>
  <c r="G145" i="22"/>
  <c r="G140" i="22"/>
  <c r="G138" i="22"/>
  <c r="G136" i="22"/>
  <c r="G134" i="22"/>
  <c r="G124" i="22"/>
  <c r="G122" i="22"/>
  <c r="J72" i="24"/>
  <c r="J64" i="24"/>
  <c r="J60" i="24"/>
  <c r="J56" i="24"/>
  <c r="J50" i="24"/>
  <c r="J37" i="24"/>
  <c r="J18" i="24"/>
  <c r="G168" i="22"/>
  <c r="G163" i="22"/>
  <c r="G161" i="22"/>
  <c r="G159" i="22"/>
  <c r="G157" i="22"/>
  <c r="G155" i="22"/>
  <c r="G153" i="22"/>
  <c r="G151" i="22"/>
  <c r="G83" i="22"/>
  <c r="G81" i="22"/>
  <c r="G79" i="22"/>
  <c r="G77" i="22"/>
  <c r="G75" i="22"/>
  <c r="G70" i="22"/>
  <c r="G66" i="22"/>
  <c r="G62" i="22"/>
  <c r="G58" i="22"/>
  <c r="G168" i="27"/>
  <c r="G35" i="22"/>
  <c r="G163" i="27"/>
  <c r="G161" i="27"/>
  <c r="G68" i="22"/>
  <c r="G64" i="22"/>
  <c r="G60" i="22"/>
  <c r="G56" i="22"/>
  <c r="G50" i="22"/>
  <c r="G43" i="22"/>
  <c r="G37" i="22"/>
  <c r="G18" i="22"/>
  <c r="G178" i="27"/>
  <c r="G176" i="27"/>
  <c r="G174" i="27"/>
  <c r="G45" i="22"/>
  <c r="G39" i="22"/>
  <c r="G145" i="27"/>
  <c r="G126" i="27"/>
  <c r="G115" i="27"/>
  <c r="G113" i="27"/>
  <c r="G111" i="27"/>
  <c r="G109" i="27"/>
  <c r="G107" i="27"/>
  <c r="G105" i="27"/>
  <c r="G70" i="27"/>
  <c r="G68" i="27"/>
  <c r="G66" i="27"/>
  <c r="G64" i="27"/>
  <c r="G62" i="27"/>
  <c r="G60" i="27"/>
  <c r="G58" i="27"/>
  <c r="G56" i="27"/>
  <c r="G35" i="27"/>
  <c r="G140" i="27"/>
  <c r="G138" i="27"/>
  <c r="G136" i="27"/>
  <c r="G134" i="27"/>
  <c r="G124" i="27"/>
  <c r="G122" i="27"/>
  <c r="G103" i="27"/>
  <c r="G101" i="27"/>
  <c r="G99" i="27"/>
  <c r="G97" i="27"/>
  <c r="G95" i="27"/>
  <c r="G93" i="27"/>
  <c r="G91" i="27"/>
  <c r="G89" i="27"/>
  <c r="G50" i="27"/>
  <c r="G43" i="27"/>
  <c r="G37" i="27"/>
  <c r="G18" i="27"/>
  <c r="G159" i="27"/>
  <c r="G157" i="27"/>
  <c r="G155" i="27"/>
  <c r="G153" i="27"/>
  <c r="G151" i="27"/>
  <c r="G45" i="27"/>
  <c r="G39" i="27"/>
  <c r="G189" i="27"/>
  <c r="G128" i="27"/>
  <c r="G83" i="27"/>
  <c r="G81" i="27"/>
  <c r="G79" i="27"/>
  <c r="G77" i="27"/>
  <c r="G75" i="27"/>
  <c r="J213" i="23"/>
  <c r="J198" i="23"/>
  <c r="J200" i="23"/>
  <c r="J192" i="23"/>
  <c r="J194" i="23"/>
  <c r="J202" i="23"/>
  <c r="J196" i="23"/>
  <c r="J181" i="23"/>
  <c r="J175" i="23"/>
  <c r="J167" i="23"/>
  <c r="J148" i="23"/>
  <c r="J142" i="23"/>
  <c r="J130" i="23"/>
  <c r="J129" i="23" s="1"/>
  <c r="J113" i="23"/>
  <c r="J103" i="23"/>
  <c r="J95" i="23"/>
  <c r="J94" i="23" s="1"/>
  <c r="J83" i="23"/>
  <c r="J70" i="23"/>
  <c r="J60" i="23"/>
  <c r="J50" i="23"/>
  <c r="J45" i="23"/>
  <c r="J161" i="23"/>
  <c r="J160" i="23" s="1"/>
  <c r="J233" i="23" s="1"/>
  <c r="J150" i="23"/>
  <c r="J124" i="23"/>
  <c r="J97" i="23"/>
  <c r="J96" i="23" s="1"/>
  <c r="J85" i="23"/>
  <c r="J84" i="23" s="1"/>
  <c r="J77" i="23"/>
  <c r="J179" i="23"/>
  <c r="J171" i="23"/>
  <c r="J163" i="23"/>
  <c r="J155" i="23"/>
  <c r="J138" i="23"/>
  <c r="J128" i="23"/>
  <c r="C128" i="23" s="1"/>
  <c r="C127" i="23" s="1"/>
  <c r="J126" i="23"/>
  <c r="J117" i="23"/>
  <c r="J109" i="23"/>
  <c r="J99" i="23"/>
  <c r="J91" i="23"/>
  <c r="J90" i="23" s="1"/>
  <c r="J79" i="23"/>
  <c r="J66" i="23"/>
  <c r="J56" i="23"/>
  <c r="C56" i="23" s="1"/>
  <c r="C55" i="23" s="1"/>
  <c r="J43" i="23"/>
  <c r="J169" i="23"/>
  <c r="J168" i="23" s="1"/>
  <c r="C168" i="23" s="1"/>
  <c r="C169" i="23" s="1"/>
  <c r="J144" i="23"/>
  <c r="J143" i="23" s="1"/>
  <c r="J136" i="23"/>
  <c r="J135" i="23" s="1"/>
  <c r="J115" i="23"/>
  <c r="J107" i="23"/>
  <c r="J72" i="23"/>
  <c r="J39" i="23"/>
  <c r="J35" i="23"/>
  <c r="J173" i="23"/>
  <c r="J165" i="23"/>
  <c r="J146" i="23"/>
  <c r="J140" i="23"/>
  <c r="J111" i="23"/>
  <c r="J101" i="23"/>
  <c r="J93" i="23"/>
  <c r="J92" i="23" s="1"/>
  <c r="J81" i="23"/>
  <c r="J68" i="23"/>
  <c r="J58" i="23"/>
  <c r="J37" i="23"/>
  <c r="J18" i="23"/>
  <c r="J184" i="23"/>
  <c r="J183" i="23" s="1"/>
  <c r="J177" i="23"/>
  <c r="J105" i="23"/>
  <c r="J64" i="23"/>
  <c r="J62" i="23"/>
  <c r="S236" i="10"/>
  <c r="J282" i="9"/>
  <c r="J276" i="9"/>
  <c r="Q30" i="24"/>
  <c r="Q222" i="24"/>
  <c r="N298" i="15"/>
  <c r="N309" i="15"/>
  <c r="C282" i="21"/>
  <c r="H298" i="15"/>
  <c r="H309" i="15"/>
  <c r="K155" i="29"/>
  <c r="K130" i="29"/>
  <c r="K34" i="29"/>
  <c r="K32" i="29" s="1"/>
  <c r="J169" i="32"/>
  <c r="J136" i="32"/>
  <c r="K137" i="32"/>
  <c r="J133" i="32"/>
  <c r="L290" i="11"/>
  <c r="L301" i="11"/>
  <c r="C299" i="15"/>
  <c r="C293" i="15"/>
  <c r="S293" i="15" s="1"/>
  <c r="C310" i="15"/>
  <c r="F296" i="13"/>
  <c r="F307" i="13"/>
  <c r="J291" i="11"/>
  <c r="J285" i="11"/>
  <c r="P292" i="17"/>
  <c r="P303" i="17"/>
  <c r="Q296" i="24"/>
  <c r="Q229" i="24"/>
  <c r="Q294" i="24" s="1"/>
  <c r="I289" i="23"/>
  <c r="I300" i="23"/>
  <c r="F277" i="19"/>
  <c r="K213" i="24"/>
  <c r="K194" i="24"/>
  <c r="K184" i="24"/>
  <c r="K177" i="24"/>
  <c r="K176" i="24" s="1"/>
  <c r="K169" i="24"/>
  <c r="K168" i="24" s="1"/>
  <c r="K161" i="24"/>
  <c r="K160" i="24" s="1"/>
  <c r="K150" i="24"/>
  <c r="K149" i="24" s="1"/>
  <c r="K144" i="24"/>
  <c r="K143" i="24" s="1"/>
  <c r="K136" i="24"/>
  <c r="K135" i="24" s="1"/>
  <c r="K124" i="24"/>
  <c r="K115" i="24"/>
  <c r="K114" i="24" s="1"/>
  <c r="K107" i="24"/>
  <c r="K105" i="24"/>
  <c r="K104" i="24" s="1"/>
  <c r="K97" i="24"/>
  <c r="K96" i="24" s="1"/>
  <c r="K85" i="24"/>
  <c r="K84" i="24" s="1"/>
  <c r="K202" i="24"/>
  <c r="K201" i="24" s="1"/>
  <c r="K196" i="24"/>
  <c r="K195" i="24" s="1"/>
  <c r="K179" i="24"/>
  <c r="K178" i="24" s="1"/>
  <c r="K171" i="24"/>
  <c r="K170" i="24" s="1"/>
  <c r="K163" i="24"/>
  <c r="K155" i="24"/>
  <c r="K138" i="24"/>
  <c r="K137" i="24" s="1"/>
  <c r="K128" i="24"/>
  <c r="K126" i="24"/>
  <c r="K117" i="24"/>
  <c r="K116" i="24" s="1"/>
  <c r="K109" i="24"/>
  <c r="K99" i="24"/>
  <c r="K91" i="24"/>
  <c r="K90" i="24" s="1"/>
  <c r="K79" i="24"/>
  <c r="K78" i="24" s="1"/>
  <c r="K198" i="24"/>
  <c r="K197" i="24" s="1"/>
  <c r="K173" i="24"/>
  <c r="K172" i="24" s="1"/>
  <c r="K165" i="24"/>
  <c r="K164" i="24" s="1"/>
  <c r="K146" i="24"/>
  <c r="K145" i="24" s="1"/>
  <c r="K140" i="24"/>
  <c r="K139" i="24" s="1"/>
  <c r="K200" i="24"/>
  <c r="K199" i="24" s="1"/>
  <c r="K192" i="24"/>
  <c r="K191" i="24" s="1"/>
  <c r="K175" i="24"/>
  <c r="K174" i="24" s="1"/>
  <c r="K167" i="24"/>
  <c r="K166" i="24" s="1"/>
  <c r="K148" i="24"/>
  <c r="K147" i="24" s="1"/>
  <c r="K142" i="24"/>
  <c r="K141" i="24" s="1"/>
  <c r="K130" i="24"/>
  <c r="K129" i="24" s="1"/>
  <c r="K113" i="24"/>
  <c r="K112" i="24" s="1"/>
  <c r="K103" i="24"/>
  <c r="K95" i="24"/>
  <c r="K94" i="24" s="1"/>
  <c r="K83" i="24"/>
  <c r="K82" i="24" s="1"/>
  <c r="K70" i="24"/>
  <c r="K60" i="24"/>
  <c r="K59" i="24" s="1"/>
  <c r="K50" i="24"/>
  <c r="K111" i="24"/>
  <c r="K110" i="24" s="1"/>
  <c r="K260" i="24" s="1"/>
  <c r="K259" i="24" s="1"/>
  <c r="K101" i="24"/>
  <c r="K93" i="24"/>
  <c r="K92" i="24" s="1"/>
  <c r="K81" i="24"/>
  <c r="K66" i="24"/>
  <c r="K65" i="24" s="1"/>
  <c r="K62" i="24"/>
  <c r="K61" i="24" s="1"/>
  <c r="K58" i="24"/>
  <c r="K57" i="24" s="1"/>
  <c r="K39" i="24"/>
  <c r="K38" i="24" s="1"/>
  <c r="K35" i="24"/>
  <c r="H178" i="22"/>
  <c r="H177" i="22" s="1"/>
  <c r="H176" i="22"/>
  <c r="H175" i="22" s="1"/>
  <c r="H174" i="22"/>
  <c r="H173" i="22" s="1"/>
  <c r="H126" i="22"/>
  <c r="H103" i="22"/>
  <c r="H102" i="22" s="1"/>
  <c r="H101" i="22"/>
  <c r="K77" i="24"/>
  <c r="K43" i="24"/>
  <c r="K42" i="24" s="1"/>
  <c r="H189" i="22"/>
  <c r="H145" i="22"/>
  <c r="H140" i="22"/>
  <c r="H139" i="22" s="1"/>
  <c r="H138" i="22"/>
  <c r="H137" i="22" s="1"/>
  <c r="H136" i="22"/>
  <c r="H135" i="22" s="1"/>
  <c r="H134" i="22"/>
  <c r="H133" i="22" s="1"/>
  <c r="H124" i="22"/>
  <c r="H122" i="22"/>
  <c r="K72" i="24"/>
  <c r="K71" i="24" s="1"/>
  <c r="K68" i="24"/>
  <c r="K67" i="24" s="1"/>
  <c r="K64" i="24"/>
  <c r="K63" i="24" s="1"/>
  <c r="K56" i="24"/>
  <c r="K37" i="24"/>
  <c r="K36" i="24" s="1"/>
  <c r="K18" i="24"/>
  <c r="H168" i="22"/>
  <c r="H163" i="22"/>
  <c r="H162" i="22" s="1"/>
  <c r="H161" i="22"/>
  <c r="H160" i="22" s="1"/>
  <c r="H159" i="22"/>
  <c r="H158" i="22" s="1"/>
  <c r="H157" i="22"/>
  <c r="H156" i="22" s="1"/>
  <c r="H155" i="22"/>
  <c r="H154" i="22" s="1"/>
  <c r="H153" i="22"/>
  <c r="H151" i="22"/>
  <c r="H150" i="22" s="1"/>
  <c r="H209" i="22" s="1"/>
  <c r="H208" i="22" s="1"/>
  <c r="K45" i="24"/>
  <c r="K44" i="24" s="1"/>
  <c r="H128" i="22"/>
  <c r="H127" i="22" s="1"/>
  <c r="H115" i="22"/>
  <c r="H114" i="22" s="1"/>
  <c r="H113" i="22"/>
  <c r="H112" i="22" s="1"/>
  <c r="H111" i="22"/>
  <c r="H110" i="22" s="1"/>
  <c r="H109" i="22"/>
  <c r="H108" i="22" s="1"/>
  <c r="H236" i="22" s="1"/>
  <c r="H235" i="22" s="1"/>
  <c r="H107" i="22"/>
  <c r="H105" i="22"/>
  <c r="H70" i="22"/>
  <c r="H69" i="22" s="1"/>
  <c r="H68" i="22"/>
  <c r="H66" i="22"/>
  <c r="H65" i="22" s="1"/>
  <c r="H64" i="22"/>
  <c r="H63" i="22" s="1"/>
  <c r="H62" i="22"/>
  <c r="H61" i="22" s="1"/>
  <c r="H60" i="22"/>
  <c r="H59" i="22" s="1"/>
  <c r="H58" i="22"/>
  <c r="H57" i="22" s="1"/>
  <c r="H56" i="22"/>
  <c r="H99" i="22"/>
  <c r="H97" i="22"/>
  <c r="H89" i="22"/>
  <c r="H88" i="22" s="1"/>
  <c r="H83" i="22"/>
  <c r="H82" i="22" s="1"/>
  <c r="H35" i="22"/>
  <c r="H163" i="27"/>
  <c r="H162" i="27" s="1"/>
  <c r="H161" i="27"/>
  <c r="H160" i="27" s="1"/>
  <c r="H91" i="22"/>
  <c r="H90" i="22" s="1"/>
  <c r="H50" i="22"/>
  <c r="H43" i="22"/>
  <c r="H42" i="22" s="1"/>
  <c r="H37" i="22"/>
  <c r="H36" i="22" s="1"/>
  <c r="H18" i="22"/>
  <c r="H178" i="27"/>
  <c r="H177" i="27" s="1"/>
  <c r="H176" i="27"/>
  <c r="H175" i="27" s="1"/>
  <c r="H174" i="27"/>
  <c r="H173" i="27" s="1"/>
  <c r="H93" i="22"/>
  <c r="H92" i="22" s="1"/>
  <c r="H79" i="22"/>
  <c r="H75" i="22"/>
  <c r="H45" i="22"/>
  <c r="H44" i="22" s="1"/>
  <c r="H39" i="22"/>
  <c r="H38" i="22" s="1"/>
  <c r="H189" i="27"/>
  <c r="H95" i="22"/>
  <c r="H94" i="22" s="1"/>
  <c r="H81" i="22"/>
  <c r="H80" i="22" s="1"/>
  <c r="H77" i="22"/>
  <c r="H76" i="22" s="1"/>
  <c r="H168" i="27"/>
  <c r="H140" i="27"/>
  <c r="H139" i="27" s="1"/>
  <c r="H138" i="27"/>
  <c r="H137" i="27" s="1"/>
  <c r="H136" i="27"/>
  <c r="H135" i="27" s="1"/>
  <c r="H134" i="27"/>
  <c r="H133" i="27" s="1"/>
  <c r="H124" i="27"/>
  <c r="H122" i="27"/>
  <c r="H103" i="27"/>
  <c r="H102" i="27" s="1"/>
  <c r="H101" i="27"/>
  <c r="H99" i="27"/>
  <c r="H97" i="27"/>
  <c r="H95" i="27"/>
  <c r="H94" i="27" s="1"/>
  <c r="H93" i="27"/>
  <c r="H92" i="27" s="1"/>
  <c r="H91" i="27"/>
  <c r="H90" i="27" s="1"/>
  <c r="H89" i="27"/>
  <c r="H88" i="27" s="1"/>
  <c r="H50" i="27"/>
  <c r="H43" i="27"/>
  <c r="H42" i="27" s="1"/>
  <c r="H37" i="27"/>
  <c r="H36" i="27" s="1"/>
  <c r="H18" i="27"/>
  <c r="H159" i="27"/>
  <c r="H158" i="27" s="1"/>
  <c r="H157" i="27"/>
  <c r="H156" i="27" s="1"/>
  <c r="H155" i="27"/>
  <c r="H154" i="27" s="1"/>
  <c r="H153" i="27"/>
  <c r="H151" i="27"/>
  <c r="H150" i="27" s="1"/>
  <c r="H209" i="27" s="1"/>
  <c r="H208" i="27" s="1"/>
  <c r="H45" i="27"/>
  <c r="H44" i="27" s="1"/>
  <c r="H39" i="27"/>
  <c r="H38" i="27" s="1"/>
  <c r="H128" i="27"/>
  <c r="H127" i="27" s="1"/>
  <c r="H83" i="27"/>
  <c r="H82" i="27" s="1"/>
  <c r="H81" i="27"/>
  <c r="H80" i="27" s="1"/>
  <c r="H79" i="27"/>
  <c r="H77" i="27"/>
  <c r="H76" i="27" s="1"/>
  <c r="H75" i="27"/>
  <c r="H145" i="27"/>
  <c r="H126" i="27"/>
  <c r="H115" i="27"/>
  <c r="H114" i="27" s="1"/>
  <c r="H113" i="27"/>
  <c r="H112" i="27" s="1"/>
  <c r="H111" i="27"/>
  <c r="H110" i="27" s="1"/>
  <c r="H109" i="27"/>
  <c r="H108" i="27" s="1"/>
  <c r="H236" i="27" s="1"/>
  <c r="H235" i="27" s="1"/>
  <c r="H107" i="27"/>
  <c r="H105" i="27"/>
  <c r="H70" i="27"/>
  <c r="H69" i="27" s="1"/>
  <c r="H68" i="27"/>
  <c r="H66" i="27"/>
  <c r="H65" i="27" s="1"/>
  <c r="H64" i="27"/>
  <c r="H63" i="27" s="1"/>
  <c r="H62" i="27"/>
  <c r="H61" i="27" s="1"/>
  <c r="H60" i="27"/>
  <c r="H59" i="27" s="1"/>
  <c r="H58" i="27"/>
  <c r="H57" i="27" s="1"/>
  <c r="H56" i="27"/>
  <c r="H35" i="27"/>
  <c r="K200" i="23"/>
  <c r="K199" i="23" s="1"/>
  <c r="K192" i="23"/>
  <c r="K191" i="23" s="1"/>
  <c r="K194" i="23"/>
  <c r="K202" i="23"/>
  <c r="K201" i="23" s="1"/>
  <c r="K196" i="23"/>
  <c r="K195" i="23" s="1"/>
  <c r="K213" i="23"/>
  <c r="K198" i="23"/>
  <c r="K197" i="23" s="1"/>
  <c r="K184" i="23"/>
  <c r="K183" i="23" s="1"/>
  <c r="K177" i="23"/>
  <c r="K176" i="23" s="1"/>
  <c r="K169" i="23"/>
  <c r="K168" i="23" s="1"/>
  <c r="K161" i="23"/>
  <c r="K160" i="23" s="1"/>
  <c r="K150" i="23"/>
  <c r="K149" i="23" s="1"/>
  <c r="K144" i="23"/>
  <c r="K143" i="23" s="1"/>
  <c r="K136" i="23"/>
  <c r="K135" i="23" s="1"/>
  <c r="K124" i="23"/>
  <c r="K115" i="23"/>
  <c r="K114" i="23" s="1"/>
  <c r="K107" i="23"/>
  <c r="K105" i="23"/>
  <c r="K104" i="23" s="1"/>
  <c r="K97" i="23"/>
  <c r="K96" i="23" s="1"/>
  <c r="K85" i="23"/>
  <c r="K84" i="23" s="1"/>
  <c r="K77" i="23"/>
  <c r="K72" i="23"/>
  <c r="K71" i="23" s="1"/>
  <c r="K64" i="23"/>
  <c r="K63" i="23" s="1"/>
  <c r="K62" i="23"/>
  <c r="K61" i="23" s="1"/>
  <c r="K39" i="23"/>
  <c r="K38" i="23" s="1"/>
  <c r="K35" i="23"/>
  <c r="K179" i="23"/>
  <c r="K178" i="23" s="1"/>
  <c r="K171" i="23"/>
  <c r="K170" i="23" s="1"/>
  <c r="K138" i="23"/>
  <c r="K137" i="23" s="1"/>
  <c r="K128" i="23"/>
  <c r="K126" i="23"/>
  <c r="K117" i="23"/>
  <c r="K116" i="23" s="1"/>
  <c r="K79" i="23"/>
  <c r="K78" i="23" s="1"/>
  <c r="K56" i="23"/>
  <c r="K173" i="23"/>
  <c r="K172" i="23" s="1"/>
  <c r="K165" i="23"/>
  <c r="K164" i="23" s="1"/>
  <c r="K146" i="23"/>
  <c r="K145" i="23" s="1"/>
  <c r="K140" i="23"/>
  <c r="K139" i="23" s="1"/>
  <c r="K111" i="23"/>
  <c r="K110" i="23" s="1"/>
  <c r="K260" i="23" s="1"/>
  <c r="K259" i="23" s="1"/>
  <c r="K101" i="23"/>
  <c r="K93" i="23"/>
  <c r="K92" i="23" s="1"/>
  <c r="K81" i="23"/>
  <c r="K68" i="23"/>
  <c r="K67" i="23" s="1"/>
  <c r="K58" i="23"/>
  <c r="K57" i="23" s="1"/>
  <c r="K37" i="23"/>
  <c r="K36" i="23" s="1"/>
  <c r="K18" i="23"/>
  <c r="K163" i="23"/>
  <c r="K91" i="23"/>
  <c r="K90" i="23" s="1"/>
  <c r="K66" i="23"/>
  <c r="K65" i="23" s="1"/>
  <c r="K43" i="23"/>
  <c r="K42" i="23" s="1"/>
  <c r="K181" i="23"/>
  <c r="K175" i="23"/>
  <c r="K174" i="23" s="1"/>
  <c r="K167" i="23"/>
  <c r="K166" i="23" s="1"/>
  <c r="K148" i="23"/>
  <c r="K147" i="23" s="1"/>
  <c r="K142" i="23"/>
  <c r="K141" i="23" s="1"/>
  <c r="K130" i="23"/>
  <c r="K129" i="23" s="1"/>
  <c r="K113" i="23"/>
  <c r="K112" i="23" s="1"/>
  <c r="K103" i="23"/>
  <c r="K95" i="23"/>
  <c r="K94" i="23" s="1"/>
  <c r="K83" i="23"/>
  <c r="K82" i="23" s="1"/>
  <c r="K70" i="23"/>
  <c r="K60" i="23"/>
  <c r="K59" i="23" s="1"/>
  <c r="K50" i="23"/>
  <c r="K45" i="23"/>
  <c r="K44" i="23" s="1"/>
  <c r="K155" i="23"/>
  <c r="K109" i="23"/>
  <c r="K99" i="23"/>
  <c r="C272" i="21"/>
  <c r="P267" i="21"/>
  <c r="H222" i="29"/>
  <c r="H233" i="29"/>
  <c r="C309" i="16"/>
  <c r="N296" i="13"/>
  <c r="N307" i="13"/>
  <c r="N291" i="11"/>
  <c r="N285" i="11"/>
  <c r="L260" i="23"/>
  <c r="L259" i="23" s="1"/>
  <c r="L272" i="23"/>
  <c r="L271" i="23" s="1"/>
  <c r="L76" i="23"/>
  <c r="L262" i="23"/>
  <c r="L261" i="23" s="1"/>
  <c r="L106" i="23"/>
  <c r="L80" i="23"/>
  <c r="L74" i="23"/>
  <c r="L73" i="23" s="1"/>
  <c r="L49" i="23"/>
  <c r="L237" i="23" s="1"/>
  <c r="L236" i="23" s="1"/>
  <c r="L47" i="23"/>
  <c r="L46" i="23" s="1"/>
  <c r="L235" i="23"/>
  <c r="L234" i="23" s="1"/>
  <c r="L270" i="23"/>
  <c r="L269" i="23" s="1"/>
  <c r="L125" i="23"/>
  <c r="L254" i="23"/>
  <c r="L252" i="23" s="1"/>
  <c r="L162" i="23"/>
  <c r="I100" i="27"/>
  <c r="I224" i="27"/>
  <c r="I223" i="27" s="1"/>
  <c r="I34" i="27"/>
  <c r="I32" i="27"/>
  <c r="I215" i="27"/>
  <c r="I214" i="27" s="1"/>
  <c r="I142" i="27"/>
  <c r="I141" i="27" s="1"/>
  <c r="I144" i="27"/>
  <c r="I34" i="22"/>
  <c r="I32" i="22"/>
  <c r="I224" i="22"/>
  <c r="I223" i="22" s="1"/>
  <c r="I100" i="22"/>
  <c r="I236" i="22"/>
  <c r="I235" i="22" s="1"/>
  <c r="I72" i="22"/>
  <c r="I71" i="22" s="1"/>
  <c r="I78" i="22"/>
  <c r="I152" i="22"/>
  <c r="I230" i="22"/>
  <c r="I228" i="22" s="1"/>
  <c r="I246" i="22"/>
  <c r="I245" i="22" s="1"/>
  <c r="I123" i="22"/>
  <c r="L266" i="24"/>
  <c r="L265" i="24" s="1"/>
  <c r="L69" i="24"/>
  <c r="L272" i="24"/>
  <c r="L271" i="24" s="1"/>
  <c r="L76" i="24"/>
  <c r="L262" i="24"/>
  <c r="L261" i="24" s="1"/>
  <c r="L106" i="24"/>
  <c r="L246" i="24"/>
  <c r="L245" i="24" s="1"/>
  <c r="L100" i="24"/>
  <c r="L270" i="24"/>
  <c r="L269" i="24" s="1"/>
  <c r="L125" i="24"/>
  <c r="L254" i="24"/>
  <c r="L252" i="24" s="1"/>
  <c r="L162" i="24"/>
  <c r="P34" i="23"/>
  <c r="P32" i="23"/>
  <c r="P256" i="23"/>
  <c r="P255" i="23" s="1"/>
  <c r="P248" i="23"/>
  <c r="P247" i="23" s="1"/>
  <c r="P102" i="23"/>
  <c r="P231" i="23"/>
  <c r="P11" i="23"/>
  <c r="P10" i="23" s="1"/>
  <c r="P26" i="23"/>
  <c r="P24" i="23" s="1"/>
  <c r="P17" i="23"/>
  <c r="P258" i="23"/>
  <c r="P257" i="23" s="1"/>
  <c r="P108" i="23"/>
  <c r="P212" i="23"/>
  <c r="P208" i="23"/>
  <c r="P207" i="23" s="1"/>
  <c r="M26" i="27"/>
  <c r="M24" i="27" s="1"/>
  <c r="M11" i="27"/>
  <c r="M10" i="27" s="1"/>
  <c r="M17" i="27"/>
  <c r="M207" i="27"/>
  <c r="M220" i="27"/>
  <c r="M219" i="27" s="1"/>
  <c r="M96" i="27"/>
  <c r="M240" i="27"/>
  <c r="M239" i="27" s="1"/>
  <c r="M119" i="27"/>
  <c r="M118" i="27" s="1"/>
  <c r="M121" i="27"/>
  <c r="M34" i="27"/>
  <c r="M32" i="27"/>
  <c r="M142" i="27"/>
  <c r="M141" i="27" s="1"/>
  <c r="M144" i="27"/>
  <c r="M215" i="27"/>
  <c r="M214" i="27" s="1"/>
  <c r="M167" i="27"/>
  <c r="M211" i="27" s="1"/>
  <c r="M210" i="27" s="1"/>
  <c r="M165" i="27"/>
  <c r="M164" i="27" s="1"/>
  <c r="M242" i="22"/>
  <c r="M241" i="22" s="1"/>
  <c r="M67" i="22"/>
  <c r="M207" i="22"/>
  <c r="M26" i="22"/>
  <c r="M24" i="22" s="1"/>
  <c r="M11" i="22"/>
  <c r="M10" i="22" s="1"/>
  <c r="M17" i="22"/>
  <c r="M211" i="22"/>
  <c r="M210" i="22" s="1"/>
  <c r="M220" i="22"/>
  <c r="M219" i="22" s="1"/>
  <c r="M96" i="22"/>
  <c r="M227" i="22"/>
  <c r="M225" i="22" s="1"/>
  <c r="M125" i="22"/>
  <c r="P34" i="24"/>
  <c r="P32" i="24"/>
  <c r="M238" i="22"/>
  <c r="M237" i="22" s="1"/>
  <c r="M104" i="22"/>
  <c r="P268" i="24"/>
  <c r="P267" i="24" s="1"/>
  <c r="P55" i="24"/>
  <c r="M167" i="22"/>
  <c r="M165" i="22"/>
  <c r="M164" i="22" s="1"/>
  <c r="M121" i="22"/>
  <c r="M119" i="22"/>
  <c r="M118" i="22" s="1"/>
  <c r="M240" i="22"/>
  <c r="M239" i="22" s="1"/>
  <c r="P264" i="24"/>
  <c r="P263" i="24" s="1"/>
  <c r="P123" i="24"/>
  <c r="P121" i="24"/>
  <c r="P120" i="24" s="1"/>
  <c r="P233" i="24"/>
  <c r="P232" i="24" s="1"/>
  <c r="P193" i="24"/>
  <c r="P182" i="24"/>
  <c r="P240" i="24"/>
  <c r="P297" i="24" s="1"/>
  <c r="P80" i="24"/>
  <c r="P74" i="24"/>
  <c r="P73" i="24" s="1"/>
  <c r="P244" i="24"/>
  <c r="P243" i="24" s="1"/>
  <c r="P98" i="24"/>
  <c r="P251" i="24"/>
  <c r="P249" i="24" s="1"/>
  <c r="P127" i="24"/>
  <c r="O298" i="16"/>
  <c r="O309" i="16"/>
  <c r="R281" i="9"/>
  <c r="S293" i="16"/>
  <c r="R298" i="16"/>
  <c r="N272" i="27"/>
  <c r="N205" i="27"/>
  <c r="C226" i="18"/>
  <c r="C273" i="18"/>
  <c r="C294" i="17"/>
  <c r="C305" i="17"/>
  <c r="S295" i="16"/>
  <c r="H217" i="32"/>
  <c r="H152" i="32"/>
  <c r="E290" i="11"/>
  <c r="E301" i="11"/>
  <c r="L231" i="10"/>
  <c r="L242" i="10"/>
  <c r="L271" i="21"/>
  <c r="L265" i="21"/>
  <c r="N29" i="27"/>
  <c r="N28" i="27" s="1"/>
  <c r="N197" i="27"/>
  <c r="N31" i="27"/>
  <c r="C282" i="15"/>
  <c r="C214" i="15"/>
  <c r="E288" i="15" s="1"/>
  <c r="G288" i="15" s="1"/>
  <c r="S295" i="11"/>
  <c r="H231" i="10"/>
  <c r="H242" i="10"/>
  <c r="J220" i="29"/>
  <c r="J153" i="29"/>
  <c r="M296" i="13"/>
  <c r="M307" i="13"/>
  <c r="P271" i="27"/>
  <c r="Q221" i="24"/>
  <c r="Q31" i="24"/>
  <c r="Q29" i="24"/>
  <c r="Q28" i="24" s="1"/>
  <c r="Q296" i="23"/>
  <c r="Q229" i="23"/>
  <c r="M198" i="24"/>
  <c r="M197" i="24" s="1"/>
  <c r="M173" i="24"/>
  <c r="M172" i="24" s="1"/>
  <c r="M165" i="24"/>
  <c r="M164" i="24" s="1"/>
  <c r="M146" i="24"/>
  <c r="M145" i="24" s="1"/>
  <c r="M140" i="24"/>
  <c r="M139" i="24" s="1"/>
  <c r="M111" i="24"/>
  <c r="M110" i="24" s="1"/>
  <c r="M101" i="24"/>
  <c r="M93" i="24"/>
  <c r="M92" i="24" s="1"/>
  <c r="M81" i="24"/>
  <c r="M200" i="24"/>
  <c r="M199" i="24" s="1"/>
  <c r="M192" i="24"/>
  <c r="M191" i="24" s="1"/>
  <c r="M175" i="24"/>
  <c r="M174" i="24" s="1"/>
  <c r="M167" i="24"/>
  <c r="M166" i="24" s="1"/>
  <c r="M148" i="24"/>
  <c r="M147" i="24" s="1"/>
  <c r="M142" i="24"/>
  <c r="M141" i="24" s="1"/>
  <c r="M130" i="24"/>
  <c r="M129" i="24" s="1"/>
  <c r="M113" i="24"/>
  <c r="M112" i="24" s="1"/>
  <c r="M103" i="24"/>
  <c r="M95" i="24"/>
  <c r="M94" i="24" s="1"/>
  <c r="M83" i="24"/>
  <c r="M82" i="24" s="1"/>
  <c r="M194" i="24"/>
  <c r="M184" i="24"/>
  <c r="M177" i="24"/>
  <c r="M176" i="24" s="1"/>
  <c r="M169" i="24"/>
  <c r="M168" i="24" s="1"/>
  <c r="M161" i="24"/>
  <c r="M160" i="24" s="1"/>
  <c r="M233" i="24" s="1"/>
  <c r="M232" i="24" s="1"/>
  <c r="M150" i="24"/>
  <c r="M149" i="24" s="1"/>
  <c r="M144" i="24"/>
  <c r="M143" i="24" s="1"/>
  <c r="M136" i="24"/>
  <c r="M135" i="24" s="1"/>
  <c r="M124" i="24"/>
  <c r="M115" i="24"/>
  <c r="M114" i="24" s="1"/>
  <c r="M213" i="24"/>
  <c r="M202" i="24"/>
  <c r="M201" i="24" s="1"/>
  <c r="M196" i="24"/>
  <c r="M195" i="24" s="1"/>
  <c r="M179" i="24"/>
  <c r="M178" i="24" s="1"/>
  <c r="M171" i="24"/>
  <c r="M170" i="24" s="1"/>
  <c r="M163" i="24"/>
  <c r="M155" i="24"/>
  <c r="M138" i="24"/>
  <c r="M137" i="24" s="1"/>
  <c r="M128" i="24"/>
  <c r="M126" i="24"/>
  <c r="M117" i="24"/>
  <c r="M116" i="24" s="1"/>
  <c r="M109" i="24"/>
  <c r="M99" i="24"/>
  <c r="M91" i="24"/>
  <c r="M90" i="24" s="1"/>
  <c r="M79" i="24"/>
  <c r="M78" i="24" s="1"/>
  <c r="M66" i="24"/>
  <c r="M65" i="24" s="1"/>
  <c r="M56" i="24"/>
  <c r="M107" i="24"/>
  <c r="M105" i="24"/>
  <c r="M104" i="24" s="1"/>
  <c r="M256" i="24" s="1"/>
  <c r="M255" i="24" s="1"/>
  <c r="M97" i="24"/>
  <c r="M96" i="24" s="1"/>
  <c r="M85" i="24"/>
  <c r="M84" i="24" s="1"/>
  <c r="M77" i="24"/>
  <c r="M68" i="24"/>
  <c r="M67" i="24" s="1"/>
  <c r="M37" i="24"/>
  <c r="M36" i="24" s="1"/>
  <c r="M18" i="24"/>
  <c r="J168" i="22"/>
  <c r="J163" i="22"/>
  <c r="J162" i="22" s="1"/>
  <c r="J161" i="22"/>
  <c r="J160" i="22" s="1"/>
  <c r="J159" i="22"/>
  <c r="J158" i="22" s="1"/>
  <c r="J157" i="22"/>
  <c r="J156" i="22" s="1"/>
  <c r="J155" i="22"/>
  <c r="J154" i="22" s="1"/>
  <c r="J153" i="22"/>
  <c r="J151" i="22"/>
  <c r="J150" i="22" s="1"/>
  <c r="M72" i="24"/>
  <c r="M71" i="24" s="1"/>
  <c r="M64" i="24"/>
  <c r="M63" i="24" s="1"/>
  <c r="M60" i="24"/>
  <c r="M59" i="24" s="1"/>
  <c r="M50" i="24"/>
  <c r="M45" i="24"/>
  <c r="M44" i="24" s="1"/>
  <c r="J128" i="22"/>
  <c r="J127" i="22" s="1"/>
  <c r="J115" i="22"/>
  <c r="J114" i="22" s="1"/>
  <c r="J113" i="22"/>
  <c r="J112" i="22" s="1"/>
  <c r="J111" i="22"/>
  <c r="J110" i="22" s="1"/>
  <c r="J109" i="22"/>
  <c r="J108" i="22" s="1"/>
  <c r="J236" i="22" s="1"/>
  <c r="J235" i="22" s="1"/>
  <c r="J107" i="22"/>
  <c r="J105" i="22"/>
  <c r="M58" i="24"/>
  <c r="M57" i="24" s="1"/>
  <c r="M39" i="24"/>
  <c r="M38" i="24" s="1"/>
  <c r="M35" i="24"/>
  <c r="J178" i="22"/>
  <c r="J177" i="22" s="1"/>
  <c r="J176" i="22"/>
  <c r="J175" i="22" s="1"/>
  <c r="J174" i="22"/>
  <c r="J173" i="22" s="1"/>
  <c r="J126" i="22"/>
  <c r="J103" i="22"/>
  <c r="J102" i="22" s="1"/>
  <c r="J232" i="22" s="1"/>
  <c r="J231" i="22" s="1"/>
  <c r="J101" i="22"/>
  <c r="J99" i="22"/>
  <c r="M70" i="24"/>
  <c r="M62" i="24"/>
  <c r="M61" i="24" s="1"/>
  <c r="M43" i="24"/>
  <c r="M42" i="24" s="1"/>
  <c r="J189" i="22"/>
  <c r="J145" i="22"/>
  <c r="J140" i="22"/>
  <c r="J139" i="22" s="1"/>
  <c r="J138" i="22"/>
  <c r="J137" i="22" s="1"/>
  <c r="J136" i="22"/>
  <c r="J135" i="22" s="1"/>
  <c r="J134" i="22"/>
  <c r="J133" i="22" s="1"/>
  <c r="J124" i="22"/>
  <c r="J122" i="22"/>
  <c r="J91" i="22"/>
  <c r="J90" i="22" s="1"/>
  <c r="J75" i="22"/>
  <c r="J68" i="22"/>
  <c r="J64" i="22"/>
  <c r="J63" i="22" s="1"/>
  <c r="J60" i="22"/>
  <c r="J59" i="22" s="1"/>
  <c r="J56" i="22"/>
  <c r="J45" i="22"/>
  <c r="J44" i="22" s="1"/>
  <c r="J39" i="22"/>
  <c r="J38" i="22" s="1"/>
  <c r="J189" i="27"/>
  <c r="J93" i="22"/>
  <c r="J92" i="22" s="1"/>
  <c r="J79" i="22"/>
  <c r="J77" i="22"/>
  <c r="J76" i="22" s="1"/>
  <c r="J168" i="27"/>
  <c r="J95" i="22"/>
  <c r="J94" i="22" s="1"/>
  <c r="J81" i="22"/>
  <c r="J80" i="22" s="1"/>
  <c r="J70" i="22"/>
  <c r="J69" i="22" s="1"/>
  <c r="J66" i="22"/>
  <c r="J65" i="22" s="1"/>
  <c r="J62" i="22"/>
  <c r="J61" i="22" s="1"/>
  <c r="J58" i="22"/>
  <c r="J57" i="22" s="1"/>
  <c r="J35" i="22"/>
  <c r="J163" i="27"/>
  <c r="J162" i="27" s="1"/>
  <c r="J161" i="27"/>
  <c r="J160" i="27" s="1"/>
  <c r="J97" i="22"/>
  <c r="J89" i="22"/>
  <c r="J88" i="22" s="1"/>
  <c r="J83" i="22"/>
  <c r="J82" i="22" s="1"/>
  <c r="J50" i="22"/>
  <c r="J43" i="22"/>
  <c r="J42" i="22" s="1"/>
  <c r="J37" i="22"/>
  <c r="J36" i="22" s="1"/>
  <c r="J18" i="22"/>
  <c r="J176" i="27"/>
  <c r="J175" i="27" s="1"/>
  <c r="J128" i="27"/>
  <c r="J127" i="27" s="1"/>
  <c r="J83" i="27"/>
  <c r="J82" i="27" s="1"/>
  <c r="J81" i="27"/>
  <c r="J80" i="27" s="1"/>
  <c r="J79" i="27"/>
  <c r="J77" i="27"/>
  <c r="J76" i="27" s="1"/>
  <c r="J75" i="27"/>
  <c r="J174" i="27"/>
  <c r="J173" i="27" s="1"/>
  <c r="J145" i="27"/>
  <c r="J126" i="27"/>
  <c r="J115" i="27"/>
  <c r="J114" i="27" s="1"/>
  <c r="J113" i="27"/>
  <c r="J112" i="27" s="1"/>
  <c r="J111" i="27"/>
  <c r="J110" i="27" s="1"/>
  <c r="J109" i="27"/>
  <c r="J108" i="27" s="1"/>
  <c r="J236" i="27" s="1"/>
  <c r="J235" i="27" s="1"/>
  <c r="J107" i="27"/>
  <c r="J105" i="27"/>
  <c r="J70" i="27"/>
  <c r="J69" i="27" s="1"/>
  <c r="J68" i="27"/>
  <c r="J66" i="27"/>
  <c r="J65" i="27" s="1"/>
  <c r="J64" i="27"/>
  <c r="J63" i="27" s="1"/>
  <c r="J62" i="27"/>
  <c r="J61" i="27" s="1"/>
  <c r="J60" i="27"/>
  <c r="J59" i="27" s="1"/>
  <c r="J58" i="27"/>
  <c r="J57" i="27" s="1"/>
  <c r="J56" i="27"/>
  <c r="J35" i="27"/>
  <c r="J140" i="27"/>
  <c r="J139" i="27" s="1"/>
  <c r="J138" i="27"/>
  <c r="J137" i="27" s="1"/>
  <c r="J136" i="27"/>
  <c r="J135" i="27" s="1"/>
  <c r="J134" i="27"/>
  <c r="J133" i="27" s="1"/>
  <c r="J124" i="27"/>
  <c r="J122" i="27"/>
  <c r="J103" i="27"/>
  <c r="J102" i="27" s="1"/>
  <c r="J232" i="27" s="1"/>
  <c r="J231" i="27" s="1"/>
  <c r="J101" i="27"/>
  <c r="J99" i="27"/>
  <c r="J97" i="27"/>
  <c r="J95" i="27"/>
  <c r="J94" i="27" s="1"/>
  <c r="J93" i="27"/>
  <c r="J92" i="27" s="1"/>
  <c r="J91" i="27"/>
  <c r="J90" i="27" s="1"/>
  <c r="J89" i="27"/>
  <c r="J88" i="27" s="1"/>
  <c r="J50" i="27"/>
  <c r="J43" i="27"/>
  <c r="J42" i="27" s="1"/>
  <c r="J37" i="27"/>
  <c r="J36" i="27" s="1"/>
  <c r="J18" i="27"/>
  <c r="J178" i="27"/>
  <c r="J177" i="27" s="1"/>
  <c r="J159" i="27"/>
  <c r="J158" i="27" s="1"/>
  <c r="J157" i="27"/>
  <c r="J156" i="27" s="1"/>
  <c r="J155" i="27"/>
  <c r="J154" i="27" s="1"/>
  <c r="J153" i="27"/>
  <c r="J151" i="27"/>
  <c r="J150" i="27" s="1"/>
  <c r="J45" i="27"/>
  <c r="J44" i="27" s="1"/>
  <c r="J39" i="27"/>
  <c r="J38" i="27" s="1"/>
  <c r="M202" i="23"/>
  <c r="M201" i="23" s="1"/>
  <c r="M196" i="23"/>
  <c r="M195" i="23" s="1"/>
  <c r="M213" i="23"/>
  <c r="M198" i="23"/>
  <c r="M197" i="23" s="1"/>
  <c r="M200" i="23"/>
  <c r="M199" i="23" s="1"/>
  <c r="M194" i="23"/>
  <c r="M173" i="23"/>
  <c r="M172" i="23" s="1"/>
  <c r="M165" i="23"/>
  <c r="M164" i="23" s="1"/>
  <c r="M146" i="23"/>
  <c r="M145" i="23" s="1"/>
  <c r="M140" i="23"/>
  <c r="M139" i="23" s="1"/>
  <c r="M111" i="23"/>
  <c r="M110" i="23" s="1"/>
  <c r="M101" i="23"/>
  <c r="M93" i="23"/>
  <c r="M92" i="23" s="1"/>
  <c r="M81" i="23"/>
  <c r="M68" i="23"/>
  <c r="M67" i="23" s="1"/>
  <c r="M58" i="23"/>
  <c r="M57" i="23" s="1"/>
  <c r="M37" i="23"/>
  <c r="M36" i="23" s="1"/>
  <c r="M18" i="23"/>
  <c r="M175" i="23"/>
  <c r="M174" i="23" s="1"/>
  <c r="M148" i="23"/>
  <c r="M147" i="23" s="1"/>
  <c r="M130" i="23"/>
  <c r="M129" i="23" s="1"/>
  <c r="M113" i="23"/>
  <c r="M112" i="23" s="1"/>
  <c r="M103" i="23"/>
  <c r="M95" i="23"/>
  <c r="M94" i="23" s="1"/>
  <c r="M70" i="23"/>
  <c r="M50" i="23"/>
  <c r="M184" i="23"/>
  <c r="M183" i="23" s="1"/>
  <c r="M177" i="23"/>
  <c r="M176" i="23" s="1"/>
  <c r="M169" i="23"/>
  <c r="M168" i="23" s="1"/>
  <c r="M161" i="23"/>
  <c r="M160" i="23" s="1"/>
  <c r="M150" i="23"/>
  <c r="M149" i="23" s="1"/>
  <c r="M144" i="23"/>
  <c r="M143" i="23" s="1"/>
  <c r="M136" i="23"/>
  <c r="M135" i="23" s="1"/>
  <c r="M124" i="23"/>
  <c r="M115" i="23"/>
  <c r="M114" i="23" s="1"/>
  <c r="M107" i="23"/>
  <c r="M105" i="23"/>
  <c r="M104" i="23" s="1"/>
  <c r="M256" i="23" s="1"/>
  <c r="M255" i="23" s="1"/>
  <c r="M97" i="23"/>
  <c r="M96" i="23" s="1"/>
  <c r="M85" i="23"/>
  <c r="M84" i="23" s="1"/>
  <c r="M77" i="23"/>
  <c r="M72" i="23"/>
  <c r="M71" i="23" s="1"/>
  <c r="M64" i="23"/>
  <c r="M63" i="23" s="1"/>
  <c r="M62" i="23"/>
  <c r="M61" i="23" s="1"/>
  <c r="M39" i="23"/>
  <c r="M38" i="23" s="1"/>
  <c r="M35" i="23"/>
  <c r="M167" i="23"/>
  <c r="M166" i="23" s="1"/>
  <c r="M142" i="23"/>
  <c r="M141" i="23" s="1"/>
  <c r="M83" i="23"/>
  <c r="M82" i="23" s="1"/>
  <c r="M45" i="23"/>
  <c r="M44" i="23" s="1"/>
  <c r="M192" i="23"/>
  <c r="M191" i="23" s="1"/>
  <c r="M179" i="23"/>
  <c r="M178" i="23" s="1"/>
  <c r="M171" i="23"/>
  <c r="M170" i="23" s="1"/>
  <c r="M163" i="23"/>
  <c r="M155" i="23"/>
  <c r="M138" i="23"/>
  <c r="M137" i="23" s="1"/>
  <c r="M128" i="23"/>
  <c r="M126" i="23"/>
  <c r="M117" i="23"/>
  <c r="M116" i="23" s="1"/>
  <c r="M109" i="23"/>
  <c r="M99" i="23"/>
  <c r="M91" i="23"/>
  <c r="M90" i="23" s="1"/>
  <c r="M235" i="23" s="1"/>
  <c r="M234" i="23" s="1"/>
  <c r="M79" i="23"/>
  <c r="M78" i="23" s="1"/>
  <c r="M66" i="23"/>
  <c r="M65" i="23" s="1"/>
  <c r="M56" i="23"/>
  <c r="M43" i="23"/>
  <c r="M42" i="23" s="1"/>
  <c r="M181" i="23"/>
  <c r="M60" i="23"/>
  <c r="M59" i="23" s="1"/>
  <c r="J204" i="21"/>
  <c r="J256" i="21"/>
  <c r="J199" i="21"/>
  <c r="J254" i="21"/>
  <c r="E289" i="18"/>
  <c r="G284" i="18"/>
  <c r="D265" i="22"/>
  <c r="D276" i="22"/>
  <c r="F289" i="23"/>
  <c r="F300" i="23"/>
  <c r="K298" i="16"/>
  <c r="K309" i="16"/>
  <c r="R34" i="23"/>
  <c r="R32" i="23"/>
  <c r="R143" i="23"/>
  <c r="R92" i="23"/>
  <c r="R255" i="23"/>
  <c r="R258" i="23"/>
  <c r="R108" i="23"/>
  <c r="R96" i="23"/>
  <c r="R160" i="23"/>
  <c r="R248" i="23"/>
  <c r="R102" i="23"/>
  <c r="O230" i="27"/>
  <c r="O152" i="27"/>
  <c r="O207" i="27"/>
  <c r="O17" i="27"/>
  <c r="O26" i="27"/>
  <c r="O24" i="27" s="1"/>
  <c r="O11" i="27"/>
  <c r="O10" i="27" s="1"/>
  <c r="O220" i="27"/>
  <c r="O219" i="27" s="1"/>
  <c r="O96" i="27"/>
  <c r="O240" i="27"/>
  <c r="O239" i="27" s="1"/>
  <c r="O121" i="27"/>
  <c r="O119" i="27"/>
  <c r="O118" i="27" s="1"/>
  <c r="O244" i="27"/>
  <c r="O243" i="27" s="1"/>
  <c r="O55" i="27"/>
  <c r="O238" i="27"/>
  <c r="O104" i="27"/>
  <c r="O165" i="27"/>
  <c r="O164" i="27" s="1"/>
  <c r="O167" i="27"/>
  <c r="O211" i="27" s="1"/>
  <c r="O242" i="22"/>
  <c r="O241" i="22" s="1"/>
  <c r="O67" i="22"/>
  <c r="R90" i="24"/>
  <c r="O123" i="22"/>
  <c r="O246" i="22"/>
  <c r="O220" i="22"/>
  <c r="O219" i="22" s="1"/>
  <c r="O96" i="22"/>
  <c r="O125" i="22"/>
  <c r="O227" i="22"/>
  <c r="R34" i="24"/>
  <c r="R32" i="24"/>
  <c r="O234" i="22"/>
  <c r="O106" i="22"/>
  <c r="R246" i="24"/>
  <c r="R245" i="24" s="1"/>
  <c r="R100" i="24"/>
  <c r="R239" i="24"/>
  <c r="R154" i="24"/>
  <c r="R152" i="24"/>
  <c r="R151" i="24" s="1"/>
  <c r="R255" i="24"/>
  <c r="R135" i="24"/>
  <c r="R129" i="24"/>
  <c r="O265" i="9"/>
  <c r="O197" i="9"/>
  <c r="K282" i="9"/>
  <c r="K276" i="9"/>
  <c r="C276" i="17"/>
  <c r="C226" i="17"/>
  <c r="E282" i="17" s="1"/>
  <c r="H292" i="17"/>
  <c r="H303" i="17"/>
  <c r="P290" i="11"/>
  <c r="P301" i="11"/>
  <c r="H298" i="16"/>
  <c r="H309" i="16"/>
  <c r="H290" i="11"/>
  <c r="H301" i="11"/>
  <c r="C302" i="11"/>
  <c r="C282" i="9"/>
  <c r="C276" i="9"/>
  <c r="C290" i="18"/>
  <c r="C284" i="18"/>
  <c r="C289" i="18" s="1"/>
  <c r="C200" i="27"/>
  <c r="D199" i="27"/>
  <c r="D249" i="27"/>
  <c r="B250" i="27" s="1"/>
  <c r="K159" i="29"/>
  <c r="K156" i="29" s="1"/>
  <c r="K230" i="29"/>
  <c r="K171" i="29"/>
  <c r="K227" i="29" s="1"/>
  <c r="Q180" i="24"/>
  <c r="L298" i="15"/>
  <c r="L309" i="15"/>
  <c r="C293" i="9"/>
  <c r="F298" i="15"/>
  <c r="F309" i="15"/>
  <c r="D296" i="13"/>
  <c r="D307" i="13"/>
  <c r="L248" i="23"/>
  <c r="L247" i="23" s="1"/>
  <c r="L102" i="23"/>
  <c r="L231" i="23"/>
  <c r="L11" i="23"/>
  <c r="L10" i="23" s="1"/>
  <c r="L26" i="23"/>
  <c r="L24" i="23" s="1"/>
  <c r="L17" i="23"/>
  <c r="L268" i="23"/>
  <c r="L267" i="23" s="1"/>
  <c r="L55" i="23"/>
  <c r="L244" i="23"/>
  <c r="L243" i="23" s="1"/>
  <c r="L98" i="23"/>
  <c r="L251" i="23"/>
  <c r="L249" i="23" s="1"/>
  <c r="L127" i="23"/>
  <c r="L240" i="23"/>
  <c r="L297" i="23" s="1"/>
  <c r="L193" i="23"/>
  <c r="L182" i="23"/>
  <c r="L180" i="23" s="1"/>
  <c r="I47" i="27"/>
  <c r="I46" i="27" s="1"/>
  <c r="I49" i="27"/>
  <c r="I213" i="27" s="1"/>
  <c r="I212" i="27" s="1"/>
  <c r="I244" i="27"/>
  <c r="I243" i="27" s="1"/>
  <c r="I55" i="27"/>
  <c r="I238" i="27"/>
  <c r="I237" i="27" s="1"/>
  <c r="I104" i="27"/>
  <c r="I248" i="27"/>
  <c r="I247" i="27" s="1"/>
  <c r="I74" i="27"/>
  <c r="I209" i="27"/>
  <c r="I208" i="27" s="1"/>
  <c r="I167" i="27"/>
  <c r="I165" i="27"/>
  <c r="I164" i="27" s="1"/>
  <c r="I242" i="22"/>
  <c r="I241" i="22" s="1"/>
  <c r="I67" i="22"/>
  <c r="I49" i="22"/>
  <c r="I213" i="22" s="1"/>
  <c r="I212" i="22" s="1"/>
  <c r="I47" i="22"/>
  <c r="I46" i="22" s="1"/>
  <c r="L268" i="24"/>
  <c r="L267" i="24" s="1"/>
  <c r="L55" i="24"/>
  <c r="I142" i="22"/>
  <c r="I141" i="22" s="1"/>
  <c r="I215" i="22"/>
  <c r="I214" i="22" s="1"/>
  <c r="I144" i="22"/>
  <c r="L183" i="24"/>
  <c r="L235" i="24" s="1"/>
  <c r="L234" i="24" s="1"/>
  <c r="L181" i="24"/>
  <c r="L244" i="24"/>
  <c r="L243" i="24" s="1"/>
  <c r="L98" i="24"/>
  <c r="L251" i="24"/>
  <c r="L249" i="24" s="1"/>
  <c r="L127" i="24"/>
  <c r="L208" i="24"/>
  <c r="L207" i="24" s="1"/>
  <c r="L212" i="24"/>
  <c r="P272" i="23"/>
  <c r="P271" i="23" s="1"/>
  <c r="P76" i="23"/>
  <c r="P262" i="23"/>
  <c r="P261" i="23" s="1"/>
  <c r="P106" i="23"/>
  <c r="P266" i="23"/>
  <c r="P265" i="23" s="1"/>
  <c r="P69" i="23"/>
  <c r="P239" i="23"/>
  <c r="P154" i="23"/>
  <c r="P152" i="23"/>
  <c r="P151" i="23" s="1"/>
  <c r="M222" i="27"/>
  <c r="M221" i="27" s="1"/>
  <c r="M98" i="27"/>
  <c r="M246" i="27"/>
  <c r="M245" i="27" s="1"/>
  <c r="M123" i="27"/>
  <c r="M244" i="27"/>
  <c r="M243" i="27" s="1"/>
  <c r="M55" i="27"/>
  <c r="M238" i="27"/>
  <c r="M237" i="27" s="1"/>
  <c r="M104" i="27"/>
  <c r="M248" i="27"/>
  <c r="M247" i="27" s="1"/>
  <c r="M74" i="27"/>
  <c r="M209" i="27"/>
  <c r="M208" i="27" s="1"/>
  <c r="M244" i="22"/>
  <c r="M243" i="22" s="1"/>
  <c r="M55" i="22"/>
  <c r="M248" i="22"/>
  <c r="M247" i="22" s="1"/>
  <c r="M74" i="22"/>
  <c r="M222" i="22"/>
  <c r="M221" i="22" s="1"/>
  <c r="M98" i="22"/>
  <c r="M106" i="22"/>
  <c r="M234" i="22"/>
  <c r="M233" i="22" s="1"/>
  <c r="M209" i="22"/>
  <c r="M208" i="22" s="1"/>
  <c r="P231" i="24"/>
  <c r="P11" i="24"/>
  <c r="P10" i="24" s="1"/>
  <c r="P26" i="24"/>
  <c r="P24" i="24" s="1"/>
  <c r="P17" i="24"/>
  <c r="M246" i="22"/>
  <c r="M245" i="22" s="1"/>
  <c r="M123" i="22"/>
  <c r="P208" i="24"/>
  <c r="P207" i="24" s="1"/>
  <c r="P212" i="24"/>
  <c r="P258" i="24"/>
  <c r="P257" i="24" s="1"/>
  <c r="P108" i="24"/>
  <c r="F199" i="21"/>
  <c r="F254" i="21"/>
  <c r="F271" i="9"/>
  <c r="G270" i="21"/>
  <c r="G281" i="21"/>
  <c r="G290" i="19"/>
  <c r="G301" i="19"/>
  <c r="N265" i="9"/>
  <c r="N197" i="9"/>
  <c r="BV197" i="9" s="1"/>
  <c r="Q290" i="11"/>
  <c r="Q301" i="11"/>
  <c r="C293" i="17"/>
  <c r="C287" i="17"/>
  <c r="F274" i="11"/>
  <c r="F206" i="11"/>
  <c r="P298" i="16"/>
  <c r="P309" i="16"/>
  <c r="BW224" i="23"/>
  <c r="M281" i="9"/>
  <c r="M292" i="9"/>
  <c r="BV207" i="11"/>
  <c r="R274" i="11"/>
  <c r="R206" i="11"/>
  <c r="E298" i="15"/>
  <c r="E309" i="15"/>
  <c r="J32" i="29"/>
  <c r="C207" i="11"/>
  <c r="C291" i="11" s="1"/>
  <c r="O290" i="19"/>
  <c r="O301" i="19"/>
  <c r="Q296" i="13"/>
  <c r="Q307" i="13"/>
  <c r="C221" i="10"/>
  <c r="F221" i="10" s="1"/>
  <c r="F218" i="10"/>
  <c r="F289" i="24"/>
  <c r="F300" i="24"/>
  <c r="N270" i="27"/>
  <c r="K298" i="15"/>
  <c r="K309" i="15"/>
  <c r="H254" i="21"/>
  <c r="H204" i="21"/>
  <c r="H256" i="21"/>
  <c r="H199" i="21"/>
  <c r="M298" i="15"/>
  <c r="M309" i="15"/>
  <c r="BW223" i="19"/>
  <c r="Q238" i="23"/>
  <c r="Q294" i="23" s="1"/>
  <c r="F265" i="27"/>
  <c r="F276" i="27"/>
  <c r="N265" i="21"/>
  <c r="N271" i="21"/>
  <c r="P266" i="21"/>
  <c r="D254" i="21"/>
  <c r="C200" i="21"/>
  <c r="D199" i="21"/>
  <c r="C284" i="16"/>
  <c r="R246" i="23"/>
  <c r="R245" i="23" s="1"/>
  <c r="R100" i="23"/>
  <c r="R183" i="23"/>
  <c r="R239" i="23"/>
  <c r="R154" i="23"/>
  <c r="R152" i="23"/>
  <c r="R151" i="23" s="1"/>
  <c r="R262" i="23"/>
  <c r="R106" i="23"/>
  <c r="R266" i="23"/>
  <c r="R265" i="23" s="1"/>
  <c r="R69" i="23"/>
  <c r="O72" i="27"/>
  <c r="O71" i="27" s="1"/>
  <c r="O78" i="27"/>
  <c r="O222" i="27"/>
  <c r="O221" i="27" s="1"/>
  <c r="O98" i="27"/>
  <c r="O246" i="27"/>
  <c r="O123" i="27"/>
  <c r="O234" i="27"/>
  <c r="O106" i="27"/>
  <c r="O244" i="22"/>
  <c r="O243" i="22" s="1"/>
  <c r="O55" i="22"/>
  <c r="O248" i="22"/>
  <c r="O247" i="22" s="1"/>
  <c r="O74" i="22"/>
  <c r="O165" i="22"/>
  <c r="O164" i="22" s="1"/>
  <c r="O167" i="22"/>
  <c r="O211" i="22" s="1"/>
  <c r="R244" i="24"/>
  <c r="R243" i="24" s="1"/>
  <c r="R98" i="24"/>
  <c r="O215" i="22"/>
  <c r="O144" i="22"/>
  <c r="O142" i="22"/>
  <c r="O141" i="22" s="1"/>
  <c r="O222" i="22"/>
  <c r="O221" i="22" s="1"/>
  <c r="O98" i="22"/>
  <c r="O236" i="22"/>
  <c r="R259" i="24"/>
  <c r="R125" i="24"/>
  <c r="R270" i="24"/>
  <c r="R254" i="24"/>
  <c r="R162" i="24"/>
  <c r="R262" i="24"/>
  <c r="R106" i="24"/>
  <c r="R143" i="24"/>
  <c r="R94" i="24"/>
  <c r="O276" i="9"/>
  <c r="O281" i="9" s="1"/>
  <c r="O282" i="9"/>
  <c r="D231" i="10"/>
  <c r="D242" i="10"/>
  <c r="N197" i="22"/>
  <c r="N29" i="22"/>
  <c r="N28" i="22" s="1"/>
  <c r="N31" i="22"/>
  <c r="Q221" i="23"/>
  <c r="Q31" i="23"/>
  <c r="Q29" i="23"/>
  <c r="J298" i="16"/>
  <c r="J309" i="16"/>
  <c r="K270" i="21"/>
  <c r="K281" i="21"/>
  <c r="C261" i="27"/>
  <c r="I222" i="32"/>
  <c r="I228" i="32" s="1"/>
  <c r="I155" i="32"/>
  <c r="I167" i="32"/>
  <c r="I219" i="32" s="1"/>
  <c r="I225" i="32" s="1"/>
  <c r="C291" i="19"/>
  <c r="C285" i="19"/>
  <c r="C311" i="16"/>
  <c r="S288" i="17"/>
  <c r="F281" i="9"/>
  <c r="F292" i="9"/>
  <c r="O293" i="9"/>
  <c r="R296" i="13"/>
  <c r="N298" i="16"/>
  <c r="N309" i="16"/>
  <c r="BV215" i="15"/>
  <c r="L264" i="23"/>
  <c r="L263" i="23" s="1"/>
  <c r="L123" i="23"/>
  <c r="L121" i="23"/>
  <c r="L120" i="23" s="1"/>
  <c r="L233" i="23"/>
  <c r="L232" i="23" s="1"/>
  <c r="L266" i="23"/>
  <c r="L265" i="23" s="1"/>
  <c r="L69" i="23"/>
  <c r="L258" i="23"/>
  <c r="L257" i="23" s="1"/>
  <c r="L108" i="23"/>
  <c r="L212" i="23"/>
  <c r="L208" i="23"/>
  <c r="L207" i="23" s="1"/>
  <c r="I207" i="27"/>
  <c r="I26" i="27"/>
  <c r="I24" i="27" s="1"/>
  <c r="I11" i="27"/>
  <c r="I10" i="27" s="1"/>
  <c r="I17" i="27"/>
  <c r="I211" i="27"/>
  <c r="I210" i="27" s="1"/>
  <c r="I220" i="27"/>
  <c r="I219" i="27" s="1"/>
  <c r="I96" i="27"/>
  <c r="I240" i="27"/>
  <c r="I239" i="27" s="1"/>
  <c r="I119" i="27"/>
  <c r="I118" i="27" s="1"/>
  <c r="I121" i="27"/>
  <c r="I234" i="27"/>
  <c r="I233" i="27" s="1"/>
  <c r="I106" i="27"/>
  <c r="I230" i="27"/>
  <c r="I228" i="27" s="1"/>
  <c r="I152" i="27"/>
  <c r="I244" i="22"/>
  <c r="I243" i="22" s="1"/>
  <c r="I55" i="22"/>
  <c r="I248" i="22"/>
  <c r="I247" i="22" s="1"/>
  <c r="I74" i="22"/>
  <c r="I207" i="22"/>
  <c r="I26" i="22"/>
  <c r="I24" i="22" s="1"/>
  <c r="I11" i="22"/>
  <c r="I10" i="22" s="1"/>
  <c r="I17" i="22"/>
  <c r="I220" i="22"/>
  <c r="I219" i="22" s="1"/>
  <c r="I96" i="22"/>
  <c r="I227" i="22"/>
  <c r="I225" i="22" s="1"/>
  <c r="I125" i="22"/>
  <c r="L34" i="24"/>
  <c r="L32" i="24"/>
  <c r="I238" i="22"/>
  <c r="I237" i="22" s="1"/>
  <c r="I104" i="22"/>
  <c r="L49" i="24"/>
  <c r="L237" i="24" s="1"/>
  <c r="L236" i="24" s="1"/>
  <c r="L47" i="24"/>
  <c r="L46" i="24" s="1"/>
  <c r="I167" i="22"/>
  <c r="I211" i="22" s="1"/>
  <c r="I210" i="22" s="1"/>
  <c r="I165" i="22"/>
  <c r="I164" i="22" s="1"/>
  <c r="I184" i="22"/>
  <c r="I183" i="22" s="1"/>
  <c r="I188" i="22"/>
  <c r="L264" i="24"/>
  <c r="L263" i="24" s="1"/>
  <c r="L123" i="24"/>
  <c r="L121" i="24"/>
  <c r="L120" i="24" s="1"/>
  <c r="L233" i="24"/>
  <c r="L232" i="24" s="1"/>
  <c r="L240" i="24"/>
  <c r="L297" i="24" s="1"/>
  <c r="L193" i="24"/>
  <c r="L182" i="24"/>
  <c r="L80" i="24"/>
  <c r="L74" i="24"/>
  <c r="L73" i="24" s="1"/>
  <c r="L258" i="24"/>
  <c r="L257" i="24" s="1"/>
  <c r="L108" i="24"/>
  <c r="P246" i="23"/>
  <c r="P245" i="23" s="1"/>
  <c r="P100" i="23"/>
  <c r="P235" i="23"/>
  <c r="P234" i="23" s="1"/>
  <c r="P270" i="23"/>
  <c r="P269" i="23" s="1"/>
  <c r="P125" i="23"/>
  <c r="P254" i="23"/>
  <c r="P252" i="23" s="1"/>
  <c r="P162" i="23"/>
  <c r="M224" i="27"/>
  <c r="M223" i="27" s="1"/>
  <c r="M100" i="27"/>
  <c r="M106" i="27"/>
  <c r="M234" i="27"/>
  <c r="M233" i="27" s="1"/>
  <c r="M230" i="27"/>
  <c r="M228" i="27" s="1"/>
  <c r="M152" i="27"/>
  <c r="M34" i="22"/>
  <c r="M32" i="22"/>
  <c r="M188" i="27"/>
  <c r="M184" i="27"/>
  <c r="M183" i="27" s="1"/>
  <c r="M224" i="22"/>
  <c r="M223" i="22" s="1"/>
  <c r="M100" i="22"/>
  <c r="P49" i="24"/>
  <c r="P237" i="24" s="1"/>
  <c r="P236" i="24" s="1"/>
  <c r="P47" i="24"/>
  <c r="P46" i="24" s="1"/>
  <c r="P248" i="24"/>
  <c r="P247" i="24" s="1"/>
  <c r="P102" i="24"/>
  <c r="M72" i="22"/>
  <c r="M71" i="22" s="1"/>
  <c r="M78" i="22"/>
  <c r="M152" i="22"/>
  <c r="M230" i="22"/>
  <c r="M228" i="22" s="1"/>
  <c r="M142" i="22"/>
  <c r="M141" i="22" s="1"/>
  <c r="M215" i="22"/>
  <c r="M214" i="22" s="1"/>
  <c r="M144" i="22"/>
  <c r="P272" i="24"/>
  <c r="P271" i="24" s="1"/>
  <c r="P76" i="24"/>
  <c r="P262" i="24"/>
  <c r="P261" i="24" s="1"/>
  <c r="P106" i="24"/>
  <c r="P246" i="24"/>
  <c r="P245" i="24" s="1"/>
  <c r="P100" i="24"/>
  <c r="P239" i="24"/>
  <c r="P238" i="24" s="1"/>
  <c r="P154" i="24"/>
  <c r="P152" i="24"/>
  <c r="P151" i="24" s="1"/>
  <c r="D301" i="11"/>
  <c r="S294" i="16"/>
  <c r="BW226" i="17"/>
  <c r="AY226" i="18"/>
  <c r="O298" i="15"/>
  <c r="O309" i="15"/>
  <c r="BW216" i="16"/>
  <c r="BV216" i="15"/>
  <c r="F298" i="16"/>
  <c r="F309" i="16"/>
  <c r="E289" i="24"/>
  <c r="E300" i="24"/>
  <c r="N282" i="9"/>
  <c r="N276" i="9"/>
  <c r="D298" i="16"/>
  <c r="D309" i="16"/>
  <c r="K290" i="19"/>
  <c r="K301" i="19"/>
  <c r="L254" i="21"/>
  <c r="L204" i="21"/>
  <c r="L256" i="21"/>
  <c r="L199" i="21"/>
  <c r="I298" i="15"/>
  <c r="I309" i="15"/>
  <c r="F291" i="11"/>
  <c r="F285" i="11"/>
  <c r="C226" i="10"/>
  <c r="C231" i="10" s="1"/>
  <c r="C232" i="10"/>
  <c r="C243" i="10"/>
  <c r="S227" i="10"/>
  <c r="G222" i="29"/>
  <c r="G233" i="29"/>
  <c r="O292" i="9"/>
  <c r="L282" i="21"/>
  <c r="P298" i="15"/>
  <c r="P309" i="15"/>
  <c r="R291" i="11"/>
  <c r="R285" i="11"/>
  <c r="S286" i="11"/>
  <c r="I290" i="11"/>
  <c r="I301" i="11"/>
  <c r="C290" i="23"/>
  <c r="C301" i="23"/>
  <c r="E266" i="22"/>
  <c r="E260" i="22"/>
  <c r="O213" i="24"/>
  <c r="O194" i="24"/>
  <c r="O184" i="24"/>
  <c r="O177" i="24"/>
  <c r="O176" i="24" s="1"/>
  <c r="O169" i="24"/>
  <c r="O168" i="24" s="1"/>
  <c r="O161" i="24"/>
  <c r="O160" i="24" s="1"/>
  <c r="O150" i="24"/>
  <c r="O149" i="24" s="1"/>
  <c r="O144" i="24"/>
  <c r="O143" i="24" s="1"/>
  <c r="O136" i="24"/>
  <c r="O135" i="24" s="1"/>
  <c r="O124" i="24"/>
  <c r="O115" i="24"/>
  <c r="O114" i="24" s="1"/>
  <c r="O107" i="24"/>
  <c r="O105" i="24"/>
  <c r="O104" i="24" s="1"/>
  <c r="O97" i="24"/>
  <c r="O96" i="24" s="1"/>
  <c r="O85" i="24"/>
  <c r="O84" i="24" s="1"/>
  <c r="O202" i="24"/>
  <c r="O201" i="24" s="1"/>
  <c r="O196" i="24"/>
  <c r="O195" i="24" s="1"/>
  <c r="O179" i="24"/>
  <c r="O178" i="24" s="1"/>
  <c r="O171" i="24"/>
  <c r="O170" i="24" s="1"/>
  <c r="O163" i="24"/>
  <c r="C163" i="24" s="1"/>
  <c r="C162" i="24" s="1"/>
  <c r="O155" i="24"/>
  <c r="O138" i="24"/>
  <c r="O137" i="24" s="1"/>
  <c r="O128" i="24"/>
  <c r="O126" i="24"/>
  <c r="O117" i="24"/>
  <c r="O116" i="24" s="1"/>
  <c r="O109" i="24"/>
  <c r="O99" i="24"/>
  <c r="O91" i="24"/>
  <c r="O90" i="24" s="1"/>
  <c r="O79" i="24"/>
  <c r="O78" i="24" s="1"/>
  <c r="O198" i="24"/>
  <c r="O197" i="24" s="1"/>
  <c r="O173" i="24"/>
  <c r="O172" i="24" s="1"/>
  <c r="O165" i="24"/>
  <c r="O164" i="24" s="1"/>
  <c r="O146" i="24"/>
  <c r="O145" i="24" s="1"/>
  <c r="O140" i="24"/>
  <c r="O139" i="24" s="1"/>
  <c r="O200" i="24"/>
  <c r="O199" i="24" s="1"/>
  <c r="O192" i="24"/>
  <c r="O191" i="24" s="1"/>
  <c r="O175" i="24"/>
  <c r="O174" i="24" s="1"/>
  <c r="O167" i="24"/>
  <c r="O166" i="24" s="1"/>
  <c r="O148" i="24"/>
  <c r="O147" i="24" s="1"/>
  <c r="O142" i="24"/>
  <c r="O141" i="24" s="1"/>
  <c r="O130" i="24"/>
  <c r="O129" i="24" s="1"/>
  <c r="O113" i="24"/>
  <c r="O112" i="24" s="1"/>
  <c r="O103" i="24"/>
  <c r="O95" i="24"/>
  <c r="O94" i="24" s="1"/>
  <c r="O83" i="24"/>
  <c r="O82" i="24" s="1"/>
  <c r="O70" i="24"/>
  <c r="O60" i="24"/>
  <c r="O59" i="24" s="1"/>
  <c r="O50" i="24"/>
  <c r="O39" i="24"/>
  <c r="O38" i="24" s="1"/>
  <c r="O35" i="24"/>
  <c r="L178" i="22"/>
  <c r="L177" i="22" s="1"/>
  <c r="L176" i="22"/>
  <c r="L175" i="22" s="1"/>
  <c r="L174" i="22"/>
  <c r="L173" i="22" s="1"/>
  <c r="L126" i="22"/>
  <c r="L103" i="22"/>
  <c r="L102" i="22" s="1"/>
  <c r="L101" i="22"/>
  <c r="O66" i="24"/>
  <c r="O65" i="24" s="1"/>
  <c r="O62" i="24"/>
  <c r="O61" i="24" s="1"/>
  <c r="O58" i="24"/>
  <c r="O57" i="24" s="1"/>
  <c r="O43" i="24"/>
  <c r="O42" i="24" s="1"/>
  <c r="L189" i="22"/>
  <c r="L145" i="22"/>
  <c r="L140" i="22"/>
  <c r="L139" i="22" s="1"/>
  <c r="L138" i="22"/>
  <c r="L137" i="22" s="1"/>
  <c r="L136" i="22"/>
  <c r="L135" i="22" s="1"/>
  <c r="L134" i="22"/>
  <c r="L133" i="22" s="1"/>
  <c r="L124" i="22"/>
  <c r="L122" i="22"/>
  <c r="O77" i="24"/>
  <c r="O37" i="24"/>
  <c r="O36" i="24" s="1"/>
  <c r="O18" i="24"/>
  <c r="L168" i="22"/>
  <c r="L163" i="22"/>
  <c r="L162" i="22" s="1"/>
  <c r="L161" i="22"/>
  <c r="L160" i="22" s="1"/>
  <c r="L159" i="22"/>
  <c r="L158" i="22" s="1"/>
  <c r="L157" i="22"/>
  <c r="L156" i="22" s="1"/>
  <c r="L155" i="22"/>
  <c r="L154" i="22" s="1"/>
  <c r="L153" i="22"/>
  <c r="L151" i="22"/>
  <c r="L150" i="22" s="1"/>
  <c r="O111" i="24"/>
  <c r="O110" i="24" s="1"/>
  <c r="O260" i="24" s="1"/>
  <c r="O259" i="24" s="1"/>
  <c r="O101" i="24"/>
  <c r="O93" i="24"/>
  <c r="O92" i="24" s="1"/>
  <c r="O81" i="24"/>
  <c r="O72" i="24"/>
  <c r="O71" i="24" s="1"/>
  <c r="O68" i="24"/>
  <c r="O67" i="24" s="1"/>
  <c r="O64" i="24"/>
  <c r="O63" i="24" s="1"/>
  <c r="O56" i="24"/>
  <c r="O45" i="24"/>
  <c r="O44" i="24" s="1"/>
  <c r="L128" i="22"/>
  <c r="L127" i="22" s="1"/>
  <c r="L115" i="22"/>
  <c r="L114" i="22" s="1"/>
  <c r="L113" i="22"/>
  <c r="L112" i="22" s="1"/>
  <c r="L111" i="22"/>
  <c r="L110" i="22" s="1"/>
  <c r="L109" i="22"/>
  <c r="L108" i="22" s="1"/>
  <c r="L107" i="22"/>
  <c r="L105" i="22"/>
  <c r="L70" i="22"/>
  <c r="L69" i="22" s="1"/>
  <c r="L68" i="22"/>
  <c r="L66" i="22"/>
  <c r="L65" i="22" s="1"/>
  <c r="L64" i="22"/>
  <c r="L63" i="22" s="1"/>
  <c r="L62" i="22"/>
  <c r="L61" i="22" s="1"/>
  <c r="L60" i="22"/>
  <c r="L59" i="22" s="1"/>
  <c r="L58" i="22"/>
  <c r="L57" i="22" s="1"/>
  <c r="L56" i="22"/>
  <c r="L93" i="22"/>
  <c r="L92" i="22" s="1"/>
  <c r="L79" i="22"/>
  <c r="L77" i="22"/>
  <c r="L76" i="22" s="1"/>
  <c r="L35" i="22"/>
  <c r="L163" i="27"/>
  <c r="L162" i="27" s="1"/>
  <c r="L161" i="27"/>
  <c r="L160" i="27" s="1"/>
  <c r="L95" i="22"/>
  <c r="L94" i="22" s="1"/>
  <c r="L81" i="22"/>
  <c r="L80" i="22" s="1"/>
  <c r="L50" i="22"/>
  <c r="L43" i="22"/>
  <c r="L42" i="22" s="1"/>
  <c r="L37" i="22"/>
  <c r="L36" i="22" s="1"/>
  <c r="L18" i="22"/>
  <c r="L178" i="27"/>
  <c r="L177" i="27" s="1"/>
  <c r="L176" i="27"/>
  <c r="L175" i="27" s="1"/>
  <c r="L174" i="27"/>
  <c r="L173" i="27" s="1"/>
  <c r="L97" i="22"/>
  <c r="L89" i="22"/>
  <c r="L88" i="22" s="1"/>
  <c r="L83" i="22"/>
  <c r="L82" i="22" s="1"/>
  <c r="L45" i="22"/>
  <c r="L44" i="22" s="1"/>
  <c r="L39" i="22"/>
  <c r="L38" i="22" s="1"/>
  <c r="L189" i="27"/>
  <c r="L99" i="22"/>
  <c r="L91" i="22"/>
  <c r="L90" i="22" s="1"/>
  <c r="L75" i="22"/>
  <c r="L140" i="27"/>
  <c r="L139" i="27" s="1"/>
  <c r="L138" i="27"/>
  <c r="L137" i="27" s="1"/>
  <c r="L136" i="27"/>
  <c r="L135" i="27" s="1"/>
  <c r="L134" i="27"/>
  <c r="L133" i="27" s="1"/>
  <c r="L124" i="27"/>
  <c r="L122" i="27"/>
  <c r="L103" i="27"/>
  <c r="L102" i="27" s="1"/>
  <c r="L101" i="27"/>
  <c r="L99" i="27"/>
  <c r="L97" i="27"/>
  <c r="L95" i="27"/>
  <c r="L94" i="27" s="1"/>
  <c r="L93" i="27"/>
  <c r="L92" i="27" s="1"/>
  <c r="L91" i="27"/>
  <c r="L90" i="27" s="1"/>
  <c r="L89" i="27"/>
  <c r="L88" i="27" s="1"/>
  <c r="L50" i="27"/>
  <c r="L43" i="27"/>
  <c r="L42" i="27" s="1"/>
  <c r="L37" i="27"/>
  <c r="L36" i="27" s="1"/>
  <c r="L18" i="27"/>
  <c r="L159" i="27"/>
  <c r="L158" i="27" s="1"/>
  <c r="L157" i="27"/>
  <c r="L156" i="27" s="1"/>
  <c r="L155" i="27"/>
  <c r="L154" i="27" s="1"/>
  <c r="L153" i="27"/>
  <c r="L151" i="27"/>
  <c r="L150" i="27" s="1"/>
  <c r="L209" i="27" s="1"/>
  <c r="L208" i="27" s="1"/>
  <c r="L45" i="27"/>
  <c r="L44" i="27" s="1"/>
  <c r="L39" i="27"/>
  <c r="L38" i="27" s="1"/>
  <c r="L128" i="27"/>
  <c r="L127" i="27" s="1"/>
  <c r="L83" i="27"/>
  <c r="L82" i="27" s="1"/>
  <c r="L81" i="27"/>
  <c r="L80" i="27" s="1"/>
  <c r="L79" i="27"/>
  <c r="L77" i="27"/>
  <c r="L76" i="27" s="1"/>
  <c r="L75" i="27"/>
  <c r="L168" i="27"/>
  <c r="L145" i="27"/>
  <c r="L126" i="27"/>
  <c r="L115" i="27"/>
  <c r="L114" i="27" s="1"/>
  <c r="L113" i="27"/>
  <c r="L112" i="27" s="1"/>
  <c r="L111" i="27"/>
  <c r="L110" i="27" s="1"/>
  <c r="L109" i="27"/>
  <c r="L108" i="27" s="1"/>
  <c r="L107" i="27"/>
  <c r="L105" i="27"/>
  <c r="L70" i="27"/>
  <c r="L69" i="27" s="1"/>
  <c r="L68" i="27"/>
  <c r="L66" i="27"/>
  <c r="L65" i="27" s="1"/>
  <c r="L64" i="27"/>
  <c r="L63" i="27" s="1"/>
  <c r="L62" i="27"/>
  <c r="L61" i="27" s="1"/>
  <c r="L60" i="27"/>
  <c r="L59" i="27" s="1"/>
  <c r="L58" i="27"/>
  <c r="L57" i="27" s="1"/>
  <c r="L56" i="27"/>
  <c r="L35" i="27"/>
  <c r="O200" i="23"/>
  <c r="O199" i="23" s="1"/>
  <c r="O192" i="23"/>
  <c r="O191" i="23" s="1"/>
  <c r="O194" i="23"/>
  <c r="O202" i="23"/>
  <c r="O201" i="23" s="1"/>
  <c r="O196" i="23"/>
  <c r="O195" i="23" s="1"/>
  <c r="O213" i="23"/>
  <c r="O198" i="23"/>
  <c r="O197" i="23" s="1"/>
  <c r="O184" i="23"/>
  <c r="O183" i="23" s="1"/>
  <c r="O177" i="23"/>
  <c r="O176" i="23" s="1"/>
  <c r="O169" i="23"/>
  <c r="O168" i="23" s="1"/>
  <c r="O161" i="23"/>
  <c r="O160" i="23" s="1"/>
  <c r="O150" i="23"/>
  <c r="O149" i="23" s="1"/>
  <c r="O144" i="23"/>
  <c r="O143" i="23" s="1"/>
  <c r="O136" i="23"/>
  <c r="O135" i="23" s="1"/>
  <c r="O124" i="23"/>
  <c r="O115" i="23"/>
  <c r="O114" i="23" s="1"/>
  <c r="O107" i="23"/>
  <c r="O105" i="23"/>
  <c r="O104" i="23" s="1"/>
  <c r="O97" i="23"/>
  <c r="O96" i="23" s="1"/>
  <c r="O85" i="23"/>
  <c r="O84" i="23" s="1"/>
  <c r="O77" i="23"/>
  <c r="O72" i="23"/>
  <c r="O71" i="23" s="1"/>
  <c r="O64" i="23"/>
  <c r="O63" i="23" s="1"/>
  <c r="O62" i="23"/>
  <c r="O61" i="23" s="1"/>
  <c r="O39" i="23"/>
  <c r="O38" i="23" s="1"/>
  <c r="O35" i="23"/>
  <c r="O163" i="23"/>
  <c r="O155" i="23"/>
  <c r="O109" i="23"/>
  <c r="O91" i="23"/>
  <c r="O90" i="23" s="1"/>
  <c r="O56" i="23"/>
  <c r="O173" i="23"/>
  <c r="O172" i="23" s="1"/>
  <c r="O165" i="23"/>
  <c r="O164" i="23" s="1"/>
  <c r="O146" i="23"/>
  <c r="O145" i="23" s="1"/>
  <c r="O140" i="23"/>
  <c r="O139" i="23" s="1"/>
  <c r="O111" i="23"/>
  <c r="O110" i="23" s="1"/>
  <c r="O260" i="23" s="1"/>
  <c r="O259" i="23" s="1"/>
  <c r="O101" i="23"/>
  <c r="O93" i="23"/>
  <c r="O92" i="23" s="1"/>
  <c r="O81" i="23"/>
  <c r="O68" i="23"/>
  <c r="O67" i="23" s="1"/>
  <c r="O58" i="23"/>
  <c r="O57" i="23" s="1"/>
  <c r="O37" i="23"/>
  <c r="O36" i="23" s="1"/>
  <c r="O18" i="23"/>
  <c r="O126" i="23"/>
  <c r="O99" i="23"/>
  <c r="O66" i="23"/>
  <c r="O65" i="23" s="1"/>
  <c r="O181" i="23"/>
  <c r="O175" i="23"/>
  <c r="O174" i="23" s="1"/>
  <c r="O167" i="23"/>
  <c r="O166" i="23" s="1"/>
  <c r="O148" i="23"/>
  <c r="O147" i="23" s="1"/>
  <c r="O142" i="23"/>
  <c r="O141" i="23" s="1"/>
  <c r="O130" i="23"/>
  <c r="O129" i="23" s="1"/>
  <c r="O113" i="23"/>
  <c r="O112" i="23" s="1"/>
  <c r="O103" i="23"/>
  <c r="O95" i="23"/>
  <c r="O94" i="23" s="1"/>
  <c r="O83" i="23"/>
  <c r="O82" i="23" s="1"/>
  <c r="O70" i="23"/>
  <c r="O60" i="23"/>
  <c r="O59" i="23" s="1"/>
  <c r="O50" i="23"/>
  <c r="O45" i="23"/>
  <c r="O44" i="23" s="1"/>
  <c r="O179" i="23"/>
  <c r="O178" i="23" s="1"/>
  <c r="O171" i="23"/>
  <c r="O170" i="23" s="1"/>
  <c r="O138" i="23"/>
  <c r="O137" i="23" s="1"/>
  <c r="O128" i="23"/>
  <c r="O117" i="23"/>
  <c r="O116" i="23" s="1"/>
  <c r="O79" i="23"/>
  <c r="O78" i="23" s="1"/>
  <c r="O43" i="23"/>
  <c r="O42" i="23" s="1"/>
  <c r="Q30" i="23"/>
  <c r="Q222" i="23"/>
  <c r="N281" i="21"/>
  <c r="P275" i="21"/>
  <c r="C266" i="22"/>
  <c r="J265" i="21"/>
  <c r="J271" i="21"/>
  <c r="C277" i="22"/>
  <c r="N282" i="21"/>
  <c r="F302" i="11"/>
  <c r="K292" i="17"/>
  <c r="K303" i="17"/>
  <c r="BQ24" i="21"/>
  <c r="C282" i="16"/>
  <c r="C214" i="16"/>
  <c r="E288" i="16" s="1"/>
  <c r="G288" i="16" s="1"/>
  <c r="F288" i="16"/>
  <c r="R260" i="23"/>
  <c r="R90" i="23"/>
  <c r="R235" i="23" s="1"/>
  <c r="R270" i="23"/>
  <c r="R125" i="23"/>
  <c r="R254" i="23"/>
  <c r="C163" i="23"/>
  <c r="C162" i="23" s="1"/>
  <c r="R162" i="23"/>
  <c r="R272" i="23"/>
  <c r="R271" i="23" s="1"/>
  <c r="R76" i="23"/>
  <c r="R264" i="23"/>
  <c r="R263" i="23" s="1"/>
  <c r="C124" i="23"/>
  <c r="C123" i="23" s="1"/>
  <c r="R123" i="23"/>
  <c r="R121" i="23"/>
  <c r="R120" i="23" s="1"/>
  <c r="R129" i="23"/>
  <c r="C130" i="23"/>
  <c r="C129" i="23" s="1"/>
  <c r="R193" i="23"/>
  <c r="R240" i="23"/>
  <c r="R182" i="23"/>
  <c r="R208" i="23"/>
  <c r="R207" i="23" s="1"/>
  <c r="R212" i="23"/>
  <c r="O224" i="27"/>
  <c r="O100" i="27"/>
  <c r="O184" i="27"/>
  <c r="O183" i="27" s="1"/>
  <c r="O188" i="27"/>
  <c r="O242" i="27"/>
  <c r="O241" i="27" s="1"/>
  <c r="O67" i="27"/>
  <c r="O236" i="27"/>
  <c r="O125" i="27"/>
  <c r="O227" i="27"/>
  <c r="O47" i="22"/>
  <c r="O46" i="22" s="1"/>
  <c r="O49" i="22"/>
  <c r="O213" i="22" s="1"/>
  <c r="O207" i="22"/>
  <c r="O11" i="22"/>
  <c r="O10" i="22" s="1"/>
  <c r="O17" i="22"/>
  <c r="O26" i="22"/>
  <c r="O24" i="22" s="1"/>
  <c r="O209" i="22"/>
  <c r="R231" i="24"/>
  <c r="R26" i="24"/>
  <c r="R17" i="24"/>
  <c r="R11" i="24"/>
  <c r="R10" i="24" s="1"/>
  <c r="R266" i="24"/>
  <c r="R265" i="24" s="1"/>
  <c r="R69" i="24"/>
  <c r="R258" i="24"/>
  <c r="R108" i="24"/>
  <c r="O188" i="22"/>
  <c r="O184" i="22"/>
  <c r="O183" i="22" s="1"/>
  <c r="O224" i="22"/>
  <c r="O100" i="22"/>
  <c r="R49" i="24"/>
  <c r="R237" i="24" s="1"/>
  <c r="R47" i="24"/>
  <c r="C81" i="24"/>
  <c r="C80" i="24" s="1"/>
  <c r="R80" i="24"/>
  <c r="R74" i="24"/>
  <c r="R251" i="24"/>
  <c r="R127" i="24"/>
  <c r="C128" i="24"/>
  <c r="C127" i="24" s="1"/>
  <c r="R84" i="24"/>
  <c r="C85" i="24"/>
  <c r="C84" i="24" s="1"/>
  <c r="R183" i="24"/>
  <c r="R181" i="24"/>
  <c r="C184" i="24"/>
  <c r="C183" i="24" s="1"/>
  <c r="R248" i="24"/>
  <c r="R102" i="24"/>
  <c r="P231" i="10"/>
  <c r="P242" i="10"/>
  <c r="J265" i="9"/>
  <c r="J197" i="9"/>
  <c r="G298" i="16"/>
  <c r="G309" i="16"/>
  <c r="E298" i="16"/>
  <c r="E309" i="16"/>
  <c r="K293" i="9"/>
  <c r="F278" i="11"/>
  <c r="BW214" i="16"/>
  <c r="C297" i="13"/>
  <c r="C291" i="13"/>
  <c r="C307" i="13" s="1"/>
  <c r="C308" i="13"/>
  <c r="D266" i="27"/>
  <c r="D260" i="27"/>
  <c r="J296" i="13"/>
  <c r="J307" i="13"/>
  <c r="M136" i="29"/>
  <c r="L135" i="29"/>
  <c r="L173" i="29"/>
  <c r="L132" i="29"/>
  <c r="I131" i="32"/>
  <c r="I39" i="32"/>
  <c r="I296" i="13"/>
  <c r="I307" i="13"/>
  <c r="J274" i="11"/>
  <c r="J206" i="11"/>
  <c r="G289" i="24"/>
  <c r="G300" i="24"/>
  <c r="C276" i="19"/>
  <c r="G298" i="15"/>
  <c r="G309" i="15"/>
  <c r="S226" i="10"/>
  <c r="J236" i="29"/>
  <c r="N293" i="9"/>
  <c r="N274" i="11"/>
  <c r="N206" i="11"/>
  <c r="L34" i="23"/>
  <c r="L32" i="23"/>
  <c r="L246" i="23"/>
  <c r="L245" i="23" s="1"/>
  <c r="L100" i="23"/>
  <c r="L239" i="23"/>
  <c r="L238" i="23" s="1"/>
  <c r="L152" i="23"/>
  <c r="L151" i="23" s="1"/>
  <c r="L154" i="23"/>
  <c r="I222" i="27"/>
  <c r="I221" i="27" s="1"/>
  <c r="I98" i="27"/>
  <c r="I246" i="27"/>
  <c r="I245" i="27" s="1"/>
  <c r="I123" i="27"/>
  <c r="I242" i="27"/>
  <c r="I241" i="27" s="1"/>
  <c r="I67" i="27"/>
  <c r="I236" i="27"/>
  <c r="I235" i="27" s="1"/>
  <c r="I227" i="27"/>
  <c r="I225" i="27" s="1"/>
  <c r="I125" i="27"/>
  <c r="I78" i="27"/>
  <c r="I72" i="27"/>
  <c r="I71" i="27" s="1"/>
  <c r="I188" i="27"/>
  <c r="I184" i="27"/>
  <c r="I183" i="27" s="1"/>
  <c r="I222" i="22"/>
  <c r="I221" i="22" s="1"/>
  <c r="I98" i="22"/>
  <c r="I106" i="22"/>
  <c r="I234" i="22"/>
  <c r="I233" i="22" s="1"/>
  <c r="I209" i="22"/>
  <c r="I208" i="22" s="1"/>
  <c r="L231" i="24"/>
  <c r="L11" i="24"/>
  <c r="L10" i="24" s="1"/>
  <c r="L26" i="24"/>
  <c r="L24" i="24" s="1"/>
  <c r="L17" i="24"/>
  <c r="I121" i="22"/>
  <c r="I119" i="22"/>
  <c r="I118" i="22" s="1"/>
  <c r="I240" i="22"/>
  <c r="I239" i="22" s="1"/>
  <c r="L248" i="24"/>
  <c r="L247" i="24" s="1"/>
  <c r="L102" i="24"/>
  <c r="L239" i="24"/>
  <c r="L238" i="24" s="1"/>
  <c r="L154" i="24"/>
  <c r="L152" i="24"/>
  <c r="L151" i="24" s="1"/>
  <c r="P264" i="23"/>
  <c r="P263" i="23" s="1"/>
  <c r="P123" i="23"/>
  <c r="P121" i="23"/>
  <c r="P120" i="23" s="1"/>
  <c r="P233" i="23"/>
  <c r="P232" i="23" s="1"/>
  <c r="P80" i="23"/>
  <c r="P74" i="23"/>
  <c r="P73" i="23" s="1"/>
  <c r="P49" i="23"/>
  <c r="P237" i="23" s="1"/>
  <c r="P236" i="23" s="1"/>
  <c r="P47" i="23"/>
  <c r="P46" i="23" s="1"/>
  <c r="P260" i="23"/>
  <c r="P259" i="23" s="1"/>
  <c r="P268" i="23"/>
  <c r="P267" i="23" s="1"/>
  <c r="P55" i="23"/>
  <c r="P244" i="23"/>
  <c r="P243" i="23" s="1"/>
  <c r="P98" i="23"/>
  <c r="P251" i="23"/>
  <c r="P249" i="23" s="1"/>
  <c r="P127" i="23"/>
  <c r="P240" i="23"/>
  <c r="P297" i="23" s="1"/>
  <c r="P193" i="23"/>
  <c r="P182" i="23"/>
  <c r="M47" i="27"/>
  <c r="M46" i="27" s="1"/>
  <c r="M49" i="27"/>
  <c r="M213" i="27" s="1"/>
  <c r="M212" i="27" s="1"/>
  <c r="M232" i="27"/>
  <c r="M231" i="27" s="1"/>
  <c r="M242" i="27"/>
  <c r="M241" i="27" s="1"/>
  <c r="M67" i="27"/>
  <c r="M236" i="27"/>
  <c r="M235" i="27" s="1"/>
  <c r="M227" i="27"/>
  <c r="M225" i="27" s="1"/>
  <c r="M125" i="27"/>
  <c r="M78" i="27"/>
  <c r="M72" i="27"/>
  <c r="M71" i="27" s="1"/>
  <c r="M49" i="22"/>
  <c r="M213" i="22" s="1"/>
  <c r="M212" i="22" s="1"/>
  <c r="M47" i="22"/>
  <c r="M46" i="22" s="1"/>
  <c r="M232" i="22"/>
  <c r="M231" i="22" s="1"/>
  <c r="P266" i="24"/>
  <c r="P265" i="24" s="1"/>
  <c r="P69" i="24"/>
  <c r="M184" i="22"/>
  <c r="M183" i="22" s="1"/>
  <c r="M188" i="22"/>
  <c r="P183" i="24"/>
  <c r="P181" i="24"/>
  <c r="P180" i="24" s="1"/>
  <c r="P260" i="24"/>
  <c r="P259" i="24" s="1"/>
  <c r="P235" i="24"/>
  <c r="P234" i="24" s="1"/>
  <c r="P270" i="24"/>
  <c r="P269" i="24" s="1"/>
  <c r="P125" i="24"/>
  <c r="P254" i="24"/>
  <c r="P252" i="24" s="1"/>
  <c r="P162" i="24"/>
  <c r="N270" i="22"/>
  <c r="C280" i="13"/>
  <c r="C212" i="13"/>
  <c r="E286" i="13" s="1"/>
  <c r="F286" i="13" s="1"/>
  <c r="F265" i="21"/>
  <c r="F271" i="21"/>
  <c r="L292" i="17"/>
  <c r="L303" i="17"/>
  <c r="P261" i="22"/>
  <c r="C290" i="24"/>
  <c r="C301" i="24"/>
  <c r="G279" i="17"/>
  <c r="C278" i="17"/>
  <c r="F279" i="17"/>
  <c r="P271" i="22"/>
  <c r="G280" i="19"/>
  <c r="BW228" i="17"/>
  <c r="O210" i="22" l="1"/>
  <c r="O210" i="27"/>
  <c r="F270" i="21"/>
  <c r="F281" i="21"/>
  <c r="I37" i="32"/>
  <c r="L230" i="29"/>
  <c r="L159" i="29"/>
  <c r="L156" i="29" s="1"/>
  <c r="L171" i="29"/>
  <c r="L227" i="29" s="1"/>
  <c r="R73" i="24"/>
  <c r="R236" i="24"/>
  <c r="R229" i="24"/>
  <c r="O225" i="27"/>
  <c r="O223" i="27"/>
  <c r="R297" i="23"/>
  <c r="R252" i="23"/>
  <c r="R234" i="23"/>
  <c r="J270" i="21"/>
  <c r="J281" i="21"/>
  <c r="O248" i="23"/>
  <c r="O247" i="23" s="1"/>
  <c r="O102" i="23"/>
  <c r="O235" i="23"/>
  <c r="O234" i="23" s="1"/>
  <c r="O34" i="23"/>
  <c r="O32" i="23"/>
  <c r="O256" i="23"/>
  <c r="O208" i="23"/>
  <c r="O207" i="23" s="1"/>
  <c r="O212" i="23"/>
  <c r="L234" i="27"/>
  <c r="L233" i="27" s="1"/>
  <c r="L106" i="27"/>
  <c r="L74" i="27"/>
  <c r="L248" i="27"/>
  <c r="L247" i="27" s="1"/>
  <c r="L47" i="27"/>
  <c r="L46" i="27" s="1"/>
  <c r="L49" i="27"/>
  <c r="L213" i="27" s="1"/>
  <c r="L212" i="27" s="1"/>
  <c r="L232" i="27"/>
  <c r="L231" i="27" s="1"/>
  <c r="L106" i="22"/>
  <c r="L234" i="22"/>
  <c r="L233" i="22" s="1"/>
  <c r="L152" i="22"/>
  <c r="L230" i="22"/>
  <c r="L228" i="22" s="1"/>
  <c r="L144" i="22"/>
  <c r="L142" i="22"/>
  <c r="L141" i="22" s="1"/>
  <c r="L215" i="22"/>
  <c r="L214" i="22" s="1"/>
  <c r="L125" i="22"/>
  <c r="L227" i="22"/>
  <c r="L225" i="22" s="1"/>
  <c r="O34" i="24"/>
  <c r="O32" i="24"/>
  <c r="O266" i="24"/>
  <c r="O265" i="24" s="1"/>
  <c r="O69" i="24"/>
  <c r="O258" i="24"/>
  <c r="O257" i="24" s="1"/>
  <c r="O108" i="24"/>
  <c r="O264" i="24"/>
  <c r="O263" i="24" s="1"/>
  <c r="O123" i="24"/>
  <c r="O121" i="24"/>
  <c r="O120" i="24" s="1"/>
  <c r="O233" i="24"/>
  <c r="O232" i="24" s="1"/>
  <c r="O240" i="24"/>
  <c r="O297" i="24" s="1"/>
  <c r="O193" i="24"/>
  <c r="O182" i="24"/>
  <c r="L30" i="24"/>
  <c r="L222" i="24"/>
  <c r="C290" i="19"/>
  <c r="C301" i="19"/>
  <c r="N262" i="22"/>
  <c r="N196" i="22"/>
  <c r="N201" i="22"/>
  <c r="C144" i="24"/>
  <c r="C143" i="24" s="1"/>
  <c r="O214" i="22"/>
  <c r="O245" i="27"/>
  <c r="R261" i="23"/>
  <c r="C184" i="23"/>
  <c r="C183" i="23" s="1"/>
  <c r="P238" i="23"/>
  <c r="P294" i="23" s="1"/>
  <c r="K281" i="9"/>
  <c r="K292" i="9"/>
  <c r="R238" i="24"/>
  <c r="O233" i="22"/>
  <c r="O245" i="22"/>
  <c r="C97" i="23"/>
  <c r="C96" i="23" s="1"/>
  <c r="C144" i="23"/>
  <c r="C143" i="23" s="1"/>
  <c r="M258" i="23"/>
  <c r="M257" i="23" s="1"/>
  <c r="M108" i="23"/>
  <c r="M248" i="23"/>
  <c r="M247" i="23" s="1"/>
  <c r="M102" i="23"/>
  <c r="M260" i="23"/>
  <c r="M259" i="23" s="1"/>
  <c r="M212" i="23"/>
  <c r="M208" i="23"/>
  <c r="M207" i="23" s="1"/>
  <c r="J222" i="27"/>
  <c r="J221" i="27" s="1"/>
  <c r="J98" i="27"/>
  <c r="J246" i="27"/>
  <c r="J245" i="27" s="1"/>
  <c r="J123" i="27"/>
  <c r="J242" i="27"/>
  <c r="J241" i="27" s="1"/>
  <c r="J67" i="27"/>
  <c r="J227" i="27"/>
  <c r="J225" i="27" s="1"/>
  <c r="J125" i="27"/>
  <c r="J96" i="22"/>
  <c r="J220" i="22"/>
  <c r="J219" i="22" s="1"/>
  <c r="J78" i="22"/>
  <c r="J72" i="22"/>
  <c r="J71" i="22" s="1"/>
  <c r="J242" i="22"/>
  <c r="J241" i="22" s="1"/>
  <c r="J67" i="22"/>
  <c r="J123" i="22"/>
  <c r="J246" i="22"/>
  <c r="J245" i="22" s="1"/>
  <c r="J238" i="22"/>
  <c r="J237" i="22" s="1"/>
  <c r="J104" i="22"/>
  <c r="M49" i="24"/>
  <c r="M237" i="24" s="1"/>
  <c r="M236" i="24" s="1"/>
  <c r="M47" i="24"/>
  <c r="M46" i="24" s="1"/>
  <c r="J209" i="22"/>
  <c r="J208" i="22" s="1"/>
  <c r="M231" i="24"/>
  <c r="M26" i="24"/>
  <c r="M24" i="24" s="1"/>
  <c r="M17" i="24"/>
  <c r="M11" i="24"/>
  <c r="M10" i="24" s="1"/>
  <c r="M268" i="24"/>
  <c r="M267" i="24" s="1"/>
  <c r="M55" i="24"/>
  <c r="M244" i="24"/>
  <c r="M243" i="24" s="1"/>
  <c r="M98" i="24"/>
  <c r="M251" i="24"/>
  <c r="M249" i="24" s="1"/>
  <c r="M127" i="24"/>
  <c r="M212" i="24"/>
  <c r="M208" i="24"/>
  <c r="M207" i="24" s="1"/>
  <c r="M246" i="24"/>
  <c r="M245" i="24" s="1"/>
  <c r="M100" i="24"/>
  <c r="Q286" i="24"/>
  <c r="Q225" i="24"/>
  <c r="Q220" i="24"/>
  <c r="S276" i="9"/>
  <c r="M272" i="22"/>
  <c r="M205" i="22"/>
  <c r="M197" i="27"/>
  <c r="M29" i="27"/>
  <c r="M28" i="27" s="1"/>
  <c r="M31" i="27"/>
  <c r="M272" i="27"/>
  <c r="M205" i="27"/>
  <c r="I197" i="22"/>
  <c r="I31" i="22"/>
  <c r="I29" i="22"/>
  <c r="I28" i="22" s="1"/>
  <c r="N290" i="11"/>
  <c r="N301" i="11"/>
  <c r="BV214" i="15"/>
  <c r="K239" i="23"/>
  <c r="K154" i="23"/>
  <c r="K152" i="23"/>
  <c r="K151" i="23" s="1"/>
  <c r="K266" i="23"/>
  <c r="K265" i="23" s="1"/>
  <c r="K69" i="23"/>
  <c r="K272" i="23"/>
  <c r="K271" i="23" s="1"/>
  <c r="K76" i="23"/>
  <c r="K262" i="23"/>
  <c r="K261" i="23" s="1"/>
  <c r="K106" i="23"/>
  <c r="H242" i="27"/>
  <c r="H241" i="27" s="1"/>
  <c r="H67" i="27"/>
  <c r="H227" i="27"/>
  <c r="H225" i="27" s="1"/>
  <c r="H125" i="27"/>
  <c r="H78" i="27"/>
  <c r="H72" i="27"/>
  <c r="H71" i="27" s="1"/>
  <c r="H222" i="27"/>
  <c r="H221" i="27" s="1"/>
  <c r="H98" i="27"/>
  <c r="H246" i="27"/>
  <c r="H245" i="27" s="1"/>
  <c r="H123" i="27"/>
  <c r="H248" i="22"/>
  <c r="H247" i="22" s="1"/>
  <c r="H74" i="22"/>
  <c r="H220" i="22"/>
  <c r="H219" i="22" s="1"/>
  <c r="H96" i="22"/>
  <c r="H242" i="22"/>
  <c r="H241" i="22" s="1"/>
  <c r="H67" i="22"/>
  <c r="K268" i="24"/>
  <c r="K267" i="24" s="1"/>
  <c r="K55" i="24"/>
  <c r="H240" i="22"/>
  <c r="H239" i="22" s="1"/>
  <c r="H121" i="22"/>
  <c r="H119" i="22"/>
  <c r="H118" i="22" s="1"/>
  <c r="H125" i="22"/>
  <c r="H227" i="22"/>
  <c r="H225" i="22" s="1"/>
  <c r="K34" i="24"/>
  <c r="K32" i="24"/>
  <c r="K239" i="24"/>
  <c r="K154" i="24"/>
  <c r="K152" i="24"/>
  <c r="K151" i="24" s="1"/>
  <c r="K256" i="24"/>
  <c r="K255" i="24" s="1"/>
  <c r="K208" i="24"/>
  <c r="K207" i="24" s="1"/>
  <c r="K212" i="24"/>
  <c r="K220" i="29"/>
  <c r="K153" i="29"/>
  <c r="C242" i="10"/>
  <c r="J176" i="23"/>
  <c r="C177" i="23"/>
  <c r="C176" i="23" s="1"/>
  <c r="C58" i="23"/>
  <c r="J57" i="23"/>
  <c r="C57" i="23" s="1"/>
  <c r="J246" i="23"/>
  <c r="C101" i="23"/>
  <c r="J100" i="23"/>
  <c r="C165" i="23"/>
  <c r="C164" i="23" s="1"/>
  <c r="J164" i="23"/>
  <c r="J71" i="23"/>
  <c r="C72" i="23"/>
  <c r="C71" i="23" s="1"/>
  <c r="J65" i="23"/>
  <c r="C66" i="23"/>
  <c r="C65" i="23" s="1"/>
  <c r="J258" i="23"/>
  <c r="J257" i="23" s="1"/>
  <c r="J108" i="23"/>
  <c r="C109" i="23"/>
  <c r="C138" i="23"/>
  <c r="C137" i="23" s="1"/>
  <c r="J137" i="23"/>
  <c r="J178" i="23"/>
  <c r="C179" i="23"/>
  <c r="C178" i="23" s="1"/>
  <c r="J264" i="23"/>
  <c r="J123" i="23"/>
  <c r="J121" i="23"/>
  <c r="J49" i="23"/>
  <c r="J47" i="23"/>
  <c r="J46" i="23" s="1"/>
  <c r="C46" i="23" s="1"/>
  <c r="C50" i="23"/>
  <c r="C49" i="23" s="1"/>
  <c r="J141" i="23"/>
  <c r="C142" i="23"/>
  <c r="C141" i="23" s="1"/>
  <c r="J191" i="23"/>
  <c r="C192" i="23"/>
  <c r="C191" i="23" s="1"/>
  <c r="G248" i="27"/>
  <c r="C75" i="27"/>
  <c r="C74" i="27" s="1"/>
  <c r="G74" i="27"/>
  <c r="C83" i="27"/>
  <c r="C82" i="27" s="1"/>
  <c r="G82" i="27"/>
  <c r="G44" i="27"/>
  <c r="C45" i="27"/>
  <c r="C44" i="27" s="1"/>
  <c r="G156" i="27"/>
  <c r="C157" i="27"/>
  <c r="C156" i="27" s="1"/>
  <c r="C43" i="27"/>
  <c r="C42" i="27" s="1"/>
  <c r="G42" i="27"/>
  <c r="G92" i="27"/>
  <c r="C93" i="27"/>
  <c r="C92" i="27" s="1"/>
  <c r="G224" i="27"/>
  <c r="G100" i="27"/>
  <c r="C101" i="27"/>
  <c r="G133" i="27"/>
  <c r="C134" i="27"/>
  <c r="C133" i="27" s="1"/>
  <c r="G32" i="27"/>
  <c r="C35" i="27"/>
  <c r="C34" i="27" s="1"/>
  <c r="G34" i="27"/>
  <c r="C62" i="27"/>
  <c r="G61" i="27"/>
  <c r="C61" i="27" s="1"/>
  <c r="C70" i="27"/>
  <c r="C69" i="27" s="1"/>
  <c r="G69" i="27"/>
  <c r="C111" i="27"/>
  <c r="G110" i="27"/>
  <c r="C110" i="27" s="1"/>
  <c r="G215" i="27"/>
  <c r="C145" i="27"/>
  <c r="C144" i="27" s="1"/>
  <c r="G142" i="27"/>
  <c r="G144" i="27"/>
  <c r="G175" i="27"/>
  <c r="C176" i="27"/>
  <c r="C175" i="27" s="1"/>
  <c r="G42" i="22"/>
  <c r="C43" i="22"/>
  <c r="C42" i="22" s="1"/>
  <c r="G63" i="22"/>
  <c r="C64" i="22"/>
  <c r="C63" i="22" s="1"/>
  <c r="G32" i="22"/>
  <c r="C35" i="22"/>
  <c r="C34" i="22" s="1"/>
  <c r="G34" i="22"/>
  <c r="G65" i="22"/>
  <c r="C66" i="22"/>
  <c r="C65" i="22" s="1"/>
  <c r="G78" i="22"/>
  <c r="C79" i="22"/>
  <c r="C78" i="22" s="1"/>
  <c r="G72" i="22"/>
  <c r="G230" i="22"/>
  <c r="C153" i="22"/>
  <c r="C152" i="22" s="1"/>
  <c r="G152" i="22"/>
  <c r="C161" i="22"/>
  <c r="C160" i="22" s="1"/>
  <c r="G160" i="22"/>
  <c r="C37" i="24"/>
  <c r="C36" i="24" s="1"/>
  <c r="J36" i="24"/>
  <c r="J63" i="24"/>
  <c r="C64" i="24"/>
  <c r="C63" i="24" s="1"/>
  <c r="G133" i="22"/>
  <c r="C134" i="22"/>
  <c r="C133" i="22" s="1"/>
  <c r="G215" i="22"/>
  <c r="G144" i="22"/>
  <c r="C145" i="22"/>
  <c r="C144" i="22" s="1"/>
  <c r="G142" i="22"/>
  <c r="C89" i="22"/>
  <c r="C88" i="22" s="1"/>
  <c r="G88" i="22"/>
  <c r="G220" i="22"/>
  <c r="C97" i="22"/>
  <c r="C96" i="22" s="1"/>
  <c r="G96" i="22"/>
  <c r="G125" i="22"/>
  <c r="G227" i="22"/>
  <c r="C126" i="22"/>
  <c r="C125" i="22" s="1"/>
  <c r="C35" i="24"/>
  <c r="C34" i="24" s="1"/>
  <c r="J34" i="24"/>
  <c r="J32" i="24"/>
  <c r="J266" i="24"/>
  <c r="J69" i="24"/>
  <c r="C70" i="24"/>
  <c r="C69" i="24" s="1"/>
  <c r="J258" i="24"/>
  <c r="J257" i="24" s="1"/>
  <c r="J108" i="24"/>
  <c r="C109" i="24"/>
  <c r="C111" i="22"/>
  <c r="G110" i="22"/>
  <c r="C110" i="22" s="1"/>
  <c r="C45" i="24"/>
  <c r="C44" i="24" s="1"/>
  <c r="J44" i="24"/>
  <c r="J145" i="24"/>
  <c r="C146" i="24"/>
  <c r="C145" i="24" s="1"/>
  <c r="J116" i="24"/>
  <c r="C117" i="24"/>
  <c r="C116" i="24" s="1"/>
  <c r="J239" i="24"/>
  <c r="J154" i="24"/>
  <c r="J152" i="24"/>
  <c r="C155" i="24"/>
  <c r="C154" i="24" s="1"/>
  <c r="J195" i="24"/>
  <c r="C196" i="24"/>
  <c r="C195" i="24" s="1"/>
  <c r="J104" i="24"/>
  <c r="J256" i="24" s="1"/>
  <c r="C105" i="24"/>
  <c r="C104" i="24" s="1"/>
  <c r="J212" i="24"/>
  <c r="J208" i="24"/>
  <c r="C213" i="24"/>
  <c r="C212" i="24" s="1"/>
  <c r="C113" i="24"/>
  <c r="J112" i="24"/>
  <c r="C112" i="24" s="1"/>
  <c r="C167" i="24"/>
  <c r="C166" i="24" s="1"/>
  <c r="J166" i="24"/>
  <c r="C97" i="24"/>
  <c r="C96" i="24" s="1"/>
  <c r="O231" i="27"/>
  <c r="C136" i="23"/>
  <c r="C135" i="23" s="1"/>
  <c r="R73" i="23"/>
  <c r="D270" i="21"/>
  <c r="D281" i="21"/>
  <c r="N246" i="23"/>
  <c r="N245" i="23" s="1"/>
  <c r="N100" i="23"/>
  <c r="N235" i="23"/>
  <c r="N234" i="23" s="1"/>
  <c r="N270" i="23"/>
  <c r="N269" i="23" s="1"/>
  <c r="N125" i="23"/>
  <c r="N254" i="23"/>
  <c r="N252" i="23" s="1"/>
  <c r="N162" i="23"/>
  <c r="N256" i="23"/>
  <c r="N255" i="23" s="1"/>
  <c r="N248" i="23"/>
  <c r="N247" i="23" s="1"/>
  <c r="N102" i="23"/>
  <c r="K230" i="27"/>
  <c r="K228" i="27" s="1"/>
  <c r="K152" i="27"/>
  <c r="K184" i="27"/>
  <c r="K183" i="27" s="1"/>
  <c r="K188" i="27"/>
  <c r="K49" i="27"/>
  <c r="K213" i="27" s="1"/>
  <c r="K212" i="27" s="1"/>
  <c r="K47" i="27"/>
  <c r="K46" i="27" s="1"/>
  <c r="K232" i="27"/>
  <c r="K231" i="27" s="1"/>
  <c r="K244" i="27"/>
  <c r="K243" i="27" s="1"/>
  <c r="K55" i="27"/>
  <c r="K238" i="27"/>
  <c r="K237" i="27" s="1"/>
  <c r="K104" i="27"/>
  <c r="K47" i="22"/>
  <c r="K46" i="22" s="1"/>
  <c r="K49" i="22"/>
  <c r="K213" i="22" s="1"/>
  <c r="K212" i="22" s="1"/>
  <c r="K165" i="27"/>
  <c r="K164" i="27" s="1"/>
  <c r="K167" i="27"/>
  <c r="N272" i="24"/>
  <c r="N271" i="24" s="1"/>
  <c r="N76" i="24"/>
  <c r="K188" i="22"/>
  <c r="K184" i="22"/>
  <c r="K183" i="22" s="1"/>
  <c r="N266" i="24"/>
  <c r="N265" i="24" s="1"/>
  <c r="N69" i="24"/>
  <c r="K232" i="22"/>
  <c r="K231" i="22" s="1"/>
  <c r="K234" i="22"/>
  <c r="K233" i="22" s="1"/>
  <c r="K106" i="22"/>
  <c r="N268" i="24"/>
  <c r="N267" i="24" s="1"/>
  <c r="N55" i="24"/>
  <c r="N246" i="24"/>
  <c r="N245" i="24" s="1"/>
  <c r="N100" i="24"/>
  <c r="N125" i="24"/>
  <c r="N270" i="24"/>
  <c r="N269" i="24" s="1"/>
  <c r="N254" i="24"/>
  <c r="N252" i="24" s="1"/>
  <c r="N162" i="24"/>
  <c r="P222" i="23"/>
  <c r="P30" i="23"/>
  <c r="D265" i="27"/>
  <c r="D276" i="27"/>
  <c r="C296" i="13"/>
  <c r="R180" i="24"/>
  <c r="O208" i="22"/>
  <c r="O272" i="22"/>
  <c r="O205" i="22"/>
  <c r="R259" i="23"/>
  <c r="Q226" i="23"/>
  <c r="Q287" i="23"/>
  <c r="O266" i="23"/>
  <c r="O265" i="23" s="1"/>
  <c r="O69" i="23"/>
  <c r="O244" i="23"/>
  <c r="O243" i="23" s="1"/>
  <c r="O98" i="23"/>
  <c r="O246" i="23"/>
  <c r="O245" i="23" s="1"/>
  <c r="O100" i="23"/>
  <c r="O258" i="23"/>
  <c r="O257" i="23" s="1"/>
  <c r="O108" i="23"/>
  <c r="O272" i="23"/>
  <c r="O271" i="23" s="1"/>
  <c r="O76" i="23"/>
  <c r="O262" i="23"/>
  <c r="O261" i="23" s="1"/>
  <c r="O106" i="23"/>
  <c r="L242" i="27"/>
  <c r="L241" i="27" s="1"/>
  <c r="L67" i="27"/>
  <c r="L236" i="27"/>
  <c r="L235" i="27" s="1"/>
  <c r="L227" i="27"/>
  <c r="L225" i="27" s="1"/>
  <c r="L125" i="27"/>
  <c r="L230" i="27"/>
  <c r="L228" i="27" s="1"/>
  <c r="L152" i="27"/>
  <c r="L207" i="27"/>
  <c r="L26" i="27"/>
  <c r="L24" i="27" s="1"/>
  <c r="L11" i="27"/>
  <c r="L10" i="27" s="1"/>
  <c r="L17" i="27"/>
  <c r="L220" i="27"/>
  <c r="L219" i="27" s="1"/>
  <c r="L96" i="27"/>
  <c r="L240" i="27"/>
  <c r="L239" i="27" s="1"/>
  <c r="L121" i="27"/>
  <c r="L119" i="27"/>
  <c r="L118" i="27" s="1"/>
  <c r="L222" i="22"/>
  <c r="L221" i="22" s="1"/>
  <c r="L98" i="22"/>
  <c r="L78" i="22"/>
  <c r="L72" i="22"/>
  <c r="L71" i="22" s="1"/>
  <c r="L242" i="22"/>
  <c r="L241" i="22" s="1"/>
  <c r="L67" i="22"/>
  <c r="L236" i="22"/>
  <c r="L235" i="22" s="1"/>
  <c r="O100" i="24"/>
  <c r="O246" i="24"/>
  <c r="O245" i="24" s="1"/>
  <c r="O272" i="24"/>
  <c r="O271" i="24" s="1"/>
  <c r="O76" i="24"/>
  <c r="L188" i="22"/>
  <c r="L184" i="22"/>
  <c r="L183" i="22" s="1"/>
  <c r="O239" i="24"/>
  <c r="O238" i="24" s="1"/>
  <c r="O154" i="24"/>
  <c r="O152" i="24"/>
  <c r="O151" i="24" s="1"/>
  <c r="O256" i="24"/>
  <c r="O208" i="24"/>
  <c r="O207" i="24" s="1"/>
  <c r="O212" i="24"/>
  <c r="M197" i="22"/>
  <c r="M31" i="22"/>
  <c r="M29" i="22"/>
  <c r="M28" i="22" s="1"/>
  <c r="I272" i="22"/>
  <c r="I205" i="22"/>
  <c r="I270" i="22" s="1"/>
  <c r="Q286" i="23"/>
  <c r="Q302" i="23" s="1"/>
  <c r="Q225" i="23"/>
  <c r="Q220" i="23"/>
  <c r="C274" i="11"/>
  <c r="C206" i="11"/>
  <c r="E280" i="11" s="1"/>
  <c r="F280" i="11" s="1"/>
  <c r="BV212" i="13"/>
  <c r="M270" i="22"/>
  <c r="P296" i="24"/>
  <c r="P229" i="24"/>
  <c r="L180" i="24"/>
  <c r="K236" i="29"/>
  <c r="C130" i="24"/>
  <c r="C129" i="24" s="1"/>
  <c r="R221" i="24"/>
  <c r="R31" i="24"/>
  <c r="R29" i="24"/>
  <c r="O237" i="27"/>
  <c r="O272" i="27"/>
  <c r="O205" i="27"/>
  <c r="R247" i="23"/>
  <c r="M180" i="23"/>
  <c r="M239" i="23"/>
  <c r="M154" i="23"/>
  <c r="M152" i="23"/>
  <c r="M151" i="23" s="1"/>
  <c r="M264" i="23"/>
  <c r="M263" i="23" s="1"/>
  <c r="M123" i="23"/>
  <c r="M121" i="23"/>
  <c r="M120" i="23" s="1"/>
  <c r="M233" i="23"/>
  <c r="M232" i="23" s="1"/>
  <c r="M49" i="23"/>
  <c r="M237" i="23" s="1"/>
  <c r="M236" i="23" s="1"/>
  <c r="M47" i="23"/>
  <c r="M46" i="23" s="1"/>
  <c r="M231" i="23"/>
  <c r="M17" i="23"/>
  <c r="M26" i="23"/>
  <c r="M24" i="23" s="1"/>
  <c r="M11" i="23"/>
  <c r="M10" i="23" s="1"/>
  <c r="M74" i="23"/>
  <c r="M73" i="23" s="1"/>
  <c r="M80" i="23"/>
  <c r="M240" i="23"/>
  <c r="M297" i="23" s="1"/>
  <c r="M193" i="23"/>
  <c r="M182" i="23"/>
  <c r="J209" i="27"/>
  <c r="J208" i="27" s="1"/>
  <c r="J224" i="27"/>
  <c r="J223" i="27" s="1"/>
  <c r="J100" i="27"/>
  <c r="J32" i="27"/>
  <c r="J34" i="27"/>
  <c r="J215" i="27"/>
  <c r="J214" i="27" s="1"/>
  <c r="J144" i="27"/>
  <c r="J142" i="27"/>
  <c r="J141" i="27" s="1"/>
  <c r="J72" i="27"/>
  <c r="J71" i="27" s="1"/>
  <c r="J78" i="27"/>
  <c r="J47" i="22"/>
  <c r="J46" i="22" s="1"/>
  <c r="J49" i="22"/>
  <c r="J213" i="22" s="1"/>
  <c r="J212" i="22" s="1"/>
  <c r="J244" i="22"/>
  <c r="J243" i="22" s="1"/>
  <c r="J55" i="22"/>
  <c r="J248" i="22"/>
  <c r="J247" i="22" s="1"/>
  <c r="J74" i="22"/>
  <c r="J142" i="22"/>
  <c r="J141" i="22" s="1"/>
  <c r="J215" i="22"/>
  <c r="J214" i="22" s="1"/>
  <c r="J144" i="22"/>
  <c r="M266" i="24"/>
  <c r="M265" i="24" s="1"/>
  <c r="M69" i="24"/>
  <c r="J125" i="22"/>
  <c r="J227" i="22"/>
  <c r="J225" i="22" s="1"/>
  <c r="M34" i="24"/>
  <c r="M32" i="24"/>
  <c r="J106" i="22"/>
  <c r="J234" i="22"/>
  <c r="J233" i="22" s="1"/>
  <c r="J230" i="22"/>
  <c r="J228" i="22" s="1"/>
  <c r="J152" i="22"/>
  <c r="M258" i="24"/>
  <c r="M257" i="24" s="1"/>
  <c r="M108" i="24"/>
  <c r="M183" i="24"/>
  <c r="M181" i="24"/>
  <c r="M180" i="24" s="1"/>
  <c r="M248" i="24"/>
  <c r="M247" i="24" s="1"/>
  <c r="M102" i="24"/>
  <c r="M260" i="24"/>
  <c r="M259" i="24" s="1"/>
  <c r="L270" i="21"/>
  <c r="L281" i="21"/>
  <c r="L294" i="24"/>
  <c r="I197" i="27"/>
  <c r="I29" i="27"/>
  <c r="I28" i="27" s="1"/>
  <c r="I31" i="27"/>
  <c r="K235" i="23"/>
  <c r="K234" i="23" s="1"/>
  <c r="K246" i="23"/>
  <c r="K245" i="23" s="1"/>
  <c r="K100" i="23"/>
  <c r="H34" i="27"/>
  <c r="H32" i="27"/>
  <c r="H215" i="27"/>
  <c r="H214" i="27" s="1"/>
  <c r="H142" i="27"/>
  <c r="H141" i="27" s="1"/>
  <c r="H144" i="27"/>
  <c r="H224" i="27"/>
  <c r="H223" i="27" s="1"/>
  <c r="H100" i="27"/>
  <c r="H165" i="27"/>
  <c r="H164" i="27" s="1"/>
  <c r="H167" i="27"/>
  <c r="H188" i="27"/>
  <c r="H184" i="27"/>
  <c r="H183" i="27" s="1"/>
  <c r="H78" i="22"/>
  <c r="H72" i="22"/>
  <c r="H71" i="22" s="1"/>
  <c r="H49" i="22"/>
  <c r="H213" i="22" s="1"/>
  <c r="H212" i="22" s="1"/>
  <c r="H47" i="22"/>
  <c r="H46" i="22" s="1"/>
  <c r="H32" i="22"/>
  <c r="H34" i="22"/>
  <c r="H222" i="22"/>
  <c r="H221" i="22" s="1"/>
  <c r="H98" i="22"/>
  <c r="H167" i="22"/>
  <c r="H165" i="22"/>
  <c r="H164" i="22" s="1"/>
  <c r="H123" i="22"/>
  <c r="H246" i="22"/>
  <c r="H245" i="22" s="1"/>
  <c r="K272" i="24"/>
  <c r="K271" i="24" s="1"/>
  <c r="K76" i="24"/>
  <c r="K80" i="24"/>
  <c r="K74" i="24"/>
  <c r="K73" i="24" s="1"/>
  <c r="K49" i="24"/>
  <c r="K237" i="24" s="1"/>
  <c r="K236" i="24" s="1"/>
  <c r="K47" i="24"/>
  <c r="K46" i="24" s="1"/>
  <c r="K235" i="24"/>
  <c r="K234" i="24" s="1"/>
  <c r="K270" i="24"/>
  <c r="K269" i="24" s="1"/>
  <c r="K125" i="24"/>
  <c r="K254" i="24"/>
  <c r="K252" i="24" s="1"/>
  <c r="K162" i="24"/>
  <c r="K262" i="24"/>
  <c r="K261" i="24" s="1"/>
  <c r="K106" i="24"/>
  <c r="Q302" i="24"/>
  <c r="J290" i="11"/>
  <c r="J301" i="11"/>
  <c r="J222" i="32"/>
  <c r="J228" i="32" s="1"/>
  <c r="J155" i="32"/>
  <c r="J167" i="32"/>
  <c r="J219" i="32" s="1"/>
  <c r="J225" i="32" s="1"/>
  <c r="J281" i="9"/>
  <c r="J292" i="9"/>
  <c r="J61" i="23"/>
  <c r="C61" i="23" s="1"/>
  <c r="C62" i="23"/>
  <c r="C68" i="23"/>
  <c r="C67" i="23" s="1"/>
  <c r="J67" i="23"/>
  <c r="C111" i="23"/>
  <c r="C110" i="23" s="1"/>
  <c r="J110" i="23"/>
  <c r="J260" i="23" s="1"/>
  <c r="C173" i="23"/>
  <c r="C172" i="23" s="1"/>
  <c r="J172" i="23"/>
  <c r="J262" i="23"/>
  <c r="J106" i="23"/>
  <c r="C107" i="23"/>
  <c r="C106" i="23" s="1"/>
  <c r="J78" i="23"/>
  <c r="C79" i="23"/>
  <c r="C78" i="23" s="1"/>
  <c r="J116" i="23"/>
  <c r="C117" i="23"/>
  <c r="C116" i="23" s="1"/>
  <c r="J239" i="23"/>
  <c r="C155" i="23"/>
  <c r="C154" i="23" s="1"/>
  <c r="J154" i="23"/>
  <c r="J152" i="23"/>
  <c r="J272" i="23"/>
  <c r="J76" i="23"/>
  <c r="C77" i="23"/>
  <c r="C76" i="23" s="1"/>
  <c r="J149" i="23"/>
  <c r="C150" i="23"/>
  <c r="C149" i="23" s="1"/>
  <c r="C60" i="23"/>
  <c r="J59" i="23"/>
  <c r="C59" i="23" s="1"/>
  <c r="J248" i="23"/>
  <c r="C103" i="23"/>
  <c r="J102" i="23"/>
  <c r="C148" i="23"/>
  <c r="C147" i="23" s="1"/>
  <c r="J147" i="23"/>
  <c r="C196" i="23"/>
  <c r="C195" i="23" s="1"/>
  <c r="J195" i="23"/>
  <c r="J199" i="23"/>
  <c r="C200" i="23"/>
  <c r="C199" i="23" s="1"/>
  <c r="C77" i="27"/>
  <c r="C76" i="27" s="1"/>
  <c r="G76" i="27"/>
  <c r="C128" i="27"/>
  <c r="C127" i="27" s="1"/>
  <c r="G127" i="27"/>
  <c r="G150" i="27"/>
  <c r="C151" i="27"/>
  <c r="C150" i="27" s="1"/>
  <c r="G158" i="27"/>
  <c r="C159" i="27"/>
  <c r="C158" i="27" s="1"/>
  <c r="G49" i="27"/>
  <c r="C50" i="27"/>
  <c r="C49" i="27" s="1"/>
  <c r="G47" i="27"/>
  <c r="G94" i="27"/>
  <c r="C95" i="27"/>
  <c r="C94" i="27" s="1"/>
  <c r="G102" i="27"/>
  <c r="G232" i="27" s="1"/>
  <c r="C103" i="27"/>
  <c r="C102" i="27" s="1"/>
  <c r="G135" i="27"/>
  <c r="C136" i="27"/>
  <c r="C135" i="27" s="1"/>
  <c r="G244" i="27"/>
  <c r="C56" i="27"/>
  <c r="C55" i="27" s="1"/>
  <c r="G55" i="27"/>
  <c r="C64" i="27"/>
  <c r="C63" i="27" s="1"/>
  <c r="G63" i="27"/>
  <c r="G104" i="27"/>
  <c r="C105" i="27"/>
  <c r="C104" i="27" s="1"/>
  <c r="C113" i="27"/>
  <c r="C112" i="27" s="1"/>
  <c r="G112" i="27"/>
  <c r="C39" i="22"/>
  <c r="G38" i="22"/>
  <c r="C38" i="22" s="1"/>
  <c r="G177" i="27"/>
  <c r="C178" i="27"/>
  <c r="C177" i="27" s="1"/>
  <c r="G47" i="22"/>
  <c r="G49" i="22"/>
  <c r="C50" i="22"/>
  <c r="C49" i="22" s="1"/>
  <c r="G242" i="22"/>
  <c r="G67" i="22"/>
  <c r="C68" i="22"/>
  <c r="C67" i="22" s="1"/>
  <c r="C168" i="27"/>
  <c r="C167" i="27" s="1"/>
  <c r="G165" i="27"/>
  <c r="G167" i="27"/>
  <c r="G69" i="22"/>
  <c r="C70" i="22"/>
  <c r="C69" i="22" s="1"/>
  <c r="C81" i="22"/>
  <c r="C80" i="22" s="1"/>
  <c r="G80" i="22"/>
  <c r="C155" i="22"/>
  <c r="C154" i="22" s="1"/>
  <c r="G154" i="22"/>
  <c r="C163" i="22"/>
  <c r="C162" i="22" s="1"/>
  <c r="G162" i="22"/>
  <c r="C50" i="24"/>
  <c r="C49" i="24" s="1"/>
  <c r="J49" i="24"/>
  <c r="J237" i="24" s="1"/>
  <c r="J47" i="24"/>
  <c r="J46" i="24" s="1"/>
  <c r="C46" i="24" s="1"/>
  <c r="C72" i="24"/>
  <c r="C71" i="24" s="1"/>
  <c r="J71" i="24"/>
  <c r="G135" i="22"/>
  <c r="C136" i="22"/>
  <c r="C135" i="22" s="1"/>
  <c r="G188" i="22"/>
  <c r="G184" i="22"/>
  <c r="C189" i="22"/>
  <c r="C188" i="22" s="1"/>
  <c r="G90" i="22"/>
  <c r="C91" i="22"/>
  <c r="C90" i="22" s="1"/>
  <c r="C99" i="22"/>
  <c r="G222" i="22"/>
  <c r="G98" i="22"/>
  <c r="G173" i="22"/>
  <c r="C174" i="22"/>
  <c r="C173" i="22" s="1"/>
  <c r="C39" i="24"/>
  <c r="J38" i="24"/>
  <c r="C38" i="24" s="1"/>
  <c r="C79" i="24"/>
  <c r="C78" i="24" s="1"/>
  <c r="J78" i="24"/>
  <c r="G238" i="22"/>
  <c r="G104" i="22"/>
  <c r="C105" i="22"/>
  <c r="C104" i="22" s="1"/>
  <c r="C113" i="22"/>
  <c r="C112" i="22" s="1"/>
  <c r="G112" i="22"/>
  <c r="C58" i="24"/>
  <c r="J57" i="24"/>
  <c r="C57" i="24" s="1"/>
  <c r="J246" i="24"/>
  <c r="C101" i="24"/>
  <c r="J100" i="24"/>
  <c r="C165" i="24"/>
  <c r="C164" i="24" s="1"/>
  <c r="J164" i="24"/>
  <c r="J270" i="24"/>
  <c r="J125" i="24"/>
  <c r="C126" i="24"/>
  <c r="C125" i="24" s="1"/>
  <c r="J254" i="24"/>
  <c r="J162" i="24"/>
  <c r="J201" i="24"/>
  <c r="C202" i="24"/>
  <c r="C201" i="24" s="1"/>
  <c r="J106" i="24"/>
  <c r="C107" i="24"/>
  <c r="C106" i="24" s="1"/>
  <c r="J176" i="24"/>
  <c r="C177" i="24"/>
  <c r="C176" i="24" s="1"/>
  <c r="C83" i="24"/>
  <c r="C82" i="24" s="1"/>
  <c r="J82" i="24"/>
  <c r="C175" i="24"/>
  <c r="C174" i="24" s="1"/>
  <c r="J174" i="24"/>
  <c r="R297" i="24"/>
  <c r="C93" i="24"/>
  <c r="C92" i="24" s="1"/>
  <c r="O237" i="22"/>
  <c r="O231" i="22"/>
  <c r="O214" i="27"/>
  <c r="C95" i="23"/>
  <c r="C94" i="23" s="1"/>
  <c r="R24" i="23"/>
  <c r="N260" i="23"/>
  <c r="N259" i="23" s="1"/>
  <c r="N264" i="23"/>
  <c r="N263" i="23" s="1"/>
  <c r="N123" i="23"/>
  <c r="N121" i="23"/>
  <c r="N120" i="23" s="1"/>
  <c r="N268" i="23"/>
  <c r="N267" i="23" s="1"/>
  <c r="N55" i="23"/>
  <c r="N244" i="23"/>
  <c r="N243" i="23" s="1"/>
  <c r="N98" i="23"/>
  <c r="N251" i="23"/>
  <c r="N249" i="23" s="1"/>
  <c r="N127" i="23"/>
  <c r="N262" i="23"/>
  <c r="N261" i="23" s="1"/>
  <c r="N106" i="23"/>
  <c r="N266" i="23"/>
  <c r="N265" i="23" s="1"/>
  <c r="N69" i="23"/>
  <c r="K72" i="27"/>
  <c r="K71" i="27" s="1"/>
  <c r="K78" i="27"/>
  <c r="K207" i="27"/>
  <c r="K17" i="27"/>
  <c r="K26" i="27"/>
  <c r="K24" i="27" s="1"/>
  <c r="K11" i="27"/>
  <c r="K10" i="27" s="1"/>
  <c r="K211" i="27"/>
  <c r="K210" i="27" s="1"/>
  <c r="K220" i="27"/>
  <c r="K219" i="27" s="1"/>
  <c r="K96" i="27"/>
  <c r="K240" i="27"/>
  <c r="K239" i="27" s="1"/>
  <c r="K121" i="27"/>
  <c r="K119" i="27"/>
  <c r="K118" i="27" s="1"/>
  <c r="K234" i="27"/>
  <c r="K233" i="27" s="1"/>
  <c r="K106" i="27"/>
  <c r="K242" i="22"/>
  <c r="K241" i="22" s="1"/>
  <c r="K67" i="22"/>
  <c r="K207" i="22"/>
  <c r="K11" i="22"/>
  <c r="K10" i="22" s="1"/>
  <c r="K17" i="22"/>
  <c r="K26" i="22"/>
  <c r="K24" i="22" s="1"/>
  <c r="K248" i="22"/>
  <c r="K247" i="22" s="1"/>
  <c r="K74" i="22"/>
  <c r="K165" i="22"/>
  <c r="K164" i="22" s="1"/>
  <c r="K167" i="22"/>
  <c r="K119" i="22"/>
  <c r="K118" i="22" s="1"/>
  <c r="K240" i="22"/>
  <c r="K239" i="22" s="1"/>
  <c r="K121" i="22"/>
  <c r="K211" i="22"/>
  <c r="K210" i="22" s="1"/>
  <c r="K220" i="22"/>
  <c r="K219" i="22" s="1"/>
  <c r="K96" i="22"/>
  <c r="K125" i="22"/>
  <c r="K227" i="22"/>
  <c r="K225" i="22" s="1"/>
  <c r="N34" i="24"/>
  <c r="N32" i="24"/>
  <c r="K236" i="22"/>
  <c r="K235" i="22" s="1"/>
  <c r="N260" i="24"/>
  <c r="N259" i="24" s="1"/>
  <c r="N251" i="24"/>
  <c r="N249" i="24" s="1"/>
  <c r="N127" i="24"/>
  <c r="N212" i="24"/>
  <c r="N208" i="24"/>
  <c r="N207" i="24" s="1"/>
  <c r="N262" i="24"/>
  <c r="N261" i="24" s="1"/>
  <c r="N106" i="24"/>
  <c r="H270" i="21"/>
  <c r="H281" i="21"/>
  <c r="F288" i="15"/>
  <c r="M173" i="29"/>
  <c r="M132" i="29"/>
  <c r="N136" i="29"/>
  <c r="M135" i="29"/>
  <c r="O223" i="22"/>
  <c r="R257" i="24"/>
  <c r="O212" i="22"/>
  <c r="O235" i="27"/>
  <c r="R269" i="23"/>
  <c r="O251" i="23"/>
  <c r="O249" i="23" s="1"/>
  <c r="O127" i="23"/>
  <c r="O270" i="23"/>
  <c r="O269" i="23" s="1"/>
  <c r="O125" i="23"/>
  <c r="O239" i="23"/>
  <c r="O154" i="23"/>
  <c r="O152" i="23"/>
  <c r="O151" i="23" s="1"/>
  <c r="L34" i="27"/>
  <c r="L32" i="27"/>
  <c r="L215" i="27"/>
  <c r="L214" i="27" s="1"/>
  <c r="L142" i="27"/>
  <c r="L141" i="27" s="1"/>
  <c r="L144" i="27"/>
  <c r="L78" i="27"/>
  <c r="L72" i="27"/>
  <c r="L71" i="27" s="1"/>
  <c r="L222" i="27"/>
  <c r="L221" i="27" s="1"/>
  <c r="L98" i="27"/>
  <c r="L246" i="27"/>
  <c r="L245" i="27" s="1"/>
  <c r="L123" i="27"/>
  <c r="L188" i="27"/>
  <c r="L184" i="27"/>
  <c r="L183" i="27" s="1"/>
  <c r="L211" i="22"/>
  <c r="L210" i="22" s="1"/>
  <c r="L49" i="22"/>
  <c r="L213" i="22" s="1"/>
  <c r="L212" i="22" s="1"/>
  <c r="L47" i="22"/>
  <c r="L46" i="22" s="1"/>
  <c r="L167" i="22"/>
  <c r="L165" i="22"/>
  <c r="L164" i="22" s="1"/>
  <c r="L240" i="22"/>
  <c r="L239" i="22" s="1"/>
  <c r="L121" i="22"/>
  <c r="L119" i="22"/>
  <c r="L118" i="22" s="1"/>
  <c r="L224" i="22"/>
  <c r="L223" i="22" s="1"/>
  <c r="L100" i="22"/>
  <c r="O49" i="24"/>
  <c r="O237" i="24" s="1"/>
  <c r="O236" i="24" s="1"/>
  <c r="O47" i="24"/>
  <c r="O46" i="24" s="1"/>
  <c r="O270" i="24"/>
  <c r="O269" i="24" s="1"/>
  <c r="O125" i="24"/>
  <c r="O254" i="24"/>
  <c r="O252" i="24" s="1"/>
  <c r="O162" i="24"/>
  <c r="O262" i="24"/>
  <c r="O261" i="24" s="1"/>
  <c r="O106" i="24"/>
  <c r="E265" i="22"/>
  <c r="E276" i="22"/>
  <c r="S285" i="11"/>
  <c r="R290" i="11"/>
  <c r="F290" i="11"/>
  <c r="F301" i="11"/>
  <c r="N281" i="9"/>
  <c r="N292" i="9"/>
  <c r="S291" i="13"/>
  <c r="C266" i="27"/>
  <c r="P261" i="27"/>
  <c r="R252" i="24"/>
  <c r="O233" i="27"/>
  <c r="C199" i="21"/>
  <c r="BQ199" i="21" s="1"/>
  <c r="C254" i="21"/>
  <c r="D258" i="21"/>
  <c r="E258" i="21" s="1"/>
  <c r="N270" i="21"/>
  <c r="S285" i="19"/>
  <c r="BV206" i="11"/>
  <c r="C292" i="17"/>
  <c r="C303" i="17"/>
  <c r="D253" i="27"/>
  <c r="E253" i="27" s="1"/>
  <c r="C281" i="9"/>
  <c r="C292" i="9"/>
  <c r="G282" i="17"/>
  <c r="F282" i="17"/>
  <c r="C136" i="24"/>
  <c r="C135" i="24" s="1"/>
  <c r="C91" i="24"/>
  <c r="C90" i="24" s="1"/>
  <c r="C161" i="23"/>
  <c r="C160" i="23" s="1"/>
  <c r="R221" i="23"/>
  <c r="R31" i="23"/>
  <c r="R29" i="23"/>
  <c r="M270" i="23"/>
  <c r="M269" i="23" s="1"/>
  <c r="M125" i="23"/>
  <c r="M254" i="23"/>
  <c r="M252" i="23" s="1"/>
  <c r="M162" i="23"/>
  <c r="M34" i="23"/>
  <c r="M32" i="23"/>
  <c r="M266" i="23"/>
  <c r="M265" i="23" s="1"/>
  <c r="M69" i="23"/>
  <c r="J230" i="27"/>
  <c r="J228" i="27" s="1"/>
  <c r="J152" i="27"/>
  <c r="J49" i="27"/>
  <c r="J213" i="27" s="1"/>
  <c r="J212" i="27" s="1"/>
  <c r="J47" i="27"/>
  <c r="J46" i="27" s="1"/>
  <c r="J244" i="27"/>
  <c r="J243" i="27" s="1"/>
  <c r="J55" i="27"/>
  <c r="J238" i="27"/>
  <c r="J237" i="27" s="1"/>
  <c r="J104" i="27"/>
  <c r="J207" i="22"/>
  <c r="J26" i="22"/>
  <c r="J24" i="22" s="1"/>
  <c r="J11" i="22"/>
  <c r="J10" i="22" s="1"/>
  <c r="J17" i="22"/>
  <c r="J167" i="27"/>
  <c r="J165" i="27"/>
  <c r="J164" i="27" s="1"/>
  <c r="J184" i="27"/>
  <c r="J183" i="27" s="1"/>
  <c r="J188" i="27"/>
  <c r="J188" i="22"/>
  <c r="J184" i="22"/>
  <c r="J183" i="22" s="1"/>
  <c r="J222" i="22"/>
  <c r="J221" i="22" s="1"/>
  <c r="J98" i="22"/>
  <c r="M239" i="24"/>
  <c r="M154" i="24"/>
  <c r="M152" i="24"/>
  <c r="M151" i="24" s="1"/>
  <c r="M264" i="24"/>
  <c r="M263" i="24" s="1"/>
  <c r="M123" i="24"/>
  <c r="M121" i="24"/>
  <c r="M120" i="24" s="1"/>
  <c r="M240" i="24"/>
  <c r="M297" i="24" s="1"/>
  <c r="M193" i="24"/>
  <c r="M182" i="24"/>
  <c r="M80" i="24"/>
  <c r="M74" i="24"/>
  <c r="M73" i="24" s="1"/>
  <c r="C277" i="27"/>
  <c r="R301" i="11"/>
  <c r="P221" i="24"/>
  <c r="P31" i="24"/>
  <c r="P29" i="24"/>
  <c r="K244" i="23"/>
  <c r="K243" i="23" s="1"/>
  <c r="K98" i="23"/>
  <c r="K49" i="23"/>
  <c r="K237" i="23" s="1"/>
  <c r="K236" i="23" s="1"/>
  <c r="K47" i="23"/>
  <c r="K46" i="23" s="1"/>
  <c r="K254" i="23"/>
  <c r="K252" i="23" s="1"/>
  <c r="K162" i="23"/>
  <c r="K270" i="23"/>
  <c r="K269" i="23" s="1"/>
  <c r="K125" i="23"/>
  <c r="K264" i="23"/>
  <c r="K263" i="23" s="1"/>
  <c r="K123" i="23"/>
  <c r="K121" i="23"/>
  <c r="K120" i="23" s="1"/>
  <c r="K233" i="23"/>
  <c r="K232" i="23" s="1"/>
  <c r="K193" i="23"/>
  <c r="K240" i="23"/>
  <c r="K297" i="23" s="1"/>
  <c r="K182" i="23"/>
  <c r="K180" i="23" s="1"/>
  <c r="H244" i="27"/>
  <c r="H243" i="27" s="1"/>
  <c r="H55" i="27"/>
  <c r="H238" i="27"/>
  <c r="H237" i="27" s="1"/>
  <c r="H104" i="27"/>
  <c r="H248" i="27"/>
  <c r="H247" i="27" s="1"/>
  <c r="H74" i="27"/>
  <c r="H47" i="27"/>
  <c r="H46" i="27" s="1"/>
  <c r="H49" i="27"/>
  <c r="H213" i="27" s="1"/>
  <c r="H212" i="27" s="1"/>
  <c r="H232" i="27"/>
  <c r="H231" i="27" s="1"/>
  <c r="H207" i="22"/>
  <c r="H17" i="22"/>
  <c r="H26" i="22"/>
  <c r="H24" i="22" s="1"/>
  <c r="H11" i="22"/>
  <c r="H10" i="22" s="1"/>
  <c r="H244" i="22"/>
  <c r="H243" i="22" s="1"/>
  <c r="H55" i="22"/>
  <c r="H238" i="22"/>
  <c r="H237" i="22" s="1"/>
  <c r="H104" i="22"/>
  <c r="K231" i="24"/>
  <c r="K17" i="24"/>
  <c r="K11" i="24"/>
  <c r="K10" i="24" s="1"/>
  <c r="K26" i="24"/>
  <c r="K24" i="24" s="1"/>
  <c r="H144" i="22"/>
  <c r="H142" i="22"/>
  <c r="H141" i="22" s="1"/>
  <c r="H215" i="22"/>
  <c r="H214" i="22" s="1"/>
  <c r="H224" i="22"/>
  <c r="H223" i="22" s="1"/>
  <c r="H100" i="22"/>
  <c r="K248" i="24"/>
  <c r="K247" i="24" s="1"/>
  <c r="K102" i="24"/>
  <c r="K98" i="24"/>
  <c r="K244" i="24"/>
  <c r="K243" i="24" s="1"/>
  <c r="K127" i="24"/>
  <c r="K251" i="24"/>
  <c r="K249" i="24" s="1"/>
  <c r="K183" i="24"/>
  <c r="K181" i="24"/>
  <c r="K180" i="24" s="1"/>
  <c r="S287" i="17"/>
  <c r="C298" i="15"/>
  <c r="C309" i="15"/>
  <c r="J39" i="32"/>
  <c r="J37" i="32" s="1"/>
  <c r="J131" i="32"/>
  <c r="J63" i="23"/>
  <c r="C64" i="23"/>
  <c r="C63" i="23" s="1"/>
  <c r="J231" i="23"/>
  <c r="J26" i="23"/>
  <c r="C26" i="23" s="1"/>
  <c r="C24" i="23" s="1"/>
  <c r="C18" i="23"/>
  <c r="C17" i="23" s="1"/>
  <c r="J17" i="23"/>
  <c r="J11" i="23"/>
  <c r="J80" i="23"/>
  <c r="J74" i="23"/>
  <c r="J73" i="23" s="1"/>
  <c r="C140" i="23"/>
  <c r="C139" i="23" s="1"/>
  <c r="J139" i="23"/>
  <c r="C35" i="23"/>
  <c r="C34" i="23" s="1"/>
  <c r="J34" i="23"/>
  <c r="J32" i="23"/>
  <c r="J114" i="23"/>
  <c r="C115" i="23"/>
  <c r="C114" i="23" s="1"/>
  <c r="J42" i="23"/>
  <c r="C43" i="23"/>
  <c r="C42" i="23" s="1"/>
  <c r="J235" i="23"/>
  <c r="J270" i="23"/>
  <c r="J125" i="23"/>
  <c r="C126" i="23"/>
  <c r="C125" i="23" s="1"/>
  <c r="J254" i="23"/>
  <c r="J162" i="23"/>
  <c r="J232" i="23"/>
  <c r="J266" i="23"/>
  <c r="C70" i="23"/>
  <c r="C69" i="23" s="1"/>
  <c r="J69" i="23"/>
  <c r="C113" i="23"/>
  <c r="J112" i="23"/>
  <c r="C112" i="23" s="1"/>
  <c r="C167" i="23"/>
  <c r="C166" i="23" s="1"/>
  <c r="J166" i="23"/>
  <c r="C202" i="23"/>
  <c r="C201" i="23" s="1"/>
  <c r="J201" i="23"/>
  <c r="C198" i="23"/>
  <c r="C197" i="23" s="1"/>
  <c r="J197" i="23"/>
  <c r="C79" i="27"/>
  <c r="C78" i="27" s="1"/>
  <c r="G72" i="27"/>
  <c r="G78" i="27"/>
  <c r="C189" i="27"/>
  <c r="C188" i="27" s="1"/>
  <c r="G184" i="27"/>
  <c r="G188" i="27"/>
  <c r="G230" i="27"/>
  <c r="G152" i="27"/>
  <c r="C153" i="27"/>
  <c r="C152" i="27" s="1"/>
  <c r="G207" i="27"/>
  <c r="G17" i="27"/>
  <c r="G26" i="27"/>
  <c r="G11" i="27"/>
  <c r="C18" i="27"/>
  <c r="C17" i="27" s="1"/>
  <c r="G88" i="27"/>
  <c r="C89" i="27"/>
  <c r="C88" i="27" s="1"/>
  <c r="G220" i="27"/>
  <c r="G96" i="27"/>
  <c r="C97" i="27"/>
  <c r="C96" i="27" s="1"/>
  <c r="G240" i="27"/>
  <c r="G121" i="27"/>
  <c r="C122" i="27"/>
  <c r="C121" i="27" s="1"/>
  <c r="G119" i="27"/>
  <c r="G137" i="27"/>
  <c r="C138" i="27"/>
  <c r="C137" i="27" s="1"/>
  <c r="C58" i="27"/>
  <c r="G57" i="27"/>
  <c r="C57" i="27" s="1"/>
  <c r="C66" i="27"/>
  <c r="C65" i="27" s="1"/>
  <c r="G65" i="27"/>
  <c r="G238" i="27" s="1"/>
  <c r="G234" i="27"/>
  <c r="G233" i="27" s="1"/>
  <c r="C107" i="27"/>
  <c r="G106" i="27"/>
  <c r="C115" i="27"/>
  <c r="C114" i="27" s="1"/>
  <c r="G114" i="27"/>
  <c r="C45" i="22"/>
  <c r="C44" i="22" s="1"/>
  <c r="G44" i="22"/>
  <c r="G207" i="22"/>
  <c r="C18" i="22"/>
  <c r="C17" i="22" s="1"/>
  <c r="G11" i="22"/>
  <c r="G17" i="22"/>
  <c r="G26" i="22"/>
  <c r="G244" i="22"/>
  <c r="G55" i="22"/>
  <c r="C56" i="22"/>
  <c r="C55" i="22" s="1"/>
  <c r="C161" i="27"/>
  <c r="C160" i="27" s="1"/>
  <c r="G160" i="27"/>
  <c r="G57" i="22"/>
  <c r="C57" i="22" s="1"/>
  <c r="C58" i="22"/>
  <c r="G248" i="22"/>
  <c r="C75" i="22"/>
  <c r="C74" i="22" s="1"/>
  <c r="G74" i="22"/>
  <c r="C83" i="22"/>
  <c r="C82" i="22" s="1"/>
  <c r="G82" i="22"/>
  <c r="C157" i="22"/>
  <c r="C156" i="22" s="1"/>
  <c r="G156" i="22"/>
  <c r="C168" i="22"/>
  <c r="C167" i="22" s="1"/>
  <c r="G165" i="22"/>
  <c r="G167" i="22"/>
  <c r="J268" i="24"/>
  <c r="J55" i="24"/>
  <c r="G119" i="22"/>
  <c r="G240" i="22"/>
  <c r="G121" i="22"/>
  <c r="C122" i="22"/>
  <c r="C121" i="22" s="1"/>
  <c r="G137" i="22"/>
  <c r="C138" i="22"/>
  <c r="C137" i="22" s="1"/>
  <c r="J42" i="24"/>
  <c r="C43" i="24"/>
  <c r="C42" i="24" s="1"/>
  <c r="G92" i="22"/>
  <c r="C93" i="22"/>
  <c r="C92" i="22" s="1"/>
  <c r="G224" i="22"/>
  <c r="C101" i="22"/>
  <c r="G100" i="22"/>
  <c r="G175" i="22"/>
  <c r="C176" i="22"/>
  <c r="C175" i="22" s="1"/>
  <c r="C62" i="24"/>
  <c r="J61" i="24"/>
  <c r="C61" i="24" s="1"/>
  <c r="G234" i="22"/>
  <c r="G233" i="22" s="1"/>
  <c r="C107" i="22"/>
  <c r="G106" i="22"/>
  <c r="C115" i="22"/>
  <c r="C114" i="22" s="1"/>
  <c r="G114" i="22"/>
  <c r="C68" i="24"/>
  <c r="C67" i="24" s="1"/>
  <c r="J67" i="24"/>
  <c r="C111" i="24"/>
  <c r="C110" i="24" s="1"/>
  <c r="J110" i="24"/>
  <c r="J260" i="24" s="1"/>
  <c r="C173" i="24"/>
  <c r="C172" i="24" s="1"/>
  <c r="J172" i="24"/>
  <c r="J251" i="24"/>
  <c r="J127" i="24"/>
  <c r="J170" i="24"/>
  <c r="C171" i="24"/>
  <c r="C170" i="24" s="1"/>
  <c r="J114" i="24"/>
  <c r="C115" i="24"/>
  <c r="C114" i="24" s="1"/>
  <c r="J149" i="24"/>
  <c r="C150" i="24"/>
  <c r="C149" i="24" s="1"/>
  <c r="J183" i="24"/>
  <c r="J235" i="24" s="1"/>
  <c r="C142" i="24"/>
  <c r="C141" i="24" s="1"/>
  <c r="J141" i="24"/>
  <c r="C192" i="24"/>
  <c r="C191" i="24" s="1"/>
  <c r="J191" i="24"/>
  <c r="J181" i="24" s="1"/>
  <c r="C161" i="24"/>
  <c r="C160" i="24" s="1"/>
  <c r="O228" i="22"/>
  <c r="O197" i="22"/>
  <c r="O29" i="22"/>
  <c r="O28" i="22" s="1"/>
  <c r="O31" i="22"/>
  <c r="O212" i="27"/>
  <c r="C181" i="23"/>
  <c r="R46" i="23"/>
  <c r="C47" i="23"/>
  <c r="C85" i="23"/>
  <c r="C84" i="23" s="1"/>
  <c r="R249" i="23"/>
  <c r="C81" i="23"/>
  <c r="C80" i="23" s="1"/>
  <c r="R229" i="23"/>
  <c r="BQ200" i="21"/>
  <c r="N231" i="23"/>
  <c r="N26" i="23"/>
  <c r="N24" i="23" s="1"/>
  <c r="N17" i="23"/>
  <c r="N11" i="23"/>
  <c r="N10" i="23" s="1"/>
  <c r="N80" i="23"/>
  <c r="N74" i="23"/>
  <c r="N73" i="23" s="1"/>
  <c r="N272" i="23"/>
  <c r="N271" i="23" s="1"/>
  <c r="N76" i="23"/>
  <c r="N258" i="23"/>
  <c r="N257" i="23" s="1"/>
  <c r="N108" i="23"/>
  <c r="N193" i="23"/>
  <c r="N240" i="23"/>
  <c r="N297" i="23" s="1"/>
  <c r="N182" i="23"/>
  <c r="N208" i="23"/>
  <c r="N207" i="23" s="1"/>
  <c r="N212" i="23"/>
  <c r="K222" i="27"/>
  <c r="K221" i="27" s="1"/>
  <c r="K98" i="27"/>
  <c r="K123" i="27"/>
  <c r="K246" i="27"/>
  <c r="K245" i="27" s="1"/>
  <c r="K242" i="27"/>
  <c r="K241" i="27" s="1"/>
  <c r="K67" i="27"/>
  <c r="K125" i="27"/>
  <c r="K227" i="27"/>
  <c r="K225" i="27" s="1"/>
  <c r="K244" i="22"/>
  <c r="K243" i="22" s="1"/>
  <c r="K55" i="22"/>
  <c r="N231" i="24"/>
  <c r="N26" i="24"/>
  <c r="N24" i="24" s="1"/>
  <c r="N17" i="24"/>
  <c r="N11" i="24"/>
  <c r="N10" i="24" s="1"/>
  <c r="K123" i="22"/>
  <c r="K246" i="22"/>
  <c r="K245" i="22" s="1"/>
  <c r="K222" i="22"/>
  <c r="K221" i="22" s="1"/>
  <c r="K98" i="22"/>
  <c r="N244" i="24"/>
  <c r="N243" i="24" s="1"/>
  <c r="N98" i="24"/>
  <c r="N74" i="24"/>
  <c r="N73" i="24" s="1"/>
  <c r="N80" i="24"/>
  <c r="N183" i="24"/>
  <c r="N235" i="24" s="1"/>
  <c r="N234" i="24" s="1"/>
  <c r="N181" i="24"/>
  <c r="N248" i="24"/>
  <c r="N247" i="24" s="1"/>
  <c r="N102" i="24"/>
  <c r="N278" i="22"/>
  <c r="I222" i="29"/>
  <c r="I233" i="29"/>
  <c r="P294" i="24"/>
  <c r="P180" i="23"/>
  <c r="L296" i="24"/>
  <c r="L229" i="24"/>
  <c r="L221" i="23"/>
  <c r="L31" i="23"/>
  <c r="L29" i="23"/>
  <c r="L130" i="29"/>
  <c r="L34" i="29"/>
  <c r="L155" i="29"/>
  <c r="R247" i="24"/>
  <c r="R249" i="24"/>
  <c r="R46" i="24"/>
  <c r="C47" i="24"/>
  <c r="R24" i="24"/>
  <c r="R222" i="23"/>
  <c r="R30" i="23"/>
  <c r="C91" i="23"/>
  <c r="C90" i="23" s="1"/>
  <c r="O49" i="23"/>
  <c r="O237" i="23" s="1"/>
  <c r="O236" i="23" s="1"/>
  <c r="O47" i="23"/>
  <c r="O46" i="23" s="1"/>
  <c r="O180" i="23"/>
  <c r="O231" i="23"/>
  <c r="O17" i="23"/>
  <c r="O11" i="23"/>
  <c r="O10" i="23" s="1"/>
  <c r="O26" i="23"/>
  <c r="O24" i="23" s="1"/>
  <c r="O74" i="23"/>
  <c r="O73" i="23" s="1"/>
  <c r="O80" i="23"/>
  <c r="O268" i="23"/>
  <c r="O267" i="23" s="1"/>
  <c r="O55" i="23"/>
  <c r="O254" i="23"/>
  <c r="O252" i="23" s="1"/>
  <c r="O162" i="23"/>
  <c r="O264" i="23"/>
  <c r="O263" i="23" s="1"/>
  <c r="O123" i="23"/>
  <c r="O121" i="23"/>
  <c r="O120" i="23" s="1"/>
  <c r="O233" i="23"/>
  <c r="O232" i="23" s="1"/>
  <c r="O193" i="23"/>
  <c r="O240" i="23"/>
  <c r="O297" i="23" s="1"/>
  <c r="O182" i="23"/>
  <c r="L244" i="27"/>
  <c r="L243" i="27" s="1"/>
  <c r="L55" i="27"/>
  <c r="L238" i="27"/>
  <c r="L237" i="27" s="1"/>
  <c r="L104" i="27"/>
  <c r="L165" i="27"/>
  <c r="L164" i="27" s="1"/>
  <c r="L167" i="27"/>
  <c r="L211" i="27" s="1"/>
  <c r="L224" i="27"/>
  <c r="L223" i="27" s="1"/>
  <c r="L100" i="27"/>
  <c r="L248" i="22"/>
  <c r="L247" i="22" s="1"/>
  <c r="L74" i="22"/>
  <c r="L220" i="22"/>
  <c r="L219" i="22" s="1"/>
  <c r="L96" i="22"/>
  <c r="L207" i="22"/>
  <c r="L17" i="22"/>
  <c r="L26" i="22"/>
  <c r="L24" i="22" s="1"/>
  <c r="L11" i="22"/>
  <c r="L10" i="22" s="1"/>
  <c r="L32" i="22"/>
  <c r="L34" i="22"/>
  <c r="L244" i="22"/>
  <c r="L243" i="22" s="1"/>
  <c r="L55" i="22"/>
  <c r="L238" i="22"/>
  <c r="L237" i="22" s="1"/>
  <c r="L104" i="22"/>
  <c r="O268" i="24"/>
  <c r="O267" i="24" s="1"/>
  <c r="O55" i="24"/>
  <c r="O80" i="24"/>
  <c r="O74" i="24"/>
  <c r="O73" i="24" s="1"/>
  <c r="L209" i="22"/>
  <c r="L208" i="22" s="1"/>
  <c r="O231" i="24"/>
  <c r="O17" i="24"/>
  <c r="O11" i="24"/>
  <c r="O10" i="24" s="1"/>
  <c r="O26" i="24"/>
  <c r="O24" i="24" s="1"/>
  <c r="L123" i="22"/>
  <c r="L246" i="22"/>
  <c r="L245" i="22" s="1"/>
  <c r="L232" i="22"/>
  <c r="L231" i="22" s="1"/>
  <c r="O248" i="24"/>
  <c r="O247" i="24" s="1"/>
  <c r="O102" i="24"/>
  <c r="O98" i="24"/>
  <c r="O244" i="24"/>
  <c r="O243" i="24" s="1"/>
  <c r="O127" i="24"/>
  <c r="O251" i="24"/>
  <c r="O249" i="24" s="1"/>
  <c r="O183" i="24"/>
  <c r="O235" i="24" s="1"/>
  <c r="O234" i="24" s="1"/>
  <c r="O181" i="24"/>
  <c r="O180" i="24" s="1"/>
  <c r="L221" i="24"/>
  <c r="L31" i="24"/>
  <c r="L29" i="24"/>
  <c r="L28" i="24" s="1"/>
  <c r="I272" i="27"/>
  <c r="I205" i="27"/>
  <c r="I270" i="27" s="1"/>
  <c r="I217" i="32"/>
  <c r="I152" i="32"/>
  <c r="I214" i="32" s="1"/>
  <c r="Q28" i="23"/>
  <c r="C95" i="24"/>
  <c r="C94" i="24" s="1"/>
  <c r="R261" i="24"/>
  <c r="R269" i="24"/>
  <c r="O235" i="22"/>
  <c r="R238" i="23"/>
  <c r="M270" i="27"/>
  <c r="L222" i="23"/>
  <c r="L30" i="23"/>
  <c r="L296" i="23"/>
  <c r="L229" i="23"/>
  <c r="L294" i="23" s="1"/>
  <c r="BQ200" i="27"/>
  <c r="O225" i="22"/>
  <c r="R235" i="24"/>
  <c r="O228" i="27"/>
  <c r="R233" i="23"/>
  <c r="R257" i="23"/>
  <c r="C93" i="23"/>
  <c r="C92" i="23" s="1"/>
  <c r="M268" i="23"/>
  <c r="M267" i="23" s="1"/>
  <c r="M55" i="23"/>
  <c r="M244" i="23"/>
  <c r="M243" i="23" s="1"/>
  <c r="M98" i="23"/>
  <c r="M251" i="23"/>
  <c r="M249" i="23" s="1"/>
  <c r="M127" i="23"/>
  <c r="M272" i="23"/>
  <c r="M271" i="23" s="1"/>
  <c r="M76" i="23"/>
  <c r="M262" i="23"/>
  <c r="M261" i="23" s="1"/>
  <c r="M106" i="23"/>
  <c r="M246" i="23"/>
  <c r="M245" i="23" s="1"/>
  <c r="M100" i="23"/>
  <c r="J207" i="27"/>
  <c r="J11" i="27"/>
  <c r="J10" i="27" s="1"/>
  <c r="J17" i="27"/>
  <c r="J26" i="27"/>
  <c r="J24" i="27" s="1"/>
  <c r="J211" i="27"/>
  <c r="J210" i="27" s="1"/>
  <c r="J96" i="27"/>
  <c r="J220" i="27"/>
  <c r="J219" i="27" s="1"/>
  <c r="J119" i="27"/>
  <c r="J118" i="27" s="1"/>
  <c r="J121" i="27"/>
  <c r="J240" i="27"/>
  <c r="J239" i="27" s="1"/>
  <c r="J234" i="27"/>
  <c r="J233" i="27" s="1"/>
  <c r="J106" i="27"/>
  <c r="J248" i="27"/>
  <c r="J247" i="27" s="1"/>
  <c r="J74" i="27"/>
  <c r="J211" i="22"/>
  <c r="J210" i="22" s="1"/>
  <c r="J34" i="22"/>
  <c r="J32" i="22"/>
  <c r="J119" i="22"/>
  <c r="J118" i="22" s="1"/>
  <c r="J240" i="22"/>
  <c r="J239" i="22" s="1"/>
  <c r="J121" i="22"/>
  <c r="J224" i="22"/>
  <c r="J223" i="22" s="1"/>
  <c r="J100" i="22"/>
  <c r="J165" i="22"/>
  <c r="J164" i="22" s="1"/>
  <c r="J167" i="22"/>
  <c r="M272" i="24"/>
  <c r="M271" i="24" s="1"/>
  <c r="M76" i="24"/>
  <c r="M262" i="24"/>
  <c r="M261" i="24" s="1"/>
  <c r="M106" i="24"/>
  <c r="M235" i="24"/>
  <c r="M234" i="24" s="1"/>
  <c r="M270" i="24"/>
  <c r="M269" i="24" s="1"/>
  <c r="M125" i="24"/>
  <c r="M254" i="24"/>
  <c r="M252" i="24" s="1"/>
  <c r="M162" i="24"/>
  <c r="J225" i="29"/>
  <c r="J217" i="29"/>
  <c r="N262" i="27"/>
  <c r="N278" i="27" s="1"/>
  <c r="N196" i="27"/>
  <c r="N201" i="27"/>
  <c r="H214" i="32"/>
  <c r="P222" i="24"/>
  <c r="P30" i="24"/>
  <c r="P296" i="23"/>
  <c r="P229" i="23"/>
  <c r="P221" i="23"/>
  <c r="P31" i="23"/>
  <c r="P29" i="23"/>
  <c r="P28" i="23" s="1"/>
  <c r="K258" i="23"/>
  <c r="K257" i="23" s="1"/>
  <c r="K108" i="23"/>
  <c r="K248" i="23"/>
  <c r="K247" i="23" s="1"/>
  <c r="K102" i="23"/>
  <c r="K231" i="23"/>
  <c r="K17" i="23"/>
  <c r="K26" i="23"/>
  <c r="K24" i="23" s="1"/>
  <c r="K11" i="23"/>
  <c r="K10" i="23" s="1"/>
  <c r="K74" i="23"/>
  <c r="K73" i="23" s="1"/>
  <c r="K80" i="23"/>
  <c r="K268" i="23"/>
  <c r="K267" i="23" s="1"/>
  <c r="K55" i="23"/>
  <c r="K251" i="23"/>
  <c r="K249" i="23" s="1"/>
  <c r="K127" i="23"/>
  <c r="K34" i="23"/>
  <c r="K32" i="23"/>
  <c r="K256" i="23"/>
  <c r="K255" i="23" s="1"/>
  <c r="K208" i="23"/>
  <c r="K207" i="23" s="1"/>
  <c r="K212" i="23"/>
  <c r="H234" i="27"/>
  <c r="H233" i="27" s="1"/>
  <c r="H106" i="27"/>
  <c r="H230" i="27"/>
  <c r="H228" i="27" s="1"/>
  <c r="H152" i="27"/>
  <c r="H207" i="27"/>
  <c r="H26" i="27"/>
  <c r="H24" i="27" s="1"/>
  <c r="H11" i="27"/>
  <c r="H10" i="27" s="1"/>
  <c r="H17" i="27"/>
  <c r="H211" i="27"/>
  <c r="H210" i="27" s="1"/>
  <c r="H220" i="27"/>
  <c r="H219" i="27" s="1"/>
  <c r="H96" i="27"/>
  <c r="H240" i="27"/>
  <c r="H239" i="27" s="1"/>
  <c r="H121" i="27"/>
  <c r="H119" i="27"/>
  <c r="H118" i="27" s="1"/>
  <c r="H211" i="22"/>
  <c r="H210" i="22" s="1"/>
  <c r="H106" i="22"/>
  <c r="H234" i="22"/>
  <c r="H233" i="22" s="1"/>
  <c r="H152" i="22"/>
  <c r="H230" i="22"/>
  <c r="H228" i="22" s="1"/>
  <c r="H188" i="22"/>
  <c r="H184" i="22"/>
  <c r="H183" i="22" s="1"/>
  <c r="H232" i="22"/>
  <c r="H231" i="22" s="1"/>
  <c r="K246" i="24"/>
  <c r="K245" i="24" s="1"/>
  <c r="K100" i="24"/>
  <c r="K266" i="24"/>
  <c r="K265" i="24" s="1"/>
  <c r="K69" i="24"/>
  <c r="K258" i="24"/>
  <c r="K257" i="24" s="1"/>
  <c r="K108" i="24"/>
  <c r="K123" i="24"/>
  <c r="K121" i="24"/>
  <c r="K120" i="24" s="1"/>
  <c r="K264" i="24"/>
  <c r="K263" i="24" s="1"/>
  <c r="K233" i="24"/>
  <c r="K232" i="24" s="1"/>
  <c r="K240" i="24"/>
  <c r="K297" i="24" s="1"/>
  <c r="K193" i="24"/>
  <c r="K182" i="24"/>
  <c r="L137" i="32"/>
  <c r="K133" i="32"/>
  <c r="K169" i="32"/>
  <c r="K136" i="32"/>
  <c r="Q287" i="24"/>
  <c r="Q226" i="24"/>
  <c r="J104" i="23"/>
  <c r="J256" i="23" s="1"/>
  <c r="C105" i="23"/>
  <c r="C104" i="23" s="1"/>
  <c r="C37" i="23"/>
  <c r="C36" i="23" s="1"/>
  <c r="J36" i="23"/>
  <c r="J145" i="23"/>
  <c r="C146" i="23"/>
  <c r="C145" i="23" s="1"/>
  <c r="C39" i="23"/>
  <c r="J38" i="23"/>
  <c r="C38" i="23" s="1"/>
  <c r="J268" i="23"/>
  <c r="J55" i="23"/>
  <c r="J244" i="23"/>
  <c r="J98" i="23"/>
  <c r="C99" i="23"/>
  <c r="C98" i="23" s="1"/>
  <c r="J251" i="23"/>
  <c r="J127" i="23"/>
  <c r="C171" i="23"/>
  <c r="C170" i="23" s="1"/>
  <c r="J170" i="23"/>
  <c r="J44" i="23"/>
  <c r="C45" i="23"/>
  <c r="C44" i="23" s="1"/>
  <c r="C83" i="23"/>
  <c r="C82" i="23" s="1"/>
  <c r="J82" i="23"/>
  <c r="C175" i="23"/>
  <c r="C174" i="23" s="1"/>
  <c r="J174" i="23"/>
  <c r="J193" i="23"/>
  <c r="J240" i="23"/>
  <c r="C194" i="23"/>
  <c r="C193" i="23" s="1"/>
  <c r="J182" i="23"/>
  <c r="C213" i="23"/>
  <c r="C212" i="23" s="1"/>
  <c r="J208" i="23"/>
  <c r="J212" i="23"/>
  <c r="C81" i="27"/>
  <c r="C80" i="27" s="1"/>
  <c r="G80" i="27"/>
  <c r="G38" i="27"/>
  <c r="C38" i="27" s="1"/>
  <c r="C39" i="27"/>
  <c r="G154" i="27"/>
  <c r="C155" i="27"/>
  <c r="C154" i="27" s="1"/>
  <c r="C37" i="27"/>
  <c r="C36" i="27" s="1"/>
  <c r="G36" i="27"/>
  <c r="G90" i="27"/>
  <c r="C91" i="27"/>
  <c r="C90" i="27" s="1"/>
  <c r="G222" i="27"/>
  <c r="G98" i="27"/>
  <c r="C98" i="27" s="1"/>
  <c r="C99" i="27"/>
  <c r="G123" i="27"/>
  <c r="G246" i="27"/>
  <c r="C124" i="27"/>
  <c r="C123" i="27" s="1"/>
  <c r="G139" i="27"/>
  <c r="C140" i="27"/>
  <c r="C139" i="27" s="1"/>
  <c r="C60" i="27"/>
  <c r="G59" i="27"/>
  <c r="C59" i="27" s="1"/>
  <c r="G242" i="27"/>
  <c r="C68" i="27"/>
  <c r="C67" i="27" s="1"/>
  <c r="G67" i="27"/>
  <c r="C109" i="27"/>
  <c r="C108" i="27" s="1"/>
  <c r="G108" i="27"/>
  <c r="G236" i="27" s="1"/>
  <c r="G125" i="27"/>
  <c r="C126" i="27"/>
  <c r="C125" i="27" s="1"/>
  <c r="G227" i="27"/>
  <c r="G173" i="27"/>
  <c r="C174" i="27"/>
  <c r="C173" i="27" s="1"/>
  <c r="G36" i="22"/>
  <c r="C37" i="22"/>
  <c r="C36" i="22" s="1"/>
  <c r="G59" i="22"/>
  <c r="C59" i="22" s="1"/>
  <c r="C60" i="22"/>
  <c r="G162" i="27"/>
  <c r="C163" i="27"/>
  <c r="C162" i="27" s="1"/>
  <c r="G61" i="22"/>
  <c r="C61" i="22" s="1"/>
  <c r="C62" i="22"/>
  <c r="C77" i="22"/>
  <c r="C76" i="22" s="1"/>
  <c r="G76" i="22"/>
  <c r="C151" i="22"/>
  <c r="C150" i="22" s="1"/>
  <c r="G150" i="22"/>
  <c r="G209" i="22" s="1"/>
  <c r="C159" i="22"/>
  <c r="C158" i="22" s="1"/>
  <c r="G158" i="22"/>
  <c r="J231" i="24"/>
  <c r="J26" i="24"/>
  <c r="C18" i="24"/>
  <c r="C17" i="24" s="1"/>
  <c r="J17" i="24"/>
  <c r="J11" i="24"/>
  <c r="J59" i="24"/>
  <c r="C59" i="24" s="1"/>
  <c r="C60" i="24"/>
  <c r="G123" i="22"/>
  <c r="G246" i="22"/>
  <c r="C124" i="22"/>
  <c r="C123" i="22" s="1"/>
  <c r="G139" i="22"/>
  <c r="C140" i="22"/>
  <c r="C139" i="22" s="1"/>
  <c r="J272" i="24"/>
  <c r="C77" i="24"/>
  <c r="C76" i="24" s="1"/>
  <c r="J76" i="24"/>
  <c r="C95" i="22"/>
  <c r="C94" i="22" s="1"/>
  <c r="G94" i="22"/>
  <c r="G102" i="22"/>
  <c r="G232" i="22" s="1"/>
  <c r="C103" i="22"/>
  <c r="C102" i="22" s="1"/>
  <c r="G177" i="22"/>
  <c r="C178" i="22"/>
  <c r="C177" i="22" s="1"/>
  <c r="C66" i="24"/>
  <c r="C65" i="24" s="1"/>
  <c r="J65" i="24"/>
  <c r="J262" i="24" s="1"/>
  <c r="J244" i="24"/>
  <c r="J98" i="24"/>
  <c r="C99" i="24"/>
  <c r="C98" i="24" s="1"/>
  <c r="C109" i="22"/>
  <c r="C108" i="22" s="1"/>
  <c r="G108" i="22"/>
  <c r="G236" i="22" s="1"/>
  <c r="G127" i="22"/>
  <c r="C128" i="22"/>
  <c r="C127" i="22" s="1"/>
  <c r="J80" i="24"/>
  <c r="J74" i="24"/>
  <c r="J73" i="24" s="1"/>
  <c r="C140" i="24"/>
  <c r="C139" i="24" s="1"/>
  <c r="J139" i="24"/>
  <c r="C198" i="24"/>
  <c r="C197" i="24" s="1"/>
  <c r="J197" i="24"/>
  <c r="J137" i="24"/>
  <c r="C138" i="24"/>
  <c r="C137" i="24" s="1"/>
  <c r="J178" i="24"/>
  <c r="C179" i="24"/>
  <c r="C178" i="24" s="1"/>
  <c r="J264" i="24"/>
  <c r="J123" i="24"/>
  <c r="J121" i="24"/>
  <c r="J233" i="24"/>
  <c r="J240" i="24"/>
  <c r="J193" i="24"/>
  <c r="J182" i="24"/>
  <c r="C194" i="24"/>
  <c r="C193" i="24" s="1"/>
  <c r="J248" i="24"/>
  <c r="C103" i="24"/>
  <c r="J102" i="24"/>
  <c r="C102" i="24" s="1"/>
  <c r="C148" i="24"/>
  <c r="C147" i="24" s="1"/>
  <c r="J147" i="24"/>
  <c r="C200" i="24"/>
  <c r="C199" i="24" s="1"/>
  <c r="J199" i="24"/>
  <c r="R222" i="24"/>
  <c r="R30" i="24"/>
  <c r="R233" i="24"/>
  <c r="R296" i="24" s="1"/>
  <c r="C56" i="24"/>
  <c r="C55" i="24" s="1"/>
  <c r="O197" i="27"/>
  <c r="O31" i="27"/>
  <c r="O29" i="27"/>
  <c r="O28" i="27" s="1"/>
  <c r="O208" i="27"/>
  <c r="R180" i="23"/>
  <c r="R236" i="23"/>
  <c r="C271" i="21"/>
  <c r="C265" i="21"/>
  <c r="N239" i="23"/>
  <c r="N238" i="23" s="1"/>
  <c r="N154" i="23"/>
  <c r="N152" i="23"/>
  <c r="N151" i="23" s="1"/>
  <c r="N34" i="23"/>
  <c r="N32" i="23"/>
  <c r="N49" i="23"/>
  <c r="N237" i="23" s="1"/>
  <c r="N236" i="23" s="1"/>
  <c r="N47" i="23"/>
  <c r="N46" i="23" s="1"/>
  <c r="N180" i="23"/>
  <c r="K248" i="27"/>
  <c r="K247" i="27" s="1"/>
  <c r="K74" i="27"/>
  <c r="K224" i="27"/>
  <c r="K223" i="27" s="1"/>
  <c r="K100" i="27"/>
  <c r="K32" i="27"/>
  <c r="K34" i="27"/>
  <c r="K215" i="27"/>
  <c r="K214" i="27" s="1"/>
  <c r="K142" i="27"/>
  <c r="K141" i="27" s="1"/>
  <c r="K144" i="27"/>
  <c r="K32" i="22"/>
  <c r="K34" i="22"/>
  <c r="K72" i="22"/>
  <c r="K71" i="22" s="1"/>
  <c r="K78" i="22"/>
  <c r="K230" i="22"/>
  <c r="K228" i="22" s="1"/>
  <c r="K152" i="22"/>
  <c r="K215" i="22"/>
  <c r="K214" i="22" s="1"/>
  <c r="K144" i="22"/>
  <c r="K142" i="22"/>
  <c r="K141" i="22" s="1"/>
  <c r="K224" i="22"/>
  <c r="K223" i="22" s="1"/>
  <c r="K100" i="22"/>
  <c r="K238" i="22"/>
  <c r="K237" i="22" s="1"/>
  <c r="K104" i="22"/>
  <c r="N49" i="24"/>
  <c r="N237" i="24" s="1"/>
  <c r="N236" i="24" s="1"/>
  <c r="N47" i="24"/>
  <c r="N46" i="24" s="1"/>
  <c r="N258" i="24"/>
  <c r="N257" i="24" s="1"/>
  <c r="N108" i="24"/>
  <c r="N239" i="24"/>
  <c r="N238" i="24" s="1"/>
  <c r="N154" i="24"/>
  <c r="N152" i="24"/>
  <c r="N151" i="24" s="1"/>
  <c r="N264" i="24"/>
  <c r="N263" i="24" s="1"/>
  <c r="N123" i="24"/>
  <c r="N121" i="24"/>
  <c r="N120" i="24" s="1"/>
  <c r="N233" i="24"/>
  <c r="N232" i="24" s="1"/>
  <c r="N240" i="24"/>
  <c r="N297" i="24" s="1"/>
  <c r="N193" i="24"/>
  <c r="N182" i="24"/>
  <c r="C290" i="11"/>
  <c r="C298" i="16"/>
  <c r="C300" i="18"/>
  <c r="J180" i="24" l="1"/>
  <c r="C181" i="24"/>
  <c r="J234" i="24"/>
  <c r="C235" i="24"/>
  <c r="C234" i="24" s="1"/>
  <c r="G237" i="27"/>
  <c r="C238" i="27"/>
  <c r="C237" i="27" s="1"/>
  <c r="BW231" i="23"/>
  <c r="J261" i="24"/>
  <c r="C262" i="24"/>
  <c r="C261" i="24" s="1"/>
  <c r="L210" i="27"/>
  <c r="BW26" i="24"/>
  <c r="BX24" i="24" s="1"/>
  <c r="J24" i="24"/>
  <c r="BW24" i="24" s="1"/>
  <c r="J222" i="29"/>
  <c r="J233" i="29"/>
  <c r="BW239" i="23"/>
  <c r="L32" i="29"/>
  <c r="G243" i="22"/>
  <c r="C244" i="22"/>
  <c r="C243" i="22" s="1"/>
  <c r="G71" i="27"/>
  <c r="C71" i="27" s="1"/>
  <c r="C72" i="27"/>
  <c r="J265" i="23"/>
  <c r="C266" i="23"/>
  <c r="C265" i="23" s="1"/>
  <c r="J234" i="23"/>
  <c r="C235" i="23"/>
  <c r="C234" i="23" s="1"/>
  <c r="BW234" i="23" s="1"/>
  <c r="K296" i="24"/>
  <c r="K229" i="24"/>
  <c r="H272" i="22"/>
  <c r="H205" i="22"/>
  <c r="K272" i="27"/>
  <c r="K205" i="27"/>
  <c r="R303" i="24"/>
  <c r="G221" i="22"/>
  <c r="C222" i="22"/>
  <c r="C221" i="22" s="1"/>
  <c r="J236" i="24"/>
  <c r="C237" i="24"/>
  <c r="C236" i="24" s="1"/>
  <c r="BW236" i="24" s="1"/>
  <c r="G231" i="27"/>
  <c r="C232" i="27"/>
  <c r="C231" i="27" s="1"/>
  <c r="C102" i="23"/>
  <c r="M221" i="24"/>
  <c r="M31" i="24"/>
  <c r="M29" i="24"/>
  <c r="O278" i="27"/>
  <c r="P287" i="23"/>
  <c r="P226" i="23"/>
  <c r="N30" i="24"/>
  <c r="N222" i="24"/>
  <c r="C270" i="21"/>
  <c r="C281" i="21"/>
  <c r="J247" i="24"/>
  <c r="C248" i="24"/>
  <c r="C247" i="24" s="1"/>
  <c r="J297" i="24"/>
  <c r="C240" i="24"/>
  <c r="C297" i="24" s="1"/>
  <c r="J263" i="24"/>
  <c r="C264" i="24"/>
  <c r="C263" i="24" s="1"/>
  <c r="J271" i="24"/>
  <c r="C272" i="24"/>
  <c r="C271" i="24" s="1"/>
  <c r="G245" i="22"/>
  <c r="C246" i="22"/>
  <c r="C11" i="24"/>
  <c r="C10" i="24" s="1"/>
  <c r="J10" i="24"/>
  <c r="C231" i="24"/>
  <c r="J229" i="24"/>
  <c r="G235" i="27"/>
  <c r="C236" i="27"/>
  <c r="C235" i="27" s="1"/>
  <c r="G241" i="27"/>
  <c r="C242" i="27"/>
  <c r="C241" i="27" s="1"/>
  <c r="C182" i="23"/>
  <c r="C278" i="23" s="1"/>
  <c r="J222" i="23"/>
  <c r="J30" i="23"/>
  <c r="J243" i="23"/>
  <c r="C244" i="23"/>
  <c r="C243" i="23" s="1"/>
  <c r="Q292" i="24"/>
  <c r="Q303" i="24"/>
  <c r="L133" i="32"/>
  <c r="L169" i="32"/>
  <c r="L136" i="32"/>
  <c r="M137" i="32"/>
  <c r="N203" i="27"/>
  <c r="N249" i="27"/>
  <c r="N199" i="27"/>
  <c r="N251" i="27"/>
  <c r="M294" i="24"/>
  <c r="BW235" i="24"/>
  <c r="R234" i="24"/>
  <c r="R226" i="23"/>
  <c r="R287" i="23"/>
  <c r="BW248" i="24"/>
  <c r="N180" i="24"/>
  <c r="K270" i="27"/>
  <c r="BW251" i="23"/>
  <c r="C100" i="22"/>
  <c r="C119" i="22"/>
  <c r="C118" i="22" s="1"/>
  <c r="G118" i="22"/>
  <c r="C165" i="22"/>
  <c r="C164" i="22" s="1"/>
  <c r="G164" i="22"/>
  <c r="G247" i="22"/>
  <c r="C248" i="22"/>
  <c r="C247" i="22" s="1"/>
  <c r="BQ26" i="22"/>
  <c r="BR24" i="22" s="1"/>
  <c r="C26" i="22"/>
  <c r="C24" i="22" s="1"/>
  <c r="G24" i="22"/>
  <c r="BQ24" i="22" s="1"/>
  <c r="C207" i="22"/>
  <c r="BQ207" i="22" s="1"/>
  <c r="G205" i="22"/>
  <c r="G219" i="27"/>
  <c r="C220" i="27"/>
  <c r="C219" i="27" s="1"/>
  <c r="G10" i="27"/>
  <c r="C11" i="27"/>
  <c r="C10" i="27" s="1"/>
  <c r="G183" i="27"/>
  <c r="C184" i="27"/>
  <c r="C183" i="27" s="1"/>
  <c r="C233" i="23"/>
  <c r="C232" i="23" s="1"/>
  <c r="J221" i="23"/>
  <c r="J31" i="23"/>
  <c r="J29" i="23"/>
  <c r="C32" i="23"/>
  <c r="C31" i="23" s="1"/>
  <c r="M221" i="23"/>
  <c r="M31" i="23"/>
  <c r="M29" i="23"/>
  <c r="M28" i="23" s="1"/>
  <c r="R225" i="23"/>
  <c r="R220" i="23"/>
  <c r="R286" i="23"/>
  <c r="P265" i="21"/>
  <c r="BQ235" i="27"/>
  <c r="N221" i="24"/>
  <c r="N31" i="24"/>
  <c r="N29" i="24"/>
  <c r="N28" i="24" s="1"/>
  <c r="C254" i="24"/>
  <c r="C252" i="24" s="1"/>
  <c r="J252" i="24"/>
  <c r="BW252" i="24" s="1"/>
  <c r="J245" i="24"/>
  <c r="C246" i="24"/>
  <c r="C245" i="24" s="1"/>
  <c r="G183" i="22"/>
  <c r="C184" i="22"/>
  <c r="C183" i="22" s="1"/>
  <c r="G213" i="22"/>
  <c r="G213" i="27"/>
  <c r="G209" i="27"/>
  <c r="J271" i="23"/>
  <c r="C272" i="23"/>
  <c r="C271" i="23" s="1"/>
  <c r="J238" i="23"/>
  <c r="C239" i="23"/>
  <c r="J217" i="32"/>
  <c r="J152" i="32"/>
  <c r="J214" i="32" s="1"/>
  <c r="J29" i="27"/>
  <c r="J28" i="27" s="1"/>
  <c r="J31" i="27"/>
  <c r="J197" i="27"/>
  <c r="M30" i="23"/>
  <c r="M222" i="23"/>
  <c r="M296" i="23"/>
  <c r="M229" i="23"/>
  <c r="BQ237" i="27"/>
  <c r="R286" i="24"/>
  <c r="R225" i="24"/>
  <c r="R220" i="24"/>
  <c r="L272" i="27"/>
  <c r="L205" i="27"/>
  <c r="Q292" i="23"/>
  <c r="Q303" i="23"/>
  <c r="BQ231" i="27"/>
  <c r="J207" i="24"/>
  <c r="C208" i="24"/>
  <c r="C207" i="24" s="1"/>
  <c r="J221" i="24"/>
  <c r="J31" i="24"/>
  <c r="J29" i="24"/>
  <c r="C32" i="24"/>
  <c r="C31" i="24" s="1"/>
  <c r="C227" i="22"/>
  <c r="G225" i="22"/>
  <c r="G219" i="22"/>
  <c r="C220" i="22"/>
  <c r="C219" i="22" s="1"/>
  <c r="G197" i="27"/>
  <c r="G31" i="27"/>
  <c r="G29" i="27"/>
  <c r="C32" i="27"/>
  <c r="C31" i="27" s="1"/>
  <c r="C100" i="27"/>
  <c r="K225" i="29"/>
  <c r="K217" i="29"/>
  <c r="K238" i="23"/>
  <c r="K294" i="23" s="1"/>
  <c r="O221" i="24"/>
  <c r="O31" i="24"/>
  <c r="O29" i="24"/>
  <c r="O255" i="23"/>
  <c r="BW256" i="23"/>
  <c r="C74" i="24"/>
  <c r="N221" i="23"/>
  <c r="N31" i="23"/>
  <c r="N29" i="23"/>
  <c r="N28" i="23" s="1"/>
  <c r="G231" i="22"/>
  <c r="C232" i="22"/>
  <c r="C231" i="22" s="1"/>
  <c r="G208" i="22"/>
  <c r="C209" i="22"/>
  <c r="C208" i="22" s="1"/>
  <c r="BQ208" i="22" s="1"/>
  <c r="R287" i="24"/>
  <c r="R226" i="24"/>
  <c r="G235" i="22"/>
  <c r="C236" i="22"/>
  <c r="C235" i="22" s="1"/>
  <c r="J249" i="23"/>
  <c r="BW249" i="23" s="1"/>
  <c r="C251" i="23"/>
  <c r="C249" i="23" s="1"/>
  <c r="K30" i="24"/>
  <c r="K222" i="24"/>
  <c r="P287" i="24"/>
  <c r="P226" i="24"/>
  <c r="L28" i="23"/>
  <c r="N296" i="24"/>
  <c r="N229" i="24"/>
  <c r="C180" i="23"/>
  <c r="C234" i="22"/>
  <c r="C233" i="22" s="1"/>
  <c r="BQ233" i="22" s="1"/>
  <c r="C106" i="22"/>
  <c r="G239" i="27"/>
  <c r="C240" i="27"/>
  <c r="C239" i="27" s="1"/>
  <c r="BQ26" i="27"/>
  <c r="BR24" i="27" s="1"/>
  <c r="C26" i="27"/>
  <c r="C24" i="27" s="1"/>
  <c r="G24" i="27"/>
  <c r="BQ24" i="27" s="1"/>
  <c r="C73" i="23"/>
  <c r="K30" i="23"/>
  <c r="K222" i="23"/>
  <c r="P28" i="24"/>
  <c r="M30" i="24"/>
  <c r="M222" i="24"/>
  <c r="M238" i="24"/>
  <c r="J272" i="22"/>
  <c r="J205" i="22"/>
  <c r="J270" i="22" s="1"/>
  <c r="BW254" i="24"/>
  <c r="L270" i="27"/>
  <c r="L197" i="27"/>
  <c r="L31" i="27"/>
  <c r="L29" i="27"/>
  <c r="L28" i="27" s="1"/>
  <c r="O238" i="23"/>
  <c r="BQ236" i="27"/>
  <c r="N173" i="29"/>
  <c r="N132" i="29"/>
  <c r="N135" i="29"/>
  <c r="C136" i="29"/>
  <c r="C135" i="29" s="1"/>
  <c r="K272" i="22"/>
  <c r="K205" i="22"/>
  <c r="K270" i="22" s="1"/>
  <c r="BQ232" i="22"/>
  <c r="C47" i="22"/>
  <c r="G46" i="22"/>
  <c r="C46" i="22" s="1"/>
  <c r="J247" i="23"/>
  <c r="C248" i="23"/>
  <c r="C247" i="23" s="1"/>
  <c r="J151" i="23"/>
  <c r="C152" i="23"/>
  <c r="C151" i="23" s="1"/>
  <c r="H197" i="22"/>
  <c r="H31" i="22"/>
  <c r="H29" i="22"/>
  <c r="H28" i="22" s="1"/>
  <c r="M238" i="23"/>
  <c r="M294" i="23" s="1"/>
  <c r="BQ238" i="27"/>
  <c r="Q227" i="23"/>
  <c r="Q223" i="23"/>
  <c r="Q275" i="23"/>
  <c r="Q273" i="23"/>
  <c r="C74" i="23"/>
  <c r="BQ232" i="27"/>
  <c r="J238" i="24"/>
  <c r="C239" i="24"/>
  <c r="C238" i="24" s="1"/>
  <c r="G211" i="22"/>
  <c r="C230" i="22"/>
  <c r="C228" i="22" s="1"/>
  <c r="BQ228" i="22" s="1"/>
  <c r="G228" i="22"/>
  <c r="G197" i="22"/>
  <c r="G29" i="22"/>
  <c r="G31" i="22"/>
  <c r="C32" i="22"/>
  <c r="C31" i="22" s="1"/>
  <c r="G141" i="27"/>
  <c r="C142" i="27"/>
  <c r="C141" i="27" s="1"/>
  <c r="G223" i="27"/>
  <c r="BQ223" i="27" s="1"/>
  <c r="C224" i="27"/>
  <c r="C223" i="27" s="1"/>
  <c r="J180" i="23"/>
  <c r="J263" i="23"/>
  <c r="C264" i="23"/>
  <c r="C263" i="23" s="1"/>
  <c r="J245" i="23"/>
  <c r="C246" i="23"/>
  <c r="C245" i="23" s="1"/>
  <c r="M201" i="27"/>
  <c r="M262" i="27"/>
  <c r="M196" i="27"/>
  <c r="O270" i="27"/>
  <c r="N203" i="22"/>
  <c r="N199" i="22"/>
  <c r="N249" i="22"/>
  <c r="N251" i="22"/>
  <c r="O30" i="24"/>
  <c r="C30" i="24" s="1"/>
  <c r="O222" i="24"/>
  <c r="O221" i="23"/>
  <c r="O31" i="23"/>
  <c r="O29" i="23"/>
  <c r="S297" i="23"/>
  <c r="R303" i="23"/>
  <c r="BQ227" i="27"/>
  <c r="K197" i="27"/>
  <c r="K31" i="27"/>
  <c r="K29" i="27"/>
  <c r="K28" i="27" s="1"/>
  <c r="R232" i="24"/>
  <c r="K39" i="32"/>
  <c r="K37" i="32" s="1"/>
  <c r="K131" i="32"/>
  <c r="H272" i="27"/>
  <c r="H205" i="27"/>
  <c r="L287" i="23"/>
  <c r="L226" i="23"/>
  <c r="L286" i="24"/>
  <c r="L225" i="24"/>
  <c r="L220" i="24"/>
  <c r="O262" i="27"/>
  <c r="O196" i="27"/>
  <c r="O201" i="27"/>
  <c r="J232" i="24"/>
  <c r="C233" i="24"/>
  <c r="C232" i="24" s="1"/>
  <c r="C73" i="24"/>
  <c r="J243" i="24"/>
  <c r="C244" i="24"/>
  <c r="C243" i="24" s="1"/>
  <c r="G225" i="27"/>
  <c r="BQ225" i="27" s="1"/>
  <c r="C227" i="27"/>
  <c r="C225" i="27" s="1"/>
  <c r="P220" i="23"/>
  <c r="P286" i="23"/>
  <c r="P225" i="23"/>
  <c r="J197" i="22"/>
  <c r="J29" i="22"/>
  <c r="J28" i="22" s="1"/>
  <c r="J31" i="22"/>
  <c r="J272" i="27"/>
  <c r="J205" i="27"/>
  <c r="BW233" i="23"/>
  <c r="R232" i="23"/>
  <c r="BW232" i="23" s="1"/>
  <c r="BQ236" i="22"/>
  <c r="BW262" i="24"/>
  <c r="L270" i="22"/>
  <c r="L197" i="22"/>
  <c r="L31" i="22"/>
  <c r="L29" i="22"/>
  <c r="L28" i="22" s="1"/>
  <c r="L272" i="22"/>
  <c r="L205" i="22"/>
  <c r="K197" i="22"/>
  <c r="K29" i="22"/>
  <c r="K28" i="22" s="1"/>
  <c r="K31" i="22"/>
  <c r="C182" i="24"/>
  <c r="C278" i="24" s="1"/>
  <c r="J222" i="24"/>
  <c r="J30" i="24"/>
  <c r="J120" i="24"/>
  <c r="C121" i="24"/>
  <c r="C120" i="24" s="1"/>
  <c r="G245" i="27"/>
  <c r="C246" i="27"/>
  <c r="BQ246" i="27" s="1"/>
  <c r="G221" i="27"/>
  <c r="C222" i="27"/>
  <c r="C221" i="27" s="1"/>
  <c r="J207" i="23"/>
  <c r="C208" i="23"/>
  <c r="C207" i="23" s="1"/>
  <c r="J297" i="23"/>
  <c r="C240" i="23"/>
  <c r="C297" i="23" s="1"/>
  <c r="J267" i="23"/>
  <c r="C268" i="23"/>
  <c r="C267" i="23" s="1"/>
  <c r="J255" i="23"/>
  <c r="C256" i="23"/>
  <c r="C255" i="23" s="1"/>
  <c r="K222" i="32"/>
  <c r="K228" i="32" s="1"/>
  <c r="K155" i="32"/>
  <c r="K167" i="32"/>
  <c r="K219" i="32" s="1"/>
  <c r="K225" i="32" s="1"/>
  <c r="K296" i="23"/>
  <c r="K229" i="23"/>
  <c r="N267" i="27"/>
  <c r="N260" i="27"/>
  <c r="BQ235" i="22"/>
  <c r="BW261" i="24"/>
  <c r="O296" i="24"/>
  <c r="O229" i="24"/>
  <c r="O222" i="23"/>
  <c r="O30" i="23"/>
  <c r="O296" i="23"/>
  <c r="O229" i="23"/>
  <c r="C26" i="24"/>
  <c r="C24" i="24" s="1"/>
  <c r="L220" i="29"/>
  <c r="L153" i="29"/>
  <c r="N30" i="23"/>
  <c r="N222" i="23"/>
  <c r="N296" i="23"/>
  <c r="N229" i="23"/>
  <c r="R296" i="23"/>
  <c r="O201" i="22"/>
  <c r="O262" i="22"/>
  <c r="O196" i="22"/>
  <c r="J259" i="24"/>
  <c r="C260" i="24"/>
  <c r="C224" i="22"/>
  <c r="C223" i="22" s="1"/>
  <c r="G223" i="22"/>
  <c r="BQ223" i="22" s="1"/>
  <c r="J267" i="24"/>
  <c r="C268" i="24"/>
  <c r="C267" i="24" s="1"/>
  <c r="C11" i="22"/>
  <c r="C10" i="22" s="1"/>
  <c r="G10" i="22"/>
  <c r="C234" i="27"/>
  <c r="C233" i="27" s="1"/>
  <c r="BQ233" i="27" s="1"/>
  <c r="C106" i="27"/>
  <c r="G118" i="27"/>
  <c r="C119" i="27"/>
  <c r="C118" i="27" s="1"/>
  <c r="G211" i="27"/>
  <c r="G228" i="27"/>
  <c r="C230" i="27"/>
  <c r="J269" i="23"/>
  <c r="C270" i="23"/>
  <c r="BW270" i="23" s="1"/>
  <c r="BW26" i="23"/>
  <c r="BX24" i="23" s="1"/>
  <c r="J24" i="23"/>
  <c r="BW24" i="23" s="1"/>
  <c r="R28" i="23"/>
  <c r="BQ234" i="27"/>
  <c r="R294" i="23"/>
  <c r="BQ224" i="22"/>
  <c r="M130" i="29"/>
  <c r="M34" i="29"/>
  <c r="M32" i="29" s="1"/>
  <c r="M155" i="29"/>
  <c r="BQ231" i="22"/>
  <c r="BW240" i="24"/>
  <c r="C100" i="24"/>
  <c r="C98" i="22"/>
  <c r="G164" i="27"/>
  <c r="C165" i="27"/>
  <c r="C164" i="27" s="1"/>
  <c r="G241" i="22"/>
  <c r="G272" i="22" s="1"/>
  <c r="C242" i="22"/>
  <c r="C241" i="22" s="1"/>
  <c r="G46" i="27"/>
  <c r="C46" i="27" s="1"/>
  <c r="C47" i="27"/>
  <c r="J259" i="23"/>
  <c r="C260" i="23"/>
  <c r="C259" i="23" s="1"/>
  <c r="H270" i="22"/>
  <c r="I201" i="27"/>
  <c r="I262" i="27"/>
  <c r="I278" i="27" s="1"/>
  <c r="I196" i="27"/>
  <c r="R28" i="24"/>
  <c r="Q291" i="23"/>
  <c r="Q284" i="23"/>
  <c r="O255" i="24"/>
  <c r="O294" i="24" s="1"/>
  <c r="BW259" i="23"/>
  <c r="O278" i="22"/>
  <c r="N294" i="24"/>
  <c r="N294" i="23"/>
  <c r="C258" i="24"/>
  <c r="C257" i="24" s="1"/>
  <c r="BW257" i="24" s="1"/>
  <c r="C108" i="24"/>
  <c r="C215" i="22"/>
  <c r="C214" i="22" s="1"/>
  <c r="G214" i="22"/>
  <c r="G71" i="22"/>
  <c r="C71" i="22" s="1"/>
  <c r="C72" i="22"/>
  <c r="G247" i="27"/>
  <c r="C248" i="27"/>
  <c r="C247" i="27" s="1"/>
  <c r="J237" i="23"/>
  <c r="C258" i="23"/>
  <c r="C108" i="23"/>
  <c r="K238" i="24"/>
  <c r="BW238" i="24" s="1"/>
  <c r="Q227" i="24"/>
  <c r="Q273" i="24"/>
  <c r="Q223" i="24"/>
  <c r="Q275" i="24"/>
  <c r="M296" i="24"/>
  <c r="M229" i="24"/>
  <c r="BQ246" i="22"/>
  <c r="BW262" i="23"/>
  <c r="BQ215" i="22"/>
  <c r="L287" i="24"/>
  <c r="L226" i="24"/>
  <c r="K221" i="23"/>
  <c r="K31" i="23"/>
  <c r="K29" i="23"/>
  <c r="K28" i="23" s="1"/>
  <c r="R294" i="24"/>
  <c r="C30" i="23"/>
  <c r="BW247" i="24"/>
  <c r="L220" i="23"/>
  <c r="L286" i="23"/>
  <c r="L225" i="23"/>
  <c r="J249" i="24"/>
  <c r="BW249" i="24" s="1"/>
  <c r="C251" i="24"/>
  <c r="C249" i="24" s="1"/>
  <c r="G239" i="22"/>
  <c r="C240" i="22"/>
  <c r="C239" i="22" s="1"/>
  <c r="C207" i="27"/>
  <c r="G205" i="27"/>
  <c r="C254" i="23"/>
  <c r="C252" i="23" s="1"/>
  <c r="BW252" i="23" s="1"/>
  <c r="J252" i="23"/>
  <c r="J10" i="23"/>
  <c r="C11" i="23"/>
  <c r="C10" i="23" s="1"/>
  <c r="J296" i="23"/>
  <c r="C231" i="23"/>
  <c r="J229" i="23"/>
  <c r="P286" i="24"/>
  <c r="P225" i="24"/>
  <c r="P220" i="24"/>
  <c r="M230" i="29"/>
  <c r="M159" i="29"/>
  <c r="M156" i="29" s="1"/>
  <c r="M171" i="29"/>
  <c r="M227" i="29" s="1"/>
  <c r="J269" i="24"/>
  <c r="J294" i="24" s="1"/>
  <c r="C270" i="24"/>
  <c r="BW270" i="24" s="1"/>
  <c r="G237" i="22"/>
  <c r="BQ237" i="22" s="1"/>
  <c r="C238" i="22"/>
  <c r="C237" i="22" s="1"/>
  <c r="G243" i="27"/>
  <c r="G272" i="27" s="1"/>
  <c r="C244" i="27"/>
  <c r="C243" i="27" s="1"/>
  <c r="J261" i="23"/>
  <c r="BW261" i="23" s="1"/>
  <c r="C262" i="23"/>
  <c r="C261" i="23" s="1"/>
  <c r="H197" i="27"/>
  <c r="H31" i="27"/>
  <c r="H29" i="27"/>
  <c r="H28" i="27" s="1"/>
  <c r="BW247" i="23"/>
  <c r="M262" i="22"/>
  <c r="M196" i="22"/>
  <c r="M201" i="22"/>
  <c r="BQ209" i="22"/>
  <c r="J255" i="24"/>
  <c r="C256" i="24"/>
  <c r="C255" i="24" s="1"/>
  <c r="J151" i="24"/>
  <c r="C152" i="24"/>
  <c r="C151" i="24" s="1"/>
  <c r="J265" i="24"/>
  <c r="J296" i="24" s="1"/>
  <c r="C266" i="24"/>
  <c r="C265" i="24" s="1"/>
  <c r="G141" i="22"/>
  <c r="C142" i="22"/>
  <c r="C141" i="22" s="1"/>
  <c r="G214" i="27"/>
  <c r="BQ214" i="27" s="1"/>
  <c r="C215" i="27"/>
  <c r="C214" i="27" s="1"/>
  <c r="J120" i="23"/>
  <c r="C121" i="23"/>
  <c r="C120" i="23" s="1"/>
  <c r="C100" i="23"/>
  <c r="K221" i="24"/>
  <c r="K31" i="24"/>
  <c r="K29" i="24"/>
  <c r="K28" i="24" s="1"/>
  <c r="H270" i="27"/>
  <c r="I262" i="22"/>
  <c r="I278" i="22" s="1"/>
  <c r="I196" i="22"/>
  <c r="I201" i="22"/>
  <c r="M278" i="22"/>
  <c r="Q291" i="24"/>
  <c r="Q284" i="24"/>
  <c r="O270" i="22"/>
  <c r="BW239" i="24"/>
  <c r="BQ214" i="22"/>
  <c r="N267" i="22"/>
  <c r="N260" i="22"/>
  <c r="BW254" i="23"/>
  <c r="BQ224" i="27"/>
  <c r="BW231" i="24"/>
  <c r="BW238" i="23" l="1"/>
  <c r="I203" i="22"/>
  <c r="I199" i="22"/>
  <c r="I249" i="22"/>
  <c r="I251" i="22"/>
  <c r="L292" i="24"/>
  <c r="L303" i="24"/>
  <c r="K262" i="27"/>
  <c r="K196" i="27"/>
  <c r="K201" i="27"/>
  <c r="O276" i="27"/>
  <c r="N230" i="29"/>
  <c r="N159" i="29"/>
  <c r="BO173" i="29"/>
  <c r="N171" i="29"/>
  <c r="R227" i="24"/>
  <c r="R275" i="24"/>
  <c r="R273" i="24"/>
  <c r="R223" i="24"/>
  <c r="J28" i="23"/>
  <c r="C29" i="23"/>
  <c r="L39" i="32"/>
  <c r="L37" i="32" s="1"/>
  <c r="L131" i="32"/>
  <c r="K278" i="27"/>
  <c r="Q289" i="24"/>
  <c r="Q300" i="24"/>
  <c r="M203" i="22"/>
  <c r="M199" i="22"/>
  <c r="M249" i="22"/>
  <c r="M251" i="22"/>
  <c r="P291" i="24"/>
  <c r="P284" i="24"/>
  <c r="L291" i="23"/>
  <c r="L284" i="23"/>
  <c r="BW256" i="24"/>
  <c r="P302" i="24"/>
  <c r="K294" i="24"/>
  <c r="S294" i="24" s="1"/>
  <c r="C228" i="27"/>
  <c r="BQ228" i="27" s="1"/>
  <c r="BQ230" i="27"/>
  <c r="O267" i="22"/>
  <c r="O260" i="22"/>
  <c r="R302" i="23"/>
  <c r="L225" i="29"/>
  <c r="L217" i="29"/>
  <c r="O302" i="23"/>
  <c r="N265" i="27"/>
  <c r="N276" i="27"/>
  <c r="K302" i="23"/>
  <c r="K201" i="22"/>
  <c r="K262" i="22"/>
  <c r="K278" i="22" s="1"/>
  <c r="K196" i="22"/>
  <c r="P291" i="23"/>
  <c r="P284" i="23"/>
  <c r="O267" i="27"/>
  <c r="O260" i="27"/>
  <c r="C133" i="32"/>
  <c r="BW232" i="24"/>
  <c r="BW237" i="24"/>
  <c r="O287" i="24"/>
  <c r="O226" i="24"/>
  <c r="M203" i="27"/>
  <c r="M251" i="27"/>
  <c r="M199" i="27"/>
  <c r="M249" i="27"/>
  <c r="G28" i="22"/>
  <c r="C28" i="22" s="1"/>
  <c r="C29" i="22"/>
  <c r="G210" i="22"/>
  <c r="C211" i="22"/>
  <c r="K287" i="24"/>
  <c r="K226" i="24"/>
  <c r="R292" i="24"/>
  <c r="BW255" i="23"/>
  <c r="K222" i="29"/>
  <c r="K233" i="29"/>
  <c r="G28" i="27"/>
  <c r="C28" i="27" s="1"/>
  <c r="C29" i="27"/>
  <c r="J28" i="24"/>
  <c r="C29" i="24"/>
  <c r="R291" i="24"/>
  <c r="R284" i="24"/>
  <c r="C238" i="23"/>
  <c r="G208" i="27"/>
  <c r="BQ208" i="27" s="1"/>
  <c r="C209" i="27"/>
  <c r="C208" i="27" s="1"/>
  <c r="BW234" i="24"/>
  <c r="M133" i="32"/>
  <c r="M169" i="32"/>
  <c r="M136" i="32"/>
  <c r="C137" i="32"/>
  <c r="C136" i="32" s="1"/>
  <c r="C296" i="24"/>
  <c r="C229" i="24"/>
  <c r="BW229" i="24" s="1"/>
  <c r="C245" i="22"/>
  <c r="C252" i="22"/>
  <c r="C255" i="22" s="1"/>
  <c r="P292" i="23"/>
  <c r="P303" i="23"/>
  <c r="M28" i="24"/>
  <c r="S297" i="24"/>
  <c r="C180" i="24"/>
  <c r="L227" i="23"/>
  <c r="L273" i="23"/>
  <c r="L275" i="23"/>
  <c r="L223" i="23"/>
  <c r="N226" i="23"/>
  <c r="N287" i="23"/>
  <c r="J287" i="24"/>
  <c r="J226" i="24"/>
  <c r="C222" i="24"/>
  <c r="C287" i="24" s="1"/>
  <c r="C303" i="24" s="1"/>
  <c r="L291" i="24"/>
  <c r="L284" i="24"/>
  <c r="BW233" i="24"/>
  <c r="O225" i="23"/>
  <c r="O220" i="23"/>
  <c r="O286" i="23"/>
  <c r="M267" i="27"/>
  <c r="M260" i="27"/>
  <c r="O286" i="24"/>
  <c r="O225" i="24"/>
  <c r="O220" i="24"/>
  <c r="L278" i="27"/>
  <c r="J262" i="27"/>
  <c r="J196" i="27"/>
  <c r="J201" i="27"/>
  <c r="N265" i="22"/>
  <c r="N276" i="22"/>
  <c r="K286" i="24"/>
  <c r="K220" i="24"/>
  <c r="K225" i="24"/>
  <c r="C205" i="27"/>
  <c r="BQ205" i="27" s="1"/>
  <c r="BW269" i="24"/>
  <c r="K225" i="23"/>
  <c r="K220" i="23"/>
  <c r="K286" i="23"/>
  <c r="C257" i="23"/>
  <c r="BW257" i="23" s="1"/>
  <c r="BW258" i="23"/>
  <c r="BW255" i="24"/>
  <c r="I267" i="27"/>
  <c r="I260" i="27"/>
  <c r="C259" i="24"/>
  <c r="BW260" i="24"/>
  <c r="O203" i="22"/>
  <c r="O199" i="22"/>
  <c r="O249" i="22"/>
  <c r="O251" i="22"/>
  <c r="L302" i="24"/>
  <c r="O203" i="27"/>
  <c r="O251" i="27"/>
  <c r="O249" i="27"/>
  <c r="O199" i="27"/>
  <c r="L292" i="23"/>
  <c r="L303" i="23"/>
  <c r="O28" i="23"/>
  <c r="J270" i="27"/>
  <c r="G201" i="22"/>
  <c r="G262" i="22"/>
  <c r="G196" i="22"/>
  <c r="C197" i="22"/>
  <c r="L201" i="27"/>
  <c r="L262" i="27"/>
  <c r="L196" i="27"/>
  <c r="M287" i="24"/>
  <c r="M226" i="24"/>
  <c r="K287" i="23"/>
  <c r="K226" i="23"/>
  <c r="BW251" i="24"/>
  <c r="N225" i="23"/>
  <c r="N220" i="23"/>
  <c r="N286" i="23"/>
  <c r="BW240" i="23"/>
  <c r="O28" i="24"/>
  <c r="BQ234" i="22"/>
  <c r="M226" i="23"/>
  <c r="M287" i="23"/>
  <c r="G212" i="27"/>
  <c r="BQ212" i="27" s="1"/>
  <c r="C213" i="27"/>
  <c r="C212" i="27" s="1"/>
  <c r="BQ213" i="27"/>
  <c r="N286" i="24"/>
  <c r="N302" i="24" s="1"/>
  <c r="N225" i="24"/>
  <c r="N220" i="24"/>
  <c r="R227" i="23"/>
  <c r="R273" i="23"/>
  <c r="R223" i="23"/>
  <c r="R275" i="23"/>
  <c r="M286" i="23"/>
  <c r="M225" i="23"/>
  <c r="M220" i="23"/>
  <c r="J225" i="23"/>
  <c r="J220" i="23"/>
  <c r="J286" i="23"/>
  <c r="C221" i="23"/>
  <c r="J226" i="23"/>
  <c r="C226" i="23" s="1"/>
  <c r="E278" i="23" s="1"/>
  <c r="G278" i="23" s="1"/>
  <c r="J287" i="23"/>
  <c r="J303" i="23" s="1"/>
  <c r="C222" i="23"/>
  <c r="C287" i="23" s="1"/>
  <c r="N287" i="24"/>
  <c r="N226" i="24"/>
  <c r="BW260" i="23"/>
  <c r="BQ238" i="22"/>
  <c r="R302" i="24"/>
  <c r="C173" i="29"/>
  <c r="O276" i="22"/>
  <c r="H201" i="27"/>
  <c r="H262" i="27"/>
  <c r="H196" i="27"/>
  <c r="P227" i="24"/>
  <c r="P275" i="24"/>
  <c r="P223" i="24"/>
  <c r="P273" i="24"/>
  <c r="P227" i="23"/>
  <c r="P275" i="23"/>
  <c r="P273" i="23"/>
  <c r="P223" i="23"/>
  <c r="H278" i="27"/>
  <c r="P292" i="24"/>
  <c r="P303" i="24"/>
  <c r="R291" i="23"/>
  <c r="R284" i="23"/>
  <c r="I267" i="22"/>
  <c r="I260" i="22"/>
  <c r="M267" i="22"/>
  <c r="M260" i="22"/>
  <c r="C276" i="24"/>
  <c r="C269" i="24"/>
  <c r="C294" i="24" s="1"/>
  <c r="C296" i="23"/>
  <c r="S296" i="23" s="1"/>
  <c r="C229" i="23"/>
  <c r="BW229" i="23" s="1"/>
  <c r="R300" i="24"/>
  <c r="M278" i="27"/>
  <c r="J236" i="23"/>
  <c r="BW236" i="23" s="1"/>
  <c r="C237" i="23"/>
  <c r="C236" i="23" s="1"/>
  <c r="Q289" i="23"/>
  <c r="Q300" i="23"/>
  <c r="BQ207" i="27"/>
  <c r="I203" i="27"/>
  <c r="I199" i="27"/>
  <c r="I249" i="27"/>
  <c r="I251" i="27"/>
  <c r="M220" i="29"/>
  <c r="M153" i="29"/>
  <c r="C276" i="23"/>
  <c r="C269" i="23"/>
  <c r="G210" i="27"/>
  <c r="C211" i="27"/>
  <c r="C272" i="27" s="1"/>
  <c r="BW259" i="24"/>
  <c r="N302" i="23"/>
  <c r="O287" i="23"/>
  <c r="S287" i="23" s="1"/>
  <c r="O226" i="23"/>
  <c r="BW226" i="23" s="1"/>
  <c r="K217" i="32"/>
  <c r="K152" i="32"/>
  <c r="C252" i="27"/>
  <c r="C255" i="27" s="1"/>
  <c r="C245" i="27"/>
  <c r="BQ245" i="27" s="1"/>
  <c r="L201" i="22"/>
  <c r="L262" i="22"/>
  <c r="L196" i="22"/>
  <c r="L302" i="23"/>
  <c r="J262" i="22"/>
  <c r="J196" i="22"/>
  <c r="J201" i="22"/>
  <c r="L227" i="24"/>
  <c r="L223" i="24"/>
  <c r="L273" i="24"/>
  <c r="L275" i="24"/>
  <c r="H201" i="22"/>
  <c r="H262" i="22"/>
  <c r="H278" i="22" s="1"/>
  <c r="H196" i="22"/>
  <c r="N130" i="29"/>
  <c r="N34" i="29"/>
  <c r="N155" i="29"/>
  <c r="C132" i="29"/>
  <c r="P302" i="23"/>
  <c r="L236" i="29"/>
  <c r="BW235" i="23"/>
  <c r="G262" i="27"/>
  <c r="G196" i="27"/>
  <c r="G201" i="27"/>
  <c r="C197" i="27"/>
  <c r="BQ197" i="27" s="1"/>
  <c r="C225" i="22"/>
  <c r="BQ225" i="22" s="1"/>
  <c r="BQ227" i="22"/>
  <c r="J286" i="24"/>
  <c r="J225" i="24"/>
  <c r="J220" i="24"/>
  <c r="C221" i="24"/>
  <c r="BW221" i="24" s="1"/>
  <c r="BW248" i="23"/>
  <c r="G212" i="22"/>
  <c r="C213" i="22"/>
  <c r="BQ215" i="27"/>
  <c r="BW258" i="24"/>
  <c r="BW221" i="23"/>
  <c r="C272" i="22"/>
  <c r="C205" i="22"/>
  <c r="BQ205" i="22" s="1"/>
  <c r="BQ230" i="22"/>
  <c r="R292" i="23"/>
  <c r="L222" i="32"/>
  <c r="L228" i="32" s="1"/>
  <c r="L155" i="32"/>
  <c r="L167" i="32"/>
  <c r="L219" i="32" s="1"/>
  <c r="L225" i="32" s="1"/>
  <c r="M286" i="24"/>
  <c r="M302" i="24" s="1"/>
  <c r="M225" i="24"/>
  <c r="M220" i="24"/>
  <c r="O294" i="23"/>
  <c r="K302" i="24"/>
  <c r="S296" i="24"/>
  <c r="P272" i="27" l="1"/>
  <c r="BW220" i="23"/>
  <c r="N220" i="29"/>
  <c r="N153" i="29"/>
  <c r="C279" i="24"/>
  <c r="H203" i="27"/>
  <c r="H251" i="27"/>
  <c r="H199" i="27"/>
  <c r="H249" i="27"/>
  <c r="M292" i="23"/>
  <c r="M303" i="23"/>
  <c r="L203" i="27"/>
  <c r="L249" i="27"/>
  <c r="L251" i="27"/>
  <c r="L199" i="27"/>
  <c r="K227" i="24"/>
  <c r="K223" i="24"/>
  <c r="K275" i="24"/>
  <c r="K273" i="24"/>
  <c r="J227" i="24"/>
  <c r="J275" i="24"/>
  <c r="J223" i="24"/>
  <c r="J273" i="24"/>
  <c r="H203" i="22"/>
  <c r="H199" i="22"/>
  <c r="H249" i="22"/>
  <c r="H251" i="22"/>
  <c r="L267" i="22"/>
  <c r="L260" i="22"/>
  <c r="C155" i="29"/>
  <c r="BO155" i="29" s="1"/>
  <c r="M225" i="29"/>
  <c r="M217" i="29"/>
  <c r="J291" i="24"/>
  <c r="J284" i="24"/>
  <c r="G203" i="27"/>
  <c r="C201" i="27"/>
  <c r="G251" i="27"/>
  <c r="G249" i="27"/>
  <c r="G199" i="27"/>
  <c r="J267" i="22"/>
  <c r="J260" i="22"/>
  <c r="L203" i="22"/>
  <c r="L249" i="22"/>
  <c r="L199" i="22"/>
  <c r="L251" i="22"/>
  <c r="C294" i="23"/>
  <c r="BW269" i="23"/>
  <c r="BW237" i="23"/>
  <c r="R289" i="23"/>
  <c r="C292" i="23"/>
  <c r="C225" i="23"/>
  <c r="C220" i="23"/>
  <c r="C286" i="23"/>
  <c r="S286" i="23" s="1"/>
  <c r="N291" i="23"/>
  <c r="N284" i="23"/>
  <c r="K291" i="24"/>
  <c r="K284" i="24"/>
  <c r="K289" i="24" s="1"/>
  <c r="O227" i="24"/>
  <c r="O273" i="24"/>
  <c r="O223" i="24"/>
  <c r="O275" i="24"/>
  <c r="J292" i="24"/>
  <c r="M222" i="32"/>
  <c r="BN169" i="32"/>
  <c r="M155" i="32"/>
  <c r="M167" i="32"/>
  <c r="C169" i="32"/>
  <c r="BQ209" i="27"/>
  <c r="M302" i="23"/>
  <c r="O292" i="24"/>
  <c r="O303" i="24"/>
  <c r="O265" i="27"/>
  <c r="R300" i="23"/>
  <c r="P289" i="24"/>
  <c r="P300" i="24"/>
  <c r="N236" i="29"/>
  <c r="G203" i="22"/>
  <c r="C201" i="22"/>
  <c r="BQ201" i="22" s="1"/>
  <c r="G199" i="22"/>
  <c r="G249" i="22"/>
  <c r="G251" i="22"/>
  <c r="M227" i="24"/>
  <c r="M275" i="24"/>
  <c r="M223" i="24"/>
  <c r="M273" i="24"/>
  <c r="F278" i="23"/>
  <c r="C212" i="22"/>
  <c r="BQ213" i="22"/>
  <c r="C286" i="24"/>
  <c r="C302" i="24" s="1"/>
  <c r="C225" i="24"/>
  <c r="C220" i="24"/>
  <c r="BW220" i="24" s="1"/>
  <c r="C211" i="29"/>
  <c r="C130" i="29"/>
  <c r="C270" i="27"/>
  <c r="C279" i="23"/>
  <c r="J294" i="23"/>
  <c r="H267" i="27"/>
  <c r="H260" i="27"/>
  <c r="C230" i="29"/>
  <c r="O230" i="29" s="1"/>
  <c r="C171" i="29"/>
  <c r="C227" i="29" s="1"/>
  <c r="J292" i="23"/>
  <c r="J291" i="23"/>
  <c r="J284" i="23"/>
  <c r="J289" i="23" s="1"/>
  <c r="M227" i="23"/>
  <c r="M223" i="23"/>
  <c r="M273" i="23"/>
  <c r="M275" i="23"/>
  <c r="N227" i="24"/>
  <c r="N223" i="24"/>
  <c r="N275" i="24"/>
  <c r="N273" i="24"/>
  <c r="K292" i="23"/>
  <c r="K303" i="23"/>
  <c r="L267" i="27"/>
  <c r="L260" i="27"/>
  <c r="G267" i="22"/>
  <c r="G260" i="22"/>
  <c r="I265" i="27"/>
  <c r="I276" i="27"/>
  <c r="K227" i="23"/>
  <c r="K273" i="23"/>
  <c r="K275" i="23"/>
  <c r="K223" i="23"/>
  <c r="J267" i="27"/>
  <c r="J260" i="27"/>
  <c r="O291" i="24"/>
  <c r="O284" i="24"/>
  <c r="M265" i="27"/>
  <c r="M276" i="27"/>
  <c r="O227" i="23"/>
  <c r="O275" i="23"/>
  <c r="O223" i="23"/>
  <c r="O273" i="23"/>
  <c r="L278" i="22"/>
  <c r="N292" i="23"/>
  <c r="N303" i="23"/>
  <c r="M131" i="32"/>
  <c r="M39" i="32"/>
  <c r="R289" i="24"/>
  <c r="C28" i="24"/>
  <c r="P262" i="27"/>
  <c r="C303" i="23"/>
  <c r="O302" i="24"/>
  <c r="J303" i="24"/>
  <c r="BO171" i="29"/>
  <c r="N227" i="29"/>
  <c r="K267" i="27"/>
  <c r="K260" i="27"/>
  <c r="G278" i="22"/>
  <c r="M291" i="24"/>
  <c r="M284" i="24"/>
  <c r="C210" i="27"/>
  <c r="BQ211" i="27"/>
  <c r="I265" i="22"/>
  <c r="I276" i="22"/>
  <c r="N292" i="24"/>
  <c r="N303" i="24"/>
  <c r="N291" i="24"/>
  <c r="N284" i="24"/>
  <c r="BW222" i="24"/>
  <c r="S286" i="24"/>
  <c r="K292" i="24"/>
  <c r="K303" i="24"/>
  <c r="K267" i="22"/>
  <c r="K260" i="22"/>
  <c r="K300" i="24"/>
  <c r="L289" i="23"/>
  <c r="L300" i="23"/>
  <c r="BW222" i="23"/>
  <c r="BQ212" i="22"/>
  <c r="G267" i="27"/>
  <c r="G260" i="27"/>
  <c r="G265" i="27" s="1"/>
  <c r="H267" i="22"/>
  <c r="H260" i="22"/>
  <c r="J203" i="22"/>
  <c r="J251" i="22"/>
  <c r="J199" i="22"/>
  <c r="J249" i="22"/>
  <c r="O292" i="23"/>
  <c r="O303" i="23"/>
  <c r="M291" i="23"/>
  <c r="M284" i="23"/>
  <c r="N227" i="23"/>
  <c r="N273" i="23"/>
  <c r="N275" i="23"/>
  <c r="N223" i="23"/>
  <c r="L217" i="32"/>
  <c r="L152" i="32"/>
  <c r="L214" i="32" s="1"/>
  <c r="C262" i="27"/>
  <c r="C196" i="27"/>
  <c r="D255" i="27" s="1"/>
  <c r="E255" i="27" s="1"/>
  <c r="D252" i="27"/>
  <c r="E252" i="27" s="1"/>
  <c r="N32" i="29"/>
  <c r="C32" i="29" s="1"/>
  <c r="C34" i="29"/>
  <c r="K214" i="32"/>
  <c r="BQ210" i="27"/>
  <c r="P272" i="22"/>
  <c r="C302" i="23"/>
  <c r="M265" i="22"/>
  <c r="M276" i="22"/>
  <c r="G270" i="27"/>
  <c r="M236" i="29"/>
  <c r="G270" i="22"/>
  <c r="J227" i="23"/>
  <c r="J275" i="23"/>
  <c r="J223" i="23"/>
  <c r="J273" i="23"/>
  <c r="BW225" i="23"/>
  <c r="M292" i="24"/>
  <c r="M303" i="24"/>
  <c r="D252" i="22"/>
  <c r="E252" i="22" s="1"/>
  <c r="C262" i="22"/>
  <c r="C196" i="22"/>
  <c r="D255" i="22" s="1"/>
  <c r="E255" i="22" s="1"/>
  <c r="BQ197" i="22"/>
  <c r="J276" i="27"/>
  <c r="BQ201" i="27"/>
  <c r="K291" i="23"/>
  <c r="K284" i="23"/>
  <c r="J203" i="27"/>
  <c r="J199" i="27"/>
  <c r="J251" i="27"/>
  <c r="J249" i="27"/>
  <c r="J278" i="22"/>
  <c r="O291" i="23"/>
  <c r="O284" i="23"/>
  <c r="O289" i="23" s="1"/>
  <c r="L289" i="24"/>
  <c r="L300" i="24"/>
  <c r="C226" i="24"/>
  <c r="C270" i="22"/>
  <c r="BQ245" i="22"/>
  <c r="S287" i="24"/>
  <c r="C210" i="22"/>
  <c r="BQ210" i="22" s="1"/>
  <c r="BQ211" i="22"/>
  <c r="C203" i="32"/>
  <c r="C131" i="32"/>
  <c r="P289" i="23"/>
  <c r="P300" i="23"/>
  <c r="K203" i="22"/>
  <c r="K249" i="22"/>
  <c r="K251" i="22"/>
  <c r="K199" i="22"/>
  <c r="L222" i="29"/>
  <c r="L233" i="29"/>
  <c r="O265" i="22"/>
  <c r="C28" i="23"/>
  <c r="BW225" i="24"/>
  <c r="N156" i="29"/>
  <c r="C159" i="29"/>
  <c r="BO159" i="29" s="1"/>
  <c r="K203" i="27"/>
  <c r="K251" i="27"/>
  <c r="K199" i="27"/>
  <c r="K249" i="27"/>
  <c r="J278" i="27"/>
  <c r="J302" i="23"/>
  <c r="G278" i="27"/>
  <c r="J302" i="24"/>
  <c r="P260" i="27" l="1"/>
  <c r="P260" i="22"/>
  <c r="C267" i="22"/>
  <c r="C260" i="22"/>
  <c r="C156" i="29"/>
  <c r="BO156" i="29" s="1"/>
  <c r="C276" i="22"/>
  <c r="O300" i="23"/>
  <c r="E278" i="24"/>
  <c r="BW226" i="24"/>
  <c r="G276" i="27"/>
  <c r="C267" i="27"/>
  <c r="C260" i="27"/>
  <c r="C292" i="24"/>
  <c r="N289" i="24"/>
  <c r="N300" i="24"/>
  <c r="M289" i="24"/>
  <c r="M300" i="24"/>
  <c r="J265" i="27"/>
  <c r="G265" i="22"/>
  <c r="D211" i="29"/>
  <c r="C212" i="29"/>
  <c r="D212" i="29" s="1"/>
  <c r="M219" i="32"/>
  <c r="N289" i="23"/>
  <c r="N300" i="23"/>
  <c r="J265" i="22"/>
  <c r="J276" i="22"/>
  <c r="L265" i="22"/>
  <c r="L276" i="22"/>
  <c r="P270" i="27"/>
  <c r="M289" i="23"/>
  <c r="M300" i="23"/>
  <c r="H265" i="22"/>
  <c r="H276" i="22"/>
  <c r="O227" i="29"/>
  <c r="J300" i="23"/>
  <c r="BN155" i="32"/>
  <c r="M217" i="32"/>
  <c r="M152" i="32"/>
  <c r="C155" i="32"/>
  <c r="C217" i="32" s="1"/>
  <c r="E276" i="23"/>
  <c r="C223" i="23"/>
  <c r="E279" i="23" s="1"/>
  <c r="G279" i="23" s="1"/>
  <c r="C273" i="23"/>
  <c r="C199" i="27"/>
  <c r="BQ199" i="27" s="1"/>
  <c r="C249" i="27"/>
  <c r="M222" i="29"/>
  <c r="M233" i="29"/>
  <c r="N225" i="29"/>
  <c r="N217" i="29"/>
  <c r="N233" i="29" s="1"/>
  <c r="BQ196" i="22"/>
  <c r="G276" i="22"/>
  <c r="P270" i="22"/>
  <c r="K265" i="22"/>
  <c r="K276" i="22"/>
  <c r="M37" i="32"/>
  <c r="C37" i="32" s="1"/>
  <c r="C39" i="32"/>
  <c r="O289" i="24"/>
  <c r="O300" i="24"/>
  <c r="L265" i="27"/>
  <c r="L276" i="27"/>
  <c r="E276" i="24"/>
  <c r="C223" i="24"/>
  <c r="E279" i="24" s="1"/>
  <c r="G279" i="24" s="1"/>
  <c r="C273" i="24"/>
  <c r="C278" i="22"/>
  <c r="C278" i="27"/>
  <c r="K289" i="23"/>
  <c r="K300" i="23"/>
  <c r="K265" i="27"/>
  <c r="K276" i="27"/>
  <c r="H265" i="27"/>
  <c r="H276" i="27"/>
  <c r="C291" i="24"/>
  <c r="C284" i="24"/>
  <c r="C249" i="22"/>
  <c r="C199" i="22"/>
  <c r="BQ199" i="22" s="1"/>
  <c r="P262" i="22"/>
  <c r="C222" i="32"/>
  <c r="C228" i="32" s="1"/>
  <c r="C167" i="32"/>
  <c r="C219" i="32" s="1"/>
  <c r="M228" i="32"/>
  <c r="C291" i="23"/>
  <c r="C284" i="23"/>
  <c r="C289" i="23" s="1"/>
  <c r="J289" i="24"/>
  <c r="J300" i="24"/>
  <c r="C220" i="29"/>
  <c r="O220" i="29" s="1"/>
  <c r="C153" i="29"/>
  <c r="BO153" i="29"/>
  <c r="BQ196" i="27"/>
  <c r="S294" i="23"/>
  <c r="C289" i="24" l="1"/>
  <c r="C300" i="24"/>
  <c r="F279" i="24"/>
  <c r="F279" i="23"/>
  <c r="C265" i="27"/>
  <c r="A279" i="27"/>
  <c r="G278" i="24"/>
  <c r="F278" i="24"/>
  <c r="BW223" i="23"/>
  <c r="S284" i="24"/>
  <c r="C300" i="23"/>
  <c r="N222" i="32"/>
  <c r="C276" i="27"/>
  <c r="BN152" i="32"/>
  <c r="M214" i="32"/>
  <c r="C152" i="32"/>
  <c r="C214" i="32" s="1"/>
  <c r="N219" i="32"/>
  <c r="M225" i="32"/>
  <c r="A279" i="22"/>
  <c r="C265" i="22"/>
  <c r="N222" i="29"/>
  <c r="S284" i="23"/>
  <c r="BN167" i="32"/>
  <c r="C225" i="29"/>
  <c r="C217" i="29"/>
  <c r="G276" i="23"/>
  <c r="C275" i="23"/>
  <c r="F276" i="23"/>
  <c r="BW223" i="24"/>
  <c r="C225" i="32"/>
  <c r="A228" i="32"/>
  <c r="C236" i="29"/>
  <c r="G276" i="24"/>
  <c r="F276" i="24"/>
  <c r="C275" i="24"/>
  <c r="A236" i="29" l="1"/>
  <c r="C222" i="29"/>
  <c r="C233" i="29"/>
  <c r="O217" i="29"/>
</calcChain>
</file>

<file path=xl/comments1.xml><?xml version="1.0" encoding="utf-8"?>
<comments xmlns="http://schemas.openxmlformats.org/spreadsheetml/2006/main">
  <authors>
    <author>Автор</author>
  </authors>
  <commentList>
    <comment ref="X73" authorId="0" shapeId="0">
      <text>
        <r>
          <rPr>
            <b/>
            <sz val="9"/>
            <color indexed="81"/>
            <rFont val="Tahoma"/>
            <family val="2"/>
            <charset val="204"/>
          </rPr>
          <t>Автор:</t>
        </r>
        <r>
          <rPr>
            <sz val="9"/>
            <color indexed="81"/>
            <rFont val="Tahoma"/>
            <family val="2"/>
            <charset val="204"/>
          </rPr>
          <t xml:space="preserve">
дтд</t>
        </r>
      </text>
    </comment>
    <comment ref="Y73" authorId="0" shapeId="0">
      <text>
        <r>
          <rPr>
            <b/>
            <sz val="9"/>
            <color indexed="81"/>
            <rFont val="Tahoma"/>
            <family val="2"/>
            <charset val="204"/>
          </rPr>
          <t>Автор:</t>
        </r>
        <r>
          <rPr>
            <sz val="9"/>
            <color indexed="81"/>
            <rFont val="Tahoma"/>
            <family val="2"/>
            <charset val="204"/>
          </rPr>
          <t xml:space="preserve">
КГХ - 47
ДЭАЗИИС - 75</t>
        </r>
      </text>
    </comment>
    <comment ref="AC73" authorId="0" shapeId="0">
      <text>
        <r>
          <rPr>
            <b/>
            <sz val="9"/>
            <color indexed="81"/>
            <rFont val="Tahoma"/>
            <family val="2"/>
            <charset val="204"/>
          </rPr>
          <t>Автор:</t>
        </r>
        <r>
          <rPr>
            <sz val="9"/>
            <color indexed="81"/>
            <rFont val="Tahoma"/>
            <family val="2"/>
            <charset val="204"/>
          </rPr>
          <t xml:space="preserve">
дтд</t>
        </r>
      </text>
    </comment>
    <comment ref="AD73" authorId="0" shapeId="0">
      <text>
        <r>
          <rPr>
            <b/>
            <sz val="9"/>
            <color indexed="81"/>
            <rFont val="Tahoma"/>
            <family val="2"/>
            <charset val="204"/>
          </rPr>
          <t>Автор:</t>
        </r>
        <r>
          <rPr>
            <sz val="9"/>
            <color indexed="81"/>
            <rFont val="Tahoma"/>
            <family val="2"/>
            <charset val="204"/>
          </rPr>
          <t xml:space="preserve">
КГХ - 47
ДЭАЗИИС - 75</t>
        </r>
      </text>
    </comment>
    <comment ref="AH73" authorId="0" shapeId="0">
      <text>
        <r>
          <rPr>
            <b/>
            <sz val="9"/>
            <color indexed="81"/>
            <rFont val="Tahoma"/>
            <family val="2"/>
            <charset val="204"/>
          </rPr>
          <t>Автор:</t>
        </r>
        <r>
          <rPr>
            <sz val="9"/>
            <color indexed="81"/>
            <rFont val="Tahoma"/>
            <family val="2"/>
            <charset val="204"/>
          </rPr>
          <t xml:space="preserve">
дтд</t>
        </r>
      </text>
    </comment>
    <comment ref="AI73" authorId="0" shapeId="0">
      <text>
        <r>
          <rPr>
            <b/>
            <sz val="9"/>
            <color indexed="81"/>
            <rFont val="Tahoma"/>
            <family val="2"/>
            <charset val="204"/>
          </rPr>
          <t>Автор:</t>
        </r>
        <r>
          <rPr>
            <sz val="9"/>
            <color indexed="81"/>
            <rFont val="Tahoma"/>
            <family val="2"/>
            <charset val="204"/>
          </rPr>
          <t xml:space="preserve">
КГХ - 47
ДЭАЗИИС - 75</t>
        </r>
      </text>
    </comment>
    <comment ref="U108" authorId="0" shapeId="0">
      <text>
        <r>
          <rPr>
            <b/>
            <sz val="9"/>
            <color indexed="81"/>
            <rFont val="Tahoma"/>
            <family val="2"/>
            <charset val="204"/>
          </rPr>
          <t>Автор:</t>
        </r>
        <r>
          <rPr>
            <sz val="9"/>
            <color indexed="81"/>
            <rFont val="Tahoma"/>
            <family val="2"/>
            <charset val="204"/>
          </rPr>
          <t xml:space="preserve">
КГХ -17
ДЭАЗИИС-3</t>
        </r>
      </text>
    </comment>
    <comment ref="D109" authorId="0" shapeId="0">
      <text>
        <r>
          <rPr>
            <b/>
            <sz val="9"/>
            <color indexed="81"/>
            <rFont val="Tahoma"/>
            <family val="2"/>
            <charset val="204"/>
          </rPr>
          <t>Автор:</t>
        </r>
        <r>
          <rPr>
            <sz val="9"/>
            <color indexed="81"/>
            <rFont val="Tahoma"/>
            <family val="2"/>
            <charset val="204"/>
          </rPr>
          <t xml:space="preserve">
МКУ КГХ - 51365
ДЭАЗИИС - 21864
</t>
        </r>
      </text>
    </comment>
  </commentList>
</comments>
</file>

<file path=xl/comments2.xml><?xml version="1.0" encoding="utf-8"?>
<comments xmlns="http://schemas.openxmlformats.org/spreadsheetml/2006/main">
  <authors>
    <author>Автор</author>
  </authors>
  <commentList>
    <comment ref="U121" authorId="0" shapeId="0">
      <text>
        <r>
          <rPr>
            <b/>
            <sz val="9"/>
            <color indexed="81"/>
            <rFont val="Tahoma"/>
            <family val="2"/>
            <charset val="204"/>
          </rPr>
          <t>Автор:</t>
        </r>
        <r>
          <rPr>
            <sz val="9"/>
            <color indexed="81"/>
            <rFont val="Tahoma"/>
            <family val="2"/>
            <charset val="204"/>
          </rPr>
          <t xml:space="preserve">
КГХ -17
ДЭАЗИИС-3</t>
        </r>
      </text>
    </comment>
  </commentList>
</comments>
</file>

<file path=xl/sharedStrings.xml><?xml version="1.0" encoding="utf-8"?>
<sst xmlns="http://schemas.openxmlformats.org/spreadsheetml/2006/main" count="26516" uniqueCount="760">
  <si>
    <t>Наименование</t>
  </si>
  <si>
    <t>Источники финансирования</t>
  </si>
  <si>
    <t>Наименование показателя, ед.измер.</t>
  </si>
  <si>
    <t>Всего, в том числе:</t>
  </si>
  <si>
    <t>х</t>
  </si>
  <si>
    <t xml:space="preserve">- за счет межбюджетных трансфертов из окружной бюджета </t>
  </si>
  <si>
    <t xml:space="preserve">- за счет средств местного бюджета </t>
  </si>
  <si>
    <t>- за счет средств местного бюджета</t>
  </si>
  <si>
    <t>2016 год</t>
  </si>
  <si>
    <t>да</t>
  </si>
  <si>
    <t>-</t>
  </si>
  <si>
    <t>Департамент архитектуры и градостроительства</t>
  </si>
  <si>
    <t>департамент по экономической политике</t>
  </si>
  <si>
    <t>Комплексная цель муниципальной программы: Совершенствование  и реализация  муниципальной политики в отдельных секторах экономики</t>
  </si>
  <si>
    <t>- за счет межбюджетных трансфертов из окружного бюджета</t>
  </si>
  <si>
    <t>Ответственный (администратор или соадминистратор)</t>
  </si>
  <si>
    <t>- за счет межбюджетных трансфертов из федерального бюджета</t>
  </si>
  <si>
    <t>количество муниципальных правовых актов по вопросам охраны труда, ед.</t>
  </si>
  <si>
    <t>количество комплектов изготовленных материалов для участия в специализированной международной выставке "Безопасность и охрана труда", международном конгрессе (город Москва), ед.</t>
  </si>
  <si>
    <t xml:space="preserve">количество рабочих мест, на которых проведена специальная оценка условий труда, ед.
в том числе:
</t>
  </si>
  <si>
    <t xml:space="preserve">департамент по экономической политике </t>
  </si>
  <si>
    <t>департамент городского хозяйства</t>
  </si>
  <si>
    <t>структурное подразделение Администрации города без образования юридического лица (управление по делам гражданской обороны и чрезвычайным ситуациям)</t>
  </si>
  <si>
    <t>департамент образования</t>
  </si>
  <si>
    <t>муниципальное казенное учреждение «Многофункциональный центр предоставления государственных и муниципальных услуг города Сургута»</t>
  </si>
  <si>
    <t>муниципальное казенное учреждение «Хозяйственно-эксплуатационное управление"</t>
  </si>
  <si>
    <t>2017 год</t>
  </si>
  <si>
    <t>2018 год</t>
  </si>
  <si>
    <t>2019 год</t>
  </si>
  <si>
    <t>2020 год</t>
  </si>
  <si>
    <t>перенесены из задачи 8</t>
  </si>
  <si>
    <t xml:space="preserve"> департамент культуры, молодежной политики и спорта</t>
  </si>
  <si>
    <t>Департамент культуры молодежной политики и спорта</t>
  </si>
  <si>
    <t>департамент архитектуры и градостроительства</t>
  </si>
  <si>
    <t>департамент культуры молодежной политики и спорта</t>
  </si>
  <si>
    <t>Наименование муниципальной программы/ непрограммных расходов, 
Наименование показателя</t>
  </si>
  <si>
    <t>Ед. изм.</t>
  </si>
  <si>
    <t>Плановый период</t>
  </si>
  <si>
    <t>план</t>
  </si>
  <si>
    <t>факт</t>
  </si>
  <si>
    <t xml:space="preserve">отклонение </t>
  </si>
  <si>
    <t>оценка</t>
  </si>
  <si>
    <t xml:space="preserve">2016 год 
</t>
  </si>
  <si>
    <t>абсолютное</t>
  </si>
  <si>
    <t>%</t>
  </si>
  <si>
    <t xml:space="preserve">да/нет </t>
  </si>
  <si>
    <t>Доля реализованных  вопросов местного значения, отдельных государственных полномочий, переданных в установленном порядке от общего количества вопросов местного значения и  переданных отдельных государственных полномочий</t>
  </si>
  <si>
    <t xml:space="preserve"> % </t>
  </si>
  <si>
    <t>ед.</t>
  </si>
  <si>
    <t xml:space="preserve">Объем налоговых поступлений в бюджет муниципального образования от деятельности субъектов малого и среднего предпринимательства </t>
  </si>
  <si>
    <t>млн. руб.</t>
  </si>
  <si>
    <t>Общий объем бюджетных ассигнований на реализацию муниципальной программы – всего, в том числе:</t>
  </si>
  <si>
    <t>руб.</t>
  </si>
  <si>
    <t>- межбюджетные трансферты из федерального бюджета</t>
  </si>
  <si>
    <t>- межбюджетные трансферты из окружного бюджета</t>
  </si>
  <si>
    <t>Подпрограмма функционирования «Обеспечение деятельности Администрации города»</t>
  </si>
  <si>
    <t>Цель подпрограммы:  Повышение качества функционирования органов местного самоуправления</t>
  </si>
  <si>
    <t>Уровень удовлетворенности населения деятельностью  Администрации города по отдельным вопросам  местного значения (части вопросов местного значения) и переданным в установленном порядке  отдельным  государственным полномочиям</t>
  </si>
  <si>
    <t xml:space="preserve">Цель подпрограммы:  Повышение качества и доступности предоставления государственных и муниципальных услуг на территории муниципального образования городской округ город Сургут по принципу «одного окна» </t>
  </si>
  <si>
    <t>Общий объем бюджетных ассигнований на реализацию подпрограммы функционирования «Обеспечение деятельности Администрации города» – всего, в том числе:</t>
  </si>
  <si>
    <t>Непрограммные расходы</t>
  </si>
  <si>
    <t>Подпрограмма «Развитие малого и среднего предпринимательства»</t>
  </si>
  <si>
    <t>Цель подпрограммы:  Повышение роли малого и среднего предпринимательства в экономике муниципального образования городской округ город Сургут</t>
  </si>
  <si>
    <t>Количество предпринимателей без образования юридического лица (индивидуальных предпринимателей) на конец года</t>
  </si>
  <si>
    <t>чел.</t>
  </si>
  <si>
    <t>Количество малых и средних предприятий (юридических лиц) на конец года</t>
  </si>
  <si>
    <t xml:space="preserve"> тыс. чел.</t>
  </si>
  <si>
    <t xml:space="preserve"> млн. руб.</t>
  </si>
  <si>
    <t>Общий объем бюджетных ассигнований на реализацию подпрограммы «Развитие малого и среднего предпринимательства» – всего, в том числе:</t>
  </si>
  <si>
    <t>Подпрограмма «Улучшение условий охраны труда в городе Сургуте»</t>
  </si>
  <si>
    <t xml:space="preserve">Цель подпрограммы:  Создание условий труда, обеспечивающих сохранение жизни и здоровья  работников в процессе трудовой деятельности   </t>
  </si>
  <si>
    <t>Общий объем бюджетных ассигнований на реализацию подпрограммы «Улучшение условий охраны труда в городе Сургуте» – всего, в том числе:</t>
  </si>
  <si>
    <t>* Отклонения указаны по показателям, которые ранее были утверждены в программах; по иным показателям в связи с отсутствием утвержденных плановых значений, установить отклонения не представляется возможным.</t>
  </si>
  <si>
    <t>Приложение к докладу 
о результатах и основных направлениях деятельности на 2015 год и плановый период 2016, 2017 годов</t>
  </si>
  <si>
    <t>Сводная информация об объеме бюджетных ассигнований 
и значениях показателей результатов деятельности на 2015 год и плановый период 2016, 2017 годов</t>
  </si>
  <si>
    <t>Отчетный год 2013 год*</t>
  </si>
  <si>
    <t>Очередной год 
2015 год</t>
  </si>
  <si>
    <t xml:space="preserve">2017 год 
</t>
  </si>
  <si>
    <t>Муниципальная программа «Создание условий для развития муниципальной политики в отдельных секторах экономики города Сургута на 2014 – 2020 годы» (программные расходы)</t>
  </si>
  <si>
    <t>Наличие  документов стратегического планирования, принятых на уровне муниципального образования, в сроки, установленные федеральным законодательством</t>
  </si>
  <si>
    <t>Доля государственных и муниципальных услуг предоставляемых по принципу «одного окна»,  от общего количества муниципальных услуг подлежащих предоставлению</t>
  </si>
  <si>
    <t>Количество методических рекомендаций, материалов справочно-информационного содержания, подготовленных для обеспечения методического руководства работой служб охраны труда в организациях, расположенных на территории муниципального образования</t>
  </si>
  <si>
    <t>Уровень удовлетворенности граждан качеством предоставления государственных и муниципальных услуг</t>
  </si>
  <si>
    <t>Количество муниципальных правовых актов по вопросам охраны труда</t>
  </si>
  <si>
    <t>Количество проведенных мероприятий (семинаров, совещаний, смотров-конкурсов, месячников, выставок, конференций)  по вопросам трудового законодательства и законодательства об охране труда, обмену опытом и достижениями в трудовой сфере и сфере охраны труда  для представителей работодателей предприятий города</t>
  </si>
  <si>
    <t>Текущий год 2014 год*</t>
  </si>
  <si>
    <t>Оборот (товаров, работ, услуг) субъектов малого и среднего предпринимательства</t>
  </si>
  <si>
    <t>Среднесписочная численность работников малых и средних предприятий на конец года</t>
  </si>
  <si>
    <t xml:space="preserve"> МКУ "УИТС г. Сургута"</t>
  </si>
  <si>
    <t>Итоговое значение показателя</t>
  </si>
  <si>
    <t>свести в итоги!!!!!!!!!!!!!</t>
  </si>
  <si>
    <t>2021 год</t>
  </si>
  <si>
    <t>2022 год</t>
  </si>
  <si>
    <t>2023 год</t>
  </si>
  <si>
    <t>2024 год</t>
  </si>
  <si>
    <t>2025 год</t>
  </si>
  <si>
    <t>2026 год</t>
  </si>
  <si>
    <t>2027 год</t>
  </si>
  <si>
    <t>2028 год</t>
  </si>
  <si>
    <t xml:space="preserve">2029 год </t>
  </si>
  <si>
    <t>2030 год</t>
  </si>
  <si>
    <t>2029 год</t>
  </si>
  <si>
    <t>за счет других источников (средства предприятий)</t>
  </si>
  <si>
    <t>количество размещенных публикаций в целях информирования работодателей и населения  по вопросам охраны труда через печатные и электронные средства массовой информации, ед.</t>
  </si>
  <si>
    <t>Контрольно-счетная палата города</t>
  </si>
  <si>
    <t>Целевые показатели результатов реализации программы</t>
  </si>
  <si>
    <t>Мероприятие 1.1. Подготовка проектов муниципальных правовых актов</t>
  </si>
  <si>
    <t xml:space="preserve">Мероприятие 1.2.  Осуществление полномочий  в сфере трудовых отношений и государственного управления  охраной труда
</t>
  </si>
  <si>
    <t>Мероприятие 1.2.1. Осуществление методического руководства работой служб охраны труда организаций города</t>
  </si>
  <si>
    <t xml:space="preserve">Мероприятие 1.2.2. Организация участия в специализированной международной выставке "Безопасность и охрана труда" (изготовление рекламных баннеров для обеспечения функционирования специалистов и представления муниципального образования в рамках  выставочной экспозиции) </t>
  </si>
  <si>
    <t>Задача 2. Организация мероприятий, направленных  на улучшение условий труда, профилактику производственного травматизма и профессиональной заболеваемости</t>
  </si>
  <si>
    <t>Объем ассигнований администратора  – департамента по экономической политике</t>
  </si>
  <si>
    <t>Объем ассигнований соадминистратора – структурных подразделений Администрации города без образования юридического лица</t>
  </si>
  <si>
    <t>Объем ассигнований соадминистратора – департамента архитектуры и градостроительства</t>
  </si>
  <si>
    <t>Объем ассигнований соадминистратора – департамента образования</t>
  </si>
  <si>
    <t>Объем ассигнований соадминистратора – департамента городского хозяйства</t>
  </si>
  <si>
    <t>Объем ассигнований соадминистратора – департамента культуры, молодежной политики и спорта</t>
  </si>
  <si>
    <t>Объем ассигнований соадминистратора – Муниципальное казенное учреждение «Хозяйственно-эксплуатационное управление"</t>
  </si>
  <si>
    <t>муниципальное казенное учреждение "Хозяйственно-эксплуатационное управление"</t>
  </si>
  <si>
    <t>уровень выполнения договорных обязательств, %</t>
  </si>
  <si>
    <t xml:space="preserve">Объем ассигнований соадминистратора – Муниципальное казенное учреждение "Наш город»    </t>
  </si>
  <si>
    <t xml:space="preserve">Объем ассигнований соадминистратора – Контрольно-счетная палата города Сургута  </t>
  </si>
  <si>
    <t xml:space="preserve">Объем ассигнований соадминистратора – муниципальное казенное учреждение "Многофункциональный центр предоставления государственных и муниципальных услуг города Сургута»  </t>
  </si>
  <si>
    <t xml:space="preserve">  МКУ "Дворец торжеств"</t>
  </si>
  <si>
    <t>МКУ "Наш город"</t>
  </si>
  <si>
    <t>Дума города Сургута</t>
  </si>
  <si>
    <t>организованных в Думе города Сургута, ед.</t>
  </si>
  <si>
    <t>в Думе города, чел.</t>
  </si>
  <si>
    <t>Объем ассигнований соадминистратора – МКУ "УИТС г. Сургута"</t>
  </si>
  <si>
    <t>ПРОВЕРКА:</t>
  </si>
  <si>
    <t>Мероприятие 1.2.3.  Обеспечение информирования работодателей и населения  по вопросам охраны труда через печатные и электронные средства массовой информации, пропаганда вопросов охраны труда</t>
  </si>
  <si>
    <t>МБ</t>
  </si>
  <si>
    <t>ХМАО</t>
  </si>
  <si>
    <t>орган</t>
  </si>
  <si>
    <t>всего</t>
  </si>
  <si>
    <t>количество опубликованных информационных материалов в области охраны труда, информирование работодателей по вопросам условий и охраны труда в СМИ (радио, телевидение), ед.</t>
  </si>
  <si>
    <t xml:space="preserve">         «Улучшение условий и охраны труда в городе Сургуте на 2016 – 2030 годы» </t>
  </si>
  <si>
    <t>Мероприятие 1.2.4.  Обеспечение деятельности муниципальных служащих, осуществляющих полномочия в сфере  трудовых отношений и государственного управления  охраной труда</t>
  </si>
  <si>
    <t>количество методических рекомендаций, материалов справочно-информационного содержания, подготовленных для обеспечения методического руководства работой служб охраны труда в организациях города Сургута, ед.</t>
  </si>
  <si>
    <t>ВСЕГО по задачам</t>
  </si>
  <si>
    <t>всего по структурным</t>
  </si>
  <si>
    <t>- департамента архитектуры и градостроительства</t>
  </si>
  <si>
    <t>Мероприятие 1.2.5.  Материально-техническое обеспечение деятельности по осуществлению полномочий в сфере трудовых отношений и государственного управления  охраной труда</t>
  </si>
  <si>
    <t>количество  охваченных медицинским осмотром, диспансеризацией, чел.
в том числе:</t>
  </si>
  <si>
    <t>- в департаменте архитектуры и градостроительства, чел.</t>
  </si>
  <si>
    <t>В том числе по годам</t>
  </si>
  <si>
    <t>Значение показателя, в том числе</t>
  </si>
  <si>
    <t>количество проведенных мероприятий (семинаров, совещаний, смотров-конкурсов, месячников, выставок, конференций)  по вопросам трудового законодательства и законодательства об охране труда, распространению передового опыта работы по улучшению условий и охраны труда для работодателей города, ед.</t>
  </si>
  <si>
    <t>муниципальное казенное учреждение  "УИТС г. Сургута"</t>
  </si>
  <si>
    <t xml:space="preserve"> муниципальное казенное учреждение  "Наш город"</t>
  </si>
  <si>
    <t xml:space="preserve"> СГМУП «ГТС»</t>
  </si>
  <si>
    <t>Мероприятие 1.2.6. Информационно-коммуникационное обеспечение деятельности по осуществлению полномочий в сфере трудовых отношений и государственного управления  охраной труда</t>
  </si>
  <si>
    <t>Мероприятие 2.1.  Реализация организационно-технических, санитарно-гигиенических, лечебно-профилактических и иных мероприятий охраны труда</t>
  </si>
  <si>
    <t>комплектование  аптечками постов  для оказания первой  помощи,  %
в том числе:</t>
  </si>
  <si>
    <t>обеспеченность работников   методическими  и учебными материалами, наглядной агитацией, %. 
в том числе:</t>
  </si>
  <si>
    <t>МКУ "ХЭУ"</t>
  </si>
  <si>
    <t xml:space="preserve">обеспеченность работников средствами коллективной защиты  от воздействия вредных и опасных производственных факторов, %,      в том числе:  </t>
  </si>
  <si>
    <t xml:space="preserve"> обеспечененность работников санитарно-бытовыми условиями  и молоком, % ,                                                                                                  в том числе:</t>
  </si>
  <si>
    <t>обеспечение работников спецодеждой, средствами индивидуальной защиты, смывающими и (или) обезвреживающими средствами,  %
в том числе:</t>
  </si>
  <si>
    <t xml:space="preserve"> проведение производственного контроля, да/нет,                                                                           в том числе: </t>
  </si>
  <si>
    <t xml:space="preserve">Объем ассигнований соадминистратора – Дума  города Сургута  </t>
  </si>
  <si>
    <t xml:space="preserve">Объем ассигнований соадминистратора – Муниципальное казённое учреждение "Дворец торжеств»    </t>
  </si>
  <si>
    <t>МКУ "Дворец торжеств"</t>
  </si>
  <si>
    <t>структурные подразделения Администрации города без образования юридического лица (управление по делам гражданской обороны и чрезвычайным ситуациям)</t>
  </si>
  <si>
    <t>количество работников, прошедших обучение по безопасности  труда, чел.
в том числе:</t>
  </si>
  <si>
    <t>степень осуществление переданных  государственных полномочий в сфере трудовых отношений и государственного управления  охраной труда, %</t>
  </si>
  <si>
    <t>обеспечение прав работников организаций города Сургута на безопасные условия и охрану труда, да/нет</t>
  </si>
  <si>
    <t>МКУ "Управление капитального строительства", подведомственного департаменту архитектуры и градостроительства</t>
  </si>
  <si>
    <t xml:space="preserve"> СГМУП "Городские тепловые сети", СГМУП "Горводоканал", СГМУП "Горсвет", СГМУ КП, курируемых департаментом городского хозяйства</t>
  </si>
  <si>
    <t>Цель программы:  Улучшение  условий и охраны труда, обеспечивающих сохранение жизни и здоровья  работников в процессе трудовой деятельности в организациях города Сургута</t>
  </si>
  <si>
    <t>Мероприятие 2.1.1. Приобретение методических и учебных материалов, наглядной агитации:</t>
  </si>
  <si>
    <t>Мероприятие  2.1.3.  Организация проведения специальной оценки условий труда:</t>
  </si>
  <si>
    <t>Мероприятие  2.1.4.  Проведение медицинских осмотров, диспансеризации работников:</t>
  </si>
  <si>
    <t>Мероприятие  2.1.7. Устройство новых и (или) модернизация имеющихся средств коллективной защиты работников от воздействия опасных и вредных производственных факторов</t>
  </si>
  <si>
    <t>Мероприятие  2.1.9. Проведение производственного контроля:</t>
  </si>
  <si>
    <t>муниципальных учреждений подведомственных департаменту культуры, молодежной политики и спорта, %.</t>
  </si>
  <si>
    <t>муниципальных предприятий,  курируемых департаментом городского хозяйства, %</t>
  </si>
  <si>
    <t>в муниципальных учреждениях, подведомственных департаменту образования, чел.</t>
  </si>
  <si>
    <t>в муниципальных предприятиях, курируемых департаментом городского хозяйства, чел.</t>
  </si>
  <si>
    <t>в структурных подразделениях и муниципальных учреждениях (за исключением учреждений, подведомственных департаменту образования и департаменту культуры, молодежной политики и спорта), чел.</t>
  </si>
  <si>
    <t>в муниципальных учреждениях, подведомственных департаменту культуры, молодежной политики и спорта, чел.</t>
  </si>
  <si>
    <t>в Контрольно-счетной палате города Сургута, чел.</t>
  </si>
  <si>
    <t>в муниципальных учреждениях, подведомственных департаменту городского хозяйства (МКУ "ДДТиЖКК"), чел.</t>
  </si>
  <si>
    <t>организованных в структурных подразделениях, не являющиеся юридическими лицами, ед.</t>
  </si>
  <si>
    <t>организованных в департаменте образования, муниципальных учреждениях подведомственных департаменту образования, ед.</t>
  </si>
  <si>
    <t>организованных в муниципальных учреждениях, подведомственных департаменту городского хозяйства, ед.</t>
  </si>
  <si>
    <t>организованных в СГМУП "ГТС", СГМУП "Горводоканал", СГМУЭП "Горсвет", СГМУП "ДорРемТех", СГМУП "Тепловик",  СГМУ Коммунальным предприятием, СГМУЭП "РКЦ ЖКХ г. Сургута", курируемых департаментом городского хозяйства, ед.</t>
  </si>
  <si>
    <t>организованных в департаменте архитектуры и градостроительства, ед.</t>
  </si>
  <si>
    <t>организованных в МКУ "Управление капитального строительства", подведомственном департаменту архитектуры и градостроительства, ед.</t>
  </si>
  <si>
    <t>организованных в МКУ "УИТС г. Сургута", ед.</t>
  </si>
  <si>
    <t>организованных в МКУ «Сургутский спасательный центр», МКУ «Единая диспетчерская служба», подведомственных управлению по делам гражданской обороны и чрезвычайным ситуациям, ед.</t>
  </si>
  <si>
    <t>организованных в муниципальных учреждениях, подведомственных департаменту культуры, молодежной политики и спорта, ед.</t>
  </si>
  <si>
    <t>организованных в МКУ "Многофункциональный центр предоставления государственных и муниципальных услуг города Сургута", ед.</t>
  </si>
  <si>
    <t>организованных в Контрольно-счетной палате, ед.</t>
  </si>
  <si>
    <t>организованных в  МКУ "Дворец торжеств", ед.</t>
  </si>
  <si>
    <t>организованных в МКУ "Наш город", ед.</t>
  </si>
  <si>
    <t>организованных в МКУ "ХЭУ", ед.</t>
  </si>
  <si>
    <t>в структурных подразделениях Администрации города, чел.</t>
  </si>
  <si>
    <t>в МКУ "УИТС г. Сургута", чел.</t>
  </si>
  <si>
    <t>в муниципальных учреждениях подведомственных департаменту городского хозяйства, чел.</t>
  </si>
  <si>
    <t>СГМУП "ГТС", СГМУП "Горводоканал", СГМУЭП "Горсвет", СГМУЭП "ДорРемТех", СГМУП "Тепловик", СГМУ Коммунальное предприятие, СГМУП "РКЦ ЖКХ г. Сургута", курируемых департаментом городского хозяйства, чел.</t>
  </si>
  <si>
    <t>в МКУ «Сургутский спасательный центр»,  подведомственном управлению по делам гражданской обороны и чрезвычайным ситуациям, чел.</t>
  </si>
  <si>
    <t xml:space="preserve"> в МКУ "Управление капитального строительства", подведомственном департаменту архитектуры и градостроительства, чел.</t>
  </si>
  <si>
    <t>в муниципальных учреждениях подведомственных департаменту культуры, молодежной политики и спорта, чел.</t>
  </si>
  <si>
    <t>в муниципальном казённом учреждении "Дворец торжеств", чел.</t>
  </si>
  <si>
    <t>в МКУ "Хозяйственно-эксплуатационное управление", чел.</t>
  </si>
  <si>
    <t>МКУ «Дирекция дорожно-транспортного и жилищно-коммунального комплекса», подведомственного департаменту городского хозяйства,  %</t>
  </si>
  <si>
    <t>СГМУП "ГТС", СГМУП "Горводоканал", СГМУЭП "Горсвет", СГМУП "ДорРемТех", СГМУП "Тепловик", СГМУ Коммунальное предприятие, курируемых департаментом городского хозяйства, %</t>
  </si>
  <si>
    <t>МКУ «Сургутский спасательный центр», МКУ «Единая диспетчерская служба», подведомственных управлению по делам гражданской обороны и чрезвычайным ситуациям,  %</t>
  </si>
  <si>
    <t>МКУ «Хозяйственно-эксплуатационное управление", %</t>
  </si>
  <si>
    <t xml:space="preserve"> МКУ "Управление капитального строительства", подведомственного департаменту архитектуры и градостроительства,  %</t>
  </si>
  <si>
    <t>муниципальных учреждений, подведомственных департаменту культуры, молодежной политики и спорта,  %</t>
  </si>
  <si>
    <t>МКУ "Наш город",  %</t>
  </si>
  <si>
    <t>МКУ "Управление капитального строительства", подведомственного департаменту архитектуры и градостроительства, %</t>
  </si>
  <si>
    <t>СГМУП "Городские тепловые сети", СГМУП "Горводоканал", СГМУП "Горсвет", СГМУ КП,  курируемых департаментом городского хозяйства, %</t>
  </si>
  <si>
    <t>МКУ "Сургутский спасательный центр", подведомственном управлению по делам гражданской обороны и чрезвычайным ситуациям, %</t>
  </si>
  <si>
    <t>СГМУП "ГТС",  курируемого департаментом городского хозяйства, %</t>
  </si>
  <si>
    <t>СГМУП «Горводоканал», СГМУП  «Городские тепловые сети», СГМУЭП " Горсвет", курируемых департаментом городского хозяйства, %</t>
  </si>
  <si>
    <t>МКУ "ХЭУ", %</t>
  </si>
  <si>
    <t xml:space="preserve"> на объектах СГМУЭП,  СГМУП "Горводоканал", подведомственных департаменту городского хозяйства, да/нет</t>
  </si>
  <si>
    <t>всего, в том числе</t>
  </si>
  <si>
    <t>за счет средств местного бюджета</t>
  </si>
  <si>
    <t>за счет межбюджетных трансфертов из окружного бюджета</t>
  </si>
  <si>
    <t xml:space="preserve"> за счет межбюджетных трансфертов из окружного бюджета</t>
  </si>
  <si>
    <t xml:space="preserve">за счет средств местного бюджета </t>
  </si>
  <si>
    <t>за счет средства местного бюджета</t>
  </si>
  <si>
    <t>Муниципальными учреждениями подведомственными департаменту культуры, молодежной политики и спорта</t>
  </si>
  <si>
    <t>Муниципальными предприятиями (СГМУП "ГТС", СГМУП "Горводоканал", СГМУЭП "Горсвет", СГМУП "ДорРемТех", СГМУП "Тепловик",  СГМУ Коммунальным предприятием, СГМУЭП "РКЦ ЖКХ г. Сургута"), курируемыми департаментом городского хозяйства</t>
  </si>
  <si>
    <t>Муниципальных учреждений, подведомственных департаменту образования</t>
  </si>
  <si>
    <t>Муниципальных предприятий  (СГМУП "ГТС", СГМУП "Горводоканал", СГМУЭП "Горсвет", СГМУП "Тепловик", СГМУ Коммунальное предприятие, СГМУП "ДорРемТех"), курируемых департаментом городского хозяйства</t>
  </si>
  <si>
    <t>Структурных подразделений и муниципальных учреждений (за исключением учреждений, подведомственных департаменту образования и департаменту культуры, молодежной политики и спорта)</t>
  </si>
  <si>
    <t>Муниципальных учреждений, подведомственных департаменту культуры, молодежной политики и спорта</t>
  </si>
  <si>
    <t>Думы города Сургута</t>
  </si>
  <si>
    <t>Контрольно счетной палаты города Сургута</t>
  </si>
  <si>
    <t>Муниципальных учреждений, подведомственных департаменту городского хозяйства</t>
  </si>
  <si>
    <t>В муниципальных учреждениях, подведомственных департаменту культуры, молодежной политики и спорта</t>
  </si>
  <si>
    <t>Структурных подразделениях, не являющиеся юридическими лицами</t>
  </si>
  <si>
    <t>Департаменте образования, муниципальных учреждениях подведомственных департаменту образования</t>
  </si>
  <si>
    <t>Муниципальных учреждениях, подведомственных департаменту городского хозяйства</t>
  </si>
  <si>
    <t>Муниципальных предприятиях (СГМУП "ГТС", СГМУП "Горводоканал", СГМУЭП "Горсвет", СГМУП "ДорРемТех", СГМУП "Тепловик",  СГМУ Коммунальное предприятие, СГМУЭП "РКЦ ЖКХ г. Сургута"), курируемых департаментом городского хозяйства</t>
  </si>
  <si>
    <t xml:space="preserve">Департаменте архитектуры и градостроительства </t>
  </si>
  <si>
    <t xml:space="preserve">МКУ "Управление капитального строительства", подведомственном департаменту архитектуры и градостроительства </t>
  </si>
  <si>
    <t>МКУ "УИТС г. Сургута"</t>
  </si>
  <si>
    <t>МКУ «Сургутский спасательный центр», МКУ «Единая диспетчерская служба», подведомственных управлению по делам гражданской обороны и чрезвычайным ситуациям</t>
  </si>
  <si>
    <t>МКУ «МФЦ г.Сургута"</t>
  </si>
  <si>
    <t>Контрольно-счетной палате г.Сургута</t>
  </si>
  <si>
    <t>Думе города Сургута</t>
  </si>
  <si>
    <t>МКУ "Хозяйственно-эксплуатационное управление"</t>
  </si>
  <si>
    <t>Структурных подразделениях Администрации города в части диспансеризации</t>
  </si>
  <si>
    <t>Думы города Сургута в части диспансеризации</t>
  </si>
  <si>
    <t>Муниципальных учреждений, подведомственных департаменту городского хозяйства (МКУ "ДЭАЗиИС", МКУ "ДДТиЖКК", МКУ "КГХ")</t>
  </si>
  <si>
    <t>Муниципальных предприятий  (СГМУП "ГТС", СГМУП "Горводоканал", СГМУЭП "Горсвет", СГМУЭП "ДорРемТех", СГМУП "Тепловик", СГМУ Коммунальное предприятие, СГМУП "РКЦ ЖКХ г. Сургута"), курируемых департаментом городского хозяйства</t>
  </si>
  <si>
    <t>МКУ «Сургутский спасательный центр», подведомственном управлению по делам гражданской обороны и чрезвычайным ситуациям</t>
  </si>
  <si>
    <t>МКУ "Управление капитального строительства", подведомственном департаменту архитектуры и градостроительства</t>
  </si>
  <si>
    <t>МКУ "Дирекция дорожно-транспортного и жилищно-коммунального комплекса", подведомственного департаменту городского хозяйства</t>
  </si>
  <si>
    <t>Муниципальных предприятий (СГМУП "ГТС", СГМУП "Горводоканал", СГМУЭП "Горсвет", СГМУП "ДорРемТех", СГМУП "Тепловик", СГМУ Коммунальное предприятие), курируемых департаментом городского хозяйства</t>
  </si>
  <si>
    <t>МКУ «Хозяйственно-эксплуатационное управление"</t>
  </si>
  <si>
    <t>МКУ "Сургутский спасательный центр", подведомственном управлению по делам гражданской обороны и чрезвычайным ситуациям</t>
  </si>
  <si>
    <t>СГМУП «Горводоканал», СГМУП  «Городские тепловые сети», СГМУЭП " Горсвет", курируемых департаментом городского хозяйства</t>
  </si>
  <si>
    <t xml:space="preserve">МКУ "Хозяйственно-эксплуатационное управление" </t>
  </si>
  <si>
    <t>На объектах СГМУЭП «Горсвет»,  СГМУП "Горводоканал", подведомственных департаменту городского хозяйства</t>
  </si>
  <si>
    <t>Общий объем ассигнований на реализацию программы – всего, в том числе</t>
  </si>
  <si>
    <t>Задача 1. Совершенствование механизмов управления охраной труда на территории города, обеспечение методического руководства работой служб охраны труда в организациях города, в том числе пропаганда вопросов охраны труда, информационное обеспечение работодателей города в сфере охраны труда</t>
  </si>
  <si>
    <t>Итого по задаче 1</t>
  </si>
  <si>
    <t>Итого по задаче 2</t>
  </si>
  <si>
    <r>
      <rPr>
        <sz val="11"/>
        <rFont val="Times New Roman"/>
        <family val="1"/>
        <charset val="204"/>
      </rPr>
      <t>Мероприятие 2.1.2.</t>
    </r>
    <r>
      <rPr>
        <b/>
        <sz val="11"/>
        <rFont val="Times New Roman"/>
        <family val="1"/>
        <charset val="204"/>
      </rPr>
      <t xml:space="preserve"> </t>
    </r>
    <r>
      <rPr>
        <sz val="11"/>
        <rFont val="Times New Roman"/>
        <family val="1"/>
        <charset val="204"/>
      </rPr>
      <t>Обучение   работников по безопасности труда:</t>
    </r>
  </si>
  <si>
    <r>
      <t xml:space="preserve">Мероприятие  2.1.6. Организация  медицинского обеспечния работников </t>
    </r>
    <r>
      <rPr>
        <sz val="11"/>
        <color indexed="9"/>
        <rFont val="Times New Roman"/>
        <family val="1"/>
        <charset val="204"/>
      </rPr>
      <t>(аптечки, мед кабинет)</t>
    </r>
  </si>
  <si>
    <r>
      <t xml:space="preserve">Мероприятие  2.1.8. Обеспечение санитарно-бытового и лечебно-профилактического обслуживания работников </t>
    </r>
    <r>
      <rPr>
        <sz val="11"/>
        <color indexed="9"/>
        <rFont val="Times New Roman"/>
        <family val="1"/>
        <charset val="204"/>
      </rPr>
      <t>(гарантии)</t>
    </r>
  </si>
  <si>
    <t>Программные мероприятия, объем ассигнований на реализацию программы и показатели результатов реализации муниципальной программы</t>
  </si>
  <si>
    <t>Объем финансирования (всего, руб.)</t>
  </si>
  <si>
    <t xml:space="preserve">Объем ассигнований соадминистратора – отдела молодежной политики </t>
  </si>
  <si>
    <t>отдел молодежной политики</t>
  </si>
  <si>
    <t>организованных в муниципальных учреждениях, подведомственных отделу молодежной политики, ед.</t>
  </si>
  <si>
    <t>в муниципальных учреждениях, подведомственных отделу молодежной политики, чел.</t>
  </si>
  <si>
    <t>Объем ассигнований администратора  – управления по труду</t>
  </si>
  <si>
    <t xml:space="preserve">управление по труду </t>
  </si>
  <si>
    <t>в МКУ "Управление капитального строительства", подведомственном департаменту архитектуры и градостроительства, чел.</t>
  </si>
  <si>
    <r>
      <t xml:space="preserve">Приложение
к постановлению
Администрации города
</t>
    </r>
    <r>
      <rPr>
        <u/>
        <sz val="14"/>
        <rFont val="Times New Roman"/>
        <family val="1"/>
        <charset val="204"/>
      </rPr>
      <t>от 24.08.2016 № 6399</t>
    </r>
  </si>
  <si>
    <t xml:space="preserve">Объем ассигнований соадминистратора – комитета по управлению имуществом </t>
  </si>
  <si>
    <t>комитет по управлению имуществом</t>
  </si>
  <si>
    <t>в муниципальных предприятиях, курируемых комитетом по управлению имуществома, чел.</t>
  </si>
  <si>
    <t>организованных в СГМУП "Комбинат школьного питания", СГМУП "Городской рынок", курируемых комитетом по управлению имуществом, ед.</t>
  </si>
  <si>
    <t>на объектах СГМУП "Городской рынок", курируемого комитетом по управлению имуществома, да/нет</t>
  </si>
  <si>
    <t>СГМУП "Комбинат школьного питания", курируемого комитетом по управлению имуществома, %.</t>
  </si>
  <si>
    <t>МКУ "Дворец торжеств", %</t>
  </si>
  <si>
    <t>СГМУП "Комбинат школьного питания", СГМУП "Городской рынок", курируемых комитетом по управлению имуществома, %.</t>
  </si>
  <si>
    <t>в МКУ "Дворец торжеств", чел.</t>
  </si>
  <si>
    <t>управление по делам гражданской обороны и чрезвычайным ситуациям</t>
  </si>
  <si>
    <t>МКУ «Многофункциональный центр предоставления государственных и муниципальных услуг города Сургута»</t>
  </si>
  <si>
    <t>управление по труду</t>
  </si>
  <si>
    <t>управление физической культуры и спорта</t>
  </si>
  <si>
    <t>комитет культуры и туризма</t>
  </si>
  <si>
    <t>в муниципальных учреждениях, подведомственных комитету культуры и туризма, чел.</t>
  </si>
  <si>
    <t>организованных в муниципальных учреждениях, подведомственных комитету культуры и туризма, ед.</t>
  </si>
  <si>
    <t>Объем ассигнований соадминистратора – управления физической культуры и спорта</t>
  </si>
  <si>
    <t>Мероприятие 1.2.2.  Обеспечение деятельности муниципальных служащих, осуществляющих полномочия в сфере  трудовых отношений и государственного управления  охраной труда</t>
  </si>
  <si>
    <t>Мероприятие 1.2.3.  Материально-техническое обеспечение деятельности по осуществлению полномочий в сфере трудовых отношений и государственного управления  охраной труда</t>
  </si>
  <si>
    <t>Мероприятие 1.2.4. Информационно-коммуникационное обеспечение деятельности по осуществлению полномочий в сфере трудовых отношений и государственного управления  охраной труда</t>
  </si>
  <si>
    <t xml:space="preserve"> МКУ   "Наш город"</t>
  </si>
  <si>
    <t>МКУ "Хозяйственно-эксплуатационное управление", %</t>
  </si>
  <si>
    <t>в муниципальных предприятиях (СГМУП "Комбинат школьного питания",  СГМУП "Городской рынок"), курируемых комитетом по управлению имуществом, чел.</t>
  </si>
  <si>
    <t>в муниципальных учреждениях (МКУ "ДЭАЗиИС", МКУ "ДДТиЖКК", МКУ "КГХ"), подведомственных департаменту городского хозяйства, чел.</t>
  </si>
  <si>
    <t>МКУ  "Управление информационных технологий и связи города Сургута"</t>
  </si>
  <si>
    <t xml:space="preserve"> МКУ "Управление информационных технологий и связи города Сургута"</t>
  </si>
  <si>
    <t>СГМУП "Комбинат школьного питания", курируемого комитетом по управлению имуществом</t>
  </si>
  <si>
    <t xml:space="preserve"> СГМУП «Городские тепловые сети»</t>
  </si>
  <si>
    <t>МКУ "Управление информационных технологий и связи города Сургута"</t>
  </si>
  <si>
    <t xml:space="preserve">служба по охране здоровья населения </t>
  </si>
  <si>
    <t>организованных в муниципальных учреждениях (МКУ "ДЭАЗиИС", МКУ "ДДТиЖКК", МКУ "КГХ"), подведомственных департаменту городского хозяйства, ед.</t>
  </si>
  <si>
    <t>муниципальных учреждений (МКУ "ДЭАЗиИС", МКУ "ДДТиЖКК", МКУ "КГХ"),  подведомственных  департаменту городского хозяйства, %</t>
  </si>
  <si>
    <t>муниципальных учреэждений (МКУ «ДДТ и ЖКК», МКУ "ДЭАЗиИС"), подведомственных департаменту городского хозяйства,  %</t>
  </si>
  <si>
    <t>МБУ "Управление лесопаркового хозяйства и экологической безопасности", курируемого управлением по природользованию и экологии</t>
  </si>
  <si>
    <t>управление по природопользованию и экологии</t>
  </si>
  <si>
    <t xml:space="preserve">Объем ассигнований соадминистратора – управления по природопользованию и экологии </t>
  </si>
  <si>
    <t>Объем ассигнований соадминистратора –  управления по делам гражданской обороны и чрезвычайным ситуациям</t>
  </si>
  <si>
    <t>Объем ассигнований соадминистратора – комитета культуры и туризма</t>
  </si>
  <si>
    <t>Объем ассигнований соадминистратора – муниципального казенного учреждения  "УИТС г. Сургута"</t>
  </si>
  <si>
    <t>Объем ассигнований соадминистратора – муниципального казенного учреждения «Хозяйственно-эксплуатационное управление"</t>
  </si>
  <si>
    <t xml:space="preserve">Объем ассигнований соадминистратора – муниципального казенного учреждения "Многофункциональный центр предоставления государственных и муниципальных услуг города Сургута»  </t>
  </si>
  <si>
    <t xml:space="preserve">Объем ассигнований соадминистратора – муниципального казённого учреждения "Дворец торжеств»    </t>
  </si>
  <si>
    <t xml:space="preserve">Объем ассигнований соадминистратора – муниципального казенного учреждения "Наш город»    </t>
  </si>
  <si>
    <t xml:space="preserve">Объем ассигнований соадминистратора – Контрольно-счетной палаты города Сургута  </t>
  </si>
  <si>
    <t>Объем ассигнований соадминистратора - службы по охране здоровья населения</t>
  </si>
  <si>
    <t xml:space="preserve">Объем ассигнований соадминистратора – Думы  города Сургута  </t>
  </si>
  <si>
    <t>организованных в МКУ "ЦООД", ед.</t>
  </si>
  <si>
    <t>МКУ «Центр организационного обеспечения деятельности муниципальных учреждений""</t>
  </si>
  <si>
    <t>МКУ " «Центр организационного обеспечения деятельности муниципальных учреждений"</t>
  </si>
  <si>
    <t>Объем ассигнований соадминистратора – муниципального казенного учреждения «Центр организационного обеспечения деятельности муниципальных учреждений"</t>
  </si>
  <si>
    <t>МКУ "Центр организационного обеспечения деятельности муниципальных учреждений"</t>
  </si>
  <si>
    <r>
      <t xml:space="preserve">Мероприятие  2.1.8. Обеспечение санитарно-бытового и лечебно-профилактического обслуживания работников </t>
    </r>
    <r>
      <rPr>
        <sz val="12"/>
        <color indexed="9"/>
        <rFont val="Times New Roman"/>
        <family val="1"/>
        <charset val="204"/>
      </rPr>
      <t>(гарантии)</t>
    </r>
  </si>
  <si>
    <t>Контрольно-счетной палаты г.Сургута</t>
  </si>
  <si>
    <t>в муниципальных предприятиях (СГМУП "ГТС", СГМУП "Горводоканал", СГМУЭП "Горсвет", СГМУЭП "ДорРемТех", СГМУП "Тепловик", СГМУ Коммунальное предприятие, СГМУП "РКЦ ЖКХ г. Сургута"), курируемых департаментом городского хозяйства, чел.</t>
  </si>
  <si>
    <t>организованных в структурных подразделениях Администрации города, не являющиеся юридическими лицами, ед.</t>
  </si>
  <si>
    <t>в муниципальном учреждении (МБУ "Управление лесопаркового хозяйства и экологической безопасности"), подведомственном  управлению по природопользованию и экологии</t>
  </si>
  <si>
    <t>в муниципальных учреждениях, подведомственных управлению физической культуры и спорта, чел.</t>
  </si>
  <si>
    <t>организованных в МКУ «ССЦ», МКУ «ЕДДС», подведомственных управлению по делам гражданской обороны и чрезвычайным ситуациям, ед.</t>
  </si>
  <si>
    <t>в Думе города Сургута, чел.</t>
  </si>
  <si>
    <t>МКУ «Многофункциональный центр предоставления государственных и муниципальных услуг города Сургута"</t>
  </si>
  <si>
    <t>Мероприятие 2.1.5. Обеспечение работников спецодеждой и  другими средствами индивидуальной защиты, смывающих и (или) обезвреживающих  средств для работников:</t>
  </si>
  <si>
    <t xml:space="preserve">Основное мероприятие 1.2.  Осуществление полномочий  в сфере трудовых отношений и государственного управления  охраной труда
</t>
  </si>
  <si>
    <t>Основное мероприятие 2.1.  Реализация организационно-технических, санитарно-гигиенических, лечебно-профилактических и иных мероприятий охраны труда</t>
  </si>
  <si>
    <t>учреждений, подведомственных отделу молодежной политики, ед.</t>
  </si>
  <si>
    <t xml:space="preserve"> учреждений, подведомственных дуправление физической культуры и спорта, ед.</t>
  </si>
  <si>
    <t>учреждений, подведомственных комитету культуры и туризма, ед.</t>
  </si>
  <si>
    <t>Основное мероприятие 1.1. Подготовка проектов муниципальнх правовых актов</t>
  </si>
  <si>
    <t>организованных в муниципальных учреждениях, подведомственных  управление физической культуры и спорта, ед.</t>
  </si>
  <si>
    <t xml:space="preserve"> в муниципальных учреждениях, подведомственных дуправление физической культуры и спорта, чел.</t>
  </si>
  <si>
    <t>Муниципальными учреждениями, подведомственными департаменту городского хозяйства (МКУ "ДЭАЗиИС", МКУ "ДДТиЖКК", МКУ "КГХ")</t>
  </si>
  <si>
    <t>Муниципальными предприятиями (СГМУП "Городские теплове сети", СГМУП "Горводоканал", СГМУЭП "Горсвет", СГМУП "ДорРемТех", СГМУП "Тепловик",  СГМУ Коммунальным предприятием, СГМУЭП "РКЦ ЖКХ г. Сургута"), курируемыми департаментом городского хозяйства</t>
  </si>
  <si>
    <t>Муниципальных предприятий (СГМУП "Городские тепловые сети", СГМУП "Горводоканал", СГМУЭП "Горсвет", СГМУП "Тепловик", СГМУ Коммунальное предприятие, СГМУП "ДорРемТех"), курируемых департаментом городского хозяйства</t>
  </si>
  <si>
    <t>Муниципальных предприятий (СГМУП "Комбинат школьного питания",  СГМУП "Городской рынок"), курируемых комитетом по управлению имуществом</t>
  </si>
  <si>
    <t>Муниципальных учреждений, подведомственных отделу молодежной политики</t>
  </si>
  <si>
    <t>Муниципальных учреждений, подведомственных управлению физической культуры и спорта</t>
  </si>
  <si>
    <t>Муниципальных учреждений, подведомственных комитету культуры и туризма</t>
  </si>
  <si>
    <t>Структурных подразделений Администрации города, не являющиеся юридическими лицами</t>
  </si>
  <si>
    <t>Департамента образования, муниципальных учреждениях подведомственных департаменту образования</t>
  </si>
  <si>
    <t>Муниипальных предприятий (СГМУП "Комбинат школьного питания",  СГМУП "Городской рынок"), курируемых комитетом по управлению имуществом</t>
  </si>
  <si>
    <t>Муниипальных предприятий (СГМУП "ГТС", СГМУП "Горводоканал", СГМУЭП "Горсвет", СГМУП "ДорРемТех", СГМУП "Тепловик",  СГМУ Коммунальное предприятие, СГМУЭП "РКЦ ЖКХ г. Сургута"), курируемых департаментом городского хозяйства</t>
  </si>
  <si>
    <t xml:space="preserve">Департамента архитектуры и градостроительства </t>
  </si>
  <si>
    <t>Муниципальных учреждений (МКУ «Сургутский спасательный центр», МКУ «Единая дежурно-диспетчерская служба города Сургута»), подведомственных управлению по делам гражданской обороны и чрезвычайным ситуациям</t>
  </si>
  <si>
    <t>Структурных подразделений Администрации города в части диспансеризации</t>
  </si>
  <si>
    <t>Муниипальных предприятий (СГМУП "ГТС", СГМУП "Горводоканал", СГМУЭП "Горсвет", СГМУЭП "ДорРемТех", СГМУП "Тепловик", СГМУ Коммунальное предприятие, СГМУП "РКЦ ЖКХ г. Сургута"), курируемых департаментом городского хозяйства</t>
  </si>
  <si>
    <t>Муниципального учреждения (МКУ «Сургутский спасательный центр»), подведомственном управлению по делам гражданской обороны и чрезвычайным ситуациям</t>
  </si>
  <si>
    <t>Муниципальных учреждений (МКУ "ДЭАЗиИС", МКУ "ДДТиЖКК", МКУ "КГХ"), подведомственных департаменту городского хозяйства</t>
  </si>
  <si>
    <t>Муниципальных учреждений (МКУ «Сургутский спасательный центр», МКУ «Единая дежурно-диспетчерская служба города Сургута», подведомственных управлению по делам гражданской обороны и чрезвычайным ситуациям</t>
  </si>
  <si>
    <t>Муниципальных предприятий (СГМУП "Городские тепловые сети", СГМУП "Горводоканал", СГМУП "Горсвет", СГМУ Коммунальное предприятие), курируемых департаментом городского хозяйства</t>
  </si>
  <si>
    <t>Муниципальных предприятий (СГМУП «Горводоканал», СГМУП  «Городские тепловые сети», СГМУЭП " Горсвет"), курируемых департаментом городского хозяйства</t>
  </si>
  <si>
    <t>На объектах  СГМУП "Городской рынок", курируемого комитетом по управлению имуществом</t>
  </si>
  <si>
    <t>На объектах СГМУЭП «Горсвет»,  СГМУП "Горводоканал", курируемых департаментом городского хозяйства</t>
  </si>
  <si>
    <t xml:space="preserve">Программные мероприятия, </t>
  </si>
  <si>
    <t xml:space="preserve">      объем ассигнований на реализацию программы и показатели результатов реализации муниципальной программы «Улучшение условий и охраны труда в городе Сургуте на 2016 – 2030 годы» </t>
  </si>
  <si>
    <t>Мероприятие 2.1.1. Приобретение методических и учебных материалов, наглядной агитации</t>
  </si>
  <si>
    <t>Мероприятие  2.1.3.  Организация проведения специальной оценки условий труда</t>
  </si>
  <si>
    <r>
      <rPr>
        <sz val="12"/>
        <rFont val="Times New Roman"/>
        <family val="1"/>
        <charset val="204"/>
      </rPr>
      <t>Мероприятие 2.1.2.</t>
    </r>
    <r>
      <rPr>
        <b/>
        <sz val="12"/>
        <rFont val="Times New Roman"/>
        <family val="1"/>
        <charset val="204"/>
      </rPr>
      <t xml:space="preserve"> </t>
    </r>
    <r>
      <rPr>
        <sz val="12"/>
        <rFont val="Times New Roman"/>
        <family val="1"/>
        <charset val="204"/>
      </rPr>
      <t>Обучение   работников по безопасности труда</t>
    </r>
  </si>
  <si>
    <t>Мероприятие  2.1.4.  Проведение медицинских осмотров, диспансеризации работников</t>
  </si>
  <si>
    <t>Мероприятие 2.1.5. Обеспечение работников спецодеждой и  другими средствами индивидуальной защиты, смывающими и (или) обезвреживающими  средствами</t>
  </si>
  <si>
    <t>Мероприятие  2.1.9. Проведение производственного контроля</t>
  </si>
  <si>
    <t>количество муниципальных правовых актов       по вопросам охраны труда, ед.</t>
  </si>
  <si>
    <t>в структурных подразделениях Администрации города и муниципальных учреждениях (за исключением учреждений, подведомственных департаменту образования,  отделу молодежной политики, управлению физической культуры                  и спорта, комитету культуры и туризма), чел.</t>
  </si>
  <si>
    <t>в муниципальных учреждениях, подведомственных комитету культуры                  и туризма, чел.</t>
  </si>
  <si>
    <t>Приложение
к постановлению                                                           Администрации города                                                                                 от  ____________ № __________</t>
  </si>
  <si>
    <t>Структурных подразделений Администрации города и муниципальных учреждений (за исключением учреждений, подведомственных департаменту образования, отделу молодежной политики,  управлению физической культуры и спорта,  комитету культуры               и туризма)</t>
  </si>
  <si>
    <t>Муниципальных учреждений, подведомственных комитету культуры                и туризма</t>
  </si>
  <si>
    <t>Муниципальных учреждений, подведомственных комитету культуры               и туризма</t>
  </si>
  <si>
    <t>Муниципальных учреждений, подведомственных комитету культуры                 и туризма</t>
  </si>
  <si>
    <t>Мероприятие  2.1.7. Устройство новых                     и (или) модернизация имеющихся средств коллективной защиты работников от воздействия опасных и вредных производственных факторов</t>
  </si>
  <si>
    <r>
      <t xml:space="preserve">Мероприятие  2.1.6. Организация  медицинского обеспечения работников </t>
    </r>
    <r>
      <rPr>
        <sz val="12"/>
        <color indexed="9"/>
        <rFont val="Times New Roman"/>
        <family val="1"/>
        <charset val="204"/>
      </rPr>
      <t>(аптечки, мед кабинет)</t>
    </r>
  </si>
  <si>
    <t xml:space="preserve">Доля работников муниципальных организаций города, обеспеченных специальной одеждой, специальной обувью и другими средствами индивидуальной защиты, от общего количества работников муниципальных организаций, подлежащих обеспечению специальной одеждой, специальной обувью и другими средствами индивидуальной защиты, % </t>
  </si>
  <si>
    <t>Доля работников муниципальных организаций города, прошедших медицинские осмотры  от общего количества работников муниципальных организаций, подлежащих прохождению медицинских осмотров, %</t>
  </si>
  <si>
    <t>количество работников, обеспеченных спецодеждой, спецобувью, средствами индивидуальной защиты, смывающими и (или) обезвреживающими средствами,  чел.
в том числе:</t>
  </si>
  <si>
    <t>муниципальных учреэждений (МКУ «ДДТ и ЖКК», МКУ "ДЭАЗиИС"), подведомственных департаменту городского хозяйства,  чел.</t>
  </si>
  <si>
    <t>СГМУП "ГТС", СГМУП "Горводоканал", СГМУЭП "Горсвет", СГМУП "ДорРемТех", СГМУП "Тепловик", СГМУ Коммунальное предприятие, курируемых департаментом городского хозяйства, чел.</t>
  </si>
  <si>
    <t>МКУ «Сургутский спасательный центр», МКУ «Единая диспетчерская служба», подведомственных управлению по делам гражданской обороны и чрезвычайным ситуациям,  чел.</t>
  </si>
  <si>
    <t xml:space="preserve"> МКУ "Управление капитального строительства", подведомственного департаменту архитектуры и градостроительства, чел.</t>
  </si>
  <si>
    <t>МКУ "Дворец торжеств", чел.</t>
  </si>
  <si>
    <t>учреждений, подведомственных отделу молодежной политики, чел.</t>
  </si>
  <si>
    <t xml:space="preserve"> учреждений, подведомственных дуправление физической культуры и спорта, чел.</t>
  </si>
  <si>
    <t>учреждений, подведомственных комитету культуры и туризма, чел.</t>
  </si>
  <si>
    <t>МКУ "Наш город",  чел.</t>
  </si>
  <si>
    <t>МКУ "Сургутский спасательный центр", подведомственном управлению по делам гражданской обороны и чрезвычайным ситуациям, ед.</t>
  </si>
  <si>
    <t>количество  работников, обеспеченных  санитарно-бытовыми условиями  и молоком, чел.,                                                                                                  в том числе:</t>
  </si>
  <si>
    <t>СГМУП «Горводоканал», СГМУП  «Городские тепловые сети», СГМУЭП " Горсвет", курируемых департаментом городского хозяйства, чел.</t>
  </si>
  <si>
    <t>МКУ "Хозяйственно-эксплуатационное управление", чел.</t>
  </si>
  <si>
    <t>обеспечение выполнения функций, реализуемых муниципальным учреждением, да/нет</t>
  </si>
  <si>
    <t xml:space="preserve">да </t>
  </si>
  <si>
    <t>СГМУП "Комбинат школьного питания", СГМУП "Городской рынок", курируемых комитетом по управлению имуществома, чел.</t>
  </si>
  <si>
    <t>МКУ «Хозяйственно-эксплуатационное управление", чел.</t>
  </si>
  <si>
    <t>количество  работников, охваченных медицинским осмотром, диспансеризацией, чел.
в том числе:</t>
  </si>
  <si>
    <t>Мероприятие  2.1.6. Организация  медицинского обеспечения работников (аптечки, мед кабинет)</t>
  </si>
  <si>
    <t>в МКУ "Управление капитального строительства", подведомственного департаменту архитектуры и градостроительства, ед.</t>
  </si>
  <si>
    <t>в СГМУП "Комбинат школьного питания", курируемого комитетом по управлению имуществома, ед.</t>
  </si>
  <si>
    <t>в СГМУП "Городские тепловые сети", СГМУП "Горводоканал", СГМУП "Горсвет", СГМУ КП,  курируемых департаментом городского хозяйства, ед.</t>
  </si>
  <si>
    <t>количество постов, укомплектованных аптечками для оказания первой помощи,  ед. 
в том числе:</t>
  </si>
  <si>
    <t>Количество проведенных мероприятий (семинаров, совещаний, смотров-конкурсов, месячников, выставок, конференций)  по вопросам трудового законодательства и законодательства об охране труда, распространению передового опыта работы по улучшению условий и охраны труда для работодателей города, ед.</t>
  </si>
  <si>
    <t>Количество методических рекомендаций, материалов справочно-информационного содержания, подготовленных для обеспечения методического руководства работой служб охраны труда в организациях города Сургута, ед.</t>
  </si>
  <si>
    <t>Доля рабочих мест, в отношении которых проведена специальная оценка условий труда от общего количества рабочих мест, подлежащих специальной оценке условий труда, %</t>
  </si>
  <si>
    <t>Доля работников муниципальных организаций города, прошедших обучение по безопасности  труда, от общего количества работников муниципальных организаций, подлежащих прохождению обучения по безопасности труда, %</t>
  </si>
  <si>
    <t>в Думе города Суогута</t>
  </si>
  <si>
    <t>Муниципальных предприятий (СГМУП "КШП",  СГМУП "Городской рынок", СГМУП "БТИ", СГМУП "РКЦ ЖКХ"), курируемых комитетом по управлению имуществом), курируемых комитетом по управлению имуществом</t>
  </si>
  <si>
    <t>Муниипальных предприятий (СГМУП "Сургутский хлебозавод", СГМУП "КШП",  СГМУП "Городской рынок", СГМУП "БТИ", СГМУП "РКЦ ЖКХ"), курируемых комитетом по управлению имуществом</t>
  </si>
  <si>
    <t>организованных в СГМУП "Сургутский хлебозавод", СГМУП "КШП",  СГМУП "Городской рынок", СГМУП "БТИ", СГМУП "РКЦ ЖКХ", курируемых комитетом по управлению имуществом, ед.</t>
  </si>
  <si>
    <t>в муниципальных предприятиях (СГМУП "КШП",  СГМУП "Городской рынок", СГМУП "БТИ", СГМУП "РКЦ ЖКХ"), курируемых комитетом по управлению имуществома, чел.</t>
  </si>
  <si>
    <t>МКУ "МФЦ г.Сургута"</t>
  </si>
  <si>
    <t>МКУ "МФЦ г.Сургута", чел</t>
  </si>
  <si>
    <t>МКУ "ЦООД"</t>
  </si>
  <si>
    <t>МКУ "ЦООД", чел.</t>
  </si>
  <si>
    <t>Муниципальных унитарных предприятий (СГМУП "Сургутский хлебозавод", СГМУП "КШП",  СГМУП "Городской рынок", СГМУП "РКЦ ЖКХ"), курируемых комитетом по управлению имуществом</t>
  </si>
  <si>
    <t>Муниипальных унитарных предприятий (СГМУП "Сургутский хлебозавод", СГМУП "КШП",  СГМУП "Городской рынок", СГМУП "РКЦ ЖКХ"), курируемых комитетом по управлению имуществом</t>
  </si>
  <si>
    <t>Муниипальных предприятий (СГМУП "ГТС", СГМУП "Горводоканал", СГМУЭП "Горсвет", СГМУЭП "ДорРемТех", СГМУП "Тепловик", СГМУ Коммунальное предприятие), курируемых департаментом городского хозяйства</t>
  </si>
  <si>
    <t>Муниипальных предприятий (СГМУП "ГТС", СГМУП "Горводоканал", СГМУЭП "Горсвет", СГМУП "ДорРемТех", СГМУП "Тепловик",  СГМУ Коммунальное предприятие), курируемых департаментом городского хозяйства</t>
  </si>
  <si>
    <t>Муниципальными предприятиями (СГМУП "Городские теплове сети", СГМУП "Горводоканал", СГМУЭП "Горсвет", СГМУП "ДорРемТех", СГМУП "Тепловик",  СГМУ Коммунальным предприятием), курируемыми департаментом городского хозяйства</t>
  </si>
  <si>
    <t>Мероприятие 1.2.3.  Материально-техническое обеспечение деятельности муниципальных служащих по осуществлению полномочий в сфере трудовых отношений и государственного управления  охраной труда</t>
  </si>
  <si>
    <t xml:space="preserve"> на объектах СГМУЭП "Горсвет",  СГМУП "Горводоканал", подведомственных департаменту городского хозяйства, да/нет</t>
  </si>
  <si>
    <t xml:space="preserve">Приложение
к муниципальной программе "Улучшение условий и охраны труда в городе Сургуте на 2016 - 2030 годы"                                                        </t>
  </si>
  <si>
    <t>в муниципальных учреждениях  курируемых комитетом культуры, %</t>
  </si>
  <si>
    <t xml:space="preserve">в муниципальных учреждениях  курируемых управлением физической культуры, % </t>
  </si>
  <si>
    <t>муниципальных учреждений (МКУ «ДДТ и ЖКК», МКУ "ДЭАЗиИС"), подведомственных департаменту городского хозяйства,  %.</t>
  </si>
  <si>
    <t xml:space="preserve"> МКУ "УИТС города Сургута"</t>
  </si>
  <si>
    <t>МКУ «МФЦ города Сургута»</t>
  </si>
  <si>
    <t xml:space="preserve">доля работников муниципальных организаций города, обеспеченных специальной одеждой, специальной обувью и другими средствами индивидуальной защиты, от общего количества работников муниципальных организаций, подлежащих обеспечению специальной одеждой, специальной обувью и другими средствами индивидуальной защиты, % </t>
  </si>
  <si>
    <t xml:space="preserve">Основное мероприятие 1.2.  Осуществление полномочий  в сфере трудовых отношений                                                              и государственного управления  охраной труда
</t>
  </si>
  <si>
    <t>Основное мероприятие 2.1.  Реализация организационно-технических, санитарно-гигиенических, лечебно-профилактических                                                   и иных мероприятий охраны труда</t>
  </si>
  <si>
    <t>количество муниципальных правовых актов                            по вопросам охраны труда, ед.</t>
  </si>
  <si>
    <t>количество методических рекомендаций, материалов справочно-информационного содержания, подготовленных для обеспечения методического руководства работой служб охраны труда                             в организациях города Сургута, ед.</t>
  </si>
  <si>
    <t>количество проведенных мероприятий (семинаров, совещаний, смотров-конкурсов, месячников, выставок, конференций)  по вопросам трудового законодательства и законодательства об охране труда, распространению передового опыта работы                         по улучшению условий и охраны труда                    для работодателей города, ед.</t>
  </si>
  <si>
    <t xml:space="preserve">управление                      по труду </t>
  </si>
  <si>
    <t xml:space="preserve">управление                             по труду </t>
  </si>
  <si>
    <t>Муниципальными предприятиями (СГМУП "Городские тепловые сети", СГМУП "Горводоканал", СГМУЭП "Горсвет", СГМУП "ДорРемТех", СГМУП "Тепловик",  СГМУ Коммунальное предприятие), курируемыми департаментом городского хозяйства</t>
  </si>
  <si>
    <r>
      <rPr>
        <sz val="12"/>
        <rFont val="Times New Roman"/>
        <family val="1"/>
        <charset val="204"/>
      </rPr>
      <t>Мероприятие 2.1.2.</t>
    </r>
    <r>
      <rPr>
        <b/>
        <sz val="12"/>
        <rFont val="Times New Roman"/>
        <family val="1"/>
        <charset val="204"/>
      </rPr>
      <t xml:space="preserve"> </t>
    </r>
    <r>
      <rPr>
        <sz val="12"/>
        <rFont val="Times New Roman"/>
        <family val="1"/>
        <charset val="204"/>
      </rPr>
      <t>Обучение   работников                                           по безопасности труда</t>
    </r>
  </si>
  <si>
    <t>Муниципальных учреждений, подведомственных комитету культуры                               и туризма</t>
  </si>
  <si>
    <t>Муниципальных учреждений, подведомственных отделу молодёжной политики</t>
  </si>
  <si>
    <t>в муниципальных учреждениях, подведомственных отделу молодёжной политики, чел.</t>
  </si>
  <si>
    <t xml:space="preserve">МКУ "Управление капитального строительства", подведомственном департаменту архитектуры                                                и градостроительства </t>
  </si>
  <si>
    <t>в МКУ "Управление капитального строительства", подведомственном департаменту архитектуры                                     и градостроительства, чел.</t>
  </si>
  <si>
    <t xml:space="preserve">Департамента архитектуры                                                    и градостроительства </t>
  </si>
  <si>
    <t xml:space="preserve">МКУ "Управление капитального строительства", подведомственном департаменту архитектуры                                                  и градостроительства </t>
  </si>
  <si>
    <t>управление                                     по труду</t>
  </si>
  <si>
    <t>департамент архитектуры                           и градостроительства</t>
  </si>
  <si>
    <t>управление                                  по природопользованию и экологии</t>
  </si>
  <si>
    <t>комитет культуры                                и туризма</t>
  </si>
  <si>
    <t>отдел молодёжной политики</t>
  </si>
  <si>
    <t>департамент архитектуры                         и градостроительства</t>
  </si>
  <si>
    <t>управление                        по делам гражданской обороны                                    и чрезвычайным ситуациям</t>
  </si>
  <si>
    <t>организованных в муниципальных учреждениях, подведомственных отделу молодёжной политики, ед.</t>
  </si>
  <si>
    <t xml:space="preserve">Дума города </t>
  </si>
  <si>
    <t>организованных в Думе города, ед.</t>
  </si>
  <si>
    <t>управление                             по делам гражданской обороны                                и чрезвычайным ситуациям</t>
  </si>
  <si>
    <t xml:space="preserve"> в муниципальных учреждениях, подведомственных управление физической культуры и спорта, чел.</t>
  </si>
  <si>
    <t>управление                          по делам гражданской обороны                                и чрезвычайным ситуациям</t>
  </si>
  <si>
    <t>МКУ  "ХЭУ"</t>
  </si>
  <si>
    <t>департамент архитектуры                                                                                  и градостроительства</t>
  </si>
  <si>
    <t>департамент архитектуры                               и градостроительства</t>
  </si>
  <si>
    <t>комитет                                  по управлению имуществом</t>
  </si>
  <si>
    <t xml:space="preserve">Думы города </t>
  </si>
  <si>
    <t xml:space="preserve">в Думе города </t>
  </si>
  <si>
    <t>управление                         по делам гражданской обороны                                   и чрезвычайным ситуациям</t>
  </si>
  <si>
    <t xml:space="preserve">обеспеченность работников средствами коллективной защиты  от воздействия вредных                                                            и опасных производственных факторов, %,                              в том числе:  </t>
  </si>
  <si>
    <t>комитет                                      по управлению имуществом</t>
  </si>
  <si>
    <t xml:space="preserve">Объем ассигнований соадминистратора – муниципального казенного учреждения                                     "Наш город»    </t>
  </si>
  <si>
    <t xml:space="preserve">Объем ассигнований соадминистратора – Думы  города </t>
  </si>
  <si>
    <t>Объем ассигнований соадминистратора – муниципального казенного учреждения                                          «Центр организационного обеспечения деятельности муниципальных учреждений"</t>
  </si>
  <si>
    <t xml:space="preserve">Объем ассигнований соадминистратора – управления по природопользованию                                                                       и экологии </t>
  </si>
  <si>
    <t>департамент архитектуры                                  и градостроительства</t>
  </si>
  <si>
    <t>количество работников, обеспеченных спецодеждой, спецобувью, средствами индивидуальной защиты, смывающими и (или) обезвреживающими средствами,  чел.в том  числе:</t>
  </si>
  <si>
    <t>количество проведенных мероприятий (семинаров, совещаний, смотров-конкурсов, месячников, выставок, конференций)  по вопросам трудового законодательства и законодательства об охране труда, распространению передового опыта работы                                         по улучшению условий и охраны труда для работодателей города, ед.</t>
  </si>
  <si>
    <t>Муниципальных учреждений, подведомственных комитету культуры                                      и туризма</t>
  </si>
  <si>
    <t>организованных в департаменте архитектуры                                           и градостроительства, ед.</t>
  </si>
  <si>
    <t>МКУ «ЦООД"</t>
  </si>
  <si>
    <t>в структурных подразделениях Администрации города и муниципальных учреждениях                                                       (за исключением учреждений, подведомственных департаменту образования,  отделу молодёжной политики, управлению физической культуры                  и спорта, комитету культуры и туризма), чел.</t>
  </si>
  <si>
    <t>МКУ "Управление капитального строительства", подведомственном департаменту архитектуры                                                                    и градостроительства</t>
  </si>
  <si>
    <t xml:space="preserve"> в МКУ "Управление капитального строительства", подведомственном департаменту архитектуры                                                       и градостроительства, чел.</t>
  </si>
  <si>
    <t>МКУ "Управление капитального строительства", подведомственного департаменту архитектуры                                                       и градостроительства</t>
  </si>
  <si>
    <t>МКУ «Сургутский спасательный центр»,                              МКУ «Единая диспетчерская служба», подведомственных управлению по делам гражданской обороны  и чрезвычайным ситуациям,  чел.</t>
  </si>
  <si>
    <t>учреждений, подведомственных отделу молодёжной политики, чел.</t>
  </si>
  <si>
    <t>Мероприятие  2.1.6. Организация  медицинского обеспечения работников (аптечки, медицинский кабинет)</t>
  </si>
  <si>
    <t>МКУ "Управление капитального строительства", подведомственного департаменту архитектуры                                                    и градостроительства</t>
  </si>
  <si>
    <t>в МКУ "Управление капитального строительства", подведомственного департаменту архитектуры                                                            и градостроительства, ед.</t>
  </si>
  <si>
    <t>Объем ассигнований соадминистратора –  управления по делам гражданской обороны                                            и чрезвычайным ситуациям</t>
  </si>
  <si>
    <t xml:space="preserve">Объем ассигнований соадминистратора – отдела молодёжной политики </t>
  </si>
  <si>
    <t>Муниципальных предприятий (СГМУП "КШП",  СГМУП "Городской рынок", СГМУП "БТИ", СГМУП "РКЦ ЖКХ"), курируемых комитетом по  управлению имуществом</t>
  </si>
  <si>
    <t>доля работников органов местного самоуправления, муниципальных организаций, прошедших диспансеризацию, медицинские осмотры  от общего количества работников органов местного самоуправления, муниципальных организаций, подлежащих прохождению диспансеризации, медицинским осмотрам,  %</t>
  </si>
  <si>
    <t xml:space="preserve">Приложение 2
к постановлению  
Администрации города                                                    от________№_________                                                       </t>
  </si>
  <si>
    <t xml:space="preserve">управление 
по труду </t>
  </si>
  <si>
    <t>комитет культуры 
и туризма</t>
  </si>
  <si>
    <t>обеспеченность работников   методическими 
 и учебными материалами, наглядной агитацией, %. 
в том числе:</t>
  </si>
  <si>
    <t>количество работников, прошедших обучение 
по безопасности труда  (охрана труда, пожарная безопасность, элетробезопасность, промышленноая безопасность, работа на высоте), чел.
в том числе:</t>
  </si>
  <si>
    <t>МКУ «Многофункциональный центр предоставления государственных
 и муниципальных услуг города Сургута"</t>
  </si>
  <si>
    <t>Мероприятие  2.1.7. Устройство новых                     и (или) модернизация имеющихся средств коллективной защиты работников
 от воздействия опасных и вредных производственных факторов</t>
  </si>
  <si>
    <t>количество постов, укомплектованных аптечками 
для оказания первой помощи,  ед. 
в том числе:</t>
  </si>
  <si>
    <t>в муниципальном учреждении (МБУ "Управление лесопаркового хозяйства и экологической безопасности"), подведомственном  управлению 
по природопользованию и экологии, чел.</t>
  </si>
  <si>
    <t>Муниципальных учреждений, подведомственных департаменту городского хозяйства (МКУ "ДЭАЗиИС", МКУ "ДДТиЖКК", МКУ "КГХ", МКУ "Наш город")</t>
  </si>
  <si>
    <t>Муниципальных учреждений (МКУ "ДЭАЗиИС", МКУ "ДДТиЖКК", МКУ "КГХ", МКУ "Наш город"), подведомственных департаменту городского хозяйства</t>
  </si>
  <si>
    <t>организованных в муниципальных учреждениях (МКУ "ДЭАЗиИС", МКУ "ДДТиЖКК", МКУ "КГХ", МКУ "Наш город"), подведомственных департаменту городского хозяйства, ед.</t>
  </si>
  <si>
    <t>в муниципальных учреждениях (МКУ "ДЭАЗиИС", МКУ "ДДТиЖКК", МКУ "КГХ", МКУ "Наш город"), подведомственных департаменту городского хозяйства, чел.</t>
  </si>
  <si>
    <t>муниципальных учреждений (МКУ «ДДТ и ЖКК», МКУ "ДЭАЗиИС", МКУ "Наш город"), подведомственных департаменту городского хозяйства,  чел.</t>
  </si>
  <si>
    <t>Муниципального учреждения                                      (МКУ «Сургутский спасательный центр», МКУ "ЕДДС"), подведомственном управлению по делам гражданской обороны и чрезвычайным ситуациям</t>
  </si>
  <si>
    <t>в МКУ «Сургутский спасательный центр»,  МКУ "ЕДДС", подведомственном управлению по делам гражданской обороны и чрезвычайным ситуациям, чел.</t>
  </si>
  <si>
    <t>МБУ "Управление лесопаркового хозяйства   и экологической безопасности", курируемого управлением по природользованию                          и экологии</t>
  </si>
  <si>
    <t>бюджет</t>
  </si>
  <si>
    <t>Муниципальных учреждений (МКУ "Сургутский спасательный центр", МКУ "Единая дежурно-диспетчерская служба города Сургута"), подведомственных управлению  по делам гражданской обороны     и чрезвычайным ситуациям</t>
  </si>
  <si>
    <t xml:space="preserve"> МКУ "Управление капитального строительства", подведомственного департаменту архитектуры                                      и градостроительства, чел.</t>
  </si>
  <si>
    <t>Структурных подразделений Администрации города и муниципальных учреждений                                                               (за исключением учреждений, подведомственных департаменту образования, отделу молодежной политики,  управлению физической культуры и спорта,  комитету культуры   и туризма)</t>
  </si>
  <si>
    <t>Мероприятие 1.2.3.  Материально-техническое обеспечение деятельности муниципальных служащих по осуществлению полномочий 
в сфере трудовых отношений                                                                                    и государственного управления  охраной труда</t>
  </si>
  <si>
    <t>Мероприятие 1.2.2.  Обеспечение деятельности муниципальных служащих, осуществляющих полномочия   в сфере  трудовых отношений                                                                  и государственного управления  охраной труда</t>
  </si>
  <si>
    <t>доля работников органов местного самоуправления, муниципальных организаций города, прошедших обучение по безопасности  труда (охрана труда, пожарная безопасность, электробезопасность, промышленная безопасность, работа на высоте),                                                           от общего количества работников органов местного самоуправления,  муниципальных организаций, подлежащих прохождению обучения по безопасности труда, %</t>
  </si>
  <si>
    <t>доля рабочих мест в органах местного самоуправления, муниципальных организациях                                                     в отношении которых проведена специальная оценка условий труда от общего количества рабочих мест  органов местного самоуправления,  муниципальных организаций, подлежащих специальной оценке условий труда, %</t>
  </si>
  <si>
    <t>методички</t>
  </si>
  <si>
    <t>мероприятия</t>
  </si>
  <si>
    <t>СМИ</t>
  </si>
  <si>
    <t>зарплата</t>
  </si>
  <si>
    <t>мат.тех обеспечен, ЖКУ</t>
  </si>
  <si>
    <t>МЦФР, гарант</t>
  </si>
  <si>
    <t xml:space="preserve">2017 год </t>
  </si>
  <si>
    <t xml:space="preserve">Приложение 
к постановлению  
Администрации города                                                    от________№_________                                                       </t>
  </si>
  <si>
    <t>Муниципальных учреждений, подведомственных департаменту городского хозяйства (МКУ "ДЭАЗиИС", МКУ "ДДТиЖКК", МКУ "КГХ", МКУ )</t>
  </si>
  <si>
    <t>в МКУ "Наш город", чел.</t>
  </si>
  <si>
    <t>МКУ "Наш город",  ед.</t>
  </si>
  <si>
    <t>в СГМУП "Комбинат школьного питания", курируемого комитетом по управлению имуществом, ед.</t>
  </si>
  <si>
    <t>Мероприятие  2.1.8. Обеспечение санитарно-бытового и лечебно-профилактического обслуживания работников (гарантии)</t>
  </si>
  <si>
    <t>Номер показа-
теля</t>
  </si>
  <si>
    <t xml:space="preserve">Муниципальным казенным  учреждением "Хозяйственно-эксплуатационное управление"                                      </t>
  </si>
  <si>
    <t>в Администрации города Сургута, %</t>
  </si>
  <si>
    <t xml:space="preserve">Муниципальным казенным  учреждением  "ЦООД" </t>
  </si>
  <si>
    <t>в МКУ "ЦООД"</t>
  </si>
  <si>
    <t>в МКУ "ЦООД", %</t>
  </si>
  <si>
    <t>МКУ «ХЭУ"</t>
  </si>
  <si>
    <t>МКУ "</t>
  </si>
  <si>
    <t>структурных подразделений Администрации города</t>
  </si>
  <si>
    <t xml:space="preserve"> </t>
  </si>
  <si>
    <t>Основное мероприятие 1.1. Подготовка проектов муниципальных правовых актов</t>
  </si>
  <si>
    <t xml:space="preserve">      объем  финансирования и показатели результатов реализации муниципальной программы «Улучшение условий и охраны труда в городе Сургуте на 2016 – 2030 годы» </t>
  </si>
  <si>
    <t>количество работников, прошедших обучение 
по безопасности труда  (охрана труда, пожарная безопасность, электробезопасность, промышленная безопасность, работа на высоте), чел.
в том числе:</t>
  </si>
  <si>
    <t xml:space="preserve">Таблица                                                        </t>
  </si>
  <si>
    <t>Контрольно-счетная палата города Сургута</t>
  </si>
  <si>
    <t>в Контрольно-счетной палате города Сургута</t>
  </si>
  <si>
    <t>Муниципальных учреждений, подведомственных департаменту городского хозяйства (МКУ "ДЭАЗиИС", МКУ "ДДТиЖКК", МКУ "КГХ",  МКУ "Ритуал")</t>
  </si>
  <si>
    <t>Муниципальных учреждений, подведомственных департаменту городского хозяйства (МКУ "ДЭАЗиИС", МКУ "ДДТиЖКК", МКУ "КГХ", МКУ "Ритуал" )</t>
  </si>
  <si>
    <t>организованных в муниципальных учреждениях (МКУ "ДЭАЗиИС", МКУ "ДДТиЖКК", МКУ "КГХ", МКУ "Ритуал"), подведомственных департаменту городского хозяйства, ед.</t>
  </si>
  <si>
    <t>в муниципальных учреждениях (МКУ "ДЭАЗиИС", МКУ "ДДТиЖКК", МКУ "КГХ", МКУ "Ритуал"), подведомственных департаменту городского хозяйства, чел.</t>
  </si>
  <si>
    <t>муниципальных учреждений (МКУ «ДДТ и ЖКК», МКУ "ДЭАЗиИС", МКУ "Ритуал"), подведомственных департаменту городского хозяйства,  %.</t>
  </si>
  <si>
    <t>Муниципальных учреждений (МКУ "ДЭАЗиИС", МКУ "ДДТиЖКК", МКУ "КГХ", МКУ "Ритуал"), подведомственных департаменту городского хозяйства</t>
  </si>
  <si>
    <t>структурных подразделений Администрации города,
не являющиеся юридическими лицами</t>
  </si>
  <si>
    <t>Приложение
к письму управления по труду 
№___________от____________</t>
  </si>
  <si>
    <t xml:space="preserve">Информация о планируемых к реализации в очередном финансовом году и плановом периоде программных мероприятиях, объемах их финансирования и показателях результатов реализации муниципальной программы
</t>
  </si>
  <si>
    <t xml:space="preserve">       «Улучшение условий и охраны труда в городе Сургуте на 2016 – 2030 годы» </t>
  </si>
  <si>
    <t>ИТОГО ПО БЮДЖЕТУ (МБ+ХМАО)</t>
  </si>
  <si>
    <t>Муниципальных учреждений                                      (МКУ «Сургутский спасательный центр», МКУ "ЕДДС"), подведомственных управлению по делам гражданской обороны и чрезвычайным ситуациям</t>
  </si>
  <si>
    <t>Муниципальных учреждений (МКУ "ДЭАЗиИС", МКУ "ДДТиЖКК", МКУ "КГХ", ), подведомственных департаменту городского хозяйства</t>
  </si>
  <si>
    <t>БЮДЖЕТ</t>
  </si>
  <si>
    <t>Бюджет: МО+ХМАО</t>
  </si>
  <si>
    <t xml:space="preserve">Раздел II. Программные мероприятия, </t>
  </si>
  <si>
    <t>дф</t>
  </si>
  <si>
    <t>Таблица</t>
  </si>
  <si>
    <t xml:space="preserve">      Информация о программных мероприятиях, объеме финансирования и показателях результатов реализации муниципальной программы  «Улучшение условий и охраны труда в городе Сургуте на 2016 – 2030 годы» </t>
  </si>
  <si>
    <t>Управлением бюджетного учета и отчетности</t>
  </si>
  <si>
    <t xml:space="preserve">управление бюджетного учета и отчетности </t>
  </si>
  <si>
    <t xml:space="preserve">Объем ассигнований соадминистратора – управления бюджетного учета и отчетности </t>
  </si>
  <si>
    <t>Департамента финансов</t>
  </si>
  <si>
    <t>организованных в департаменте финансов, ед.</t>
  </si>
  <si>
    <t>департамент финансов</t>
  </si>
  <si>
    <t>Объем ассигнований соадминистратора – департамента финансов</t>
  </si>
  <si>
    <t>организованный в МБУ "Управление лесопаркового хозяйства и экологической безопасности", подведомственном  управлению 
по природопользованию и экологии, чел.</t>
  </si>
  <si>
    <t>Муниципальных предприятий (СГМУП "Городские тепловые сети", СГМУП "Горводоканал", СГМУЭП "Горсвет", СГМУП "Тепловик",  СГМУП "ДорРемТех"), курируемых департаментом городского хозяйства</t>
  </si>
  <si>
    <t xml:space="preserve">Объем ассигнований соадминистратора – муниципального казенного учреждения                                     "Наш город"   </t>
  </si>
  <si>
    <t xml:space="preserve">Объем ассигнований соадминистратора – муниципального казённого учреждения "Дворец торжеств"    </t>
  </si>
  <si>
    <t xml:space="preserve">Объем ассигнований соадминистратора – муниципального казенного учреждения "Многофункциональный центр предоставления государственных и муниципальных услуг города Сургута"  </t>
  </si>
  <si>
    <t>Объем ассигнований соадминистратора – муниципального казенного учреждения "Хозяйственно-эксплуатационное управление"</t>
  </si>
  <si>
    <t>разница</t>
  </si>
  <si>
    <t>расход с Индексом</t>
  </si>
  <si>
    <t>Приложение 1</t>
  </si>
  <si>
    <t>Предельные расходы на финансовое обеспечение реализации муниципальной программы 
«Улучшение условий и охраны труда в городе Сургуте на 2016 – 2030 годы» до 2030 года</t>
  </si>
  <si>
    <t>№ п/п</t>
  </si>
  <si>
    <t xml:space="preserve">Наименование </t>
  </si>
  <si>
    <t xml:space="preserve">2022 год </t>
  </si>
  <si>
    <t>1</t>
  </si>
  <si>
    <t>Улучшение условий и охраны труда в городе Сургуте на 2016 – 2030 годы</t>
  </si>
  <si>
    <t>в том числе:</t>
  </si>
  <si>
    <t>1.1</t>
  </si>
  <si>
    <t>1.2</t>
  </si>
  <si>
    <t>за счет безвозмездных поступлений из бюджетов других уровней</t>
  </si>
  <si>
    <t>Мероприятие  2.1.7. Устройство новых                     и (или) модернизация имеющихся средств коллективной защиты работников от воздействия опасных
и вредных производственных факторов</t>
  </si>
  <si>
    <t>ДФ</t>
  </si>
  <si>
    <t>отклонения ДФ от МП сформированной</t>
  </si>
  <si>
    <t>к-т увеличения МП до ДФ</t>
  </si>
  <si>
    <t>Проверка ДФ - МП</t>
  </si>
  <si>
    <t xml:space="preserve">      Информация о программных мероприятиях, объеме финансирования и показателях результатов реализации муниципальной программы  «Улучшение условий и охраны труда в городе Сургуте на период до  2030 года» </t>
  </si>
  <si>
    <t>Расхождения</t>
  </si>
  <si>
    <t>департамент образования Администрации города</t>
  </si>
  <si>
    <t>043</t>
  </si>
  <si>
    <t>СРЕДСТВА МЕСТНОГО БЮДЖЕТА</t>
  </si>
  <si>
    <t>0.0.00</t>
  </si>
  <si>
    <t>Мероприятие «Организация проведения специальной оценки условий труда» (расходы в рамках муниципальной программы)</t>
  </si>
  <si>
    <t>34.09.99</t>
  </si>
  <si>
    <t>Расходы на предоставление субсидий бюджетным, автономным учреждениям</t>
  </si>
  <si>
    <t>34.0.03.61700</t>
  </si>
  <si>
    <t>Администрация города Сургута</t>
  </si>
  <si>
    <t>040</t>
  </si>
  <si>
    <t>Мероприятие «Обучение работников по безопасности труда» (расходы в рамках муниципальной программы)</t>
  </si>
  <si>
    <t>34.08.99</t>
  </si>
  <si>
    <t>Мероприятие «Обеспечение санитарно-бытового и лечебно-профилактического обслуживания работников» (расходы в рамках муниципальной программы)</t>
  </si>
  <si>
    <t>34.14.99</t>
  </si>
  <si>
    <t>Иные расходы на реализацию мероприятий муниципальной программы</t>
  </si>
  <si>
    <t>34.0.03.20980</t>
  </si>
  <si>
    <t>департамент архитектуры и градостроительства Администрации города</t>
  </si>
  <si>
    <t>046</t>
  </si>
  <si>
    <t>Мероприятие «Организация медицинского обеспечения работников» (расходы в рамках муниципальной программы)</t>
  </si>
  <si>
    <t>34.12.99</t>
  </si>
  <si>
    <t>011</t>
  </si>
  <si>
    <t>Мероприятие "Обеспечение работников спецодеждой и другими средствами индивидуальной защиты, смывающими и (или) обезвреживающими средствами" (расходы в рамках муниципальной программы)</t>
  </si>
  <si>
    <t>34.11.99</t>
  </si>
  <si>
    <t>Мероприятие «Проведение медицинских осмотров, диспансеризации работников» (расходы в рамках муниципальной программы)</t>
  </si>
  <si>
    <t>34.10.99</t>
  </si>
  <si>
    <t>департамент финансов Администрации города Сургута</t>
  </si>
  <si>
    <t>050</t>
  </si>
  <si>
    <t>042</t>
  </si>
  <si>
    <t>Мероприятие «Приобретение методических и учебных материалов, наглядной агитации» (расходы в рамках муниципальной программы)</t>
  </si>
  <si>
    <t>34.07.99</t>
  </si>
  <si>
    <t>Расходы на обеспечение функций органов местного самоуправления (органов местной администрации)</t>
  </si>
  <si>
    <t>34.0.03.02040</t>
  </si>
  <si>
    <t>Основное мероприятие "Реализация организационно-технических, санитарно-гигиенических, лечебно-профилактических и иных мероприятий охраны труда"</t>
  </si>
  <si>
    <t>34.0.03.00000</t>
  </si>
  <si>
    <t>Мероприятие «Обеспечение деятельности муниципальных служащих, осуществляющих полномочия в сфере трудовых отношений и государственного управления охраной труда» (расходы в рамках муниципальной программы)</t>
  </si>
  <si>
    <t>34.04.99</t>
  </si>
  <si>
    <t>Расходы местного бюджета на реализацию переданного государственного полномочия в сфере трудовых отношений и государственного управления охраной труда</t>
  </si>
  <si>
    <t>34.0.02.G4120</t>
  </si>
  <si>
    <t>Субвенции на осуществление отдельных государственных полномочий в сфере трудовых отношений и государственного управления охраной труда</t>
  </si>
  <si>
    <t>2.1.26</t>
  </si>
  <si>
    <t>Мероприятие "Информационно-коммуникационное обеспечение деятельности по осуществлению полномочий в сфере трудовых отношений и государственного управления охраной труда" (расходы в рамках государственной программы Ханты-Мансийского автономного округа - Югры "Поддержка занятости населения")</t>
  </si>
  <si>
    <t>34.06.07</t>
  </si>
  <si>
    <t>Расходы за счёт субвенции из бюджета автономного округа на осуществление отдельных государственных полномочий в сфере трудовых отношений и государственного управления охраной труда в рамках подпрограммы "Улучшение условий и охраны труда в Ханты-Мансийском автономном округе - Югре" государственной программы "Поддержка занятости населения"</t>
  </si>
  <si>
    <t>34.0.02.84120</t>
  </si>
  <si>
    <t>Мероприятие "Материально-техническое обеспечение деятельности по осуществлению полномочий в сфере трудовых отношений и государственного управления охраной труда" (расходы в рамках государственной программы Ханты-Мансийского автономного округа - Югры "Поддержка занятости населения")</t>
  </si>
  <si>
    <t>34.05.07</t>
  </si>
  <si>
    <t>Мероприятие "Обеспечение деятельности муниципальных служащих, осуществляющих полномочия в сфере трудовых отношений и государственного управления охраной труда" (расходы в рамках государственной программы Ханты-Мансийского автономного округа - Югры "Поддержка занятости населения")</t>
  </si>
  <si>
    <t>34.04.07</t>
  </si>
  <si>
    <t>Мероприятие "Осуществление методического руководства работой служб охраны труда организаций города" (расходы в рамках государственной программы Ханты-Мансийского автономного округа - Югры "Поддержка занятости населения")</t>
  </si>
  <si>
    <t>34.01.07</t>
  </si>
  <si>
    <t>Основное мероприятие "Осуществление полномочий в сфере трудовых отношений и государственного управления охраной труда"</t>
  </si>
  <si>
    <t>34.0.02.00000</t>
  </si>
  <si>
    <t>Муниципальная программа "Улучшение условий и охраны труда в городе Сургуте на период до 2030 года"</t>
  </si>
  <si>
    <t>34.0.00.00000</t>
  </si>
  <si>
    <t>ИТОГО:</t>
  </si>
  <si>
    <t>Ассигнования 3-й год планирования</t>
  </si>
  <si>
    <t>Ассигнования 2-й год планирования</t>
  </si>
  <si>
    <t>Ассигнования год</t>
  </si>
  <si>
    <t>Наименование КВСР</t>
  </si>
  <si>
    <t>КВСР</t>
  </si>
  <si>
    <t>Наименование Доп. ФК</t>
  </si>
  <si>
    <t>Доп. ФК</t>
  </si>
  <si>
    <t>Наименование Доп. КР</t>
  </si>
  <si>
    <t>Доп. КР</t>
  </si>
  <si>
    <t>Наименование КЦСР</t>
  </si>
  <si>
    <t>КЦСР</t>
  </si>
  <si>
    <t>Единица измерения руб.</t>
  </si>
  <si>
    <t>КЦСР: 34********</t>
  </si>
  <si>
    <t>Бюджет: Бюджет городского округа город Сургут</t>
  </si>
  <si>
    <t>Дата печати: 27.12.2018</t>
  </si>
  <si>
    <t>Универсальный отчет по планированию расходов (2 Проект бюджета к утверждению с учетом поправок)</t>
  </si>
  <si>
    <t>(наименование органа, исполняющего бюджет)</t>
  </si>
  <si>
    <t>ПРОВЕРКА с Постановлением</t>
  </si>
  <si>
    <t>Муниципальными предприятиями (СГМУП "ГТС", СГМУП "Горводоканал", СГМУЭП "Горсвет", СГМУП "ДорРемТех", СГМУП "Тепловик", СГМУП "РКЦ ЖКХ"), курируемыми департаментом городского хозяйства</t>
  </si>
  <si>
    <t>Муниципальных предприятий (СГМУП "ГТС", СГМУП "Горводоканал", СГМУЭП "Горсвет", СГМУП "ДорРемТех", СГМУП "Тепловик", СГМУП "РКЦ ЖКХ"), курируемых департаментом городского хозяйства</t>
  </si>
  <si>
    <t>Муниипальных предприятий (СГМУП "Сургутский хлебозавод", СГМУП "КШП",  СГМУП "Городской рынок", СГМУП "БТИ"), курируемых комитетом по управлению имуществом</t>
  </si>
  <si>
    <t>Муниипальных предприятий (СГМУП "ГТС", СГМУП "Горводоканал", СГМУЭП "Горсвет", СГМУП "ДорРемТех", СГМУП "Тепловик", СГМУП "РКЦ ЖКХ"), курируемых департаментом городского хозяйства</t>
  </si>
  <si>
    <t>Муниипальных унитарных предприятий (СГМУП "Сургутский хлебозавод", СГМУП "КШП",  СГМУП "Городской рынок", СГМУП "БТИ"), курируемых комитетом по управлению имуществом</t>
  </si>
  <si>
    <t>Муниципальных унитарных предприятий (СГМУП "Сургутский хлебозавод", СГМУП "КШП",  СГМУП "Городской рынок", СГМУП "БТИ"), курируемых комитетом по управлению имуществом</t>
  </si>
  <si>
    <t>количество проведенных мероприятий (семинаров, совещаний, смотров-конкурсов, месячников, выставок, конференций)  по вопросам трудового законодательства и законодательства об охране труда, распространению передового опыта работы                         по улучшению условий и охраны труда                                                                    для работодателей города, ед.</t>
  </si>
  <si>
    <t xml:space="preserve">      Программные мероприятиях, объем финансирования и показатели результатов реализации муниципальной программы  «Улучшение условий и охраны труда в городе Сургуте на период до 2030 года» </t>
  </si>
  <si>
    <t xml:space="preserve">Программные мероприятия, объем финансирования и показатели результатов реализации муниципальной программы  «Улучшение условий и охраны труда в городе Сургуте на период до 2030 года» </t>
  </si>
  <si>
    <t>количество проведенных мероприятий (семинаров, совещаний, смотров-конкурсов, месячников, выставок, конференций)  по вопросам трудового законодательства и законодательства об охране труда, распространению передового опыта работы                         по улучшению условий и охраны труда                                               для работодателей города, ед.</t>
  </si>
  <si>
    <t xml:space="preserve">Управление бюджетного учета и отчетности </t>
  </si>
  <si>
    <t>проверка</t>
  </si>
  <si>
    <t xml:space="preserve">в проекте </t>
  </si>
  <si>
    <t>изменения</t>
  </si>
  <si>
    <t>УТ</t>
  </si>
  <si>
    <t>ДАГ</t>
  </si>
  <si>
    <t xml:space="preserve">Доля работников органов местного самоуправления, муниципальных организаций города, прошедших обучение по безопасности труда (охрана труда, пожарная безопасность, электробезопасность, промышленная безопасность, работа на высоте), от общего количества работников органов местного самоуправления, муниципальных организаций, подлежащих прохождению обучения по безопасности труда, % </t>
  </si>
  <si>
    <t xml:space="preserve">Количество проведенных мероприятий (семинаров, совещаний, смотров-конкурсов, месячников, выставок, конференций) по вопросам трудового законодательства и законодательтсва об охране труда, распространению передового опыта работы по улучшению условий и охраны труда для работодателей города, ед. </t>
  </si>
  <si>
    <t>Целевые показатели</t>
  </si>
  <si>
    <t xml:space="preserve">Доля рабочих мест в органах местного самоуправления, муниципальных организациях в отношении которых проведена специальная оценка условий труда от общего количества рабочих мест органов  местного самоуправления, муниципальных организаций, подлежащих специальной оценке условий труда, % </t>
  </si>
  <si>
    <t xml:space="preserve">Доля работников органов местного самоуправления, муниципальных организаций города, прошедших диспансеризацию, медицинские осмотры от общего количества  работников органов местного самоуправления, муниципальных организаций, подлежащих прохождению диспансеризации, медицинским осмотрам, % </t>
  </si>
  <si>
    <t>Муниципальных предприятий (СГМУП "Городские тепловые сети", СГМУП "Горводоканал", СГМУЭП "Горсвет", СГМУП "Тепловик",  СГМУП "ДорРемТех", СГМУП "РКЦ ЖКХ"), курируемых департаментом городского хозяйства</t>
  </si>
  <si>
    <t>Муниципальных предприятий (СГМУП "КШП",  СГМУП "Городской рынок", СГМУП "БТИ"), курируемых комитетом по  управлению имуществом</t>
  </si>
  <si>
    <t>Структурных подразделений Администрации города и муниципальных учреждений (за исключением учреждений, подведомственных департаменту образования, отделу молодежной политики,  управлению физической культуры и спорта,  комитету культуры   и туризма)</t>
  </si>
  <si>
    <t>в муниципальных предприятиях (СГМУП "КШП",  СГМУП "Городской рынок", СГМУП "БТИ"), курируемых комитетом по управлению имуществом, чел.</t>
  </si>
  <si>
    <t>Контрольно-счетной палаты города Сургута</t>
  </si>
  <si>
    <t>Муниципальных предприятий (СГМУП "ГТС", СГМУП "Горводоканал", СГМУЭП "Горсвет", СГМУП "ДорРемТех", СГМУП "Тепловик",  СГМУ Коммунальное предприятие, СГМУП "РКЦ ЖКХ"), курируемых департаментом городского хозяйства</t>
  </si>
  <si>
    <t>Муниципальных предприятий (СГМУП "Сургутский хлебозавод", СГМУП "КШП",  СГМУП "Городской рынок", СГМУП "БТИ"), курируемых комитетом по управлению имуществом</t>
  </si>
  <si>
    <t>организованных в СГМУП "Сургутский хлебозавод", СГМУП "КШП",  СГМУП "Городской рынок", СГМУП "БТИ", курируемых комитетом по управлению имуществом, ед.</t>
  </si>
  <si>
    <t>организованных в СГМУП "ГТС", СГМУП "Горводоканал", СГМУЭП "Горсвет", СГМУП "ДорРемТех", СГМУП "Тепловик",  СГМУ Коммунальным предприятием, СГМУЭП "РКЦ ЖКХ", курируемых департаментом городского хозяйства, ед.</t>
  </si>
  <si>
    <t>Муниципальных учреждений (МКУ "Сургутский спасательный центр", МКУ "Единая дежурно-диспетчерская служба города Сургута"), подведомственных управлению  по делам гражданской обороны и чрезвычайным ситуациям</t>
  </si>
  <si>
    <t>Муниципальных унитарных предприятий (СГМУП "Сургутский хлебозавод", СГМУП "КШП",  СГМУП "Городской рынок"), курируемых комитетом по управлению имуществом</t>
  </si>
  <si>
    <t>Муниципальных предприятий (СГМУП "ГТС", СГМУП "Горводоканал", СГМУЭП "Горсвет", СГМУП "ДорРемТех", СГМУП "Тепловик", СГМУ Коммунальное предприятие, СГМУП "РКЦ ЖКХ"), курируемых департаментом городского хозяйства</t>
  </si>
  <si>
    <t>СГМУП "ГТС", СГМУП "Горводоканал", СГМУЭП "Горсвет", СГМУП "ДорРемТех", СГМУП "Тепловик", СГМУ Коммунальное предприятие, , СГМУП "РКЦ ЖКХ", курируемых департаментом городского хозяйства, чел.</t>
  </si>
  <si>
    <t>Мероприятие 1.2.2.  Обеспечение деятельности муниципальных служащих, осуществляющих полномочия в сфере  трудовых отношений                                                                  и государственного управления  охраной труда</t>
  </si>
  <si>
    <t>МБУ "Управление лесопаркового хозяйства и экологической безопасности", курируемого управлением по природопользованию и экологии</t>
  </si>
  <si>
    <t>Муниципальных предприятий (СГМУП "ГТС", СГМУП "Горводоканал", СГМУЭП "Горсвет", СГМУЭП "ДорРемТех", СГМУП "Тепловик", СГМУ Коммунальное предприятие, СГМУП "РКЦ ЖКХ"), курируемых департаментом городского хозяйства</t>
  </si>
  <si>
    <t>количество работников, обеспеченных спецодеждой, спецобувью, средствами индивидуальной защиты, смывающими и (или) обезвреживающими средствами,  чел. в том  числе:</t>
  </si>
  <si>
    <t>СГМУП "Комбинат школьного питания", СГМУП "Городской рынок", курируемых комитетом по управлению имуществом, чел.</t>
  </si>
  <si>
    <t xml:space="preserve"> МКУ "Наш город"</t>
  </si>
  <si>
    <t xml:space="preserve">Программные мероприятия, объем финансирования  муниципальной программы  
«Улучшение условий и охраны труда в городе Сургуте на период до 2030 года» </t>
  </si>
  <si>
    <r>
      <rPr>
        <sz val="12"/>
        <color theme="1"/>
        <rFont val="Times New Roman"/>
        <family val="1"/>
        <charset val="204"/>
      </rPr>
      <t>Мероприятие 2.1.1.</t>
    </r>
    <r>
      <rPr>
        <b/>
        <sz val="12"/>
        <color theme="1"/>
        <rFont val="Times New Roman"/>
        <family val="1"/>
        <charset val="204"/>
      </rPr>
      <t xml:space="preserve"> </t>
    </r>
    <r>
      <rPr>
        <sz val="12"/>
        <color theme="1"/>
        <rFont val="Times New Roman"/>
        <family val="1"/>
        <charset val="204"/>
      </rPr>
      <t xml:space="preserve">Обучение   работников по безопасности труда </t>
    </r>
  </si>
  <si>
    <t xml:space="preserve">Мероприятие  2.1.2.  Организация проведения специальной оценки условий труда </t>
  </si>
  <si>
    <t xml:space="preserve">Мероприятие  2.1.3.  Проведение медицинских осмотров, диспансеризации работников </t>
  </si>
  <si>
    <t xml:space="preserve">Мероприятие 2.1.4. Обеспечение работников спецодеждой и  другими средствами индивидуальной защиты, смывающими и (или) обезвреживающими  средствами </t>
  </si>
  <si>
    <t xml:space="preserve">Основное мероприятие 1.2.  Осуществление полномочий  в сфере трудовых отношений                                                              и государственного управления  охраной труда (целевой показатель № 1)
</t>
  </si>
  <si>
    <t>Основное мероприятие 2.1.  Реализация организационно-технических, санитарно-гигиенических, лечебно-профилактических                                                   и иных мероприятий охраны труда (целевые показатели № 2, 3, 4, 5)</t>
  </si>
  <si>
    <t>Мероприятие 1.2.3.  Материально-техническое обеспечение деятельности  по осуществлению полномочий 
в сфере трудовых отношений и государственного управления  охраной труда</t>
  </si>
  <si>
    <t>Таблица 2</t>
  </si>
  <si>
    <r>
      <rPr>
        <sz val="12"/>
        <rFont val="Times New Roman"/>
        <family val="1"/>
        <charset val="204"/>
      </rPr>
      <t>Мероприятие 2.1.1.</t>
    </r>
    <r>
      <rPr>
        <b/>
        <sz val="12"/>
        <rFont val="Times New Roman"/>
        <family val="1"/>
        <charset val="204"/>
      </rPr>
      <t xml:space="preserve"> </t>
    </r>
    <r>
      <rPr>
        <sz val="12"/>
        <rFont val="Times New Roman"/>
        <family val="1"/>
        <charset val="204"/>
      </rPr>
      <t xml:space="preserve">Обучение   работников по безопасности труда </t>
    </r>
  </si>
  <si>
    <t>МБУ "Управление лесопаркового хозяйства и экологической безопасности", подведомственном департаменту городского хозяйства</t>
  </si>
  <si>
    <t>Муниципальных учреждений, подведомственных департаменту городского хозяйства (МКУ "ДЭАЗиИС", МКУ "ДДТиЖКК", МКУ "КГХ", МКУ "Ритуал", МБУ "УЛХиЭБ")</t>
  </si>
  <si>
    <t>Муниципальных учреждений, подведомственных департаменту городского хозяйства (МКУ "ДЭАЗиИС", МКУ "ДДТиЖКК", МКУ "КГХ",  МКУ "Ритуал", МБУ "УЛХиЭБ")</t>
  </si>
  <si>
    <t>Муниципальных учреждений (МКУ "ДЭАЗиИС", МКУ "ДДТиЖКК", МКУ "КГХ", МКУ "Ритуал", МБУ "УЛХиЭБ"), подведомственных департаменту городского хозяйства</t>
  </si>
  <si>
    <t>Муниципальных предприятий (СГМУП "КШП", СГМУП "СЗХ"), курируемых комитетом по  управлению имуществом</t>
  </si>
  <si>
    <t>Муниципальных предприятий (СГМУП "Сургутский хлебозавод", СГМУП "КШП"), курируемых комитетом по управлению имуществом</t>
  </si>
  <si>
    <t>Общий объем финансирования программы – всего, в том числе</t>
  </si>
  <si>
    <t>в том числе по годам</t>
  </si>
  <si>
    <t>Объем финансирования администратора  – управления по труду</t>
  </si>
  <si>
    <t>Объем финансирования соадминистратора –  управления по делам гражданской обороны и чрезвычайным ситуациям</t>
  </si>
  <si>
    <t>Объем финансирования соадминистратора – департамента архитектуры и градостроительства</t>
  </si>
  <si>
    <t>Объем финансирования соадминистратора – департамента образования</t>
  </si>
  <si>
    <t>Объем финансирования соадминистратора – департамента городского хозяйства</t>
  </si>
  <si>
    <t xml:space="preserve">Объем финансирования соадминистратора – комитета по управлению имуществом </t>
  </si>
  <si>
    <t xml:space="preserve">Объем финансирования соадминистратора – отдела молодёжной политики </t>
  </si>
  <si>
    <t>Объем финансирования соадминистратора – управления физической культуры и спорта</t>
  </si>
  <si>
    <t>Объем финансирования соадминистратора – комитета культуры и туризма</t>
  </si>
  <si>
    <t>Объем финансирования соадминистратора – муниципального казенного учреждения  "УИТС г. Сургута"</t>
  </si>
  <si>
    <t xml:space="preserve">Объем финансирования соадминистратора – муниципального казённого учреждения "Дворец торжеств"    </t>
  </si>
  <si>
    <t xml:space="preserve">Объем финансирования соадминистратора – муниципального казенного учреждения                                     "Наш город"   </t>
  </si>
  <si>
    <t xml:space="preserve">Объем финансирования соадминистратора – Контрольно-счетной палаты города Сургута  </t>
  </si>
  <si>
    <t>Объем финансирования соадминистратора - службы по охране здоровья населения</t>
  </si>
  <si>
    <t xml:space="preserve">Объем финансирования соадминистратора – управления бюджетного учета и отчетности </t>
  </si>
  <si>
    <t xml:space="preserve">Объем финансирования соадминистратора – Думы  города </t>
  </si>
  <si>
    <t>Объем финансирования соадминистратора – департамента финансов</t>
  </si>
  <si>
    <t>Объем финансирования соадминистратора – муниципального казенного учреждения "Хозяйственно-эксплуатационное управление"</t>
  </si>
  <si>
    <t>Приложение 2</t>
  </si>
  <si>
    <t>к постановлению</t>
  </si>
  <si>
    <t>Администрации города</t>
  </si>
  <si>
    <t>от ____________ № _________</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</si>
</sst>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_-* #,##0.00&quot;р.&quot;_-;\-* #,##0.00&quot;р.&quot;_-;_-* &quot;-&quot;??&quot;р.&quot;_-;_-@_-"/>
    <numFmt numFmtId="165" formatCode="#,##0.0"/>
    <numFmt numFmtId="166" formatCode="#,##0.0_р_."/>
    <numFmt numFmtId="167" formatCode="0.0"/>
    <numFmt numFmtId="168" formatCode="#,##0.00_р_."/>
    <numFmt numFmtId="169" formatCode="#,##0.000"/>
    <numFmt numFmtId="170" formatCode="#,##0.00000000000000000"/>
    <numFmt numFmtId="171" formatCode="?"/>
    <numFmt numFmtId="172" formatCode="dd/mm/yyyy\ hh:mm"/>
  </numFmts>
  <fonts count="84" x14ac:knownFonts="1">
    <font>
      <sz val="11"/>
      <color theme="1"/>
      <name val="Calibri"/>
      <family val="2"/>
      <scheme val="minor"/>
    </font>
    <font>
      <sz val="11"/>
      <name val="Times New Roman"/>
      <family val="1"/>
      <charset val="204"/>
    </font>
    <font>
      <sz val="11"/>
      <color indexed="8"/>
      <name val="Calibri"/>
      <family val="2"/>
    </font>
    <font>
      <sz val="14"/>
      <name val="Times New Roman"/>
      <family val="1"/>
      <charset val="204"/>
    </font>
    <font>
      <sz val="10"/>
      <name val="Times New Roman"/>
      <family val="1"/>
      <charset val="204"/>
    </font>
    <font>
      <sz val="11"/>
      <color indexed="8"/>
      <name val="Calibri"/>
      <family val="2"/>
    </font>
    <font>
      <sz val="10"/>
      <name val="Arial Cyr"/>
      <charset val="204"/>
    </font>
    <font>
      <b/>
      <sz val="11"/>
      <name val="Times New Roman"/>
      <family val="1"/>
      <charset val="204"/>
    </font>
    <font>
      <b/>
      <sz val="9"/>
      <color indexed="81"/>
      <name val="Tahoma"/>
      <family val="2"/>
      <charset val="204"/>
    </font>
    <font>
      <sz val="9"/>
      <color indexed="81"/>
      <name val="Tahoma"/>
      <family val="2"/>
      <charset val="204"/>
    </font>
    <font>
      <sz val="11"/>
      <color indexed="9"/>
      <name val="Times New Roman"/>
      <family val="1"/>
      <charset val="204"/>
    </font>
    <font>
      <sz val="11"/>
      <color theme="1"/>
      <name val="Calibri"/>
      <family val="2"/>
      <charset val="204"/>
      <scheme val="minor"/>
    </font>
    <font>
      <sz val="11"/>
      <color theme="0"/>
      <name val="Times New Roman"/>
      <family val="1"/>
      <charset val="204"/>
    </font>
    <font>
      <sz val="12"/>
      <color theme="0"/>
      <name val="Times New Roman"/>
      <family val="1"/>
      <charset val="204"/>
    </font>
    <font>
      <i/>
      <sz val="11"/>
      <color theme="0"/>
      <name val="Times New Roman"/>
      <family val="1"/>
      <charset val="204"/>
    </font>
    <font>
      <sz val="11"/>
      <color theme="1"/>
      <name val="Times New Roman"/>
      <family val="1"/>
      <charset val="204"/>
    </font>
    <font>
      <sz val="12"/>
      <color theme="1"/>
      <name val="Calibri"/>
      <family val="2"/>
      <scheme val="minor"/>
    </font>
    <font>
      <b/>
      <sz val="11"/>
      <color theme="0"/>
      <name val="Times New Roman"/>
      <family val="1"/>
      <charset val="204"/>
    </font>
    <font>
      <b/>
      <i/>
      <sz val="11"/>
      <color theme="0"/>
      <name val="Times New Roman"/>
      <family val="1"/>
      <charset val="204"/>
    </font>
    <font>
      <sz val="12"/>
      <name val="Times New Roman"/>
      <family val="1"/>
      <charset val="204"/>
    </font>
    <font>
      <sz val="11"/>
      <color rgb="FFFF0000"/>
      <name val="Times New Roman"/>
      <family val="1"/>
      <charset val="204"/>
    </font>
    <font>
      <sz val="16"/>
      <name val="Times New Roman"/>
      <family val="1"/>
      <charset val="204"/>
    </font>
    <font>
      <sz val="16"/>
      <color theme="1"/>
      <name val="Calibri"/>
      <family val="2"/>
      <scheme val="minor"/>
    </font>
    <font>
      <u/>
      <sz val="14"/>
      <name val="Times New Roman"/>
      <family val="1"/>
      <charset val="204"/>
    </font>
    <font>
      <sz val="20"/>
      <name val="Times New Roman"/>
      <family val="1"/>
      <charset val="204"/>
    </font>
    <font>
      <sz val="24"/>
      <name val="Times New Roman"/>
      <family val="1"/>
      <charset val="204"/>
    </font>
    <font>
      <sz val="14"/>
      <color theme="1"/>
      <name val="Calibri"/>
      <family val="2"/>
      <scheme val="minor"/>
    </font>
    <font>
      <b/>
      <sz val="12"/>
      <name val="Times New Roman"/>
      <family val="1"/>
      <charset val="204"/>
    </font>
    <font>
      <sz val="12"/>
      <color theme="1"/>
      <name val="Times New Roman"/>
      <family val="1"/>
      <charset val="204"/>
    </font>
    <font>
      <sz val="12"/>
      <color indexed="9"/>
      <name val="Times New Roman"/>
      <family val="1"/>
      <charset val="204"/>
    </font>
    <font>
      <sz val="11"/>
      <color theme="1"/>
      <name val="Calibri"/>
      <family val="2"/>
      <scheme val="minor"/>
    </font>
    <font>
      <sz val="12"/>
      <name val="Calibri"/>
      <family val="2"/>
      <scheme val="minor"/>
    </font>
    <font>
      <sz val="14"/>
      <name val="Calibri"/>
      <family val="2"/>
      <scheme val="minor"/>
    </font>
    <font>
      <b/>
      <sz val="18"/>
      <name val="Times New Roman"/>
      <family val="1"/>
      <charset val="204"/>
    </font>
    <font>
      <sz val="12"/>
      <color rgb="FF0070C0"/>
      <name val="Times New Roman"/>
      <family val="1"/>
      <charset val="204"/>
    </font>
    <font>
      <sz val="11"/>
      <color rgb="FF0070C0"/>
      <name val="Times New Roman"/>
      <family val="1"/>
      <charset val="204"/>
    </font>
    <font>
      <sz val="12"/>
      <color rgb="FFFF0000"/>
      <name val="Times New Roman"/>
      <family val="1"/>
      <charset val="204"/>
    </font>
    <font>
      <sz val="14"/>
      <color rgb="FFFF0000"/>
      <name val="Times New Roman"/>
      <family val="1"/>
      <charset val="204"/>
    </font>
    <font>
      <sz val="20"/>
      <color rgb="FF0070C0"/>
      <name val="Times New Roman"/>
      <family val="1"/>
      <charset val="204"/>
    </font>
    <font>
      <sz val="18"/>
      <name val="Times New Roman"/>
      <family val="1"/>
      <charset val="204"/>
    </font>
    <font>
      <sz val="12"/>
      <color rgb="FF00B050"/>
      <name val="Times New Roman"/>
      <family val="1"/>
      <charset val="204"/>
    </font>
    <font>
      <sz val="11"/>
      <color rgb="FF00B050"/>
      <name val="Times New Roman"/>
      <family val="1"/>
      <charset val="204"/>
    </font>
    <font>
      <b/>
      <sz val="16"/>
      <name val="Times New Roman"/>
      <family val="1"/>
      <charset val="204"/>
    </font>
    <font>
      <b/>
      <sz val="12"/>
      <color rgb="FF0070C0"/>
      <name val="Times New Roman"/>
      <family val="1"/>
      <charset val="204"/>
    </font>
    <font>
      <sz val="8"/>
      <color rgb="FF0070C0"/>
      <name val="Times New Roman"/>
      <family val="1"/>
      <charset val="204"/>
    </font>
    <font>
      <b/>
      <sz val="11"/>
      <color rgb="FF0070C0"/>
      <name val="Times New Roman"/>
      <family val="1"/>
      <charset val="204"/>
    </font>
    <font>
      <b/>
      <sz val="12"/>
      <name val="Arial Narrow"/>
      <family val="2"/>
      <charset val="204"/>
    </font>
    <font>
      <sz val="10"/>
      <name val="Arial"/>
      <family val="2"/>
      <charset val="204"/>
    </font>
    <font>
      <sz val="8"/>
      <name val="Arial Narrow"/>
      <family val="2"/>
      <charset val="204"/>
    </font>
    <font>
      <b/>
      <sz val="8"/>
      <name val="Arial Narrow"/>
      <family val="2"/>
      <charset val="204"/>
    </font>
    <font>
      <b/>
      <sz val="8"/>
      <name val="MS Sans Serif"/>
    </font>
    <font>
      <b/>
      <sz val="9"/>
      <name val="MS Sans Serif"/>
    </font>
    <font>
      <sz val="8.5"/>
      <name val="MS Sans Serif"/>
    </font>
    <font>
      <sz val="14"/>
      <color theme="1"/>
      <name val="Times New Roman"/>
      <family val="1"/>
      <charset val="204"/>
    </font>
    <font>
      <sz val="13.5"/>
      <color theme="1"/>
      <name val="Times New Roman"/>
      <family val="1"/>
      <charset val="204"/>
    </font>
    <font>
      <sz val="24"/>
      <color theme="1"/>
      <name val="Times New Roman"/>
      <family val="1"/>
      <charset val="204"/>
    </font>
    <font>
      <b/>
      <sz val="12"/>
      <color theme="1"/>
      <name val="Times New Roman"/>
      <family val="1"/>
      <charset val="204"/>
    </font>
    <font>
      <b/>
      <sz val="18"/>
      <color theme="1"/>
      <name val="Times New Roman"/>
      <family val="1"/>
      <charset val="204"/>
    </font>
    <font>
      <b/>
      <sz val="11"/>
      <color theme="1"/>
      <name val="Times New Roman"/>
      <family val="1"/>
      <charset val="204"/>
    </font>
    <font>
      <sz val="11"/>
      <color rgb="FF22272F"/>
      <name val="Times New Roman"/>
      <family val="1"/>
      <charset val="204"/>
    </font>
    <font>
      <sz val="12"/>
      <color theme="6"/>
      <name val="Times New Roman"/>
      <family val="1"/>
      <charset val="204"/>
    </font>
    <font>
      <sz val="12"/>
      <color theme="3"/>
      <name val="Times New Roman"/>
      <family val="1"/>
      <charset val="204"/>
    </font>
    <font>
      <sz val="12"/>
      <color theme="3" tint="0.39997558519241921"/>
      <name val="Times New Roman"/>
      <family val="1"/>
      <charset val="204"/>
    </font>
    <font>
      <sz val="12"/>
      <color theme="3" tint="0.39997558519241921"/>
      <name val="Calibri"/>
      <family val="2"/>
      <scheme val="minor"/>
    </font>
    <font>
      <sz val="12"/>
      <color theme="7" tint="0.39997558519241921"/>
      <name val="Times New Roman"/>
      <family val="1"/>
      <charset val="204"/>
    </font>
    <font>
      <sz val="12"/>
      <color theme="8"/>
      <name val="Times New Roman"/>
      <family val="1"/>
      <charset val="204"/>
    </font>
    <font>
      <sz val="12"/>
      <color theme="9" tint="-0.249977111117893"/>
      <name val="Times New Roman"/>
      <family val="1"/>
      <charset val="204"/>
    </font>
    <font>
      <sz val="12"/>
      <color rgb="FF92D050"/>
      <name val="Times New Roman"/>
      <family val="1"/>
      <charset val="204"/>
    </font>
    <font>
      <sz val="12"/>
      <color theme="2" tint="-0.499984740745262"/>
      <name val="Times New Roman"/>
      <family val="1"/>
      <charset val="204"/>
    </font>
    <font>
      <sz val="12"/>
      <color rgb="FFFFC000"/>
      <name val="Times New Roman"/>
      <family val="1"/>
      <charset val="204"/>
    </font>
    <font>
      <sz val="12"/>
      <color rgb="FFCC00FF"/>
      <name val="Times New Roman"/>
      <family val="1"/>
      <charset val="204"/>
    </font>
    <font>
      <sz val="12"/>
      <color rgb="FF996600"/>
      <name val="Times New Roman"/>
      <family val="1"/>
      <charset val="204"/>
    </font>
    <font>
      <sz val="12"/>
      <color rgb="FF996600"/>
      <name val="Calibri"/>
      <family val="2"/>
      <scheme val="minor"/>
    </font>
    <font>
      <sz val="12"/>
      <color rgb="FFCC3399"/>
      <name val="Times New Roman"/>
      <family val="1"/>
      <charset val="204"/>
    </font>
    <font>
      <sz val="12"/>
      <color rgb="FF66FFFF"/>
      <name val="Times New Roman"/>
      <family val="1"/>
      <charset val="204"/>
    </font>
    <font>
      <sz val="12"/>
      <color rgb="FFFFCC66"/>
      <name val="Times New Roman"/>
      <family val="1"/>
      <charset val="204"/>
    </font>
    <font>
      <sz val="12"/>
      <color rgb="FF008080"/>
      <name val="Times New Roman"/>
      <family val="1"/>
      <charset val="204"/>
    </font>
    <font>
      <sz val="12"/>
      <color rgb="FF008080"/>
      <name val="Calibri"/>
      <family val="2"/>
      <scheme val="minor"/>
    </font>
    <font>
      <sz val="12"/>
      <color rgb="FF6666FF"/>
      <name val="Times New Roman"/>
      <family val="1"/>
      <charset val="204"/>
    </font>
    <font>
      <sz val="12"/>
      <color rgb="FF6666FF"/>
      <name val="Calibri"/>
      <family val="2"/>
      <scheme val="minor"/>
    </font>
    <font>
      <sz val="12"/>
      <color rgb="FFFF99FF"/>
      <name val="Times New Roman"/>
      <family val="1"/>
      <charset val="204"/>
    </font>
    <font>
      <sz val="12"/>
      <color rgb="FF66FF33"/>
      <name val="Times New Roman"/>
      <family val="1"/>
      <charset val="204"/>
    </font>
    <font>
      <sz val="12"/>
      <color rgb="FF66FF33"/>
      <name val="Calibri"/>
      <family val="2"/>
      <scheme val="minor"/>
    </font>
    <font>
      <sz val="20"/>
      <color theme="1"/>
      <name val="Calibri"/>
      <family val="2"/>
      <scheme val="minor"/>
    </font>
  </fonts>
  <fills count="21">
    <fill>
      <patternFill patternType="none"/>
    </fill>
    <fill>
      <patternFill patternType="gray125"/>
    </fill>
    <fill>
      <patternFill patternType="solid">
        <fgColor theme="0"/>
        <bgColor indexed="64"/>
      </patternFill>
    </fill>
    <fill>
      <patternFill patternType="solid">
        <fgColor rgb="FFFFCCFF"/>
        <bgColor indexed="64"/>
      </patternFill>
    </fill>
    <fill>
      <patternFill patternType="solid">
        <fgColor theme="9" tint="0.79998168889431442"/>
        <bgColor indexed="64"/>
      </patternFill>
    </fill>
    <fill>
      <patternFill patternType="solid">
        <fgColor rgb="FFFFFF00"/>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theme="9" tint="0.39997558519241921"/>
        <bgColor indexed="64"/>
      </patternFill>
    </fill>
    <fill>
      <patternFill patternType="solid">
        <fgColor rgb="FFFF0000"/>
        <bgColor indexed="64"/>
      </patternFill>
    </fill>
    <fill>
      <patternFill patternType="solid">
        <fgColor theme="2"/>
        <bgColor indexed="64"/>
      </patternFill>
    </fill>
    <fill>
      <patternFill patternType="solid">
        <fgColor theme="5" tint="0.59999389629810485"/>
        <bgColor indexed="64"/>
      </patternFill>
    </fill>
    <fill>
      <patternFill patternType="solid">
        <fgColor rgb="FFFFC000"/>
        <bgColor indexed="64"/>
      </patternFill>
    </fill>
    <fill>
      <patternFill patternType="solid">
        <fgColor theme="6" tint="0.59999389629810485"/>
        <bgColor indexed="64"/>
      </patternFill>
    </fill>
    <fill>
      <patternFill patternType="solid">
        <fgColor theme="6" tint="0.39997558519241921"/>
        <bgColor indexed="64"/>
      </patternFill>
    </fill>
    <fill>
      <patternFill patternType="solid">
        <fgColor theme="9" tint="-0.249977111117893"/>
        <bgColor indexed="64"/>
      </patternFill>
    </fill>
    <fill>
      <patternFill patternType="solid">
        <fgColor theme="7" tint="0.59999389629810485"/>
        <bgColor indexed="64"/>
      </patternFill>
    </fill>
    <fill>
      <patternFill patternType="solid">
        <fgColor rgb="FFFFFFFF"/>
        <bgColor indexed="64"/>
      </patternFill>
    </fill>
    <fill>
      <patternFill patternType="solid">
        <fgColor theme="0" tint="-0.34998626667073579"/>
        <bgColor indexed="64"/>
      </patternFill>
    </fill>
    <fill>
      <patternFill patternType="solid">
        <fgColor rgb="FF92D050"/>
        <bgColor indexed="64"/>
      </patternFill>
    </fill>
    <fill>
      <patternFill patternType="solid">
        <fgColor rgb="FF00B0F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diagonal/>
    </border>
    <border diagonalUp="1" diagonalDown="1">
      <left style="thin">
        <color indexed="64"/>
      </left>
      <right style="thin">
        <color indexed="64"/>
      </right>
      <top style="thin">
        <color indexed="64"/>
      </top>
      <bottom style="thin">
        <color indexed="64"/>
      </bottom>
      <diagonal/>
    </border>
    <border diagonalUp="1" diagonalDown="1">
      <left style="dotted">
        <color indexed="64"/>
      </left>
      <right style="dotted">
        <color indexed="64"/>
      </right>
      <top style="thin">
        <color indexed="64"/>
      </top>
      <bottom style="thin">
        <color indexed="64"/>
      </bottom>
      <diagonal/>
    </border>
    <border diagonalUp="1" diagonalDown="1">
      <left style="dotted">
        <color indexed="64"/>
      </left>
      <right style="thin">
        <color indexed="64"/>
      </right>
      <top style="thin">
        <color indexed="64"/>
      </top>
      <bottom style="thin">
        <color indexed="64"/>
      </bottom>
      <diagonal/>
    </border>
    <border diagonalUp="1" diagonalDown="1">
      <left style="dotted">
        <color indexed="64"/>
      </left>
      <right style="thin">
        <color indexed="64"/>
      </right>
      <top style="dotted">
        <color indexed="64"/>
      </top>
      <bottom style="dotted">
        <color indexed="64"/>
      </bottom>
      <diagonal/>
    </border>
    <border diagonalUp="1" diagonalDown="1">
      <left style="dotted">
        <color indexed="64"/>
      </left>
      <right style="dotted">
        <color indexed="64"/>
      </right>
      <top style="dotted">
        <color indexed="64"/>
      </top>
      <bottom style="dotted">
        <color indexed="64"/>
      </bottom>
      <diagonal/>
    </border>
    <border diagonalUp="1" diagonalDown="1">
      <left style="thin">
        <color indexed="64"/>
      </left>
      <right style="dotted">
        <color indexed="64"/>
      </right>
      <top style="dotted">
        <color indexed="64"/>
      </top>
      <bottom style="dotted">
        <color indexed="64"/>
      </bottom>
      <diagonal/>
    </border>
    <border diagonalUp="1" diagonalDown="1">
      <left style="thin">
        <color indexed="64"/>
      </left>
      <right style="dotted">
        <color indexed="64"/>
      </right>
      <top style="thin">
        <color indexed="64"/>
      </top>
      <bottom style="thin">
        <color indexed="64"/>
      </bottom>
      <diagonal/>
    </border>
    <border>
      <left style="medium">
        <color rgb="FF000000"/>
      </left>
      <right style="medium">
        <color rgb="FF000000"/>
      </right>
      <top style="medium">
        <color rgb="FF000000"/>
      </top>
      <bottom style="medium">
        <color rgb="FF000000"/>
      </bottom>
      <diagonal/>
    </border>
  </borders>
  <cellStyleXfs count="7">
    <xf numFmtId="0" fontId="0" fillId="0" borderId="0"/>
    <xf numFmtId="164" fontId="5" fillId="0" borderId="0" applyFont="0" applyFill="0" applyBorder="0" applyAlignment="0" applyProtection="0"/>
    <xf numFmtId="164" fontId="2" fillId="0" borderId="0" applyFont="0" applyFill="0" applyBorder="0" applyAlignment="0" applyProtection="0"/>
    <xf numFmtId="0" fontId="11" fillId="0" borderId="0"/>
    <xf numFmtId="0" fontId="6" fillId="0" borderId="0"/>
    <xf numFmtId="9" fontId="30" fillId="0" borderId="0" applyFont="0" applyFill="0" applyBorder="0" applyAlignment="0" applyProtection="0"/>
    <xf numFmtId="0" fontId="47" fillId="0" borderId="0"/>
  </cellStyleXfs>
  <cellXfs count="1653">
    <xf numFmtId="0" fontId="0" fillId="0" borderId="0" xfId="0"/>
    <xf numFmtId="0" fontId="1" fillId="2" borderId="0" xfId="0" applyFont="1" applyFill="1" applyAlignment="1">
      <alignment vertical="top"/>
    </xf>
    <xf numFmtId="0" fontId="1" fillId="2" borderId="0" xfId="0" applyFont="1" applyFill="1" applyAlignment="1">
      <alignment horizontal="center" vertical="top"/>
    </xf>
    <xf numFmtId="0" fontId="4" fillId="2" borderId="0" xfId="0" applyFont="1" applyFill="1" applyAlignment="1">
      <alignment vertical="top"/>
    </xf>
    <xf numFmtId="0" fontId="1" fillId="2" borderId="0" xfId="0" applyFont="1" applyFill="1" applyBorder="1" applyAlignment="1">
      <alignment vertical="top"/>
    </xf>
    <xf numFmtId="0" fontId="1" fillId="2" borderId="4" xfId="0" applyFont="1" applyFill="1" applyBorder="1" applyAlignment="1">
      <alignment vertical="top"/>
    </xf>
    <xf numFmtId="0" fontId="1" fillId="2" borderId="5" xfId="0" applyFont="1" applyFill="1" applyBorder="1" applyAlignment="1">
      <alignment vertical="top"/>
    </xf>
    <xf numFmtId="0" fontId="12" fillId="2" borderId="0" xfId="0" applyFont="1" applyFill="1" applyBorder="1" applyAlignment="1">
      <alignment horizontal="center" vertical="center" wrapText="1"/>
    </xf>
    <xf numFmtId="0" fontId="12" fillId="2" borderId="0" xfId="0" applyFont="1" applyFill="1" applyBorder="1"/>
    <xf numFmtId="0" fontId="12" fillId="2" borderId="0" xfId="0" applyFont="1" applyFill="1" applyBorder="1" applyAlignment="1">
      <alignment horizontal="center"/>
    </xf>
    <xf numFmtId="0" fontId="13" fillId="2" borderId="0" xfId="0" applyFont="1" applyFill="1" applyBorder="1" applyAlignment="1">
      <alignment horizontal="center" vertical="center" wrapText="1"/>
    </xf>
    <xf numFmtId="0" fontId="14" fillId="2" borderId="0" xfId="0" applyFont="1" applyFill="1" applyBorder="1" applyAlignment="1">
      <alignment vertical="center" wrapText="1"/>
    </xf>
    <xf numFmtId="0" fontId="14" fillId="2" borderId="0" xfId="0" applyFont="1" applyFill="1" applyBorder="1" applyAlignment="1">
      <alignment horizontal="center" vertical="center" wrapText="1"/>
    </xf>
    <xf numFmtId="3" fontId="14" fillId="2" borderId="0" xfId="0" applyNumberFormat="1" applyFont="1" applyFill="1" applyBorder="1" applyAlignment="1">
      <alignment horizontal="center" vertical="center" wrapText="1"/>
    </xf>
    <xf numFmtId="1" fontId="14" fillId="2" borderId="0" xfId="0" applyNumberFormat="1" applyFont="1" applyFill="1" applyBorder="1" applyAlignment="1">
      <alignment horizontal="center" vertical="center" wrapText="1"/>
    </xf>
    <xf numFmtId="0" fontId="14" fillId="2" borderId="0" xfId="0" applyFont="1" applyFill="1" applyBorder="1"/>
    <xf numFmtId="165" fontId="14" fillId="2" borderId="0" xfId="0" applyNumberFormat="1" applyFont="1" applyFill="1" applyBorder="1" applyAlignment="1">
      <alignment horizontal="center" vertical="center" wrapText="1"/>
    </xf>
    <xf numFmtId="0" fontId="12" fillId="2" borderId="0" xfId="0" applyFont="1" applyFill="1" applyBorder="1" applyAlignment="1">
      <alignment vertical="center" wrapText="1"/>
    </xf>
    <xf numFmtId="165" fontId="12" fillId="2" borderId="0" xfId="0" applyNumberFormat="1" applyFont="1" applyFill="1" applyBorder="1" applyAlignment="1">
      <alignment horizontal="center" vertical="center" wrapText="1"/>
    </xf>
    <xf numFmtId="49" fontId="12" fillId="2" borderId="0" xfId="0" applyNumberFormat="1" applyFont="1" applyFill="1" applyBorder="1" applyAlignment="1">
      <alignment vertical="center" wrapText="1"/>
    </xf>
    <xf numFmtId="165" fontId="12" fillId="2" borderId="0" xfId="0" applyNumberFormat="1" applyFont="1" applyFill="1" applyBorder="1" applyAlignment="1">
      <alignment horizontal="center"/>
    </xf>
    <xf numFmtId="165" fontId="12" fillId="2" borderId="0" xfId="0" applyNumberFormat="1" applyFont="1" applyFill="1" applyBorder="1"/>
    <xf numFmtId="1" fontId="12" fillId="2" borderId="0" xfId="0" applyNumberFormat="1" applyFont="1" applyFill="1" applyBorder="1" applyAlignment="1">
      <alignment horizontal="center" vertical="center" wrapText="1"/>
    </xf>
    <xf numFmtId="165" fontId="12" fillId="2" borderId="0" xfId="0" applyNumberFormat="1" applyFont="1" applyFill="1" applyBorder="1" applyAlignment="1">
      <alignment vertical="center" wrapText="1"/>
    </xf>
    <xf numFmtId="0" fontId="12" fillId="2" borderId="0" xfId="0" applyFont="1" applyFill="1" applyBorder="1" applyAlignment="1">
      <alignment horizontal="left" vertical="center" wrapText="1"/>
    </xf>
    <xf numFmtId="1" fontId="1" fillId="2" borderId="4" xfId="0" applyNumberFormat="1" applyFont="1" applyFill="1" applyBorder="1" applyAlignment="1">
      <alignment vertical="top"/>
    </xf>
    <xf numFmtId="1" fontId="1" fillId="2" borderId="5" xfId="0" applyNumberFormat="1" applyFont="1" applyFill="1" applyBorder="1" applyAlignment="1">
      <alignment vertical="top"/>
    </xf>
    <xf numFmtId="0" fontId="7" fillId="2" borderId="4" xfId="0" applyFont="1" applyFill="1" applyBorder="1" applyAlignment="1">
      <alignment vertical="top"/>
    </xf>
    <xf numFmtId="0" fontId="1" fillId="2" borderId="1" xfId="0" applyFont="1" applyFill="1" applyBorder="1" applyAlignment="1">
      <alignment vertical="top"/>
    </xf>
    <xf numFmtId="166" fontId="1" fillId="2" borderId="0" xfId="0" applyNumberFormat="1" applyFont="1" applyFill="1" applyAlignment="1">
      <alignment vertical="top"/>
    </xf>
    <xf numFmtId="1" fontId="1" fillId="2" borderId="0" xfId="0" applyNumberFormat="1" applyFont="1" applyFill="1" applyAlignment="1">
      <alignment vertical="top"/>
    </xf>
    <xf numFmtId="0" fontId="1" fillId="2" borderId="1" xfId="0" applyFont="1" applyFill="1" applyBorder="1" applyAlignment="1">
      <alignment horizontal="center" vertical="top"/>
    </xf>
    <xf numFmtId="165" fontId="1" fillId="2" borderId="0" xfId="0" applyNumberFormat="1" applyFont="1" applyFill="1" applyAlignment="1">
      <alignment horizontal="center" vertical="top"/>
    </xf>
    <xf numFmtId="0" fontId="1" fillId="2" borderId="0" xfId="0" applyFont="1" applyFill="1" applyBorder="1" applyAlignment="1">
      <alignment horizontal="center" vertical="top"/>
    </xf>
    <xf numFmtId="165" fontId="1" fillId="2" borderId="0" xfId="0" applyNumberFormat="1" applyFont="1" applyFill="1" applyBorder="1" applyAlignment="1">
      <alignment horizontal="center" vertical="top"/>
    </xf>
    <xf numFmtId="166" fontId="1" fillId="2" borderId="0" xfId="0" applyNumberFormat="1" applyFont="1" applyFill="1" applyBorder="1" applyAlignment="1">
      <alignment horizontal="center" vertical="top" wrapText="1"/>
    </xf>
    <xf numFmtId="49" fontId="1" fillId="2" borderId="0" xfId="0" applyNumberFormat="1" applyFont="1" applyFill="1" applyAlignment="1">
      <alignment horizontal="left" vertical="top"/>
    </xf>
    <xf numFmtId="49" fontId="1" fillId="2" borderId="4" xfId="0" applyNumberFormat="1" applyFont="1" applyFill="1" applyBorder="1" applyAlignment="1">
      <alignment vertical="top"/>
    </xf>
    <xf numFmtId="49" fontId="1" fillId="2" borderId="1" xfId="0" applyNumberFormat="1" applyFont="1" applyFill="1" applyBorder="1" applyAlignment="1">
      <alignment horizontal="left" vertical="top"/>
    </xf>
    <xf numFmtId="49" fontId="1" fillId="2" borderId="1" xfId="0" applyNumberFormat="1" applyFont="1" applyFill="1" applyBorder="1" applyAlignment="1">
      <alignment horizontal="center" vertical="top"/>
    </xf>
    <xf numFmtId="49" fontId="15" fillId="2" borderId="1" xfId="0" applyNumberFormat="1" applyFont="1" applyFill="1" applyBorder="1" applyAlignment="1">
      <alignment horizontal="left" vertical="top" wrapText="1"/>
    </xf>
    <xf numFmtId="166" fontId="1" fillId="2" borderId="0" xfId="0" applyNumberFormat="1" applyFont="1" applyFill="1" applyAlignment="1">
      <alignment horizontal="center" vertical="top"/>
    </xf>
    <xf numFmtId="0" fontId="1" fillId="2" borderId="1" xfId="0" applyNumberFormat="1" applyFont="1" applyFill="1" applyBorder="1" applyAlignment="1">
      <alignment horizontal="left" vertical="top" wrapText="1"/>
    </xf>
    <xf numFmtId="0" fontId="1" fillId="2" borderId="1" xfId="0" applyNumberFormat="1" applyFont="1" applyFill="1" applyBorder="1" applyAlignment="1">
      <alignment vertical="top" wrapText="1"/>
    </xf>
    <xf numFmtId="0" fontId="1" fillId="2" borderId="0" xfId="0" applyNumberFormat="1" applyFont="1" applyFill="1" applyAlignment="1">
      <alignment vertical="top"/>
    </xf>
    <xf numFmtId="0" fontId="1" fillId="2" borderId="7" xfId="0" applyNumberFormat="1" applyFont="1" applyFill="1" applyBorder="1" applyAlignment="1">
      <alignment horizontal="left" vertical="top" wrapText="1"/>
    </xf>
    <xf numFmtId="1" fontId="1" fillId="2" borderId="0" xfId="0" applyNumberFormat="1" applyFont="1" applyFill="1" applyBorder="1" applyAlignment="1">
      <alignment horizontal="center" vertical="top" wrapText="1"/>
    </xf>
    <xf numFmtId="0" fontId="1" fillId="2" borderId="5" xfId="0" applyFont="1" applyFill="1" applyBorder="1" applyAlignment="1">
      <alignment horizontal="center" vertical="top"/>
    </xf>
    <xf numFmtId="0" fontId="1" fillId="2" borderId="0" xfId="0" applyNumberFormat="1" applyFont="1" applyFill="1" applyBorder="1" applyAlignment="1">
      <alignment vertical="top" wrapText="1"/>
    </xf>
    <xf numFmtId="0" fontId="19" fillId="2" borderId="0" xfId="0" applyFont="1" applyFill="1" applyAlignment="1">
      <alignment vertical="top" wrapText="1"/>
    </xf>
    <xf numFmtId="0" fontId="16" fillId="2" borderId="0" xfId="0" applyFont="1" applyFill="1" applyAlignment="1">
      <alignment vertical="top"/>
    </xf>
    <xf numFmtId="0" fontId="19" fillId="2" borderId="0" xfId="0" applyFont="1" applyFill="1" applyAlignment="1">
      <alignment horizontal="center" vertical="top"/>
    </xf>
    <xf numFmtId="0" fontId="19" fillId="2" borderId="0" xfId="0" applyFont="1" applyFill="1" applyAlignment="1">
      <alignment vertical="top"/>
    </xf>
    <xf numFmtId="49" fontId="19" fillId="2" borderId="0" xfId="0" applyNumberFormat="1" applyFont="1" applyFill="1" applyAlignment="1">
      <alignment horizontal="left" vertical="top"/>
    </xf>
    <xf numFmtId="49" fontId="19" fillId="2" borderId="0" xfId="0" applyNumberFormat="1" applyFont="1" applyFill="1" applyAlignment="1">
      <alignment vertical="top" wrapText="1"/>
    </xf>
    <xf numFmtId="0" fontId="0" fillId="2" borderId="4" xfId="0" applyFont="1" applyFill="1" applyBorder="1" applyAlignment="1">
      <alignment vertical="top"/>
    </xf>
    <xf numFmtId="0" fontId="1" fillId="2" borderId="14" xfId="0" applyFont="1" applyFill="1" applyBorder="1" applyAlignment="1">
      <alignment vertical="top"/>
    </xf>
    <xf numFmtId="0" fontId="7" fillId="2" borderId="9" xfId="0" applyFont="1" applyFill="1" applyBorder="1" applyAlignment="1">
      <alignment vertical="top" wrapText="1"/>
    </xf>
    <xf numFmtId="0" fontId="7" fillId="2" borderId="10" xfId="0" applyFont="1" applyFill="1" applyBorder="1" applyAlignment="1">
      <alignment vertical="top" wrapText="1"/>
    </xf>
    <xf numFmtId="0" fontId="7" fillId="2" borderId="11" xfId="0" applyFont="1" applyFill="1" applyBorder="1" applyAlignment="1">
      <alignment vertical="top" wrapText="1"/>
    </xf>
    <xf numFmtId="0" fontId="7" fillId="2" borderId="0" xfId="0" applyFont="1" applyFill="1" applyBorder="1" applyAlignment="1">
      <alignment vertical="top" wrapText="1"/>
    </xf>
    <xf numFmtId="0" fontId="7" fillId="2" borderId="12" xfId="0" applyFont="1" applyFill="1" applyBorder="1" applyAlignment="1">
      <alignment vertical="top" wrapText="1"/>
    </xf>
    <xf numFmtId="0" fontId="7" fillId="2" borderId="2" xfId="0" applyFont="1" applyFill="1" applyBorder="1" applyAlignment="1">
      <alignment vertical="top" wrapText="1"/>
    </xf>
    <xf numFmtId="0" fontId="7" fillId="2" borderId="3" xfId="0" applyFont="1" applyFill="1" applyBorder="1" applyAlignment="1">
      <alignment vertical="top" wrapText="1"/>
    </xf>
    <xf numFmtId="0" fontId="7" fillId="2" borderId="13" xfId="0" applyFont="1" applyFill="1" applyBorder="1" applyAlignment="1">
      <alignment vertical="top" wrapText="1"/>
    </xf>
    <xf numFmtId="0" fontId="20" fillId="2" borderId="0" xfId="0" applyFont="1" applyFill="1" applyAlignment="1">
      <alignment vertical="top"/>
    </xf>
    <xf numFmtId="0" fontId="21" fillId="2" borderId="0" xfId="0" applyFont="1" applyFill="1" applyAlignment="1">
      <alignment vertical="top" wrapText="1"/>
    </xf>
    <xf numFmtId="0" fontId="22" fillId="2" borderId="0" xfId="0" applyFont="1" applyFill="1" applyAlignment="1">
      <alignment vertical="top"/>
    </xf>
    <xf numFmtId="0" fontId="21" fillId="2" borderId="0" xfId="0" applyFont="1" applyFill="1" applyAlignment="1">
      <alignment vertical="top"/>
    </xf>
    <xf numFmtId="49" fontId="21" fillId="2" borderId="0" xfId="0" applyNumberFormat="1" applyFont="1" applyFill="1" applyAlignment="1">
      <alignment vertical="top" wrapText="1"/>
    </xf>
    <xf numFmtId="168" fontId="1" fillId="2" borderId="1" xfId="0" applyNumberFormat="1" applyFont="1" applyFill="1" applyBorder="1" applyAlignment="1">
      <alignment horizontal="center" vertical="top" wrapText="1"/>
    </xf>
    <xf numFmtId="4" fontId="15" fillId="2" borderId="1" xfId="0" applyNumberFormat="1" applyFont="1" applyFill="1" applyBorder="1" applyAlignment="1">
      <alignment vertical="top"/>
    </xf>
    <xf numFmtId="4" fontId="1" fillId="2" borderId="1" xfId="0" applyNumberFormat="1" applyFont="1" applyFill="1" applyBorder="1" applyAlignment="1">
      <alignment horizontal="center" vertical="top" wrapText="1"/>
    </xf>
    <xf numFmtId="4" fontId="1" fillId="2" borderId="1" xfId="0" applyNumberFormat="1" applyFont="1" applyFill="1" applyBorder="1" applyAlignment="1">
      <alignment horizontal="left" vertical="top" wrapText="1"/>
    </xf>
    <xf numFmtId="4" fontId="1" fillId="2" borderId="1" xfId="0" applyNumberFormat="1" applyFont="1" applyFill="1" applyBorder="1" applyAlignment="1">
      <alignment horizontal="center" vertical="top"/>
    </xf>
    <xf numFmtId="4" fontId="1" fillId="2" borderId="6" xfId="0" applyNumberFormat="1" applyFont="1" applyFill="1" applyBorder="1" applyAlignment="1">
      <alignment horizontal="center" vertical="top"/>
    </xf>
    <xf numFmtId="4" fontId="19" fillId="2" borderId="0" xfId="0" applyNumberFormat="1" applyFont="1" applyFill="1" applyAlignment="1">
      <alignment vertical="top" wrapText="1"/>
    </xf>
    <xf numFmtId="3" fontId="1" fillId="2" borderId="7" xfId="0" applyNumberFormat="1" applyFont="1" applyFill="1" applyBorder="1" applyAlignment="1">
      <alignment horizontal="center" vertical="top" wrapText="1"/>
    </xf>
    <xf numFmtId="1" fontId="1" fillId="2" borderId="6" xfId="0" applyNumberFormat="1" applyFont="1" applyFill="1" applyBorder="1" applyAlignment="1">
      <alignment horizontal="center" vertical="top" wrapText="1"/>
    </xf>
    <xf numFmtId="1" fontId="1" fillId="2" borderId="7" xfId="0" applyNumberFormat="1" applyFont="1" applyFill="1" applyBorder="1" applyAlignment="1">
      <alignment horizontal="center" vertical="top" wrapText="1"/>
    </xf>
    <xf numFmtId="0" fontId="1" fillId="2" borderId="1" xfId="0" applyFont="1" applyFill="1" applyBorder="1" applyAlignment="1">
      <alignment horizontal="left" vertical="top" wrapText="1"/>
    </xf>
    <xf numFmtId="49" fontId="1" fillId="2" borderId="1" xfId="0" applyNumberFormat="1" applyFont="1" applyFill="1" applyBorder="1" applyAlignment="1">
      <alignment horizontal="left" vertical="top" wrapText="1"/>
    </xf>
    <xf numFmtId="1" fontId="1" fillId="2" borderId="15" xfId="0" applyNumberFormat="1" applyFont="1" applyFill="1" applyBorder="1" applyAlignment="1">
      <alignment horizontal="center" vertical="top" wrapText="1"/>
    </xf>
    <xf numFmtId="0" fontId="1" fillId="2" borderId="1" xfId="0" applyFont="1" applyFill="1" applyBorder="1" applyAlignment="1">
      <alignment horizontal="center" vertical="top" wrapText="1"/>
    </xf>
    <xf numFmtId="0" fontId="1" fillId="2" borderId="5" xfId="0" applyFont="1" applyFill="1" applyBorder="1" applyAlignment="1">
      <alignment horizontal="center" vertical="top" wrapText="1"/>
    </xf>
    <xf numFmtId="0" fontId="1" fillId="2" borderId="15" xfId="0" applyFont="1" applyFill="1" applyBorder="1" applyAlignment="1">
      <alignment horizontal="center" vertical="top" wrapText="1"/>
    </xf>
    <xf numFmtId="1" fontId="1" fillId="2" borderId="1" xfId="0" applyNumberFormat="1" applyFont="1" applyFill="1" applyBorder="1" applyAlignment="1">
      <alignment horizontal="center" vertical="top" wrapText="1"/>
    </xf>
    <xf numFmtId="49" fontId="1" fillId="2" borderId="1" xfId="0" applyNumberFormat="1" applyFont="1" applyFill="1" applyBorder="1" applyAlignment="1">
      <alignment vertical="top" wrapText="1"/>
    </xf>
    <xf numFmtId="0" fontId="1" fillId="2" borderId="8" xfId="0" applyFont="1" applyFill="1" applyBorder="1" applyAlignment="1">
      <alignment vertical="center"/>
    </xf>
    <xf numFmtId="49" fontId="1" fillId="2" borderId="1" xfId="0" applyNumberFormat="1" applyFont="1" applyFill="1" applyBorder="1" applyAlignment="1">
      <alignment horizontal="center" vertical="top" wrapText="1"/>
    </xf>
    <xf numFmtId="0" fontId="21" fillId="2" borderId="0" xfId="0" applyFont="1" applyFill="1" applyAlignment="1">
      <alignment horizontal="center" vertical="top"/>
    </xf>
    <xf numFmtId="0" fontId="3" fillId="2" borderId="0" xfId="0" applyFont="1" applyFill="1" applyAlignment="1">
      <alignment horizontal="center" vertical="top"/>
    </xf>
    <xf numFmtId="0" fontId="1" fillId="2" borderId="8" xfId="0" applyFont="1" applyFill="1" applyBorder="1" applyAlignment="1">
      <alignment vertical="top"/>
    </xf>
    <xf numFmtId="4" fontId="1" fillId="2" borderId="0" xfId="0" applyNumberFormat="1" applyFont="1" applyFill="1" applyBorder="1" applyAlignment="1">
      <alignment vertical="top"/>
    </xf>
    <xf numFmtId="4" fontId="15" fillId="2" borderId="1" xfId="0" applyNumberFormat="1" applyFont="1" applyFill="1" applyBorder="1" applyAlignment="1">
      <alignment horizontal="center" vertical="top"/>
    </xf>
    <xf numFmtId="3" fontId="1" fillId="2" borderId="6" xfId="0" applyNumberFormat="1" applyFont="1" applyFill="1" applyBorder="1" applyAlignment="1">
      <alignment horizontal="center" vertical="top" wrapText="1"/>
    </xf>
    <xf numFmtId="0" fontId="19" fillId="0" borderId="0" xfId="0" applyFont="1" applyFill="1" applyAlignment="1">
      <alignment horizontal="justify" vertical="top" wrapText="1"/>
    </xf>
    <xf numFmtId="0" fontId="19" fillId="0" borderId="0" xfId="0" applyFont="1" applyFill="1" applyAlignment="1">
      <alignment vertical="top" wrapText="1"/>
    </xf>
    <xf numFmtId="0" fontId="19" fillId="0" borderId="0" xfId="0" applyFont="1" applyFill="1" applyAlignment="1">
      <alignment horizontal="center" vertical="top" wrapText="1"/>
    </xf>
    <xf numFmtId="0" fontId="16" fillId="0" borderId="0" xfId="0" applyFont="1" applyFill="1" applyAlignment="1">
      <alignment horizontal="center" vertical="top"/>
    </xf>
    <xf numFmtId="0" fontId="19" fillId="0" borderId="0" xfId="0" applyFont="1" applyFill="1" applyAlignment="1">
      <alignment horizontal="center" vertical="top"/>
    </xf>
    <xf numFmtId="49" fontId="19" fillId="0" borderId="0" xfId="0" applyNumberFormat="1" applyFont="1" applyFill="1" applyAlignment="1">
      <alignment horizontal="justify" vertical="top"/>
    </xf>
    <xf numFmtId="0" fontId="19" fillId="0" borderId="0" xfId="0" applyFont="1" applyFill="1" applyAlignment="1">
      <alignment vertical="top"/>
    </xf>
    <xf numFmtId="4" fontId="19" fillId="0" borderId="0" xfId="0" applyNumberFormat="1" applyFont="1" applyFill="1" applyAlignment="1">
      <alignment horizontal="center" vertical="top" wrapText="1"/>
    </xf>
    <xf numFmtId="49" fontId="19" fillId="0" borderId="0" xfId="0" applyNumberFormat="1" applyFont="1" applyFill="1" applyAlignment="1">
      <alignment horizontal="justify" vertical="top" wrapText="1"/>
    </xf>
    <xf numFmtId="0" fontId="19" fillId="0" borderId="0" xfId="0" applyFont="1" applyFill="1" applyAlignment="1">
      <alignment horizontal="justify" vertical="top"/>
    </xf>
    <xf numFmtId="0" fontId="1" fillId="0" borderId="0" xfId="0" applyFont="1" applyFill="1" applyAlignment="1">
      <alignment vertical="top"/>
    </xf>
    <xf numFmtId="0" fontId="19" fillId="0" borderId="4" xfId="0" applyFont="1" applyFill="1" applyBorder="1" applyAlignment="1">
      <alignment horizontal="center" vertical="top"/>
    </xf>
    <xf numFmtId="49" fontId="19" fillId="0" borderId="4" xfId="0" applyNumberFormat="1" applyFont="1" applyFill="1" applyBorder="1" applyAlignment="1">
      <alignment horizontal="justify" vertical="top"/>
    </xf>
    <xf numFmtId="0" fontId="19" fillId="0" borderId="5" xfId="0" applyFont="1" applyFill="1" applyBorder="1" applyAlignment="1">
      <alignment horizontal="center" vertical="top"/>
    </xf>
    <xf numFmtId="0" fontId="1" fillId="0" borderId="0" xfId="0" applyFont="1" applyFill="1" applyBorder="1" applyAlignment="1">
      <alignment vertical="top"/>
    </xf>
    <xf numFmtId="0" fontId="27" fillId="0" borderId="9" xfId="0" applyFont="1" applyFill="1" applyBorder="1" applyAlignment="1">
      <alignment horizontal="center" vertical="top" wrapText="1"/>
    </xf>
    <xf numFmtId="0" fontId="27" fillId="0" borderId="10" xfId="0" applyFont="1" applyFill="1" applyBorder="1" applyAlignment="1">
      <alignment horizontal="center" vertical="top" wrapText="1"/>
    </xf>
    <xf numFmtId="0" fontId="27" fillId="0" borderId="11" xfId="0" applyFont="1" applyFill="1" applyBorder="1" applyAlignment="1">
      <alignment horizontal="justify" vertical="top" wrapText="1"/>
    </xf>
    <xf numFmtId="0" fontId="27" fillId="0" borderId="0" xfId="0" applyFont="1" applyFill="1" applyBorder="1" applyAlignment="1">
      <alignment vertical="top" wrapText="1"/>
    </xf>
    <xf numFmtId="0" fontId="27" fillId="0" borderId="0" xfId="0" applyFont="1" applyFill="1" applyBorder="1" applyAlignment="1">
      <alignment horizontal="center" vertical="top" wrapText="1"/>
    </xf>
    <xf numFmtId="0" fontId="27" fillId="0" borderId="12" xfId="0" applyFont="1" applyFill="1" applyBorder="1" applyAlignment="1">
      <alignment horizontal="center" vertical="top" wrapText="1"/>
    </xf>
    <xf numFmtId="0" fontId="27" fillId="0" borderId="2" xfId="0" applyFont="1" applyFill="1" applyBorder="1" applyAlignment="1">
      <alignment horizontal="justify" vertical="top" wrapText="1"/>
    </xf>
    <xf numFmtId="0" fontId="27" fillId="0" borderId="3" xfId="0" applyFont="1" applyFill="1" applyBorder="1" applyAlignment="1">
      <alignment vertical="top" wrapText="1"/>
    </xf>
    <xf numFmtId="0" fontId="27" fillId="0" borderId="3" xfId="0" applyFont="1" applyFill="1" applyBorder="1" applyAlignment="1">
      <alignment horizontal="center" vertical="top" wrapText="1"/>
    </xf>
    <xf numFmtId="0" fontId="27" fillId="0" borderId="13" xfId="0" applyFont="1" applyFill="1" applyBorder="1" applyAlignment="1">
      <alignment horizontal="center" vertical="top" wrapText="1"/>
    </xf>
    <xf numFmtId="0" fontId="19" fillId="0" borderId="1" xfId="0" applyFont="1" applyFill="1" applyBorder="1" applyAlignment="1">
      <alignment horizontal="center" vertical="top"/>
    </xf>
    <xf numFmtId="1" fontId="19" fillId="0" borderId="4" xfId="0" applyNumberFormat="1" applyFont="1" applyFill="1" applyBorder="1" applyAlignment="1">
      <alignment horizontal="center" vertical="top"/>
    </xf>
    <xf numFmtId="1" fontId="19" fillId="0" borderId="5" xfId="0" applyNumberFormat="1" applyFont="1" applyFill="1" applyBorder="1" applyAlignment="1">
      <alignment horizontal="center" vertical="top"/>
    </xf>
    <xf numFmtId="0" fontId="19" fillId="0" borderId="1" xfId="0" applyFont="1" applyFill="1" applyBorder="1" applyAlignment="1">
      <alignment horizontal="left" vertical="top" wrapText="1"/>
    </xf>
    <xf numFmtId="4" fontId="19" fillId="0" borderId="1" xfId="0" applyNumberFormat="1" applyFont="1" applyFill="1" applyBorder="1" applyAlignment="1">
      <alignment horizontal="center" vertical="top" wrapText="1"/>
    </xf>
    <xf numFmtId="49" fontId="19" fillId="0" borderId="1" xfId="0" applyNumberFormat="1" applyFont="1" applyFill="1" applyBorder="1" applyAlignment="1">
      <alignment vertical="top" wrapText="1"/>
    </xf>
    <xf numFmtId="4" fontId="28" fillId="0" borderId="1" xfId="0" applyNumberFormat="1" applyFont="1" applyFill="1" applyBorder="1" applyAlignment="1">
      <alignment horizontal="center" vertical="top"/>
    </xf>
    <xf numFmtId="166" fontId="1" fillId="0" borderId="0" xfId="0" applyNumberFormat="1" applyFont="1" applyFill="1" applyAlignment="1">
      <alignment vertical="top"/>
    </xf>
    <xf numFmtId="49" fontId="19" fillId="0" borderId="1" xfId="0" applyNumberFormat="1" applyFont="1" applyFill="1" applyBorder="1" applyAlignment="1">
      <alignment horizontal="left" vertical="top" wrapText="1"/>
    </xf>
    <xf numFmtId="0" fontId="19" fillId="0" borderId="1" xfId="0" applyNumberFormat="1" applyFont="1" applyFill="1" applyBorder="1" applyAlignment="1">
      <alignment horizontal="left" vertical="top" wrapText="1"/>
    </xf>
    <xf numFmtId="0" fontId="19" fillId="0" borderId="7" xfId="0" applyNumberFormat="1" applyFont="1" applyFill="1" applyBorder="1" applyAlignment="1">
      <alignment horizontal="left" vertical="top" wrapText="1"/>
    </xf>
    <xf numFmtId="3" fontId="1" fillId="0" borderId="0" xfId="0" applyNumberFormat="1" applyFont="1" applyFill="1" applyBorder="1" applyAlignment="1">
      <alignment horizontal="center" vertical="top" wrapText="1"/>
    </xf>
    <xf numFmtId="1" fontId="1" fillId="0" borderId="0" xfId="0" applyNumberFormat="1" applyFont="1" applyFill="1" applyAlignment="1">
      <alignment vertical="top"/>
    </xf>
    <xf numFmtId="4" fontId="19" fillId="0" borderId="0" xfId="0" applyNumberFormat="1" applyFont="1" applyFill="1" applyBorder="1" applyAlignment="1">
      <alignment horizontal="center" vertical="top"/>
    </xf>
    <xf numFmtId="0" fontId="20" fillId="0" borderId="0" xfId="0" applyFont="1" applyFill="1" applyAlignment="1">
      <alignment vertical="top"/>
    </xf>
    <xf numFmtId="4" fontId="19" fillId="0" borderId="1" xfId="0" applyNumberFormat="1" applyFont="1" applyFill="1" applyBorder="1" applyAlignment="1">
      <alignment horizontal="center" vertical="top"/>
    </xf>
    <xf numFmtId="0" fontId="19" fillId="0" borderId="1" xfId="0" applyNumberFormat="1" applyFont="1" applyFill="1" applyBorder="1" applyAlignment="1">
      <alignment vertical="top" wrapText="1"/>
    </xf>
    <xf numFmtId="0" fontId="19" fillId="0" borderId="0" xfId="0" applyNumberFormat="1" applyFont="1" applyFill="1" applyBorder="1" applyAlignment="1">
      <alignment vertical="top" wrapText="1"/>
    </xf>
    <xf numFmtId="4" fontId="19" fillId="0" borderId="6" xfId="0" applyNumberFormat="1" applyFont="1" applyFill="1" applyBorder="1" applyAlignment="1">
      <alignment horizontal="center" vertical="top"/>
    </xf>
    <xf numFmtId="0" fontId="1" fillId="0" borderId="1" xfId="0" applyFont="1" applyFill="1" applyBorder="1" applyAlignment="1">
      <alignment vertical="top"/>
    </xf>
    <xf numFmtId="0" fontId="19" fillId="0" borderId="1" xfId="0" applyFont="1" applyFill="1" applyBorder="1" applyAlignment="1">
      <alignment vertical="top"/>
    </xf>
    <xf numFmtId="0" fontId="19" fillId="0" borderId="0" xfId="0" applyNumberFormat="1" applyFont="1" applyFill="1" applyAlignment="1">
      <alignment vertical="top"/>
    </xf>
    <xf numFmtId="4" fontId="19" fillId="0" borderId="0" xfId="0" applyNumberFormat="1" applyFont="1" applyFill="1" applyAlignment="1">
      <alignment horizontal="center" vertical="top"/>
    </xf>
    <xf numFmtId="165" fontId="19" fillId="0" borderId="0" xfId="0" applyNumberFormat="1" applyFont="1" applyFill="1" applyAlignment="1">
      <alignment horizontal="center" vertical="top"/>
    </xf>
    <xf numFmtId="0" fontId="19" fillId="0" borderId="0" xfId="0" applyFont="1" applyFill="1" applyBorder="1" applyAlignment="1">
      <alignment horizontal="center" vertical="top"/>
    </xf>
    <xf numFmtId="165" fontId="19" fillId="0" borderId="0" xfId="0" applyNumberFormat="1" applyFont="1" applyFill="1" applyBorder="1" applyAlignment="1">
      <alignment horizontal="center" vertical="top"/>
    </xf>
    <xf numFmtId="166" fontId="19" fillId="0" borderId="0" xfId="0" applyNumberFormat="1" applyFont="1" applyFill="1" applyBorder="1" applyAlignment="1">
      <alignment horizontal="center" vertical="top" wrapText="1"/>
    </xf>
    <xf numFmtId="0" fontId="1" fillId="0" borderId="0" xfId="0" applyFont="1" applyFill="1" applyAlignment="1">
      <alignment horizontal="center" vertical="top"/>
    </xf>
    <xf numFmtId="49" fontId="1" fillId="0" borderId="0" xfId="0" applyNumberFormat="1" applyFont="1" applyFill="1" applyAlignment="1">
      <alignment horizontal="left" vertical="top"/>
    </xf>
    <xf numFmtId="4" fontId="19" fillId="0" borderId="0" xfId="0" applyNumberFormat="1" applyFont="1" applyFill="1" applyAlignment="1">
      <alignment vertical="top"/>
    </xf>
    <xf numFmtId="4" fontId="1" fillId="3" borderId="1" xfId="0" applyNumberFormat="1" applyFont="1" applyFill="1" applyBorder="1" applyAlignment="1">
      <alignment horizontal="center" vertical="top" wrapText="1"/>
    </xf>
    <xf numFmtId="1" fontId="19" fillId="0" borderId="6" xfId="0" applyNumberFormat="1" applyFont="1" applyFill="1" applyBorder="1" applyAlignment="1">
      <alignment horizontal="center" vertical="top" wrapText="1"/>
    </xf>
    <xf numFmtId="1" fontId="19" fillId="0" borderId="7" xfId="0" applyNumberFormat="1" applyFont="1" applyFill="1" applyBorder="1" applyAlignment="1">
      <alignment horizontal="center" vertical="top" wrapText="1"/>
    </xf>
    <xf numFmtId="0" fontId="19" fillId="0" borderId="5" xfId="0" applyFont="1" applyFill="1" applyBorder="1" applyAlignment="1">
      <alignment horizontal="center" vertical="top" wrapText="1"/>
    </xf>
    <xf numFmtId="1" fontId="19" fillId="0" borderId="1" xfId="0" applyNumberFormat="1" applyFont="1" applyFill="1" applyBorder="1" applyAlignment="1">
      <alignment horizontal="center" vertical="top" wrapText="1"/>
    </xf>
    <xf numFmtId="1" fontId="19" fillId="0" borderId="15" xfId="0" applyNumberFormat="1" applyFont="1" applyFill="1" applyBorder="1" applyAlignment="1">
      <alignment horizontal="center" vertical="top" wrapText="1"/>
    </xf>
    <xf numFmtId="0" fontId="19" fillId="0" borderId="1" xfId="0" applyFont="1" applyFill="1" applyBorder="1" applyAlignment="1">
      <alignment horizontal="center" vertical="top" wrapText="1"/>
    </xf>
    <xf numFmtId="0" fontId="19" fillId="0" borderId="15" xfId="0" applyFont="1" applyFill="1" applyBorder="1" applyAlignment="1">
      <alignment horizontal="center" vertical="top" wrapText="1"/>
    </xf>
    <xf numFmtId="1" fontId="1" fillId="0" borderId="0" xfId="0" applyNumberFormat="1" applyFont="1" applyFill="1" applyBorder="1" applyAlignment="1">
      <alignment horizontal="center" vertical="top" wrapText="1"/>
    </xf>
    <xf numFmtId="166" fontId="4" fillId="0" borderId="0" xfId="0" applyNumberFormat="1" applyFont="1" applyFill="1" applyAlignment="1">
      <alignment horizontal="center" vertical="top"/>
    </xf>
    <xf numFmtId="165" fontId="4" fillId="0" borderId="0" xfId="0" applyNumberFormat="1" applyFont="1" applyFill="1" applyAlignment="1">
      <alignment horizontal="center" vertical="top"/>
    </xf>
    <xf numFmtId="1" fontId="12" fillId="0" borderId="0" xfId="0" applyNumberFormat="1" applyFont="1" applyFill="1" applyAlignment="1">
      <alignment vertical="top"/>
    </xf>
    <xf numFmtId="49" fontId="19" fillId="0" borderId="1" xfId="0" applyNumberFormat="1" applyFont="1" applyFill="1" applyBorder="1" applyAlignment="1">
      <alignment horizontal="left" vertical="top" wrapText="1"/>
    </xf>
    <xf numFmtId="0" fontId="19" fillId="0" borderId="1" xfId="0" applyFont="1" applyFill="1" applyBorder="1" applyAlignment="1">
      <alignment vertical="top" wrapText="1"/>
    </xf>
    <xf numFmtId="0" fontId="1" fillId="4" borderId="0" xfId="0" applyFont="1" applyFill="1" applyBorder="1" applyAlignment="1">
      <alignment vertical="top"/>
    </xf>
    <xf numFmtId="0" fontId="1" fillId="4" borderId="0" xfId="0" applyFont="1" applyFill="1" applyAlignment="1">
      <alignment vertical="top"/>
    </xf>
    <xf numFmtId="0" fontId="19" fillId="2" borderId="1" xfId="0" applyNumberFormat="1" applyFont="1" applyFill="1" applyBorder="1" applyAlignment="1">
      <alignment horizontal="left" vertical="top" wrapText="1"/>
    </xf>
    <xf numFmtId="4" fontId="19" fillId="2" borderId="1" xfId="0" applyNumberFormat="1" applyFont="1" applyFill="1" applyBorder="1" applyAlignment="1">
      <alignment horizontal="center" vertical="top"/>
    </xf>
    <xf numFmtId="0" fontId="19" fillId="2" borderId="5" xfId="0" applyFont="1" applyFill="1" applyBorder="1" applyAlignment="1">
      <alignment horizontal="center" vertical="top"/>
    </xf>
    <xf numFmtId="0" fontId="19" fillId="2" borderId="1" xfId="0" applyFont="1" applyFill="1" applyBorder="1" applyAlignment="1">
      <alignment horizontal="center" vertical="top"/>
    </xf>
    <xf numFmtId="0" fontId="19" fillId="2" borderId="1" xfId="0" applyNumberFormat="1" applyFont="1" applyFill="1" applyBorder="1" applyAlignment="1">
      <alignment vertical="top" wrapText="1"/>
    </xf>
    <xf numFmtId="4" fontId="19" fillId="2" borderId="1" xfId="0" applyNumberFormat="1" applyFont="1" applyFill="1" applyBorder="1" applyAlignment="1">
      <alignment horizontal="center" vertical="top" wrapText="1"/>
    </xf>
    <xf numFmtId="49" fontId="28" fillId="0" borderId="1" xfId="0" applyNumberFormat="1" applyFont="1" applyFill="1" applyBorder="1" applyAlignment="1">
      <alignment horizontal="left" vertical="top" wrapText="1"/>
    </xf>
    <xf numFmtId="49" fontId="19" fillId="0" borderId="4" xfId="0" applyNumberFormat="1" applyFont="1" applyFill="1" applyBorder="1" applyAlignment="1">
      <alignment horizontal="left" vertical="top"/>
    </xf>
    <xf numFmtId="49" fontId="19" fillId="0" borderId="1" xfId="0" applyNumberFormat="1" applyFont="1" applyFill="1" applyBorder="1" applyAlignment="1">
      <alignment horizontal="center" vertical="top" wrapText="1"/>
    </xf>
    <xf numFmtId="49" fontId="19" fillId="0" borderId="4" xfId="0" applyNumberFormat="1" applyFont="1" applyFill="1" applyBorder="1" applyAlignment="1">
      <alignment horizontal="center" vertical="top"/>
    </xf>
    <xf numFmtId="49" fontId="19" fillId="0" borderId="1" xfId="0" applyNumberFormat="1" applyFont="1" applyFill="1" applyBorder="1" applyAlignment="1">
      <alignment horizontal="center" vertical="top"/>
    </xf>
    <xf numFmtId="49" fontId="19" fillId="2" borderId="1" xfId="0" applyNumberFormat="1" applyFont="1" applyFill="1" applyBorder="1" applyAlignment="1">
      <alignment horizontal="center" vertical="top"/>
    </xf>
    <xf numFmtId="0" fontId="19" fillId="5" borderId="1" xfId="0" applyNumberFormat="1" applyFont="1" applyFill="1" applyBorder="1" applyAlignment="1">
      <alignment vertical="top" wrapText="1"/>
    </xf>
    <xf numFmtId="4" fontId="19" fillId="5" borderId="1" xfId="0" applyNumberFormat="1" applyFont="1" applyFill="1" applyBorder="1" applyAlignment="1">
      <alignment horizontal="center" vertical="top"/>
    </xf>
    <xf numFmtId="0" fontId="1" fillId="5" borderId="0" xfId="0" applyFont="1" applyFill="1" applyAlignment="1">
      <alignment vertical="top"/>
    </xf>
    <xf numFmtId="4" fontId="16" fillId="0" borderId="0" xfId="0" applyNumberFormat="1" applyFont="1" applyFill="1" applyAlignment="1">
      <alignment horizontal="center" vertical="top"/>
    </xf>
    <xf numFmtId="0" fontId="1" fillId="5" borderId="0" xfId="0" applyFont="1" applyFill="1" applyBorder="1" applyAlignment="1">
      <alignment vertical="top"/>
    </xf>
    <xf numFmtId="1" fontId="1" fillId="5" borderId="0" xfId="0" applyNumberFormat="1" applyFont="1" applyFill="1" applyAlignment="1">
      <alignment vertical="top"/>
    </xf>
    <xf numFmtId="0" fontId="20" fillId="5" borderId="0" xfId="0" applyFont="1" applyFill="1" applyAlignment="1">
      <alignment vertical="top"/>
    </xf>
    <xf numFmtId="4" fontId="19" fillId="2" borderId="0" xfId="0" applyNumberFormat="1" applyFont="1" applyFill="1" applyBorder="1" applyAlignment="1">
      <alignment horizontal="center" vertical="top"/>
    </xf>
    <xf numFmtId="1" fontId="12" fillId="5" borderId="0" xfId="0" applyNumberFormat="1" applyFont="1" applyFill="1" applyAlignment="1">
      <alignment vertical="top"/>
    </xf>
    <xf numFmtId="3" fontId="1" fillId="0" borderId="0" xfId="0" applyNumberFormat="1" applyFont="1" applyFill="1" applyAlignment="1">
      <alignment vertical="top"/>
    </xf>
    <xf numFmtId="4" fontId="19" fillId="2" borderId="6" xfId="0" applyNumberFormat="1" applyFont="1" applyFill="1" applyBorder="1" applyAlignment="1">
      <alignment horizontal="center" vertical="top"/>
    </xf>
    <xf numFmtId="0" fontId="19" fillId="2" borderId="1" xfId="0" applyFont="1" applyFill="1" applyBorder="1" applyAlignment="1">
      <alignment vertical="top"/>
    </xf>
    <xf numFmtId="1" fontId="19" fillId="2" borderId="1" xfId="0" applyNumberFormat="1" applyFont="1" applyFill="1" applyBorder="1" applyAlignment="1">
      <alignment horizontal="center" vertical="top" wrapText="1"/>
    </xf>
    <xf numFmtId="49" fontId="19" fillId="2" borderId="1" xfId="0" applyNumberFormat="1" applyFont="1" applyFill="1" applyBorder="1" applyAlignment="1">
      <alignment horizontal="left" vertical="top" wrapText="1"/>
    </xf>
    <xf numFmtId="0" fontId="19" fillId="2" borderId="5" xfId="0" applyFont="1" applyFill="1" applyBorder="1" applyAlignment="1">
      <alignment horizontal="center" vertical="top" wrapText="1"/>
    </xf>
    <xf numFmtId="49" fontId="19" fillId="2" borderId="1" xfId="0" applyNumberFormat="1" applyFont="1" applyFill="1" applyBorder="1" applyAlignment="1">
      <alignment vertical="top" wrapText="1"/>
    </xf>
    <xf numFmtId="1" fontId="19" fillId="2" borderId="1" xfId="0" applyNumberFormat="1" applyFont="1" applyFill="1" applyBorder="1" applyAlignment="1">
      <alignment horizontal="center" vertical="top" wrapText="1"/>
    </xf>
    <xf numFmtId="49" fontId="19" fillId="2" borderId="1" xfId="0" applyNumberFormat="1" applyFont="1" applyFill="1" applyBorder="1" applyAlignment="1">
      <alignment horizontal="left" vertical="top" wrapText="1"/>
    </xf>
    <xf numFmtId="0" fontId="19" fillId="2" borderId="0" xfId="0" applyFont="1" applyFill="1" applyAlignment="1">
      <alignment horizontal="justify" vertical="top" wrapText="1"/>
    </xf>
    <xf numFmtId="0" fontId="19" fillId="2" borderId="0" xfId="0" applyFont="1" applyFill="1" applyAlignment="1">
      <alignment horizontal="center" vertical="top" wrapText="1"/>
    </xf>
    <xf numFmtId="0" fontId="16" fillId="2" borderId="0" xfId="0" applyFont="1" applyFill="1" applyAlignment="1">
      <alignment horizontal="center" vertical="top"/>
    </xf>
    <xf numFmtId="49" fontId="19" fillId="2" borderId="0" xfId="0" applyNumberFormat="1" applyFont="1" applyFill="1" applyAlignment="1">
      <alignment horizontal="justify" vertical="top"/>
    </xf>
    <xf numFmtId="4" fontId="19" fillId="2" borderId="0" xfId="0" applyNumberFormat="1" applyFont="1" applyFill="1" applyAlignment="1">
      <alignment horizontal="center" vertical="top" wrapText="1"/>
    </xf>
    <xf numFmtId="49" fontId="19" fillId="2" borderId="0" xfId="0" applyNumberFormat="1" applyFont="1" applyFill="1" applyAlignment="1">
      <alignment horizontal="justify" vertical="top" wrapText="1"/>
    </xf>
    <xf numFmtId="0" fontId="19" fillId="2" borderId="0" xfId="0" applyFont="1" applyFill="1" applyAlignment="1">
      <alignment horizontal="justify" vertical="top"/>
    </xf>
    <xf numFmtId="4" fontId="19" fillId="2" borderId="0" xfId="0" applyNumberFormat="1" applyFont="1" applyFill="1" applyAlignment="1">
      <alignment horizontal="center" vertical="top"/>
    </xf>
    <xf numFmtId="0" fontId="19" fillId="2" borderId="1" xfId="0" applyFont="1" applyFill="1" applyBorder="1" applyAlignment="1">
      <alignment horizontal="center" vertical="top" wrapText="1"/>
    </xf>
    <xf numFmtId="0" fontId="19" fillId="2" borderId="4" xfId="0" applyFont="1" applyFill="1" applyBorder="1" applyAlignment="1">
      <alignment horizontal="center" vertical="top"/>
    </xf>
    <xf numFmtId="0" fontId="27" fillId="2" borderId="9" xfId="0" applyFont="1" applyFill="1" applyBorder="1" applyAlignment="1">
      <alignment horizontal="center" vertical="top" wrapText="1"/>
    </xf>
    <xf numFmtId="0" fontId="27" fillId="2" borderId="0" xfId="0" applyFont="1" applyFill="1" applyBorder="1" applyAlignment="1">
      <alignment horizontal="center" vertical="top" wrapText="1"/>
    </xf>
    <xf numFmtId="49" fontId="28" fillId="2" borderId="1" xfId="0" applyNumberFormat="1" applyFont="1" applyFill="1" applyBorder="1" applyAlignment="1">
      <alignment horizontal="left" vertical="top" wrapText="1"/>
    </xf>
    <xf numFmtId="3" fontId="19" fillId="2" borderId="1" xfId="0" applyNumberFormat="1" applyFont="1" applyFill="1" applyBorder="1" applyAlignment="1">
      <alignment horizontal="center" vertical="top"/>
    </xf>
    <xf numFmtId="49" fontId="19" fillId="2" borderId="4" xfId="0" applyNumberFormat="1" applyFont="1" applyFill="1" applyBorder="1" applyAlignment="1">
      <alignment horizontal="left" vertical="top"/>
    </xf>
    <xf numFmtId="1" fontId="19" fillId="2" borderId="4" xfId="0" applyNumberFormat="1" applyFont="1" applyFill="1" applyBorder="1" applyAlignment="1">
      <alignment horizontal="center" vertical="top"/>
    </xf>
    <xf numFmtId="1" fontId="19" fillId="2" borderId="5" xfId="0" applyNumberFormat="1" applyFont="1" applyFill="1" applyBorder="1" applyAlignment="1">
      <alignment horizontal="center" vertical="top"/>
    </xf>
    <xf numFmtId="0" fontId="19" fillId="2" borderId="1" xfId="0" applyFont="1" applyFill="1" applyBorder="1" applyAlignment="1">
      <alignment vertical="top" wrapText="1"/>
    </xf>
    <xf numFmtId="0" fontId="19" fillId="2" borderId="1" xfId="0" applyFont="1" applyFill="1" applyBorder="1" applyAlignment="1">
      <alignment horizontal="left" vertical="top" wrapText="1"/>
    </xf>
    <xf numFmtId="4" fontId="28" fillId="2" borderId="1" xfId="0" applyNumberFormat="1" applyFont="1" applyFill="1" applyBorder="1" applyAlignment="1">
      <alignment horizontal="center" vertical="top"/>
    </xf>
    <xf numFmtId="49" fontId="19" fillId="2" borderId="1" xfId="0" applyNumberFormat="1" applyFont="1" applyFill="1" applyBorder="1" applyAlignment="1">
      <alignment horizontal="center" vertical="top" wrapText="1"/>
    </xf>
    <xf numFmtId="49" fontId="19" fillId="2" borderId="4" xfId="0" applyNumberFormat="1" applyFont="1" applyFill="1" applyBorder="1" applyAlignment="1">
      <alignment horizontal="center" vertical="top"/>
    </xf>
    <xf numFmtId="0" fontId="19" fillId="2" borderId="7" xfId="0" applyNumberFormat="1" applyFont="1" applyFill="1" applyBorder="1" applyAlignment="1">
      <alignment horizontal="left" vertical="top" wrapText="1"/>
    </xf>
    <xf numFmtId="1" fontId="19" fillId="2" borderId="15" xfId="0" applyNumberFormat="1" applyFont="1" applyFill="1" applyBorder="1" applyAlignment="1">
      <alignment horizontal="center" vertical="top" wrapText="1"/>
    </xf>
    <xf numFmtId="0" fontId="19" fillId="2" borderId="0" xfId="0" applyNumberFormat="1" applyFont="1" applyFill="1" applyBorder="1" applyAlignment="1">
      <alignment vertical="top" wrapText="1"/>
    </xf>
    <xf numFmtId="0" fontId="19" fillId="2" borderId="0" xfId="0" applyNumberFormat="1" applyFont="1" applyFill="1" applyAlignment="1">
      <alignment vertical="top"/>
    </xf>
    <xf numFmtId="165" fontId="19" fillId="2" borderId="0" xfId="0" applyNumberFormat="1" applyFont="1" applyFill="1" applyAlignment="1">
      <alignment horizontal="center" vertical="top"/>
    </xf>
    <xf numFmtId="0" fontId="19" fillId="2" borderId="0" xfId="0" applyFont="1" applyFill="1" applyBorder="1" applyAlignment="1">
      <alignment horizontal="center" vertical="top"/>
    </xf>
    <xf numFmtId="166" fontId="4" fillId="2" borderId="0" xfId="0" applyNumberFormat="1" applyFont="1" applyFill="1" applyAlignment="1">
      <alignment horizontal="center" vertical="top"/>
    </xf>
    <xf numFmtId="165" fontId="19" fillId="2" borderId="0" xfId="0" applyNumberFormat="1" applyFont="1" applyFill="1" applyBorder="1" applyAlignment="1">
      <alignment horizontal="center" vertical="top"/>
    </xf>
    <xf numFmtId="166" fontId="19" fillId="2" borderId="0" xfId="0" applyNumberFormat="1" applyFont="1" applyFill="1" applyBorder="1" applyAlignment="1">
      <alignment horizontal="center" vertical="top" wrapText="1"/>
    </xf>
    <xf numFmtId="165" fontId="4" fillId="2" borderId="0" xfId="0" applyNumberFormat="1" applyFont="1" applyFill="1" applyAlignment="1">
      <alignment horizontal="center" vertical="top"/>
    </xf>
    <xf numFmtId="4" fontId="19" fillId="2" borderId="0" xfId="0" applyNumberFormat="1" applyFont="1" applyFill="1" applyAlignment="1">
      <alignment vertical="top"/>
    </xf>
    <xf numFmtId="0" fontId="19" fillId="2" borderId="8" xfId="0" applyFont="1" applyFill="1" applyBorder="1" applyAlignment="1">
      <alignment horizontal="center" vertical="top"/>
    </xf>
    <xf numFmtId="1" fontId="19" fillId="2" borderId="5" xfId="0" applyNumberFormat="1" applyFont="1" applyFill="1" applyBorder="1" applyAlignment="1">
      <alignment horizontal="center" vertical="top" wrapText="1"/>
    </xf>
    <xf numFmtId="49" fontId="19" fillId="2" borderId="1" xfId="0" applyNumberFormat="1" applyFont="1" applyFill="1" applyBorder="1" applyAlignment="1">
      <alignment horizontal="justify" vertical="top"/>
    </xf>
    <xf numFmtId="4" fontId="28" fillId="0" borderId="0" xfId="0" applyNumberFormat="1" applyFont="1" applyAlignment="1">
      <alignment horizontal="center" vertical="top"/>
    </xf>
    <xf numFmtId="49" fontId="19" fillId="0" borderId="1" xfId="0" applyNumberFormat="1" applyFont="1" applyFill="1" applyBorder="1" applyAlignment="1">
      <alignment horizontal="left" vertical="top" wrapText="1"/>
    </xf>
    <xf numFmtId="1" fontId="19" fillId="0" borderId="1" xfId="0" applyNumberFormat="1" applyFont="1" applyFill="1" applyBorder="1" applyAlignment="1">
      <alignment horizontal="center" vertical="top" wrapText="1"/>
    </xf>
    <xf numFmtId="1" fontId="19" fillId="0" borderId="7" xfId="0" applyNumberFormat="1" applyFont="1" applyFill="1" applyBorder="1" applyAlignment="1">
      <alignment horizontal="center" vertical="top" wrapText="1"/>
    </xf>
    <xf numFmtId="0" fontId="19" fillId="0" borderId="5" xfId="0" applyFont="1" applyFill="1" applyBorder="1" applyAlignment="1">
      <alignment horizontal="center" vertical="top" wrapText="1"/>
    </xf>
    <xf numFmtId="0" fontId="19" fillId="0" borderId="1" xfId="0" applyFont="1" applyFill="1" applyBorder="1" applyAlignment="1">
      <alignment horizontal="center" vertical="top" wrapText="1"/>
    </xf>
    <xf numFmtId="3" fontId="19" fillId="0" borderId="1" xfId="0" applyNumberFormat="1" applyFont="1" applyFill="1" applyBorder="1" applyAlignment="1">
      <alignment horizontal="center" vertical="top"/>
    </xf>
    <xf numFmtId="0" fontId="19" fillId="0" borderId="1" xfId="0" applyFont="1" applyFill="1" applyBorder="1" applyAlignment="1">
      <alignment horizontal="left" vertical="top" wrapText="1"/>
    </xf>
    <xf numFmtId="0" fontId="19" fillId="0" borderId="0" xfId="0" applyFont="1" applyFill="1" applyAlignment="1">
      <alignment horizontal="left" vertical="top" wrapText="1"/>
    </xf>
    <xf numFmtId="0" fontId="31" fillId="0" borderId="0" xfId="0" applyFont="1" applyFill="1" applyAlignment="1">
      <alignment horizontal="center" vertical="top"/>
    </xf>
    <xf numFmtId="0" fontId="24" fillId="0" borderId="0" xfId="0" applyFont="1" applyFill="1" applyAlignment="1">
      <alignment vertical="top" wrapText="1"/>
    </xf>
    <xf numFmtId="0" fontId="19" fillId="0" borderId="0" xfId="0" applyFont="1" applyFill="1" applyAlignment="1">
      <alignment horizontal="left" vertical="top"/>
    </xf>
    <xf numFmtId="0" fontId="19" fillId="0" borderId="8" xfId="0" applyFont="1" applyFill="1" applyBorder="1" applyAlignment="1">
      <alignment horizontal="center" vertical="top"/>
    </xf>
    <xf numFmtId="49" fontId="19" fillId="0" borderId="1" xfId="0" applyNumberFormat="1" applyFont="1" applyFill="1" applyBorder="1" applyAlignment="1">
      <alignment horizontal="justify" vertical="top"/>
    </xf>
    <xf numFmtId="1" fontId="19" fillId="0" borderId="5" xfId="0" applyNumberFormat="1" applyFont="1" applyFill="1" applyBorder="1" applyAlignment="1">
      <alignment horizontal="center" vertical="top" wrapText="1"/>
    </xf>
    <xf numFmtId="0" fontId="19" fillId="0" borderId="1" xfId="0" applyNumberFormat="1" applyFont="1" applyFill="1" applyBorder="1" applyAlignment="1">
      <alignment horizontal="center" vertical="top" wrapText="1"/>
    </xf>
    <xf numFmtId="4" fontId="19" fillId="0" borderId="1" xfId="0" applyNumberFormat="1" applyFont="1" applyFill="1" applyBorder="1" applyAlignment="1">
      <alignment horizontal="center" vertical="center" wrapText="1"/>
    </xf>
    <xf numFmtId="4" fontId="1" fillId="0" borderId="1" xfId="0" applyNumberFormat="1" applyFont="1" applyFill="1" applyBorder="1" applyAlignment="1">
      <alignment horizontal="center" vertical="center"/>
    </xf>
    <xf numFmtId="4" fontId="1" fillId="0" borderId="1" xfId="0" applyNumberFormat="1" applyFont="1" applyFill="1" applyBorder="1" applyAlignment="1">
      <alignment horizontal="center" vertical="top"/>
    </xf>
    <xf numFmtId="0" fontId="19" fillId="0" borderId="7" xfId="0" applyNumberFormat="1" applyFont="1" applyFill="1" applyBorder="1" applyAlignment="1">
      <alignment horizontal="center" vertical="top" wrapText="1"/>
    </xf>
    <xf numFmtId="0" fontId="19" fillId="0" borderId="0" xfId="0" applyNumberFormat="1" applyFont="1" applyFill="1" applyBorder="1" applyAlignment="1">
      <alignment horizontal="center" vertical="top" wrapText="1"/>
    </xf>
    <xf numFmtId="4" fontId="3" fillId="0" borderId="0" xfId="0" applyNumberFormat="1" applyFont="1" applyFill="1" applyAlignment="1">
      <alignment vertical="top"/>
    </xf>
    <xf numFmtId="0" fontId="19" fillId="2" borderId="1" xfId="0" applyFont="1" applyFill="1" applyBorder="1" applyAlignment="1">
      <alignment horizontal="center" vertical="top" wrapText="1"/>
    </xf>
    <xf numFmtId="4" fontId="1" fillId="0" borderId="0" xfId="0" applyNumberFormat="1" applyFont="1" applyFill="1" applyAlignment="1">
      <alignment vertical="top"/>
    </xf>
    <xf numFmtId="0" fontId="31" fillId="2" borderId="0" xfId="0" applyFont="1" applyFill="1" applyAlignment="1">
      <alignment horizontal="center" vertical="top"/>
    </xf>
    <xf numFmtId="4" fontId="19" fillId="2" borderId="1" xfId="3" applyNumberFormat="1" applyFont="1" applyFill="1" applyBorder="1" applyAlignment="1">
      <alignment horizontal="center" vertical="center"/>
    </xf>
    <xf numFmtId="4" fontId="19" fillId="2" borderId="16" xfId="3" applyNumberFormat="1" applyFont="1" applyFill="1" applyBorder="1" applyAlignment="1" applyProtection="1">
      <alignment horizontal="center" vertical="center" wrapText="1"/>
    </xf>
    <xf numFmtId="0" fontId="19" fillId="2" borderId="1" xfId="0" applyFont="1" applyFill="1" applyBorder="1" applyAlignment="1">
      <alignment horizontal="center" vertical="top" wrapText="1"/>
    </xf>
    <xf numFmtId="1" fontId="19" fillId="2" borderId="1" xfId="0" applyNumberFormat="1" applyFont="1" applyFill="1" applyBorder="1" applyAlignment="1">
      <alignment horizontal="center" vertical="top" wrapText="1"/>
    </xf>
    <xf numFmtId="0" fontId="19" fillId="0" borderId="1" xfId="0" applyNumberFormat="1" applyFont="1" applyFill="1" applyBorder="1" applyAlignment="1">
      <alignment vertical="top"/>
    </xf>
    <xf numFmtId="4" fontId="4" fillId="0" borderId="1" xfId="0" applyNumberFormat="1" applyFont="1" applyFill="1" applyBorder="1" applyAlignment="1">
      <alignment horizontal="center" vertical="top"/>
    </xf>
    <xf numFmtId="165" fontId="19" fillId="0" borderId="1" xfId="0" applyNumberFormat="1" applyFont="1" applyFill="1" applyBorder="1" applyAlignment="1">
      <alignment horizontal="center" vertical="top"/>
    </xf>
    <xf numFmtId="0" fontId="31" fillId="5" borderId="0" xfId="0" applyFont="1" applyFill="1" applyAlignment="1">
      <alignment horizontal="center" vertical="top"/>
    </xf>
    <xf numFmtId="4" fontId="19" fillId="5" borderId="0" xfId="0" applyNumberFormat="1" applyFont="1" applyFill="1" applyAlignment="1">
      <alignment horizontal="center" vertical="top"/>
    </xf>
    <xf numFmtId="0" fontId="19" fillId="5" borderId="1" xfId="0" applyFont="1" applyFill="1" applyBorder="1" applyAlignment="1">
      <alignment horizontal="center" vertical="top" wrapText="1"/>
    </xf>
    <xf numFmtId="4" fontId="19" fillId="5" borderId="1" xfId="0" applyNumberFormat="1" applyFont="1" applyFill="1" applyBorder="1" applyAlignment="1">
      <alignment horizontal="center" vertical="top" wrapText="1"/>
    </xf>
    <xf numFmtId="4" fontId="1" fillId="5" borderId="1" xfId="0" applyNumberFormat="1" applyFont="1" applyFill="1" applyBorder="1" applyAlignment="1">
      <alignment horizontal="center" vertical="top"/>
    </xf>
    <xf numFmtId="4" fontId="19" fillId="5" borderId="1" xfId="3" applyNumberFormat="1" applyFont="1" applyFill="1" applyBorder="1" applyAlignment="1">
      <alignment horizontal="center" vertical="center"/>
    </xf>
    <xf numFmtId="4" fontId="19" fillId="5" borderId="16" xfId="3" applyNumberFormat="1" applyFont="1" applyFill="1" applyBorder="1" applyAlignment="1" applyProtection="1">
      <alignment horizontal="center" vertical="center" wrapText="1"/>
    </xf>
    <xf numFmtId="4" fontId="19" fillId="5" borderId="6" xfId="0" applyNumberFormat="1" applyFont="1" applyFill="1" applyBorder="1" applyAlignment="1">
      <alignment horizontal="center" vertical="top"/>
    </xf>
    <xf numFmtId="0" fontId="19" fillId="5" borderId="0" xfId="0" applyFont="1" applyFill="1" applyAlignment="1">
      <alignment horizontal="center" vertical="top"/>
    </xf>
    <xf numFmtId="165" fontId="19" fillId="5" borderId="0" xfId="0" applyNumberFormat="1" applyFont="1" applyFill="1" applyAlignment="1">
      <alignment horizontal="center" vertical="top"/>
    </xf>
    <xf numFmtId="0" fontId="19" fillId="5" borderId="1" xfId="0" applyFont="1" applyFill="1" applyBorder="1" applyAlignment="1">
      <alignment horizontal="center" vertical="top"/>
    </xf>
    <xf numFmtId="0" fontId="0" fillId="0" borderId="1" xfId="0" applyBorder="1" applyAlignment="1">
      <alignment vertical="top" wrapText="1"/>
    </xf>
    <xf numFmtId="0" fontId="0" fillId="0" borderId="1" xfId="0" applyBorder="1"/>
    <xf numFmtId="0" fontId="0" fillId="0" borderId="1" xfId="0" applyBorder="1" applyAlignment="1">
      <alignment horizontal="center"/>
    </xf>
    <xf numFmtId="2" fontId="16" fillId="0" borderId="1" xfId="0" applyNumberFormat="1" applyFont="1" applyBorder="1" applyAlignment="1">
      <alignment horizontal="center" vertical="center" wrapText="1"/>
    </xf>
    <xf numFmtId="0" fontId="16" fillId="0" borderId="1" xfId="0" applyFont="1" applyBorder="1" applyAlignment="1">
      <alignment horizontal="center" vertical="center" wrapText="1"/>
    </xf>
    <xf numFmtId="0" fontId="19" fillId="6" borderId="1" xfId="0" applyNumberFormat="1" applyFont="1" applyFill="1" applyBorder="1" applyAlignment="1">
      <alignment horizontal="center" vertical="top" wrapText="1"/>
    </xf>
    <xf numFmtId="4" fontId="19" fillId="6" borderId="1" xfId="0" applyNumberFormat="1" applyFont="1" applyFill="1" applyBorder="1" applyAlignment="1">
      <alignment horizontal="center" vertical="top" wrapText="1"/>
    </xf>
    <xf numFmtId="0" fontId="19" fillId="6" borderId="5" xfId="0" applyFont="1" applyFill="1" applyBorder="1" applyAlignment="1">
      <alignment horizontal="center" vertical="top"/>
    </xf>
    <xf numFmtId="49" fontId="19" fillId="6" borderId="1" xfId="0" applyNumberFormat="1" applyFont="1" applyFill="1" applyBorder="1" applyAlignment="1">
      <alignment horizontal="center" vertical="top"/>
    </xf>
    <xf numFmtId="0" fontId="19" fillId="6" borderId="1" xfId="0" applyFont="1" applyFill="1" applyBorder="1" applyAlignment="1">
      <alignment horizontal="center" vertical="top"/>
    </xf>
    <xf numFmtId="0" fontId="1" fillId="6" borderId="0" xfId="0" applyFont="1" applyFill="1" applyAlignment="1">
      <alignment vertical="top"/>
    </xf>
    <xf numFmtId="4" fontId="3" fillId="6" borderId="1" xfId="0" applyNumberFormat="1" applyFont="1" applyFill="1" applyBorder="1" applyAlignment="1">
      <alignment vertical="top"/>
    </xf>
    <xf numFmtId="0" fontId="3" fillId="6" borderId="0" xfId="0" applyFont="1" applyFill="1" applyAlignment="1">
      <alignment vertical="top"/>
    </xf>
    <xf numFmtId="4" fontId="1" fillId="6" borderId="0" xfId="0" applyNumberFormat="1" applyFont="1" applyFill="1" applyAlignment="1">
      <alignment vertical="top"/>
    </xf>
    <xf numFmtId="0" fontId="19" fillId="0" borderId="1" xfId="0" applyFont="1" applyFill="1" applyBorder="1" applyAlignment="1">
      <alignment horizontal="left" vertical="top" wrapText="1"/>
    </xf>
    <xf numFmtId="49" fontId="19" fillId="0" borderId="1" xfId="0" applyNumberFormat="1" applyFont="1" applyFill="1" applyBorder="1" applyAlignment="1">
      <alignment horizontal="left" vertical="top" wrapText="1"/>
    </xf>
    <xf numFmtId="0" fontId="19" fillId="0" borderId="1" xfId="0" applyFont="1" applyFill="1" applyBorder="1" applyAlignment="1">
      <alignment horizontal="center" vertical="top" wrapText="1"/>
    </xf>
    <xf numFmtId="0" fontId="19" fillId="0" borderId="5" xfId="0" applyFont="1" applyFill="1" applyBorder="1" applyAlignment="1">
      <alignment horizontal="center" vertical="top" wrapText="1"/>
    </xf>
    <xf numFmtId="1" fontId="19" fillId="0" borderId="1" xfId="0" applyNumberFormat="1" applyFont="1" applyFill="1" applyBorder="1" applyAlignment="1">
      <alignment horizontal="center" vertical="top" wrapText="1"/>
    </xf>
    <xf numFmtId="0" fontId="19" fillId="0" borderId="1" xfId="0" applyNumberFormat="1" applyFont="1" applyFill="1" applyBorder="1" applyAlignment="1">
      <alignment horizontal="center" vertical="top" wrapText="1"/>
    </xf>
    <xf numFmtId="0" fontId="19" fillId="0" borderId="1" xfId="0" applyNumberFormat="1" applyFont="1" applyFill="1" applyBorder="1" applyAlignment="1">
      <alignment horizontal="left" vertical="top" wrapText="1"/>
    </xf>
    <xf numFmtId="3" fontId="19" fillId="0" borderId="1" xfId="0" applyNumberFormat="1" applyFont="1" applyFill="1" applyBorder="1" applyAlignment="1">
      <alignment horizontal="center" vertical="top"/>
    </xf>
    <xf numFmtId="0" fontId="27" fillId="0" borderId="0" xfId="0" applyFont="1" applyFill="1" applyBorder="1" applyAlignment="1">
      <alignment horizontal="center" vertical="top" wrapText="1"/>
    </xf>
    <xf numFmtId="4" fontId="19" fillId="0" borderId="1" xfId="3" applyNumberFormat="1" applyFont="1" applyFill="1" applyBorder="1" applyAlignment="1">
      <alignment horizontal="center" vertical="center"/>
    </xf>
    <xf numFmtId="4" fontId="19" fillId="0" borderId="16" xfId="3" applyNumberFormat="1" applyFont="1" applyFill="1" applyBorder="1" applyAlignment="1" applyProtection="1">
      <alignment horizontal="center" vertical="center" wrapText="1"/>
    </xf>
    <xf numFmtId="4" fontId="3" fillId="0" borderId="1" xfId="0" applyNumberFormat="1" applyFont="1" applyFill="1" applyBorder="1" applyAlignment="1">
      <alignment vertical="top"/>
    </xf>
    <xf numFmtId="0" fontId="3" fillId="0" borderId="0" xfId="0" applyFont="1" applyFill="1" applyAlignment="1">
      <alignment vertical="top"/>
    </xf>
    <xf numFmtId="0" fontId="19" fillId="0" borderId="1" xfId="0" applyFont="1" applyFill="1" applyBorder="1" applyAlignment="1">
      <alignment horizontal="left" vertical="top" wrapText="1"/>
    </xf>
    <xf numFmtId="0" fontId="19" fillId="0" borderId="10" xfId="0" applyFont="1" applyFill="1" applyBorder="1" applyAlignment="1">
      <alignment horizontal="center" vertical="top" wrapText="1"/>
    </xf>
    <xf numFmtId="0" fontId="19" fillId="0" borderId="13" xfId="0" applyFont="1" applyFill="1" applyBorder="1" applyAlignment="1">
      <alignment horizontal="center" vertical="top" wrapText="1"/>
    </xf>
    <xf numFmtId="0" fontId="19" fillId="0" borderId="1" xfId="0" applyFont="1" applyFill="1" applyBorder="1" applyAlignment="1">
      <alignment horizontal="center" vertical="top" wrapText="1"/>
    </xf>
    <xf numFmtId="49" fontId="19" fillId="0" borderId="1" xfId="0" applyNumberFormat="1" applyFont="1" applyFill="1" applyBorder="1" applyAlignment="1">
      <alignment horizontal="left" vertical="top" wrapText="1"/>
    </xf>
    <xf numFmtId="0" fontId="19" fillId="0" borderId="5" xfId="0" applyFont="1" applyFill="1" applyBorder="1" applyAlignment="1">
      <alignment horizontal="center" vertical="top" wrapText="1"/>
    </xf>
    <xf numFmtId="1" fontId="19" fillId="0" borderId="1" xfId="0" applyNumberFormat="1" applyFont="1" applyFill="1" applyBorder="1" applyAlignment="1">
      <alignment horizontal="center" vertical="top" wrapText="1"/>
    </xf>
    <xf numFmtId="0" fontId="19" fillId="0" borderId="1" xfId="0" applyNumberFormat="1" applyFont="1" applyFill="1" applyBorder="1" applyAlignment="1">
      <alignment horizontal="center" vertical="top" wrapText="1"/>
    </xf>
    <xf numFmtId="0" fontId="19" fillId="0" borderId="1" xfId="0" applyNumberFormat="1" applyFont="1" applyFill="1" applyBorder="1" applyAlignment="1">
      <alignment horizontal="left" vertical="top" wrapText="1"/>
    </xf>
    <xf numFmtId="3" fontId="19" fillId="0" borderId="1" xfId="0" applyNumberFormat="1" applyFont="1" applyFill="1" applyBorder="1" applyAlignment="1">
      <alignment horizontal="center" vertical="top"/>
    </xf>
    <xf numFmtId="0" fontId="19" fillId="0" borderId="12" xfId="0" applyFont="1" applyFill="1" applyBorder="1" applyAlignment="1">
      <alignment horizontal="center" vertical="top" wrapText="1"/>
    </xf>
    <xf numFmtId="0" fontId="27" fillId="0" borderId="0" xfId="0" applyFont="1" applyFill="1" applyBorder="1" applyAlignment="1">
      <alignment horizontal="center" vertical="top" wrapText="1"/>
    </xf>
    <xf numFmtId="0" fontId="27" fillId="0" borderId="3" xfId="0" applyFont="1" applyFill="1" applyBorder="1" applyAlignment="1">
      <alignment horizontal="center" vertical="top" wrapText="1"/>
    </xf>
    <xf numFmtId="1" fontId="19" fillId="0" borderId="7" xfId="0" applyNumberFormat="1" applyFont="1" applyFill="1" applyBorder="1" applyAlignment="1">
      <alignment horizontal="center" vertical="top" wrapText="1"/>
    </xf>
    <xf numFmtId="4" fontId="19" fillId="5" borderId="1" xfId="0" applyNumberFormat="1" applyFont="1" applyFill="1" applyBorder="1" applyAlignment="1">
      <alignment horizontal="center" vertical="center" wrapText="1"/>
    </xf>
    <xf numFmtId="4" fontId="1" fillId="5" borderId="1" xfId="0" applyNumberFormat="1" applyFont="1" applyFill="1" applyBorder="1" applyAlignment="1">
      <alignment horizontal="center" vertical="center"/>
    </xf>
    <xf numFmtId="0" fontId="19" fillId="5" borderId="1" xfId="0" applyNumberFormat="1" applyFont="1" applyFill="1" applyBorder="1" applyAlignment="1">
      <alignment horizontal="center" vertical="top" wrapText="1"/>
    </xf>
    <xf numFmtId="0" fontId="19" fillId="5" borderId="6" xfId="0" applyFont="1" applyFill="1" applyBorder="1" applyAlignment="1">
      <alignment horizontal="center" vertical="top" wrapText="1"/>
    </xf>
    <xf numFmtId="0" fontId="19" fillId="5" borderId="7" xfId="0" applyFont="1" applyFill="1" applyBorder="1" applyAlignment="1">
      <alignment horizontal="center" vertical="top" wrapText="1"/>
    </xf>
    <xf numFmtId="0" fontId="27" fillId="2" borderId="0" xfId="0" applyFont="1" applyFill="1" applyBorder="1" applyAlignment="1">
      <alignment horizontal="center" vertical="top" wrapText="1"/>
    </xf>
    <xf numFmtId="0" fontId="27" fillId="2" borderId="3" xfId="0" applyFont="1" applyFill="1" applyBorder="1" applyAlignment="1">
      <alignment horizontal="center" vertical="top" wrapText="1"/>
    </xf>
    <xf numFmtId="1" fontId="19" fillId="2" borderId="7" xfId="0" applyNumberFormat="1" applyFont="1" applyFill="1" applyBorder="1" applyAlignment="1">
      <alignment horizontal="center" vertical="top" wrapText="1"/>
    </xf>
    <xf numFmtId="1" fontId="19" fillId="2" borderId="1" xfId="0" applyNumberFormat="1" applyFont="1" applyFill="1" applyBorder="1" applyAlignment="1">
      <alignment horizontal="center" vertical="top" wrapText="1"/>
    </xf>
    <xf numFmtId="49" fontId="19" fillId="2" borderId="1" xfId="0" applyNumberFormat="1" applyFont="1" applyFill="1" applyBorder="1" applyAlignment="1">
      <alignment horizontal="left" vertical="top" wrapText="1"/>
    </xf>
    <xf numFmtId="0" fontId="19" fillId="2" borderId="1" xfId="0" applyFont="1" applyFill="1" applyBorder="1" applyAlignment="1">
      <alignment horizontal="center" vertical="top" wrapText="1"/>
    </xf>
    <xf numFmtId="0" fontId="19" fillId="2" borderId="6" xfId="0" applyFont="1" applyFill="1" applyBorder="1" applyAlignment="1">
      <alignment horizontal="center" vertical="top" wrapText="1"/>
    </xf>
    <xf numFmtId="0" fontId="19" fillId="2" borderId="7" xfId="0" applyFont="1" applyFill="1" applyBorder="1" applyAlignment="1">
      <alignment horizontal="center" vertical="top" wrapText="1"/>
    </xf>
    <xf numFmtId="0" fontId="19" fillId="2" borderId="15" xfId="0" applyFont="1" applyFill="1" applyBorder="1" applyAlignment="1">
      <alignment vertical="top" wrapText="1"/>
    </xf>
    <xf numFmtId="0" fontId="19" fillId="2" borderId="7" xfId="0" applyFont="1" applyFill="1" applyBorder="1" applyAlignment="1">
      <alignment vertical="top" wrapText="1"/>
    </xf>
    <xf numFmtId="49" fontId="19" fillId="2" borderId="7" xfId="0" applyNumberFormat="1" applyFont="1" applyFill="1" applyBorder="1" applyAlignment="1">
      <alignment horizontal="left" vertical="top" wrapText="1"/>
    </xf>
    <xf numFmtId="0" fontId="19" fillId="2" borderId="13" xfId="0" applyFont="1" applyFill="1" applyBorder="1" applyAlignment="1">
      <alignment horizontal="center" vertical="top" wrapText="1"/>
    </xf>
    <xf numFmtId="0" fontId="19" fillId="2" borderId="5" xfId="0" applyFont="1" applyFill="1" applyBorder="1" applyAlignment="1">
      <alignment horizontal="center" vertical="top" wrapText="1"/>
    </xf>
    <xf numFmtId="3" fontId="19" fillId="2" borderId="1" xfId="0" applyNumberFormat="1" applyFont="1" applyFill="1" applyBorder="1" applyAlignment="1">
      <alignment horizontal="center" vertical="top"/>
    </xf>
    <xf numFmtId="0" fontId="19" fillId="2" borderId="1" xfId="0" applyNumberFormat="1" applyFont="1" applyFill="1" applyBorder="1" applyAlignment="1">
      <alignment horizontal="center" vertical="top" wrapText="1"/>
    </xf>
    <xf numFmtId="0" fontId="19" fillId="2" borderId="1" xfId="0" applyFont="1" applyFill="1" applyBorder="1" applyAlignment="1">
      <alignment horizontal="left" vertical="top" wrapText="1"/>
    </xf>
    <xf numFmtId="4" fontId="19" fillId="2" borderId="1" xfId="0" applyNumberFormat="1" applyFont="1" applyFill="1" applyBorder="1" applyAlignment="1">
      <alignment horizontal="center" vertical="center" wrapText="1"/>
    </xf>
    <xf numFmtId="4" fontId="1" fillId="2" borderId="1" xfId="0" applyNumberFormat="1" applyFont="1" applyFill="1" applyBorder="1" applyAlignment="1">
      <alignment horizontal="center" vertical="center"/>
    </xf>
    <xf numFmtId="0" fontId="19" fillId="2" borderId="0" xfId="0" applyFont="1" applyFill="1" applyAlignment="1">
      <alignment horizontal="left" vertical="top" wrapText="1"/>
    </xf>
    <xf numFmtId="0" fontId="24" fillId="2" borderId="0" xfId="0" applyFont="1" applyFill="1" applyAlignment="1">
      <alignment vertical="top" wrapText="1"/>
    </xf>
    <xf numFmtId="0" fontId="19" fillId="2" borderId="0" xfId="0" applyFont="1" applyFill="1" applyAlignment="1">
      <alignment horizontal="left" vertical="top"/>
    </xf>
    <xf numFmtId="4" fontId="28" fillId="2" borderId="0" xfId="0" applyNumberFormat="1" applyFont="1" applyFill="1" applyAlignment="1">
      <alignment horizontal="center" vertical="top"/>
    </xf>
    <xf numFmtId="0" fontId="19" fillId="2" borderId="7" xfId="0" applyNumberFormat="1" applyFont="1" applyFill="1" applyBorder="1" applyAlignment="1">
      <alignment horizontal="center" vertical="top" wrapText="1"/>
    </xf>
    <xf numFmtId="0" fontId="19" fillId="2" borderId="15" xfId="0" applyFont="1" applyFill="1" applyBorder="1" applyAlignment="1">
      <alignment horizontal="center" vertical="top" wrapText="1"/>
    </xf>
    <xf numFmtId="0" fontId="19" fillId="2" borderId="0" xfId="0" applyNumberFormat="1" applyFont="1" applyFill="1" applyBorder="1" applyAlignment="1">
      <alignment horizontal="center" vertical="top" wrapText="1"/>
    </xf>
    <xf numFmtId="0" fontId="19" fillId="2" borderId="1" xfId="0" applyNumberFormat="1" applyFont="1" applyFill="1" applyBorder="1" applyAlignment="1">
      <alignment vertical="top"/>
    </xf>
    <xf numFmtId="4" fontId="4" fillId="2" borderId="1" xfId="0" applyNumberFormat="1" applyFont="1" applyFill="1" applyBorder="1" applyAlignment="1">
      <alignment horizontal="center" vertical="top"/>
    </xf>
    <xf numFmtId="165" fontId="19" fillId="2" borderId="1" xfId="0" applyNumberFormat="1" applyFont="1" applyFill="1" applyBorder="1" applyAlignment="1">
      <alignment horizontal="center" vertical="top"/>
    </xf>
    <xf numFmtId="0" fontId="19" fillId="2" borderId="1" xfId="0" applyNumberFormat="1" applyFont="1" applyFill="1" applyBorder="1" applyAlignment="1">
      <alignment horizontal="center" vertical="top" wrapText="1"/>
    </xf>
    <xf numFmtId="4" fontId="19" fillId="2" borderId="1" xfId="3" applyNumberFormat="1" applyFont="1" applyFill="1" applyBorder="1" applyAlignment="1">
      <alignment horizontal="center" vertical="top"/>
    </xf>
    <xf numFmtId="0" fontId="19" fillId="5" borderId="5" xfId="0" applyFont="1" applyFill="1" applyBorder="1" applyAlignment="1">
      <alignment horizontal="center" vertical="top"/>
    </xf>
    <xf numFmtId="49" fontId="19" fillId="5" borderId="1" xfId="0" applyNumberFormat="1" applyFont="1" applyFill="1" applyBorder="1" applyAlignment="1">
      <alignment horizontal="center" vertical="top"/>
    </xf>
    <xf numFmtId="0" fontId="1" fillId="5" borderId="1" xfId="0" applyFont="1" applyFill="1" applyBorder="1" applyAlignment="1">
      <alignment vertical="top"/>
    </xf>
    <xf numFmtId="0" fontId="19" fillId="2" borderId="1" xfId="0" applyNumberFormat="1" applyFont="1" applyFill="1" applyBorder="1" applyAlignment="1">
      <alignment horizontal="center" vertical="top" wrapText="1"/>
    </xf>
    <xf numFmtId="1" fontId="19" fillId="2" borderId="7" xfId="0" applyNumberFormat="1" applyFont="1" applyFill="1" applyBorder="1" applyAlignment="1">
      <alignment horizontal="center" vertical="top" wrapText="1"/>
    </xf>
    <xf numFmtId="1" fontId="19" fillId="0" borderId="7" xfId="0" applyNumberFormat="1" applyFont="1" applyFill="1" applyBorder="1" applyAlignment="1">
      <alignment horizontal="center" vertical="top" wrapText="1"/>
    </xf>
    <xf numFmtId="0" fontId="19" fillId="2" borderId="1" xfId="0" applyFont="1" applyFill="1" applyBorder="1" applyAlignment="1">
      <alignment horizontal="center" vertical="top" wrapText="1"/>
    </xf>
    <xf numFmtId="49" fontId="19" fillId="2" borderId="7" xfId="0" applyNumberFormat="1" applyFont="1" applyFill="1" applyBorder="1" applyAlignment="1">
      <alignment horizontal="left" vertical="top" wrapText="1"/>
    </xf>
    <xf numFmtId="0" fontId="19" fillId="2" borderId="6" xfId="0" applyFont="1" applyFill="1" applyBorder="1" applyAlignment="1">
      <alignment horizontal="center" vertical="top" wrapText="1"/>
    </xf>
    <xf numFmtId="0" fontId="19" fillId="2" borderId="7" xfId="0" applyFont="1" applyFill="1" applyBorder="1" applyAlignment="1">
      <alignment horizontal="center" vertical="top" wrapText="1"/>
    </xf>
    <xf numFmtId="0" fontId="19" fillId="2" borderId="1" xfId="0" applyFont="1" applyFill="1" applyBorder="1" applyAlignment="1">
      <alignment horizontal="left" vertical="top" wrapText="1"/>
    </xf>
    <xf numFmtId="0" fontId="19" fillId="2" borderId="13" xfId="0" applyFont="1" applyFill="1" applyBorder="1" applyAlignment="1">
      <alignment horizontal="center" vertical="top" wrapText="1"/>
    </xf>
    <xf numFmtId="49" fontId="19" fillId="2" borderId="1" xfId="0" applyNumberFormat="1" applyFont="1" applyFill="1" applyBorder="1" applyAlignment="1">
      <alignment horizontal="left" vertical="top" wrapText="1"/>
    </xf>
    <xf numFmtId="0" fontId="19" fillId="2" borderId="5" xfId="0" applyFont="1" applyFill="1" applyBorder="1" applyAlignment="1">
      <alignment horizontal="center" vertical="top" wrapText="1"/>
    </xf>
    <xf numFmtId="0" fontId="19" fillId="2" borderId="15" xfId="0" applyFont="1" applyFill="1" applyBorder="1" applyAlignment="1">
      <alignment horizontal="center" vertical="top" wrapText="1"/>
    </xf>
    <xf numFmtId="1" fontId="19" fillId="2" borderId="1" xfId="0" applyNumberFormat="1" applyFont="1" applyFill="1" applyBorder="1" applyAlignment="1">
      <alignment horizontal="center" vertical="top" wrapText="1"/>
    </xf>
    <xf numFmtId="1" fontId="19" fillId="0" borderId="1" xfId="0" applyNumberFormat="1" applyFont="1" applyFill="1" applyBorder="1" applyAlignment="1">
      <alignment horizontal="center" vertical="top" wrapText="1"/>
    </xf>
    <xf numFmtId="0" fontId="19" fillId="2" borderId="7" xfId="0" applyNumberFormat="1" applyFont="1" applyFill="1" applyBorder="1" applyAlignment="1">
      <alignment horizontal="center" vertical="top" wrapText="1"/>
    </xf>
    <xf numFmtId="0" fontId="19" fillId="2" borderId="1" xfId="0" applyNumberFormat="1" applyFont="1" applyFill="1" applyBorder="1" applyAlignment="1">
      <alignment horizontal="center" vertical="top" wrapText="1"/>
    </xf>
    <xf numFmtId="0" fontId="19" fillId="2" borderId="1" xfId="0" applyNumberFormat="1" applyFont="1" applyFill="1" applyBorder="1" applyAlignment="1">
      <alignment horizontal="left" vertical="top" wrapText="1"/>
    </xf>
    <xf numFmtId="3" fontId="19" fillId="0" borderId="1" xfId="0" applyNumberFormat="1" applyFont="1" applyFill="1" applyBorder="1" applyAlignment="1">
      <alignment horizontal="center" vertical="top"/>
    </xf>
    <xf numFmtId="0" fontId="27" fillId="2" borderId="0" xfId="0" applyFont="1" applyFill="1" applyBorder="1" applyAlignment="1">
      <alignment horizontal="center" vertical="top" wrapText="1"/>
    </xf>
    <xf numFmtId="0" fontId="27" fillId="2" borderId="3" xfId="0" applyFont="1" applyFill="1" applyBorder="1" applyAlignment="1">
      <alignment horizontal="center" vertical="top" wrapText="1"/>
    </xf>
    <xf numFmtId="0" fontId="3" fillId="2" borderId="8" xfId="0" applyFont="1" applyFill="1" applyBorder="1" applyAlignment="1">
      <alignment vertical="center"/>
    </xf>
    <xf numFmtId="3" fontId="19" fillId="2" borderId="1" xfId="0" applyNumberFormat="1" applyFont="1" applyFill="1" applyBorder="1" applyAlignment="1">
      <alignment horizontal="center" vertical="top"/>
    </xf>
    <xf numFmtId="0" fontId="19" fillId="2" borderId="15" xfId="0" applyFont="1" applyFill="1" applyBorder="1" applyAlignment="1">
      <alignment vertical="top" wrapText="1"/>
    </xf>
    <xf numFmtId="0" fontId="19" fillId="2" borderId="7" xfId="0" applyFont="1" applyFill="1" applyBorder="1" applyAlignment="1">
      <alignment vertical="top" wrapText="1"/>
    </xf>
    <xf numFmtId="0" fontId="31" fillId="7" borderId="0" xfId="0" applyFont="1" applyFill="1" applyAlignment="1">
      <alignment horizontal="center" vertical="top"/>
    </xf>
    <xf numFmtId="0" fontId="19" fillId="7" borderId="0" xfId="0" applyFont="1" applyFill="1" applyAlignment="1">
      <alignment horizontal="center" vertical="top"/>
    </xf>
    <xf numFmtId="0" fontId="19" fillId="7" borderId="1" xfId="0" applyFont="1" applyFill="1" applyBorder="1" applyAlignment="1">
      <alignment horizontal="center" vertical="top" wrapText="1"/>
    </xf>
    <xf numFmtId="0" fontId="27" fillId="7" borderId="9" xfId="0" applyFont="1" applyFill="1" applyBorder="1" applyAlignment="1">
      <alignment horizontal="center" vertical="top" wrapText="1"/>
    </xf>
    <xf numFmtId="4" fontId="19" fillId="7" borderId="1" xfId="0" applyNumberFormat="1" applyFont="1" applyFill="1" applyBorder="1" applyAlignment="1">
      <alignment horizontal="center" vertical="top" wrapText="1"/>
    </xf>
    <xf numFmtId="4" fontId="28" fillId="7" borderId="0" xfId="0" applyNumberFormat="1" applyFont="1" applyFill="1" applyAlignment="1">
      <alignment horizontal="center" vertical="top"/>
    </xf>
    <xf numFmtId="4" fontId="19" fillId="7" borderId="1" xfId="0" applyNumberFormat="1" applyFont="1" applyFill="1" applyBorder="1" applyAlignment="1">
      <alignment horizontal="center" vertical="top"/>
    </xf>
    <xf numFmtId="4" fontId="1" fillId="7" borderId="1" xfId="0" applyNumberFormat="1" applyFont="1" applyFill="1" applyBorder="1" applyAlignment="1">
      <alignment horizontal="center" vertical="top"/>
    </xf>
    <xf numFmtId="4" fontId="19" fillId="7" borderId="1" xfId="3" applyNumberFormat="1" applyFont="1" applyFill="1" applyBorder="1" applyAlignment="1">
      <alignment horizontal="center" vertical="top"/>
    </xf>
    <xf numFmtId="4" fontId="19" fillId="7" borderId="16" xfId="3" applyNumberFormat="1" applyFont="1" applyFill="1" applyBorder="1" applyAlignment="1" applyProtection="1">
      <alignment horizontal="center" vertical="center" wrapText="1"/>
    </xf>
    <xf numFmtId="4" fontId="19" fillId="7" borderId="6" xfId="0" applyNumberFormat="1" applyFont="1" applyFill="1" applyBorder="1" applyAlignment="1">
      <alignment horizontal="center" vertical="top"/>
    </xf>
    <xf numFmtId="4" fontId="19" fillId="7" borderId="0" xfId="0" applyNumberFormat="1" applyFont="1" applyFill="1" applyAlignment="1">
      <alignment horizontal="center" vertical="top"/>
    </xf>
    <xf numFmtId="165" fontId="19" fillId="7" borderId="0" xfId="0" applyNumberFormat="1" applyFont="1" applyFill="1" applyAlignment="1">
      <alignment horizontal="center" vertical="top"/>
    </xf>
    <xf numFmtId="0" fontId="19" fillId="7" borderId="0" xfId="0" applyFont="1" applyFill="1" applyBorder="1" applyAlignment="1">
      <alignment horizontal="center" vertical="top"/>
    </xf>
    <xf numFmtId="165" fontId="19" fillId="7" borderId="0" xfId="0" applyNumberFormat="1" applyFont="1" applyFill="1" applyBorder="1" applyAlignment="1">
      <alignment horizontal="center" vertical="top"/>
    </xf>
    <xf numFmtId="166" fontId="19" fillId="7" borderId="0" xfId="0" applyNumberFormat="1" applyFont="1" applyFill="1" applyBorder="1" applyAlignment="1">
      <alignment horizontal="center" vertical="top" wrapText="1"/>
    </xf>
    <xf numFmtId="4" fontId="19" fillId="2" borderId="5" xfId="0" applyNumberFormat="1" applyFont="1" applyFill="1" applyBorder="1" applyAlignment="1">
      <alignment horizontal="center" vertical="top"/>
    </xf>
    <xf numFmtId="0" fontId="32" fillId="2" borderId="4" xfId="0" applyFont="1" applyFill="1" applyBorder="1" applyAlignment="1">
      <alignment vertical="center"/>
    </xf>
    <xf numFmtId="0" fontId="3" fillId="2" borderId="8" xfId="0" applyFont="1" applyFill="1" applyBorder="1" applyAlignment="1">
      <alignment vertical="top"/>
    </xf>
    <xf numFmtId="0" fontId="3" fillId="2" borderId="4" xfId="0" applyFont="1" applyFill="1" applyBorder="1" applyAlignment="1">
      <alignment vertical="top"/>
    </xf>
    <xf numFmtId="0" fontId="19" fillId="2" borderId="8" xfId="0" applyFont="1" applyFill="1" applyBorder="1" applyAlignment="1">
      <alignment horizontal="center" vertical="top" wrapText="1"/>
    </xf>
    <xf numFmtId="0" fontId="19" fillId="2" borderId="1" xfId="0" applyFont="1" applyFill="1" applyBorder="1" applyAlignment="1">
      <alignment horizontal="left" vertical="top"/>
    </xf>
    <xf numFmtId="4" fontId="19" fillId="5" borderId="1" xfId="3" applyNumberFormat="1" applyFont="1" applyFill="1" applyBorder="1" applyAlignment="1">
      <alignment horizontal="center" vertical="top"/>
    </xf>
    <xf numFmtId="0" fontId="19" fillId="2" borderId="1" xfId="0" applyNumberFormat="1" applyFont="1" applyFill="1" applyBorder="1" applyAlignment="1">
      <alignment horizontal="center" vertical="top" wrapText="1"/>
    </xf>
    <xf numFmtId="4" fontId="19" fillId="8" borderId="1" xfId="0" applyNumberFormat="1" applyFont="1" applyFill="1" applyBorder="1" applyAlignment="1">
      <alignment horizontal="center" vertical="top" wrapText="1"/>
    </xf>
    <xf numFmtId="0" fontId="33" fillId="9" borderId="1" xfId="0" applyFont="1" applyFill="1" applyBorder="1" applyAlignment="1">
      <alignment horizontal="left" vertical="top" wrapText="1"/>
    </xf>
    <xf numFmtId="0" fontId="19" fillId="2" borderId="1" xfId="0" applyFont="1" applyFill="1" applyBorder="1" applyAlignment="1">
      <alignment horizontal="left" vertical="top" wrapText="1"/>
    </xf>
    <xf numFmtId="0" fontId="19" fillId="2" borderId="6" xfId="0" applyFont="1" applyFill="1" applyBorder="1" applyAlignment="1">
      <alignment horizontal="center" vertical="top" wrapText="1"/>
    </xf>
    <xf numFmtId="0" fontId="19" fillId="2" borderId="7" xfId="0" applyFont="1" applyFill="1" applyBorder="1" applyAlignment="1">
      <alignment horizontal="center" vertical="top" wrapText="1"/>
    </xf>
    <xf numFmtId="0" fontId="19" fillId="2" borderId="1" xfId="0" applyFont="1" applyFill="1" applyBorder="1" applyAlignment="1">
      <alignment horizontal="center" vertical="top" wrapText="1"/>
    </xf>
    <xf numFmtId="49" fontId="19" fillId="2" borderId="7" xfId="0" applyNumberFormat="1" applyFont="1" applyFill="1" applyBorder="1" applyAlignment="1">
      <alignment horizontal="left" vertical="top" wrapText="1"/>
    </xf>
    <xf numFmtId="0" fontId="19" fillId="2" borderId="15" xfId="0" applyFont="1" applyFill="1" applyBorder="1" applyAlignment="1">
      <alignment horizontal="center" vertical="top" wrapText="1"/>
    </xf>
    <xf numFmtId="0" fontId="19" fillId="2" borderId="5" xfId="0" applyFont="1" applyFill="1" applyBorder="1" applyAlignment="1">
      <alignment horizontal="center" vertical="top" wrapText="1"/>
    </xf>
    <xf numFmtId="0" fontId="19" fillId="2" borderId="13" xfId="0" applyFont="1" applyFill="1" applyBorder="1" applyAlignment="1">
      <alignment horizontal="center" vertical="top" wrapText="1"/>
    </xf>
    <xf numFmtId="49" fontId="19" fillId="2" borderId="1" xfId="0" applyNumberFormat="1" applyFont="1" applyFill="1" applyBorder="1" applyAlignment="1">
      <alignment horizontal="left" vertical="top" wrapText="1"/>
    </xf>
    <xf numFmtId="1" fontId="19" fillId="0" borderId="7" xfId="0" applyNumberFormat="1" applyFont="1" applyFill="1" applyBorder="1" applyAlignment="1">
      <alignment horizontal="center" vertical="top" wrapText="1"/>
    </xf>
    <xf numFmtId="1" fontId="19" fillId="2" borderId="7" xfId="0" applyNumberFormat="1" applyFont="1" applyFill="1" applyBorder="1" applyAlignment="1">
      <alignment horizontal="center" vertical="top" wrapText="1"/>
    </xf>
    <xf numFmtId="1" fontId="19" fillId="0" borderId="1" xfId="0" applyNumberFormat="1" applyFont="1" applyFill="1" applyBorder="1" applyAlignment="1">
      <alignment horizontal="center" vertical="top" wrapText="1"/>
    </xf>
    <xf numFmtId="1" fontId="19" fillId="2" borderId="1" xfId="0" applyNumberFormat="1" applyFont="1" applyFill="1" applyBorder="1" applyAlignment="1">
      <alignment horizontal="center" vertical="top" wrapText="1"/>
    </xf>
    <xf numFmtId="0" fontId="19" fillId="2" borderId="7" xfId="0" applyNumberFormat="1" applyFont="1" applyFill="1" applyBorder="1" applyAlignment="1">
      <alignment horizontal="center" vertical="top" wrapText="1"/>
    </xf>
    <xf numFmtId="0" fontId="19" fillId="2" borderId="1" xfId="0" applyNumberFormat="1" applyFont="1" applyFill="1" applyBorder="1" applyAlignment="1">
      <alignment horizontal="center" vertical="top" wrapText="1"/>
    </xf>
    <xf numFmtId="0" fontId="19" fillId="2" borderId="1" xfId="0" applyNumberFormat="1" applyFont="1" applyFill="1" applyBorder="1" applyAlignment="1">
      <alignment horizontal="left" vertical="top" wrapText="1"/>
    </xf>
    <xf numFmtId="0" fontId="19" fillId="2" borderId="15" xfId="0" applyFont="1" applyFill="1" applyBorder="1" applyAlignment="1">
      <alignment vertical="top" wrapText="1"/>
    </xf>
    <xf numFmtId="0" fontId="19" fillId="2" borderId="7" xfId="0" applyFont="1" applyFill="1" applyBorder="1" applyAlignment="1">
      <alignment vertical="top" wrapText="1"/>
    </xf>
    <xf numFmtId="0" fontId="34" fillId="2" borderId="1" xfId="0" applyNumberFormat="1" applyFont="1" applyFill="1" applyBorder="1" applyAlignment="1">
      <alignment horizontal="center" vertical="top" wrapText="1"/>
    </xf>
    <xf numFmtId="4" fontId="34" fillId="2" borderId="1" xfId="0" applyNumberFormat="1" applyFont="1" applyFill="1" applyBorder="1" applyAlignment="1">
      <alignment horizontal="center" vertical="top" wrapText="1"/>
    </xf>
    <xf numFmtId="4" fontId="34" fillId="5" borderId="1" xfId="0" applyNumberFormat="1" applyFont="1" applyFill="1" applyBorder="1" applyAlignment="1">
      <alignment horizontal="center" vertical="top" wrapText="1"/>
    </xf>
    <xf numFmtId="4" fontId="34" fillId="7" borderId="1" xfId="0" applyNumberFormat="1" applyFont="1" applyFill="1" applyBorder="1" applyAlignment="1">
      <alignment horizontal="center" vertical="top" wrapText="1"/>
    </xf>
    <xf numFmtId="0" fontId="34" fillId="2" borderId="5" xfId="0" applyFont="1" applyFill="1" applyBorder="1" applyAlignment="1">
      <alignment horizontal="center" vertical="top"/>
    </xf>
    <xf numFmtId="49" fontId="34" fillId="2" borderId="1" xfId="0" applyNumberFormat="1" applyFont="1" applyFill="1" applyBorder="1" applyAlignment="1">
      <alignment horizontal="center" vertical="top"/>
    </xf>
    <xf numFmtId="0" fontId="34" fillId="2" borderId="1" xfId="0" applyFont="1" applyFill="1" applyBorder="1" applyAlignment="1">
      <alignment horizontal="center" vertical="top"/>
    </xf>
    <xf numFmtId="0" fontId="34" fillId="0" borderId="1" xfId="0" applyFont="1" applyFill="1" applyBorder="1" applyAlignment="1">
      <alignment horizontal="center" vertical="top"/>
    </xf>
    <xf numFmtId="0" fontId="35" fillId="0" borderId="0" xfId="0" applyFont="1" applyFill="1" applyAlignment="1">
      <alignment vertical="top"/>
    </xf>
    <xf numFmtId="0" fontId="36" fillId="2" borderId="1" xfId="0" applyNumberFormat="1" applyFont="1" applyFill="1" applyBorder="1" applyAlignment="1">
      <alignment horizontal="center" vertical="top" wrapText="1"/>
    </xf>
    <xf numFmtId="4" fontId="36" fillId="2" borderId="1" xfId="0" applyNumberFormat="1" applyFont="1" applyFill="1" applyBorder="1" applyAlignment="1">
      <alignment horizontal="center" vertical="top" wrapText="1"/>
    </xf>
    <xf numFmtId="4" fontId="36" fillId="5" borderId="1" xfId="0" applyNumberFormat="1" applyFont="1" applyFill="1" applyBorder="1" applyAlignment="1">
      <alignment horizontal="center" vertical="top" wrapText="1"/>
    </xf>
    <xf numFmtId="4" fontId="36" fillId="7" borderId="1" xfId="0" applyNumberFormat="1" applyFont="1" applyFill="1" applyBorder="1" applyAlignment="1">
      <alignment horizontal="center" vertical="top" wrapText="1"/>
    </xf>
    <xf numFmtId="0" fontId="36" fillId="2" borderId="5" xfId="0" applyFont="1" applyFill="1" applyBorder="1" applyAlignment="1">
      <alignment horizontal="center" vertical="top"/>
    </xf>
    <xf numFmtId="49" fontId="36" fillId="2" borderId="1" xfId="0" applyNumberFormat="1" applyFont="1" applyFill="1" applyBorder="1" applyAlignment="1">
      <alignment horizontal="center" vertical="top"/>
    </xf>
    <xf numFmtId="0" fontId="36" fillId="2" borderId="1" xfId="0" applyFont="1" applyFill="1" applyBorder="1" applyAlignment="1">
      <alignment horizontal="center" vertical="top"/>
    </xf>
    <xf numFmtId="0" fontId="36" fillId="0" borderId="1" xfId="0" applyFont="1" applyFill="1" applyBorder="1" applyAlignment="1">
      <alignment horizontal="center" vertical="top"/>
    </xf>
    <xf numFmtId="4" fontId="37" fillId="0" borderId="1" xfId="0" applyNumberFormat="1" applyFont="1" applyFill="1" applyBorder="1" applyAlignment="1">
      <alignment vertical="top"/>
    </xf>
    <xf numFmtId="0" fontId="37" fillId="0" borderId="0" xfId="0" applyFont="1" applyFill="1" applyAlignment="1">
      <alignment vertical="top"/>
    </xf>
    <xf numFmtId="0" fontId="38" fillId="2" borderId="1" xfId="0" applyFont="1" applyFill="1" applyBorder="1" applyAlignment="1">
      <alignment horizontal="left" vertical="top" wrapText="1"/>
    </xf>
    <xf numFmtId="4" fontId="35" fillId="2" borderId="1" xfId="0" applyNumberFormat="1" applyFont="1" applyFill="1" applyBorder="1" applyAlignment="1">
      <alignment horizontal="center" vertical="center" wrapText="1"/>
    </xf>
    <xf numFmtId="4" fontId="35" fillId="0" borderId="0" xfId="0" applyNumberFormat="1" applyFont="1" applyFill="1" applyAlignment="1">
      <alignment vertical="top"/>
    </xf>
    <xf numFmtId="0" fontId="19" fillId="2" borderId="1" xfId="0" applyFont="1" applyFill="1" applyBorder="1" applyAlignment="1">
      <alignment horizontal="center" vertical="top" wrapText="1"/>
    </xf>
    <xf numFmtId="0" fontId="19" fillId="2" borderId="1" xfId="0" applyNumberFormat="1" applyFont="1" applyFill="1" applyBorder="1" applyAlignment="1">
      <alignment horizontal="center" vertical="top" wrapText="1"/>
    </xf>
    <xf numFmtId="0" fontId="19" fillId="2" borderId="7" xfId="0" applyFont="1" applyFill="1" applyBorder="1" applyAlignment="1">
      <alignment horizontal="center" vertical="top"/>
    </xf>
    <xf numFmtId="0" fontId="19" fillId="2" borderId="10" xfId="0" applyFont="1" applyFill="1" applyBorder="1" applyAlignment="1">
      <alignment horizontal="center" vertical="top"/>
    </xf>
    <xf numFmtId="0" fontId="19" fillId="2" borderId="6" xfId="0" applyNumberFormat="1" applyFont="1" applyFill="1" applyBorder="1" applyAlignment="1">
      <alignment horizontal="center" vertical="top" wrapText="1"/>
    </xf>
    <xf numFmtId="0" fontId="19" fillId="2" borderId="1" xfId="0" applyNumberFormat="1" applyFont="1" applyFill="1" applyBorder="1" applyAlignment="1">
      <alignment horizontal="center" vertical="top" wrapText="1"/>
    </xf>
    <xf numFmtId="0" fontId="19" fillId="2" borderId="6" xfId="0" applyFont="1" applyFill="1" applyBorder="1" applyAlignment="1">
      <alignment horizontal="center" vertical="top"/>
    </xf>
    <xf numFmtId="49" fontId="19" fillId="2" borderId="6" xfId="0" applyNumberFormat="1" applyFont="1" applyFill="1" applyBorder="1" applyAlignment="1">
      <alignment horizontal="center" vertical="top"/>
    </xf>
    <xf numFmtId="0" fontId="1" fillId="2" borderId="6" xfId="0" applyFont="1" applyFill="1" applyBorder="1" applyAlignment="1">
      <alignment vertical="top"/>
    </xf>
    <xf numFmtId="4" fontId="19" fillId="2" borderId="7" xfId="0" applyNumberFormat="1" applyFont="1" applyFill="1" applyBorder="1" applyAlignment="1">
      <alignment horizontal="center" vertical="top"/>
    </xf>
    <xf numFmtId="0" fontId="19" fillId="2" borderId="1" xfId="0" applyNumberFormat="1" applyFont="1" applyFill="1" applyBorder="1" applyAlignment="1">
      <alignment horizontal="center" vertical="top" wrapText="1"/>
    </xf>
    <xf numFmtId="0" fontId="19" fillId="4" borderId="1" xfId="0" applyNumberFormat="1" applyFont="1" applyFill="1" applyBorder="1" applyAlignment="1">
      <alignment horizontal="center" vertical="top" wrapText="1"/>
    </xf>
    <xf numFmtId="4" fontId="19" fillId="4" borderId="1" xfId="0" applyNumberFormat="1" applyFont="1" applyFill="1" applyBorder="1" applyAlignment="1">
      <alignment horizontal="center" vertical="top" wrapText="1"/>
    </xf>
    <xf numFmtId="0" fontId="19" fillId="4" borderId="5" xfId="0" applyFont="1" applyFill="1" applyBorder="1" applyAlignment="1">
      <alignment horizontal="center" vertical="top"/>
    </xf>
    <xf numFmtId="49" fontId="19" fillId="4" borderId="1" xfId="0" applyNumberFormat="1" applyFont="1" applyFill="1" applyBorder="1" applyAlignment="1">
      <alignment horizontal="center" vertical="top"/>
    </xf>
    <xf numFmtId="0" fontId="19" fillId="4" borderId="1" xfId="0" applyFont="1" applyFill="1" applyBorder="1" applyAlignment="1">
      <alignment horizontal="center" vertical="top"/>
    </xf>
    <xf numFmtId="4" fontId="19" fillId="10" borderId="1" xfId="0" applyNumberFormat="1" applyFont="1" applyFill="1" applyBorder="1" applyAlignment="1">
      <alignment horizontal="center" vertical="top" wrapText="1"/>
    </xf>
    <xf numFmtId="0" fontId="19" fillId="2" borderId="1" xfId="0" applyNumberFormat="1" applyFont="1" applyFill="1" applyBorder="1" applyAlignment="1">
      <alignment horizontal="center" vertical="top" wrapText="1"/>
    </xf>
    <xf numFmtId="0" fontId="19" fillId="4" borderId="1" xfId="0" applyFont="1" applyFill="1" applyBorder="1" applyAlignment="1">
      <alignment horizontal="left" vertical="top" wrapText="1"/>
    </xf>
    <xf numFmtId="0" fontId="19" fillId="2" borderId="1" xfId="0" applyFont="1" applyFill="1" applyBorder="1" applyAlignment="1">
      <alignment horizontal="center" vertical="top" wrapText="1"/>
    </xf>
    <xf numFmtId="1" fontId="19" fillId="0" borderId="1" xfId="0" applyNumberFormat="1" applyFont="1" applyFill="1" applyBorder="1" applyAlignment="1">
      <alignment horizontal="center" vertical="top" wrapText="1"/>
    </xf>
    <xf numFmtId="1" fontId="19" fillId="2" borderId="1" xfId="0" applyNumberFormat="1" applyFont="1" applyFill="1" applyBorder="1" applyAlignment="1">
      <alignment horizontal="center" vertical="top" wrapText="1"/>
    </xf>
    <xf numFmtId="0" fontId="19" fillId="2" borderId="13" xfId="0" applyFont="1" applyFill="1" applyBorder="1" applyAlignment="1">
      <alignment horizontal="center" vertical="top" wrapText="1"/>
    </xf>
    <xf numFmtId="49" fontId="19" fillId="2" borderId="1" xfId="0" applyNumberFormat="1" applyFont="1" applyFill="1" applyBorder="1" applyAlignment="1">
      <alignment horizontal="left" vertical="top" wrapText="1"/>
    </xf>
    <xf numFmtId="1" fontId="19" fillId="2" borderId="7" xfId="0" applyNumberFormat="1" applyFont="1" applyFill="1" applyBorder="1" applyAlignment="1">
      <alignment horizontal="center" vertical="top" wrapText="1"/>
    </xf>
    <xf numFmtId="1" fontId="19" fillId="0" borderId="7" xfId="0" applyNumberFormat="1" applyFont="1" applyFill="1" applyBorder="1" applyAlignment="1">
      <alignment horizontal="center" vertical="top" wrapText="1"/>
    </xf>
    <xf numFmtId="49" fontId="19" fillId="2" borderId="7" xfId="0" applyNumberFormat="1" applyFont="1" applyFill="1" applyBorder="1" applyAlignment="1">
      <alignment horizontal="left" vertical="top" wrapText="1"/>
    </xf>
    <xf numFmtId="0" fontId="19" fillId="2" borderId="1" xfId="0" applyFont="1" applyFill="1" applyBorder="1" applyAlignment="1">
      <alignment horizontal="left" vertical="top" wrapText="1"/>
    </xf>
    <xf numFmtId="0" fontId="19" fillId="2" borderId="15" xfId="0" applyFont="1" applyFill="1" applyBorder="1" applyAlignment="1">
      <alignment horizontal="center" vertical="top" wrapText="1"/>
    </xf>
    <xf numFmtId="0" fontId="19" fillId="2" borderId="5" xfId="0" applyFont="1" applyFill="1" applyBorder="1" applyAlignment="1">
      <alignment horizontal="center" vertical="top" wrapText="1"/>
    </xf>
    <xf numFmtId="0" fontId="19" fillId="2" borderId="6" xfId="0" applyNumberFormat="1" applyFont="1" applyFill="1" applyBorder="1" applyAlignment="1">
      <alignment horizontal="left" vertical="top" wrapText="1"/>
    </xf>
    <xf numFmtId="0" fontId="19" fillId="2" borderId="7" xfId="0" applyNumberFormat="1" applyFont="1" applyFill="1" applyBorder="1" applyAlignment="1">
      <alignment horizontal="left" vertical="top" wrapText="1"/>
    </xf>
    <xf numFmtId="0" fontId="19" fillId="2" borderId="6" xfId="0" applyFont="1" applyFill="1" applyBorder="1" applyAlignment="1">
      <alignment horizontal="center" vertical="top"/>
    </xf>
    <xf numFmtId="0" fontId="19" fillId="2" borderId="7" xfId="0" applyFont="1" applyFill="1" applyBorder="1" applyAlignment="1">
      <alignment horizontal="center" vertical="top"/>
    </xf>
    <xf numFmtId="0" fontId="19" fillId="2" borderId="1" xfId="0" applyNumberFormat="1" applyFont="1" applyFill="1" applyBorder="1" applyAlignment="1">
      <alignment horizontal="left" vertical="top" wrapText="1"/>
    </xf>
    <xf numFmtId="0" fontId="19" fillId="2" borderId="10" xfId="0" applyFont="1" applyFill="1" applyBorder="1" applyAlignment="1">
      <alignment horizontal="center" vertical="top"/>
    </xf>
    <xf numFmtId="0" fontId="19" fillId="5" borderId="1" xfId="0" applyFont="1" applyFill="1" applyBorder="1" applyAlignment="1">
      <alignment horizontal="left" vertical="top" wrapText="1"/>
    </xf>
    <xf numFmtId="0" fontId="19" fillId="4" borderId="1" xfId="0" applyFont="1" applyFill="1" applyBorder="1" applyAlignment="1">
      <alignment horizontal="left" vertical="top" wrapText="1"/>
    </xf>
    <xf numFmtId="49" fontId="3" fillId="2" borderId="0" xfId="0" applyNumberFormat="1" applyFont="1" applyFill="1" applyAlignment="1">
      <alignment horizontal="center" vertical="center"/>
    </xf>
    <xf numFmtId="0" fontId="3" fillId="2" borderId="0" xfId="0" applyFont="1" applyFill="1" applyAlignment="1">
      <alignment vertical="top" wrapText="1"/>
    </xf>
    <xf numFmtId="0" fontId="3" fillId="2" borderId="0" xfId="0" applyFont="1" applyFill="1" applyAlignment="1">
      <alignment vertical="top"/>
    </xf>
    <xf numFmtId="4" fontId="3" fillId="2" borderId="0" xfId="0" applyNumberFormat="1" applyFont="1" applyFill="1" applyAlignment="1">
      <alignment horizontal="center" vertical="center" wrapText="1"/>
    </xf>
    <xf numFmtId="49" fontId="1" fillId="0" borderId="6" xfId="0" applyNumberFormat="1" applyFont="1" applyFill="1" applyBorder="1" applyAlignment="1">
      <alignment horizontal="center" vertical="center"/>
    </xf>
    <xf numFmtId="4" fontId="1" fillId="0" borderId="6" xfId="0" applyNumberFormat="1" applyFont="1" applyFill="1" applyBorder="1" applyAlignment="1">
      <alignment horizontal="center" vertical="center" wrapText="1"/>
    </xf>
    <xf numFmtId="4" fontId="1" fillId="0" borderId="8" xfId="0" applyNumberFormat="1" applyFont="1" applyFill="1" applyBorder="1" applyAlignment="1">
      <alignment horizontal="center" vertical="center" wrapText="1"/>
    </xf>
    <xf numFmtId="49" fontId="1" fillId="2" borderId="1" xfId="0" applyNumberFormat="1" applyFont="1" applyFill="1" applyBorder="1" applyAlignment="1">
      <alignment horizontal="center" vertical="center"/>
    </xf>
    <xf numFmtId="0" fontId="1" fillId="2" borderId="1" xfId="0" applyFont="1" applyFill="1" applyBorder="1" applyAlignment="1">
      <alignment horizontal="justify" vertical="top" wrapText="1"/>
    </xf>
    <xf numFmtId="4" fontId="1" fillId="2" borderId="1" xfId="0" applyNumberFormat="1" applyFont="1" applyFill="1" applyBorder="1" applyAlignment="1">
      <alignment horizontal="center" vertical="center" wrapText="1"/>
    </xf>
    <xf numFmtId="4" fontId="1" fillId="2" borderId="0" xfId="0" applyNumberFormat="1" applyFont="1" applyFill="1" applyAlignment="1">
      <alignment vertical="top"/>
    </xf>
    <xf numFmtId="2" fontId="1" fillId="2" borderId="1" xfId="0" applyNumberFormat="1" applyFont="1" applyFill="1" applyBorder="1" applyAlignment="1">
      <alignment horizontal="center" vertical="center" wrapText="1"/>
    </xf>
    <xf numFmtId="169" fontId="1" fillId="2" borderId="1" xfId="0" applyNumberFormat="1" applyFont="1" applyFill="1" applyBorder="1" applyAlignment="1">
      <alignment horizontal="center" vertical="center" wrapText="1"/>
    </xf>
    <xf numFmtId="49" fontId="1" fillId="0" borderId="0" xfId="0" applyNumberFormat="1" applyFont="1" applyFill="1" applyAlignment="1">
      <alignment horizontal="center" vertical="center"/>
    </xf>
    <xf numFmtId="0" fontId="1" fillId="0" borderId="0" xfId="0" applyFont="1" applyFill="1" applyAlignment="1">
      <alignment vertical="top" wrapText="1"/>
    </xf>
    <xf numFmtId="4" fontId="1" fillId="0" borderId="0" xfId="0" applyNumberFormat="1" applyFont="1" applyFill="1" applyAlignment="1">
      <alignment horizontal="center" vertical="center" wrapText="1"/>
    </xf>
    <xf numFmtId="0" fontId="19" fillId="4" borderId="1" xfId="0" applyNumberFormat="1" applyFont="1" applyFill="1" applyBorder="1" applyAlignment="1">
      <alignment horizontal="left" vertical="top" wrapText="1"/>
    </xf>
    <xf numFmtId="0" fontId="19" fillId="2" borderId="0" xfId="0" applyNumberFormat="1" applyFont="1" applyFill="1" applyBorder="1" applyAlignment="1">
      <alignment horizontal="left" vertical="top" wrapText="1"/>
    </xf>
    <xf numFmtId="0" fontId="19" fillId="2" borderId="0" xfId="0" applyNumberFormat="1" applyFont="1" applyFill="1" applyAlignment="1">
      <alignment horizontal="left" vertical="top"/>
    </xf>
    <xf numFmtId="0" fontId="19" fillId="2" borderId="1" xfId="0" applyNumberFormat="1" applyFont="1" applyFill="1" applyBorder="1" applyAlignment="1">
      <alignment horizontal="left" vertical="top"/>
    </xf>
    <xf numFmtId="4" fontId="19" fillId="2" borderId="0" xfId="0" applyNumberFormat="1" applyFont="1" applyFill="1" applyAlignment="1">
      <alignment horizontal="left" vertical="top"/>
    </xf>
    <xf numFmtId="49" fontId="34" fillId="2" borderId="1" xfId="0" applyNumberFormat="1" applyFont="1" applyFill="1" applyBorder="1" applyAlignment="1">
      <alignment horizontal="left" vertical="top" wrapText="1"/>
    </xf>
    <xf numFmtId="0" fontId="35" fillId="0" borderId="0" xfId="0" applyFont="1" applyFill="1" applyBorder="1" applyAlignment="1">
      <alignment vertical="top"/>
    </xf>
    <xf numFmtId="4" fontId="40" fillId="2" borderId="1" xfId="0" applyNumberFormat="1" applyFont="1" applyFill="1" applyBorder="1" applyAlignment="1">
      <alignment horizontal="center" vertical="top" wrapText="1"/>
    </xf>
    <xf numFmtId="0" fontId="41" fillId="0" borderId="0" xfId="0" applyFont="1" applyFill="1" applyBorder="1" applyAlignment="1">
      <alignment vertical="top"/>
    </xf>
    <xf numFmtId="0" fontId="41" fillId="0" borderId="0" xfId="0" applyFont="1" applyFill="1" applyAlignment="1">
      <alignment vertical="top"/>
    </xf>
    <xf numFmtId="49" fontId="36" fillId="2" borderId="1" xfId="0" applyNumberFormat="1" applyFont="1" applyFill="1" applyBorder="1" applyAlignment="1">
      <alignment horizontal="left" vertical="top" wrapText="1"/>
    </xf>
    <xf numFmtId="0" fontId="20" fillId="0" borderId="0" xfId="0" applyFont="1" applyFill="1" applyBorder="1" applyAlignment="1">
      <alignment vertical="top"/>
    </xf>
    <xf numFmtId="0" fontId="36" fillId="2" borderId="1" xfId="0" applyFont="1" applyFill="1" applyBorder="1" applyAlignment="1">
      <alignment horizontal="center" vertical="top" wrapText="1"/>
    </xf>
    <xf numFmtId="1" fontId="36" fillId="2" borderId="1" xfId="0" applyNumberFormat="1" applyFont="1" applyFill="1" applyBorder="1" applyAlignment="1">
      <alignment horizontal="center" vertical="top" wrapText="1"/>
    </xf>
    <xf numFmtId="1" fontId="36" fillId="0" borderId="1" xfId="0" applyNumberFormat="1" applyFont="1" applyFill="1" applyBorder="1" applyAlignment="1">
      <alignment horizontal="center" vertical="top" wrapText="1"/>
    </xf>
    <xf numFmtId="0" fontId="36" fillId="2" borderId="7" xfId="0" applyFont="1" applyFill="1" applyBorder="1" applyAlignment="1">
      <alignment horizontal="center" vertical="top" wrapText="1"/>
    </xf>
    <xf numFmtId="0" fontId="36" fillId="2" borderId="1" xfId="0" applyFont="1" applyFill="1" applyBorder="1" applyAlignment="1">
      <alignment horizontal="left" vertical="top" wrapText="1"/>
    </xf>
    <xf numFmtId="4" fontId="36" fillId="2" borderId="1" xfId="0" applyNumberFormat="1" applyFont="1" applyFill="1" applyBorder="1" applyAlignment="1">
      <alignment horizontal="center" vertical="top"/>
    </xf>
    <xf numFmtId="1" fontId="20" fillId="0" borderId="0" xfId="0" applyNumberFormat="1" applyFont="1" applyFill="1" applyBorder="1" applyAlignment="1">
      <alignment horizontal="center" vertical="top" wrapText="1"/>
    </xf>
    <xf numFmtId="0" fontId="40" fillId="2" borderId="1" xfId="0" applyNumberFormat="1" applyFont="1" applyFill="1" applyBorder="1" applyAlignment="1">
      <alignment horizontal="left" vertical="top" wrapText="1"/>
    </xf>
    <xf numFmtId="4" fontId="40" fillId="5" borderId="1" xfId="0" applyNumberFormat="1" applyFont="1" applyFill="1" applyBorder="1" applyAlignment="1">
      <alignment horizontal="center" vertical="top" wrapText="1"/>
    </xf>
    <xf numFmtId="0" fontId="41" fillId="2" borderId="0" xfId="0" applyFont="1" applyFill="1" applyBorder="1" applyAlignment="1">
      <alignment vertical="top"/>
    </xf>
    <xf numFmtId="0" fontId="41" fillId="2" borderId="0" xfId="0" applyFont="1" applyFill="1" applyAlignment="1">
      <alignment vertical="top"/>
    </xf>
    <xf numFmtId="0" fontId="40" fillId="4" borderId="1" xfId="0" applyNumberFormat="1" applyFont="1" applyFill="1" applyBorder="1" applyAlignment="1">
      <alignment horizontal="left" vertical="top" wrapText="1"/>
    </xf>
    <xf numFmtId="4" fontId="40" fillId="4" borderId="1" xfId="0" applyNumberFormat="1" applyFont="1" applyFill="1" applyBorder="1" applyAlignment="1">
      <alignment horizontal="center" vertical="top" wrapText="1"/>
    </xf>
    <xf numFmtId="0" fontId="40" fillId="4" borderId="5" xfId="0" applyFont="1" applyFill="1" applyBorder="1" applyAlignment="1">
      <alignment horizontal="center" vertical="top"/>
    </xf>
    <xf numFmtId="49" fontId="40" fillId="4" borderId="1" xfId="0" applyNumberFormat="1" applyFont="1" applyFill="1" applyBorder="1" applyAlignment="1">
      <alignment horizontal="center" vertical="top"/>
    </xf>
    <xf numFmtId="0" fontId="40" fillId="4" borderId="1" xfId="0" applyFont="1" applyFill="1" applyBorder="1" applyAlignment="1">
      <alignment horizontal="center" vertical="top"/>
    </xf>
    <xf numFmtId="0" fontId="41" fillId="4" borderId="0" xfId="0" applyFont="1" applyFill="1" applyAlignment="1">
      <alignment vertical="top"/>
    </xf>
    <xf numFmtId="0" fontId="34" fillId="2" borderId="1" xfId="0" applyFont="1" applyFill="1" applyBorder="1" applyAlignment="1">
      <alignment horizontal="left" vertical="top" wrapText="1"/>
    </xf>
    <xf numFmtId="0" fontId="34" fillId="2" borderId="5" xfId="0" applyFont="1" applyFill="1" applyBorder="1" applyAlignment="1">
      <alignment horizontal="center" vertical="top" wrapText="1"/>
    </xf>
    <xf numFmtId="49" fontId="34" fillId="2" borderId="1" xfId="0" applyNumberFormat="1" applyFont="1" applyFill="1" applyBorder="1" applyAlignment="1">
      <alignment horizontal="center" vertical="top" wrapText="1"/>
    </xf>
    <xf numFmtId="1" fontId="34" fillId="2" borderId="1" xfId="0" applyNumberFormat="1" applyFont="1" applyFill="1" applyBorder="1" applyAlignment="1">
      <alignment horizontal="center" vertical="top" wrapText="1"/>
    </xf>
    <xf numFmtId="1" fontId="34" fillId="0" borderId="1" xfId="0" applyNumberFormat="1" applyFont="1" applyFill="1" applyBorder="1" applyAlignment="1">
      <alignment horizontal="center" vertical="top" wrapText="1"/>
    </xf>
    <xf numFmtId="4" fontId="40" fillId="2" borderId="1" xfId="0" applyNumberFormat="1" applyFont="1" applyFill="1" applyBorder="1" applyAlignment="1">
      <alignment horizontal="center" vertical="top"/>
    </xf>
    <xf numFmtId="0" fontId="40" fillId="2" borderId="5" xfId="0" applyFont="1" applyFill="1" applyBorder="1" applyAlignment="1">
      <alignment horizontal="center" vertical="top" wrapText="1"/>
    </xf>
    <xf numFmtId="49" fontId="40" fillId="2" borderId="1" xfId="0" applyNumberFormat="1" applyFont="1" applyFill="1" applyBorder="1" applyAlignment="1">
      <alignment horizontal="center" vertical="top" wrapText="1"/>
    </xf>
    <xf numFmtId="1" fontId="40" fillId="2" borderId="1" xfId="0" applyNumberFormat="1" applyFont="1" applyFill="1" applyBorder="1" applyAlignment="1">
      <alignment horizontal="center" vertical="top" wrapText="1"/>
    </xf>
    <xf numFmtId="1" fontId="40" fillId="0" borderId="1" xfId="0" applyNumberFormat="1" applyFont="1" applyFill="1" applyBorder="1" applyAlignment="1">
      <alignment horizontal="center" vertical="top" wrapText="1"/>
    </xf>
    <xf numFmtId="0" fontId="34" fillId="2" borderId="1" xfId="0" applyNumberFormat="1" applyFont="1" applyFill="1" applyBorder="1" applyAlignment="1">
      <alignment horizontal="left" vertical="top" wrapText="1"/>
    </xf>
    <xf numFmtId="4" fontId="34" fillId="2" borderId="1" xfId="0" applyNumberFormat="1" applyFont="1" applyFill="1" applyBorder="1" applyAlignment="1">
      <alignment horizontal="center" vertical="top"/>
    </xf>
    <xf numFmtId="4" fontId="34" fillId="2" borderId="1" xfId="0" applyNumberFormat="1" applyFont="1" applyFill="1" applyBorder="1" applyAlignment="1">
      <alignment horizontal="center" vertical="center" wrapText="1"/>
    </xf>
    <xf numFmtId="0" fontId="34" fillId="2" borderId="7" xfId="0" applyFont="1" applyFill="1" applyBorder="1" applyAlignment="1">
      <alignment horizontal="center" vertical="top" wrapText="1"/>
    </xf>
    <xf numFmtId="0" fontId="35" fillId="2" borderId="0" xfId="0" applyFont="1" applyFill="1" applyBorder="1" applyAlignment="1">
      <alignment vertical="top"/>
    </xf>
    <xf numFmtId="0" fontId="35" fillId="2" borderId="0" xfId="0" applyFont="1" applyFill="1" applyAlignment="1">
      <alignment vertical="top"/>
    </xf>
    <xf numFmtId="0" fontId="34" fillId="2" borderId="7" xfId="0" applyNumberFormat="1" applyFont="1" applyFill="1" applyBorder="1" applyAlignment="1">
      <alignment horizontal="left" vertical="top" wrapText="1"/>
    </xf>
    <xf numFmtId="3" fontId="35" fillId="0" borderId="0" xfId="0" applyNumberFormat="1" applyFont="1" applyFill="1" applyBorder="1" applyAlignment="1">
      <alignment horizontal="center" vertical="top" wrapText="1"/>
    </xf>
    <xf numFmtId="0" fontId="19" fillId="5" borderId="5" xfId="0" applyFont="1" applyFill="1" applyBorder="1" applyAlignment="1">
      <alignment horizontal="center" vertical="top" wrapText="1"/>
    </xf>
    <xf numFmtId="49" fontId="19" fillId="5" borderId="1" xfId="0" applyNumberFormat="1" applyFont="1" applyFill="1" applyBorder="1" applyAlignment="1">
      <alignment horizontal="center" vertical="top" wrapText="1"/>
    </xf>
    <xf numFmtId="1" fontId="19" fillId="5" borderId="1" xfId="0" applyNumberFormat="1" applyFont="1" applyFill="1" applyBorder="1" applyAlignment="1">
      <alignment horizontal="center" vertical="top" wrapText="1"/>
    </xf>
    <xf numFmtId="166" fontId="1" fillId="5" borderId="0" xfId="0" applyNumberFormat="1" applyFont="1" applyFill="1" applyAlignment="1">
      <alignment vertical="top"/>
    </xf>
    <xf numFmtId="49" fontId="36" fillId="5" borderId="1" xfId="0" applyNumberFormat="1" applyFont="1" applyFill="1" applyBorder="1" applyAlignment="1">
      <alignment horizontal="left" vertical="top" wrapText="1"/>
    </xf>
    <xf numFmtId="0" fontId="36" fillId="5" borderId="5" xfId="0" applyFont="1" applyFill="1" applyBorder="1" applyAlignment="1">
      <alignment horizontal="center" vertical="top" wrapText="1"/>
    </xf>
    <xf numFmtId="49" fontId="36" fillId="5" borderId="1" xfId="0" applyNumberFormat="1" applyFont="1" applyFill="1" applyBorder="1" applyAlignment="1">
      <alignment horizontal="center" vertical="top" wrapText="1"/>
    </xf>
    <xf numFmtId="1" fontId="36" fillId="5" borderId="1" xfId="0" applyNumberFormat="1" applyFont="1" applyFill="1" applyBorder="1" applyAlignment="1">
      <alignment horizontal="center" vertical="top" wrapText="1"/>
    </xf>
    <xf numFmtId="0" fontId="20" fillId="5" borderId="0" xfId="0" applyFont="1" applyFill="1" applyBorder="1" applyAlignment="1">
      <alignment vertical="top"/>
    </xf>
    <xf numFmtId="166" fontId="20" fillId="5" borderId="0" xfId="0" applyNumberFormat="1" applyFont="1" applyFill="1" applyAlignment="1">
      <alignment vertical="top"/>
    </xf>
    <xf numFmtId="49" fontId="34" fillId="5" borderId="1" xfId="0" applyNumberFormat="1" applyFont="1" applyFill="1" applyBorder="1" applyAlignment="1">
      <alignment horizontal="left" vertical="top" wrapText="1"/>
    </xf>
    <xf numFmtId="0" fontId="34" fillId="5" borderId="5" xfId="0" applyFont="1" applyFill="1" applyBorder="1" applyAlignment="1">
      <alignment horizontal="center" vertical="top" wrapText="1"/>
    </xf>
    <xf numFmtId="49" fontId="34" fillId="5" borderId="1" xfId="0" applyNumberFormat="1" applyFont="1" applyFill="1" applyBorder="1" applyAlignment="1">
      <alignment horizontal="center" vertical="top" wrapText="1"/>
    </xf>
    <xf numFmtId="1" fontId="34" fillId="5" borderId="1" xfId="0" applyNumberFormat="1" applyFont="1" applyFill="1" applyBorder="1" applyAlignment="1">
      <alignment horizontal="center" vertical="top" wrapText="1"/>
    </xf>
    <xf numFmtId="0" fontId="35" fillId="5" borderId="0" xfId="0" applyFont="1" applyFill="1" applyBorder="1" applyAlignment="1">
      <alignment vertical="top"/>
    </xf>
    <xf numFmtId="0" fontId="35" fillId="5" borderId="0" xfId="0" applyFont="1" applyFill="1" applyAlignment="1">
      <alignment vertical="top"/>
    </xf>
    <xf numFmtId="166" fontId="35" fillId="5" borderId="0" xfId="0" applyNumberFormat="1" applyFont="1" applyFill="1" applyAlignment="1">
      <alignment vertical="top"/>
    </xf>
    <xf numFmtId="0" fontId="19" fillId="11" borderId="1" xfId="0" applyNumberFormat="1" applyFont="1" applyFill="1" applyBorder="1" applyAlignment="1">
      <alignment horizontal="left" vertical="top" wrapText="1"/>
    </xf>
    <xf numFmtId="4" fontId="19" fillId="11" borderId="1" xfId="0" applyNumberFormat="1" applyFont="1" applyFill="1" applyBorder="1" applyAlignment="1">
      <alignment horizontal="center" vertical="top" wrapText="1"/>
    </xf>
    <xf numFmtId="0" fontId="1" fillId="11" borderId="0" xfId="0" applyFont="1" applyFill="1" applyBorder="1" applyAlignment="1">
      <alignment vertical="top"/>
    </xf>
    <xf numFmtId="0" fontId="1" fillId="11" borderId="0" xfId="0" applyFont="1" applyFill="1" applyAlignment="1">
      <alignment vertical="top"/>
    </xf>
    <xf numFmtId="0" fontId="34" fillId="11" borderId="1" xfId="0" applyNumberFormat="1" applyFont="1" applyFill="1" applyBorder="1" applyAlignment="1">
      <alignment horizontal="left" vertical="top" wrapText="1"/>
    </xf>
    <xf numFmtId="4" fontId="34" fillId="11" borderId="1" xfId="0" applyNumberFormat="1" applyFont="1" applyFill="1" applyBorder="1" applyAlignment="1">
      <alignment horizontal="center" vertical="top" wrapText="1"/>
    </xf>
    <xf numFmtId="0" fontId="35" fillId="11" borderId="0" xfId="0" applyFont="1" applyFill="1" applyBorder="1" applyAlignment="1">
      <alignment vertical="top"/>
    </xf>
    <xf numFmtId="0" fontId="35" fillId="11" borderId="0" xfId="0" applyFont="1" applyFill="1" applyAlignment="1">
      <alignment vertical="top"/>
    </xf>
    <xf numFmtId="0" fontId="40" fillId="11" borderId="1" xfId="0" applyNumberFormat="1" applyFont="1" applyFill="1" applyBorder="1" applyAlignment="1">
      <alignment horizontal="left" vertical="top" wrapText="1"/>
    </xf>
    <xf numFmtId="4" fontId="40" fillId="11" borderId="1" xfId="0" applyNumberFormat="1" applyFont="1" applyFill="1" applyBorder="1" applyAlignment="1">
      <alignment horizontal="center" vertical="top" wrapText="1"/>
    </xf>
    <xf numFmtId="0" fontId="41" fillId="11" borderId="0" xfId="0" applyFont="1" applyFill="1" applyBorder="1" applyAlignment="1">
      <alignment vertical="top"/>
    </xf>
    <xf numFmtId="0" fontId="41" fillId="11" borderId="0" xfId="0" applyFont="1" applyFill="1" applyAlignment="1">
      <alignment vertical="top"/>
    </xf>
    <xf numFmtId="1" fontId="35" fillId="11" borderId="0" xfId="0" applyNumberFormat="1" applyFont="1" applyFill="1" applyAlignment="1">
      <alignment vertical="top"/>
    </xf>
    <xf numFmtId="1" fontId="1" fillId="11" borderId="0" xfId="0" applyNumberFormat="1" applyFont="1" applyFill="1" applyAlignment="1">
      <alignment vertical="top"/>
    </xf>
    <xf numFmtId="1" fontId="41" fillId="11" borderId="0" xfId="0" applyNumberFormat="1" applyFont="1" applyFill="1" applyAlignment="1">
      <alignment vertical="top"/>
    </xf>
    <xf numFmtId="4" fontId="34" fillId="12" borderId="1" xfId="0" applyNumberFormat="1" applyFont="1" applyFill="1" applyBorder="1" applyAlignment="1">
      <alignment horizontal="center" vertical="top" wrapText="1"/>
    </xf>
    <xf numFmtId="0" fontId="19" fillId="5" borderId="1" xfId="0" applyNumberFormat="1" applyFont="1" applyFill="1" applyBorder="1" applyAlignment="1">
      <alignment horizontal="left" vertical="top" wrapText="1"/>
    </xf>
    <xf numFmtId="0" fontId="19" fillId="5" borderId="15" xfId="0" applyFont="1" applyFill="1" applyBorder="1" applyAlignment="1">
      <alignment vertical="top" wrapText="1"/>
    </xf>
    <xf numFmtId="0" fontId="34" fillId="5" borderId="1" xfId="0" applyNumberFormat="1" applyFont="1" applyFill="1" applyBorder="1" applyAlignment="1">
      <alignment horizontal="left" vertical="top" wrapText="1"/>
    </xf>
    <xf numFmtId="0" fontId="34" fillId="5" borderId="5" xfId="0" applyFont="1" applyFill="1" applyBorder="1" applyAlignment="1">
      <alignment horizontal="center" vertical="top"/>
    </xf>
    <xf numFmtId="0" fontId="34" fillId="5" borderId="7" xfId="0" applyFont="1" applyFill="1" applyBorder="1" applyAlignment="1">
      <alignment vertical="top" wrapText="1"/>
    </xf>
    <xf numFmtId="49" fontId="34" fillId="5" borderId="1" xfId="0" applyNumberFormat="1" applyFont="1" applyFill="1" applyBorder="1" applyAlignment="1">
      <alignment horizontal="center" vertical="top"/>
    </xf>
    <xf numFmtId="0" fontId="34" fillId="5" borderId="1" xfId="0" applyFont="1" applyFill="1" applyBorder="1" applyAlignment="1">
      <alignment horizontal="center" vertical="top"/>
    </xf>
    <xf numFmtId="0" fontId="40" fillId="5" borderId="1" xfId="0" applyNumberFormat="1" applyFont="1" applyFill="1" applyBorder="1" applyAlignment="1">
      <alignment horizontal="left" vertical="top" wrapText="1"/>
    </xf>
    <xf numFmtId="0" fontId="40" fillId="5" borderId="5" xfId="0" applyFont="1" applyFill="1" applyBorder="1" applyAlignment="1">
      <alignment horizontal="center" vertical="top"/>
    </xf>
    <xf numFmtId="49" fontId="40" fillId="5" borderId="1" xfId="0" applyNumberFormat="1" applyFont="1" applyFill="1" applyBorder="1" applyAlignment="1">
      <alignment horizontal="center" vertical="top"/>
    </xf>
    <xf numFmtId="0" fontId="40" fillId="5" borderId="1" xfId="0" applyFont="1" applyFill="1" applyBorder="1" applyAlignment="1">
      <alignment horizontal="center" vertical="top"/>
    </xf>
    <xf numFmtId="0" fontId="41" fillId="5" borderId="0" xfId="0" applyFont="1" applyFill="1" applyAlignment="1">
      <alignment vertical="top"/>
    </xf>
    <xf numFmtId="4" fontId="36" fillId="11" borderId="1" xfId="0" applyNumberFormat="1" applyFont="1" applyFill="1" applyBorder="1" applyAlignment="1">
      <alignment horizontal="center" vertical="top" wrapText="1"/>
    </xf>
    <xf numFmtId="0" fontId="19" fillId="11" borderId="1" xfId="0" applyFont="1" applyFill="1" applyBorder="1" applyAlignment="1">
      <alignment horizontal="center" vertical="top"/>
    </xf>
    <xf numFmtId="0" fontId="19" fillId="13" borderId="0" xfId="0" applyFont="1" applyFill="1" applyAlignment="1">
      <alignment horizontal="center" vertical="top"/>
    </xf>
    <xf numFmtId="4" fontId="19" fillId="13" borderId="0" xfId="0" applyNumberFormat="1" applyFont="1" applyFill="1" applyAlignment="1">
      <alignment horizontal="center" vertical="top"/>
    </xf>
    <xf numFmtId="0" fontId="19" fillId="13" borderId="1" xfId="0" applyFont="1" applyFill="1" applyBorder="1" applyAlignment="1">
      <alignment horizontal="center" vertical="top" wrapText="1"/>
    </xf>
    <xf numFmtId="4" fontId="19" fillId="13" borderId="1" xfId="0" applyNumberFormat="1" applyFont="1" applyFill="1" applyBorder="1" applyAlignment="1">
      <alignment horizontal="center" vertical="top" wrapText="1"/>
    </xf>
    <xf numFmtId="4" fontId="34" fillId="13" borderId="1" xfId="0" applyNumberFormat="1" applyFont="1" applyFill="1" applyBorder="1" applyAlignment="1">
      <alignment horizontal="center" vertical="top" wrapText="1"/>
    </xf>
    <xf numFmtId="4" fontId="36" fillId="13" borderId="1" xfId="0" applyNumberFormat="1" applyFont="1" applyFill="1" applyBorder="1" applyAlignment="1">
      <alignment horizontal="center" vertical="top" wrapText="1"/>
    </xf>
    <xf numFmtId="4" fontId="34" fillId="13" borderId="0" xfId="0" applyNumberFormat="1" applyFont="1" applyFill="1" applyAlignment="1">
      <alignment horizontal="center" vertical="top"/>
    </xf>
    <xf numFmtId="4" fontId="36" fillId="13" borderId="1" xfId="0" applyNumberFormat="1" applyFont="1" applyFill="1" applyBorder="1" applyAlignment="1">
      <alignment horizontal="center" vertical="top"/>
    </xf>
    <xf numFmtId="4" fontId="19" fillId="13" borderId="1" xfId="0" applyNumberFormat="1" applyFont="1" applyFill="1" applyBorder="1" applyAlignment="1">
      <alignment horizontal="center" vertical="top"/>
    </xf>
    <xf numFmtId="4" fontId="34" fillId="13" borderId="1" xfId="0" applyNumberFormat="1" applyFont="1" applyFill="1" applyBorder="1" applyAlignment="1">
      <alignment horizontal="center" vertical="top"/>
    </xf>
    <xf numFmtId="4" fontId="40" fillId="13" borderId="1" xfId="0" applyNumberFormat="1" applyFont="1" applyFill="1" applyBorder="1" applyAlignment="1">
      <alignment horizontal="center" vertical="top"/>
    </xf>
    <xf numFmtId="4" fontId="40" fillId="13" borderId="1" xfId="0" applyNumberFormat="1" applyFont="1" applyFill="1" applyBorder="1" applyAlignment="1">
      <alignment horizontal="center" vertical="top" wrapText="1"/>
    </xf>
    <xf numFmtId="4" fontId="1" fillId="13" borderId="1" xfId="0" applyNumberFormat="1" applyFont="1" applyFill="1" applyBorder="1" applyAlignment="1">
      <alignment horizontal="center" vertical="top"/>
    </xf>
    <xf numFmtId="4" fontId="34" fillId="13" borderId="1" xfId="3" applyNumberFormat="1" applyFont="1" applyFill="1" applyBorder="1" applyAlignment="1">
      <alignment horizontal="center" vertical="top"/>
    </xf>
    <xf numFmtId="4" fontId="34" fillId="13" borderId="16" xfId="3" applyNumberFormat="1" applyFont="1" applyFill="1" applyBorder="1" applyAlignment="1" applyProtection="1">
      <alignment horizontal="center" vertical="center" wrapText="1"/>
    </xf>
    <xf numFmtId="4" fontId="19" fillId="13" borderId="6" xfId="0" applyNumberFormat="1" applyFont="1" applyFill="1" applyBorder="1" applyAlignment="1">
      <alignment horizontal="center" vertical="top"/>
    </xf>
    <xf numFmtId="4" fontId="19" fillId="13" borderId="7" xfId="0" applyNumberFormat="1" applyFont="1" applyFill="1" applyBorder="1" applyAlignment="1">
      <alignment horizontal="center" vertical="top"/>
    </xf>
    <xf numFmtId="165" fontId="19" fillId="13" borderId="0" xfId="0" applyNumberFormat="1" applyFont="1" applyFill="1" applyAlignment="1">
      <alignment horizontal="center" vertical="top"/>
    </xf>
    <xf numFmtId="0" fontId="19" fillId="13" borderId="0" xfId="0" applyFont="1" applyFill="1" applyBorder="1" applyAlignment="1">
      <alignment horizontal="center" vertical="top"/>
    </xf>
    <xf numFmtId="165" fontId="19" fillId="13" borderId="0" xfId="0" applyNumberFormat="1" applyFont="1" applyFill="1" applyBorder="1" applyAlignment="1">
      <alignment horizontal="center" vertical="top"/>
    </xf>
    <xf numFmtId="166" fontId="19" fillId="13" borderId="0" xfId="0" applyNumberFormat="1" applyFont="1" applyFill="1" applyBorder="1" applyAlignment="1">
      <alignment horizontal="center" vertical="top" wrapText="1"/>
    </xf>
    <xf numFmtId="4" fontId="19" fillId="14" borderId="1" xfId="0" applyNumberFormat="1" applyFont="1" applyFill="1" applyBorder="1" applyAlignment="1">
      <alignment horizontal="center" vertical="top" wrapText="1"/>
    </xf>
    <xf numFmtId="0" fontId="19" fillId="14" borderId="1" xfId="0" applyFont="1" applyFill="1" applyBorder="1" applyAlignment="1">
      <alignment horizontal="center" vertical="top"/>
    </xf>
    <xf numFmtId="4" fontId="36" fillId="14" borderId="1" xfId="0" applyNumberFormat="1" applyFont="1" applyFill="1" applyBorder="1" applyAlignment="1">
      <alignment horizontal="center" vertical="top" wrapText="1"/>
    </xf>
    <xf numFmtId="4" fontId="34" fillId="14" borderId="1" xfId="0" applyNumberFormat="1" applyFont="1" applyFill="1" applyBorder="1" applyAlignment="1">
      <alignment horizontal="center" vertical="top" wrapText="1"/>
    </xf>
    <xf numFmtId="4" fontId="40" fillId="14" borderId="1" xfId="0" applyNumberFormat="1" applyFont="1" applyFill="1" applyBorder="1" applyAlignment="1">
      <alignment horizontal="center" vertical="top" wrapText="1"/>
    </xf>
    <xf numFmtId="0" fontId="19" fillId="11" borderId="5" xfId="0" applyFont="1" applyFill="1" applyBorder="1" applyAlignment="1">
      <alignment horizontal="center" vertical="top"/>
    </xf>
    <xf numFmtId="49" fontId="19" fillId="11" borderId="1" xfId="0" applyNumberFormat="1" applyFont="1" applyFill="1" applyBorder="1" applyAlignment="1">
      <alignment horizontal="center" vertical="top"/>
    </xf>
    <xf numFmtId="0" fontId="36" fillId="11" borderId="1" xfId="0" applyNumberFormat="1" applyFont="1" applyFill="1" applyBorder="1" applyAlignment="1">
      <alignment horizontal="left" vertical="top" wrapText="1"/>
    </xf>
    <xf numFmtId="0" fontId="36" fillId="11" borderId="5" xfId="0" applyFont="1" applyFill="1" applyBorder="1" applyAlignment="1">
      <alignment horizontal="center" vertical="top"/>
    </xf>
    <xf numFmtId="49" fontId="36" fillId="11" borderId="1" xfId="0" applyNumberFormat="1" applyFont="1" applyFill="1" applyBorder="1" applyAlignment="1">
      <alignment horizontal="center" vertical="top"/>
    </xf>
    <xf numFmtId="0" fontId="36" fillId="11" borderId="1" xfId="0" applyFont="1" applyFill="1" applyBorder="1" applyAlignment="1">
      <alignment horizontal="center" vertical="top"/>
    </xf>
    <xf numFmtId="0" fontId="20" fillId="11" borderId="0" xfId="0" applyFont="1" applyFill="1" applyAlignment="1">
      <alignment vertical="top"/>
    </xf>
    <xf numFmtId="0" fontId="34" fillId="11" borderId="5" xfId="0" applyFont="1" applyFill="1" applyBorder="1" applyAlignment="1">
      <alignment horizontal="center" vertical="top"/>
    </xf>
    <xf numFmtId="49" fontId="34" fillId="11" borderId="1" xfId="0" applyNumberFormat="1" applyFont="1" applyFill="1" applyBorder="1" applyAlignment="1">
      <alignment horizontal="center" vertical="top"/>
    </xf>
    <xf numFmtId="0" fontId="34" fillId="11" borderId="1" xfId="0" applyFont="1" applyFill="1" applyBorder="1" applyAlignment="1">
      <alignment horizontal="center" vertical="top"/>
    </xf>
    <xf numFmtId="0" fontId="40" fillId="11" borderId="5" xfId="0" applyFont="1" applyFill="1" applyBorder="1" applyAlignment="1">
      <alignment horizontal="center" vertical="top"/>
    </xf>
    <xf numFmtId="49" fontId="40" fillId="11" borderId="1" xfId="0" applyNumberFormat="1" applyFont="1" applyFill="1" applyBorder="1" applyAlignment="1">
      <alignment horizontal="center" vertical="top"/>
    </xf>
    <xf numFmtId="0" fontId="40" fillId="11" borderId="1" xfId="0" applyFont="1" applyFill="1" applyBorder="1" applyAlignment="1">
      <alignment horizontal="center" vertical="top"/>
    </xf>
    <xf numFmtId="0" fontId="19" fillId="14" borderId="0" xfId="0" applyFont="1" applyFill="1" applyAlignment="1">
      <alignment horizontal="center" vertical="top"/>
    </xf>
    <xf numFmtId="0" fontId="19" fillId="14" borderId="1" xfId="0" applyFont="1" applyFill="1" applyBorder="1" applyAlignment="1">
      <alignment horizontal="center" vertical="top" wrapText="1"/>
    </xf>
    <xf numFmtId="4" fontId="36" fillId="14" borderId="1" xfId="0" applyNumberFormat="1" applyFont="1" applyFill="1" applyBorder="1" applyAlignment="1">
      <alignment horizontal="center" vertical="top"/>
    </xf>
    <xf numFmtId="4" fontId="19" fillId="14" borderId="1" xfId="0" applyNumberFormat="1" applyFont="1" applyFill="1" applyBorder="1" applyAlignment="1">
      <alignment horizontal="center" vertical="top"/>
    </xf>
    <xf numFmtId="4" fontId="34" fillId="14" borderId="1" xfId="0" applyNumberFormat="1" applyFont="1" applyFill="1" applyBorder="1" applyAlignment="1">
      <alignment horizontal="center" vertical="top"/>
    </xf>
    <xf numFmtId="4" fontId="40" fillId="14" borderId="1" xfId="0" applyNumberFormat="1" applyFont="1" applyFill="1" applyBorder="1" applyAlignment="1">
      <alignment horizontal="center" vertical="top"/>
    </xf>
    <xf numFmtId="4" fontId="1" fillId="14" borderId="1" xfId="0" applyNumberFormat="1" applyFont="1" applyFill="1" applyBorder="1" applyAlignment="1">
      <alignment horizontal="center" vertical="top"/>
    </xf>
    <xf numFmtId="4" fontId="19" fillId="14" borderId="6" xfId="0" applyNumberFormat="1" applyFont="1" applyFill="1" applyBorder="1" applyAlignment="1">
      <alignment horizontal="center" vertical="top"/>
    </xf>
    <xf numFmtId="4" fontId="19" fillId="14" borderId="7" xfId="0" applyNumberFormat="1" applyFont="1" applyFill="1" applyBorder="1" applyAlignment="1">
      <alignment horizontal="center" vertical="top"/>
    </xf>
    <xf numFmtId="4" fontId="19" fillId="14" borderId="0" xfId="0" applyNumberFormat="1" applyFont="1" applyFill="1" applyAlignment="1">
      <alignment horizontal="center" vertical="top"/>
    </xf>
    <xf numFmtId="4" fontId="34" fillId="14" borderId="1" xfId="3" applyNumberFormat="1" applyFont="1" applyFill="1" applyBorder="1" applyAlignment="1">
      <alignment horizontal="center" vertical="top"/>
    </xf>
    <xf numFmtId="4" fontId="34" fillId="14" borderId="16" xfId="3" applyNumberFormat="1" applyFont="1" applyFill="1" applyBorder="1" applyAlignment="1" applyProtection="1">
      <alignment horizontal="center" vertical="center" wrapText="1"/>
    </xf>
    <xf numFmtId="165" fontId="19" fillId="14" borderId="0" xfId="0" applyNumberFormat="1" applyFont="1" applyFill="1" applyAlignment="1">
      <alignment horizontal="center" vertical="top"/>
    </xf>
    <xf numFmtId="49" fontId="35" fillId="2" borderId="1" xfId="0" applyNumberFormat="1" applyFont="1" applyFill="1" applyBorder="1" applyAlignment="1">
      <alignment horizontal="center" vertical="center"/>
    </xf>
    <xf numFmtId="0" fontId="35" fillId="2" borderId="1" xfId="0" applyFont="1" applyFill="1" applyBorder="1" applyAlignment="1">
      <alignment horizontal="justify" vertical="top" wrapText="1"/>
    </xf>
    <xf numFmtId="49" fontId="20" fillId="2" borderId="1" xfId="0" applyNumberFormat="1" applyFont="1" applyFill="1" applyBorder="1" applyAlignment="1">
      <alignment horizontal="center" vertical="center"/>
    </xf>
    <xf numFmtId="0" fontId="20" fillId="2" borderId="1" xfId="0" applyFont="1" applyFill="1" applyBorder="1" applyAlignment="1">
      <alignment horizontal="justify" vertical="top" wrapText="1"/>
    </xf>
    <xf numFmtId="4" fontId="20" fillId="2" borderId="1" xfId="0" applyNumberFormat="1" applyFont="1" applyFill="1" applyBorder="1" applyAlignment="1">
      <alignment horizontal="center" vertical="center" wrapText="1"/>
    </xf>
    <xf numFmtId="4" fontId="36" fillId="4" borderId="1" xfId="0" applyNumberFormat="1" applyFont="1" applyFill="1" applyBorder="1" applyAlignment="1">
      <alignment horizontal="center" vertical="top" wrapText="1"/>
    </xf>
    <xf numFmtId="0" fontId="36" fillId="4" borderId="5" xfId="0" applyFont="1" applyFill="1" applyBorder="1" applyAlignment="1">
      <alignment horizontal="center" vertical="top"/>
    </xf>
    <xf numFmtId="49" fontId="36" fillId="4" borderId="1" xfId="0" applyNumberFormat="1" applyFont="1" applyFill="1" applyBorder="1" applyAlignment="1">
      <alignment horizontal="center" vertical="top"/>
    </xf>
    <xf numFmtId="0" fontId="36" fillId="4" borderId="1" xfId="0" applyFont="1" applyFill="1" applyBorder="1" applyAlignment="1">
      <alignment horizontal="center" vertical="top"/>
    </xf>
    <xf numFmtId="0" fontId="20" fillId="4" borderId="0" xfId="0" applyFont="1" applyFill="1" applyAlignment="1">
      <alignment vertical="top"/>
    </xf>
    <xf numFmtId="4" fontId="34" fillId="4" borderId="1" xfId="0" applyNumberFormat="1" applyFont="1" applyFill="1" applyBorder="1" applyAlignment="1">
      <alignment horizontal="center" vertical="top" wrapText="1"/>
    </xf>
    <xf numFmtId="0" fontId="34" fillId="4" borderId="5" xfId="0" applyFont="1" applyFill="1" applyBorder="1" applyAlignment="1">
      <alignment horizontal="center" vertical="top"/>
    </xf>
    <xf numFmtId="49" fontId="34" fillId="4" borderId="1" xfId="0" applyNumberFormat="1" applyFont="1" applyFill="1" applyBorder="1" applyAlignment="1">
      <alignment horizontal="center" vertical="top"/>
    </xf>
    <xf numFmtId="0" fontId="34" fillId="4" borderId="1" xfId="0" applyFont="1" applyFill="1" applyBorder="1" applyAlignment="1">
      <alignment horizontal="center" vertical="top"/>
    </xf>
    <xf numFmtId="0" fontId="35" fillId="4" borderId="0" xfId="0" applyFont="1" applyFill="1" applyAlignment="1">
      <alignment vertical="top"/>
    </xf>
    <xf numFmtId="0" fontId="43" fillId="4" borderId="1" xfId="0" applyFont="1" applyFill="1" applyBorder="1" applyAlignment="1">
      <alignment horizontal="center" vertical="center" wrapText="1"/>
    </xf>
    <xf numFmtId="0" fontId="34" fillId="4" borderId="1" xfId="0" applyNumberFormat="1" applyFont="1" applyFill="1" applyBorder="1" applyAlignment="1">
      <alignment horizontal="left" vertical="top" wrapText="1"/>
    </xf>
    <xf numFmtId="0" fontId="36" fillId="4" borderId="1" xfId="0" applyNumberFormat="1" applyFont="1" applyFill="1" applyBorder="1" applyAlignment="1">
      <alignment horizontal="left" vertical="top" wrapText="1"/>
    </xf>
    <xf numFmtId="0" fontId="33" fillId="4" borderId="1" xfId="0" applyFont="1" applyFill="1" applyBorder="1" applyAlignment="1">
      <alignment horizontal="center" vertical="top" wrapText="1"/>
    </xf>
    <xf numFmtId="0" fontId="43" fillId="11" borderId="1" xfId="0" applyNumberFormat="1" applyFont="1" applyFill="1" applyBorder="1" applyAlignment="1">
      <alignment horizontal="left" vertical="top" wrapText="1"/>
    </xf>
    <xf numFmtId="4" fontId="27" fillId="4" borderId="1" xfId="0" applyNumberFormat="1" applyFont="1" applyFill="1" applyBorder="1" applyAlignment="1">
      <alignment horizontal="center" vertical="top" wrapText="1"/>
    </xf>
    <xf numFmtId="4" fontId="27" fillId="14" borderId="1" xfId="0" applyNumberFormat="1" applyFont="1" applyFill="1" applyBorder="1" applyAlignment="1">
      <alignment horizontal="center" vertical="top" wrapText="1"/>
    </xf>
    <xf numFmtId="4" fontId="27" fillId="13" borderId="1" xfId="0" applyNumberFormat="1" applyFont="1" applyFill="1" applyBorder="1" applyAlignment="1">
      <alignment horizontal="center" vertical="top" wrapText="1"/>
    </xf>
    <xf numFmtId="4" fontId="45" fillId="2" borderId="1" xfId="0" applyNumberFormat="1" applyFont="1" applyFill="1" applyBorder="1" applyAlignment="1">
      <alignment horizontal="center" vertical="center" wrapText="1"/>
    </xf>
    <xf numFmtId="0" fontId="27" fillId="4" borderId="5" xfId="0" applyFont="1" applyFill="1" applyBorder="1" applyAlignment="1">
      <alignment horizontal="center" vertical="top"/>
    </xf>
    <xf numFmtId="49" fontId="27" fillId="4" borderId="1" xfId="0" applyNumberFormat="1" applyFont="1" applyFill="1" applyBorder="1" applyAlignment="1">
      <alignment horizontal="center" vertical="top"/>
    </xf>
    <xf numFmtId="0" fontId="27" fillId="4" borderId="1" xfId="0" applyFont="1" applyFill="1" applyBorder="1" applyAlignment="1">
      <alignment horizontal="center" vertical="top"/>
    </xf>
    <xf numFmtId="0" fontId="7" fillId="4" borderId="0" xfId="0" applyFont="1" applyFill="1" applyAlignment="1">
      <alignment vertical="top"/>
    </xf>
    <xf numFmtId="0" fontId="7" fillId="2" borderId="0" xfId="0" applyFont="1" applyFill="1" applyAlignment="1">
      <alignment vertical="top"/>
    </xf>
    <xf numFmtId="170" fontId="44" fillId="4" borderId="1" xfId="0" applyNumberFormat="1" applyFont="1" applyFill="1" applyBorder="1" applyAlignment="1">
      <alignment horizontal="center" vertical="top" wrapText="1"/>
    </xf>
    <xf numFmtId="170" fontId="44" fillId="4" borderId="5" xfId="0" applyNumberFormat="1" applyFont="1" applyFill="1" applyBorder="1" applyAlignment="1">
      <alignment horizontal="center" vertical="top"/>
    </xf>
    <xf numFmtId="4" fontId="34" fillId="15" borderId="1" xfId="0" applyNumberFormat="1" applyFont="1" applyFill="1" applyBorder="1" applyAlignment="1">
      <alignment horizontal="center" vertical="top" wrapText="1"/>
    </xf>
    <xf numFmtId="4" fontId="19" fillId="15" borderId="1" xfId="0" applyNumberFormat="1" applyFont="1" applyFill="1" applyBorder="1" applyAlignment="1">
      <alignment horizontal="center" vertical="top" wrapText="1"/>
    </xf>
    <xf numFmtId="0" fontId="19" fillId="2" borderId="1" xfId="0" applyFont="1" applyFill="1" applyBorder="1" applyAlignment="1">
      <alignment horizontal="left" vertical="top" wrapText="1"/>
    </xf>
    <xf numFmtId="0" fontId="19" fillId="2" borderId="6" xfId="0" applyFont="1" applyFill="1" applyBorder="1" applyAlignment="1">
      <alignment horizontal="center" vertical="top" wrapText="1"/>
    </xf>
    <xf numFmtId="0" fontId="19" fillId="2" borderId="1" xfId="0" applyFont="1" applyFill="1" applyBorder="1" applyAlignment="1">
      <alignment horizontal="center" vertical="top" wrapText="1"/>
    </xf>
    <xf numFmtId="49" fontId="19" fillId="2" borderId="7" xfId="0" applyNumberFormat="1" applyFont="1" applyFill="1" applyBorder="1" applyAlignment="1">
      <alignment horizontal="left" vertical="top" wrapText="1"/>
    </xf>
    <xf numFmtId="0" fontId="19" fillId="2" borderId="15" xfId="0" applyFont="1" applyFill="1" applyBorder="1" applyAlignment="1">
      <alignment horizontal="center" vertical="top" wrapText="1"/>
    </xf>
    <xf numFmtId="0" fontId="19" fillId="2" borderId="5" xfId="0" applyFont="1" applyFill="1" applyBorder="1" applyAlignment="1">
      <alignment horizontal="center" vertical="top" wrapText="1"/>
    </xf>
    <xf numFmtId="0" fontId="19" fillId="2" borderId="13" xfId="0" applyFont="1" applyFill="1" applyBorder="1" applyAlignment="1">
      <alignment horizontal="center" vertical="top" wrapText="1"/>
    </xf>
    <xf numFmtId="49" fontId="19" fillId="2" borderId="1" xfId="0" applyNumberFormat="1" applyFont="1" applyFill="1" applyBorder="1" applyAlignment="1">
      <alignment horizontal="left" vertical="top" wrapText="1"/>
    </xf>
    <xf numFmtId="0" fontId="19" fillId="2" borderId="10" xfId="0" applyFont="1" applyFill="1" applyBorder="1" applyAlignment="1">
      <alignment horizontal="center" vertical="top"/>
    </xf>
    <xf numFmtId="1" fontId="19" fillId="0" borderId="7" xfId="0" applyNumberFormat="1" applyFont="1" applyFill="1" applyBorder="1" applyAlignment="1">
      <alignment horizontal="center" vertical="top" wrapText="1"/>
    </xf>
    <xf numFmtId="1" fontId="19" fillId="2" borderId="7" xfId="0" applyNumberFormat="1" applyFont="1" applyFill="1" applyBorder="1" applyAlignment="1">
      <alignment horizontal="center" vertical="top" wrapText="1"/>
    </xf>
    <xf numFmtId="1" fontId="19" fillId="0" borderId="1" xfId="0" applyNumberFormat="1" applyFont="1" applyFill="1" applyBorder="1" applyAlignment="1">
      <alignment horizontal="center" vertical="top" wrapText="1"/>
    </xf>
    <xf numFmtId="1" fontId="19" fillId="2" borderId="1" xfId="0" applyNumberFormat="1" applyFont="1" applyFill="1" applyBorder="1" applyAlignment="1">
      <alignment horizontal="center" vertical="top" wrapText="1"/>
    </xf>
    <xf numFmtId="0" fontId="19" fillId="2" borderId="1" xfId="0" applyNumberFormat="1" applyFont="1" applyFill="1" applyBorder="1" applyAlignment="1">
      <alignment horizontal="left" vertical="top" wrapText="1"/>
    </xf>
    <xf numFmtId="0" fontId="19" fillId="2" borderId="6" xfId="0" applyFont="1" applyFill="1" applyBorder="1" applyAlignment="1">
      <alignment horizontal="center" vertical="top"/>
    </xf>
    <xf numFmtId="0" fontId="19" fillId="2" borderId="7" xfId="0" applyFont="1" applyFill="1" applyBorder="1" applyAlignment="1">
      <alignment horizontal="center" vertical="top"/>
    </xf>
    <xf numFmtId="0" fontId="19" fillId="2" borderId="6" xfId="0" applyNumberFormat="1" applyFont="1" applyFill="1" applyBorder="1" applyAlignment="1">
      <alignment horizontal="left" vertical="top" wrapText="1"/>
    </xf>
    <xf numFmtId="0" fontId="19" fillId="2" borderId="7" xfId="0" applyNumberFormat="1" applyFont="1" applyFill="1" applyBorder="1" applyAlignment="1">
      <alignment horizontal="left" vertical="top" wrapText="1"/>
    </xf>
    <xf numFmtId="0" fontId="19" fillId="5" borderId="1" xfId="0" applyFont="1" applyFill="1" applyBorder="1" applyAlignment="1">
      <alignment horizontal="left" vertical="top" wrapText="1"/>
    </xf>
    <xf numFmtId="0" fontId="19" fillId="4" borderId="1" xfId="0" applyFont="1" applyFill="1" applyBorder="1" applyAlignment="1">
      <alignment horizontal="left" vertical="top" wrapText="1"/>
    </xf>
    <xf numFmtId="0" fontId="19" fillId="0" borderId="6" xfId="0" applyFont="1" applyFill="1" applyBorder="1" applyAlignment="1">
      <alignment horizontal="center" vertical="top" wrapText="1"/>
    </xf>
    <xf numFmtId="0" fontId="19" fillId="0" borderId="7" xfId="0" applyFont="1" applyFill="1" applyBorder="1" applyAlignment="1">
      <alignment horizontal="center" vertical="top" wrapText="1"/>
    </xf>
    <xf numFmtId="0" fontId="19" fillId="0" borderId="1" xfId="0" applyFont="1" applyFill="1" applyBorder="1" applyAlignment="1">
      <alignment horizontal="center" vertical="top" wrapText="1"/>
    </xf>
    <xf numFmtId="1" fontId="19" fillId="0" borderId="7" xfId="0" applyNumberFormat="1" applyFont="1" applyFill="1" applyBorder="1" applyAlignment="1">
      <alignment horizontal="center" vertical="top" wrapText="1"/>
    </xf>
    <xf numFmtId="1" fontId="19" fillId="0" borderId="1" xfId="0" applyNumberFormat="1" applyFont="1" applyFill="1" applyBorder="1" applyAlignment="1">
      <alignment horizontal="center" vertical="top" wrapText="1"/>
    </xf>
    <xf numFmtId="0" fontId="19" fillId="0" borderId="15" xfId="0" applyFont="1" applyFill="1" applyBorder="1" applyAlignment="1">
      <alignment horizontal="center" vertical="top" wrapText="1"/>
    </xf>
    <xf numFmtId="0" fontId="19" fillId="0" borderId="1" xfId="0" applyFont="1" applyFill="1" applyBorder="1" applyAlignment="1">
      <alignment horizontal="left" vertical="top" wrapText="1"/>
    </xf>
    <xf numFmtId="49" fontId="19" fillId="0" borderId="7" xfId="0" applyNumberFormat="1" applyFont="1" applyFill="1" applyBorder="1" applyAlignment="1">
      <alignment horizontal="left" vertical="top" wrapText="1"/>
    </xf>
    <xf numFmtId="0" fontId="19" fillId="0" borderId="13" xfId="0" applyFont="1" applyFill="1" applyBorder="1" applyAlignment="1">
      <alignment horizontal="center" vertical="top" wrapText="1"/>
    </xf>
    <xf numFmtId="49" fontId="19" fillId="0" borderId="1" xfId="0" applyNumberFormat="1" applyFont="1" applyFill="1" applyBorder="1" applyAlignment="1">
      <alignment horizontal="left" vertical="top" wrapText="1"/>
    </xf>
    <xf numFmtId="0" fontId="19" fillId="0" borderId="5" xfId="0" applyFont="1" applyFill="1" applyBorder="1" applyAlignment="1">
      <alignment horizontal="center" vertical="top" wrapText="1"/>
    </xf>
    <xf numFmtId="0" fontId="19" fillId="0" borderId="10" xfId="0" applyFont="1" applyFill="1" applyBorder="1" applyAlignment="1">
      <alignment horizontal="center" vertical="top"/>
    </xf>
    <xf numFmtId="0" fontId="19" fillId="0" borderId="1" xfId="0" applyNumberFormat="1" applyFont="1" applyFill="1" applyBorder="1" applyAlignment="1">
      <alignment horizontal="left" vertical="top" wrapText="1"/>
    </xf>
    <xf numFmtId="0" fontId="19" fillId="0" borderId="6" xfId="0" applyFont="1" applyFill="1" applyBorder="1" applyAlignment="1">
      <alignment horizontal="center" vertical="top"/>
    </xf>
    <xf numFmtId="0" fontId="19" fillId="0" borderId="7" xfId="0" applyFont="1" applyFill="1" applyBorder="1" applyAlignment="1">
      <alignment horizontal="center" vertical="top"/>
    </xf>
    <xf numFmtId="0" fontId="19" fillId="0" borderId="6" xfId="0" applyNumberFormat="1" applyFont="1" applyFill="1" applyBorder="1" applyAlignment="1">
      <alignment horizontal="left" vertical="top" wrapText="1"/>
    </xf>
    <xf numFmtId="0" fontId="19" fillId="0" borderId="7" xfId="0" applyNumberFormat="1" applyFont="1" applyFill="1" applyBorder="1" applyAlignment="1">
      <alignment horizontal="left" vertical="top" wrapText="1"/>
    </xf>
    <xf numFmtId="0" fontId="19" fillId="0" borderId="15" xfId="0" applyFont="1" applyFill="1" applyBorder="1" applyAlignment="1">
      <alignment vertical="top" wrapText="1"/>
    </xf>
    <xf numFmtId="0" fontId="19" fillId="0" borderId="7" xfId="0" applyFont="1" applyFill="1" applyBorder="1" applyAlignment="1">
      <alignment vertical="top" wrapText="1"/>
    </xf>
    <xf numFmtId="4" fontId="34" fillId="16" borderId="1" xfId="0" applyNumberFormat="1" applyFont="1" applyFill="1" applyBorder="1" applyAlignment="1">
      <alignment horizontal="center" vertical="top" wrapText="1"/>
    </xf>
    <xf numFmtId="0" fontId="27" fillId="2" borderId="0" xfId="0" applyFont="1" applyFill="1" applyAlignment="1">
      <alignment horizontal="center" vertical="top"/>
    </xf>
    <xf numFmtId="0" fontId="27" fillId="2" borderId="1" xfId="0" applyNumberFormat="1" applyFont="1" applyFill="1" applyBorder="1" applyAlignment="1">
      <alignment horizontal="left" vertical="top" wrapText="1"/>
    </xf>
    <xf numFmtId="0" fontId="33" fillId="0" borderId="1" xfId="0" applyFont="1" applyFill="1" applyBorder="1" applyAlignment="1">
      <alignment horizontal="center" vertical="top" wrapText="1"/>
    </xf>
    <xf numFmtId="4" fontId="27" fillId="0" borderId="1" xfId="0" applyNumberFormat="1" applyFont="1" applyFill="1" applyBorder="1" applyAlignment="1">
      <alignment horizontal="center" vertical="top" wrapText="1"/>
    </xf>
    <xf numFmtId="0" fontId="27" fillId="0" borderId="5" xfId="0" applyFont="1" applyFill="1" applyBorder="1" applyAlignment="1">
      <alignment horizontal="center" vertical="top"/>
    </xf>
    <xf numFmtId="49" fontId="27" fillId="0" borderId="1" xfId="0" applyNumberFormat="1" applyFont="1" applyFill="1" applyBorder="1" applyAlignment="1">
      <alignment horizontal="center" vertical="top"/>
    </xf>
    <xf numFmtId="0" fontId="27" fillId="0" borderId="1" xfId="0" applyFont="1" applyFill="1" applyBorder="1" applyAlignment="1">
      <alignment horizontal="center" vertical="top"/>
    </xf>
    <xf numFmtId="0" fontId="7" fillId="0" borderId="0" xfId="0" applyFont="1" applyFill="1" applyAlignment="1">
      <alignment vertical="top"/>
    </xf>
    <xf numFmtId="0" fontId="19" fillId="0" borderId="0" xfId="0" applyNumberFormat="1" applyFont="1" applyFill="1" applyBorder="1" applyAlignment="1">
      <alignment horizontal="left" vertical="top" wrapText="1"/>
    </xf>
    <xf numFmtId="49" fontId="19" fillId="0" borderId="6" xfId="0" applyNumberFormat="1" applyFont="1" applyFill="1" applyBorder="1" applyAlignment="1">
      <alignment horizontal="center" vertical="top"/>
    </xf>
    <xf numFmtId="0" fontId="1" fillId="0" borderId="6" xfId="0" applyFont="1" applyFill="1" applyBorder="1" applyAlignment="1">
      <alignment vertical="top"/>
    </xf>
    <xf numFmtId="0" fontId="19" fillId="0" borderId="0" xfId="0" applyNumberFormat="1" applyFont="1" applyFill="1" applyAlignment="1">
      <alignment horizontal="left" vertical="top"/>
    </xf>
    <xf numFmtId="4" fontId="19" fillId="0" borderId="7" xfId="0" applyNumberFormat="1" applyFont="1" applyFill="1" applyBorder="1" applyAlignment="1">
      <alignment horizontal="center" vertical="top"/>
    </xf>
    <xf numFmtId="0" fontId="19" fillId="0" borderId="1" xfId="0" applyNumberFormat="1" applyFont="1" applyFill="1" applyBorder="1" applyAlignment="1">
      <alignment horizontal="left" vertical="top"/>
    </xf>
    <xf numFmtId="0" fontId="27" fillId="0" borderId="1" xfId="0" applyNumberFormat="1" applyFont="1" applyFill="1" applyBorder="1" applyAlignment="1">
      <alignment horizontal="left" vertical="top" wrapText="1"/>
    </xf>
    <xf numFmtId="4" fontId="19" fillId="0" borderId="0" xfId="0" applyNumberFormat="1" applyFont="1" applyFill="1" applyAlignment="1">
      <alignment horizontal="left" vertical="top"/>
    </xf>
    <xf numFmtId="0" fontId="27" fillId="0" borderId="0" xfId="0" applyFont="1" applyFill="1" applyAlignment="1">
      <alignment horizontal="center" vertical="top"/>
    </xf>
    <xf numFmtId="4" fontId="19" fillId="0" borderId="1" xfId="3" applyNumberFormat="1" applyFont="1" applyFill="1" applyBorder="1" applyAlignment="1">
      <alignment horizontal="center" vertical="top"/>
    </xf>
    <xf numFmtId="4" fontId="7" fillId="0" borderId="1" xfId="0" applyNumberFormat="1" applyFont="1" applyFill="1" applyBorder="1" applyAlignment="1">
      <alignment horizontal="center" vertical="center" wrapText="1"/>
    </xf>
    <xf numFmtId="0" fontId="19" fillId="2" borderId="15" xfId="0" applyFont="1" applyFill="1" applyBorder="1" applyAlignment="1">
      <alignment horizontal="center" vertical="top" wrapText="1"/>
    </xf>
    <xf numFmtId="4" fontId="19" fillId="11" borderId="5" xfId="0" applyNumberFormat="1" applyFont="1" applyFill="1" applyBorder="1" applyAlignment="1">
      <alignment horizontal="center" vertical="top"/>
    </xf>
    <xf numFmtId="4" fontId="36" fillId="11" borderId="5" xfId="0" applyNumberFormat="1" applyFont="1" applyFill="1" applyBorder="1" applyAlignment="1">
      <alignment horizontal="center" vertical="top"/>
    </xf>
    <xf numFmtId="4" fontId="34" fillId="11" borderId="5" xfId="0" applyNumberFormat="1" applyFont="1" applyFill="1" applyBorder="1" applyAlignment="1">
      <alignment horizontal="center" vertical="top"/>
    </xf>
    <xf numFmtId="4" fontId="4" fillId="13" borderId="1" xfId="0" applyNumberFormat="1" applyFont="1" applyFill="1" applyBorder="1" applyAlignment="1">
      <alignment horizontal="center" vertical="top"/>
    </xf>
    <xf numFmtId="165" fontId="4" fillId="13" borderId="1" xfId="0" applyNumberFormat="1" applyFont="1" applyFill="1" applyBorder="1" applyAlignment="1">
      <alignment horizontal="center" vertical="top"/>
    </xf>
    <xf numFmtId="166" fontId="4" fillId="13" borderId="1" xfId="0" applyNumberFormat="1" applyFont="1" applyFill="1" applyBorder="1" applyAlignment="1">
      <alignment horizontal="center" vertical="top" wrapText="1"/>
    </xf>
    <xf numFmtId="0" fontId="4" fillId="13" borderId="1" xfId="0" applyFont="1" applyFill="1" applyBorder="1" applyAlignment="1">
      <alignment horizontal="center" vertical="top"/>
    </xf>
    <xf numFmtId="4" fontId="46" fillId="0" borderId="17" xfId="0" applyNumberFormat="1" applyFont="1" applyBorder="1" applyAlignment="1" applyProtection="1">
      <alignment horizontal="right"/>
    </xf>
    <xf numFmtId="4" fontId="46" fillId="0" borderId="18" xfId="0" applyNumberFormat="1" applyFont="1" applyBorder="1" applyAlignment="1" applyProtection="1">
      <alignment horizontal="right"/>
    </xf>
    <xf numFmtId="0" fontId="19" fillId="2" borderId="1" xfId="0" applyFont="1" applyFill="1" applyBorder="1" applyAlignment="1">
      <alignment horizontal="center" vertical="top" wrapText="1"/>
    </xf>
    <xf numFmtId="0" fontId="27" fillId="4" borderId="1" xfId="0" applyFont="1" applyFill="1" applyBorder="1" applyAlignment="1">
      <alignment horizontal="left" vertical="top" wrapText="1"/>
    </xf>
    <xf numFmtId="0" fontId="27" fillId="4" borderId="1" xfId="0" applyNumberFormat="1" applyFont="1" applyFill="1" applyBorder="1" applyAlignment="1">
      <alignment horizontal="left" vertical="top" wrapText="1"/>
    </xf>
    <xf numFmtId="4" fontId="27" fillId="16" borderId="1" xfId="0" applyNumberFormat="1" applyFont="1" applyFill="1" applyBorder="1" applyAlignment="1">
      <alignment horizontal="center" vertical="top" wrapText="1"/>
    </xf>
    <xf numFmtId="4" fontId="27" fillId="15" borderId="1" xfId="0" applyNumberFormat="1" applyFont="1" applyFill="1" applyBorder="1" applyAlignment="1">
      <alignment horizontal="center" vertical="top" wrapText="1"/>
    </xf>
    <xf numFmtId="4" fontId="40" fillId="16" borderId="1" xfId="0" applyNumberFormat="1" applyFont="1" applyFill="1" applyBorder="1" applyAlignment="1">
      <alignment horizontal="center" vertical="top" wrapText="1"/>
    </xf>
    <xf numFmtId="0" fontId="1" fillId="0" borderId="0" xfId="0" applyFont="1" applyFill="1" applyAlignment="1">
      <alignment horizontal="right" wrapText="1"/>
    </xf>
    <xf numFmtId="0" fontId="19" fillId="2" borderId="1" xfId="0" applyFont="1" applyFill="1" applyBorder="1" applyAlignment="1">
      <alignment horizontal="center" vertical="top" wrapText="1"/>
    </xf>
    <xf numFmtId="1" fontId="19" fillId="2" borderId="1" xfId="0" applyNumberFormat="1" applyFont="1" applyFill="1" applyBorder="1" applyAlignment="1">
      <alignment horizontal="center" vertical="top" wrapText="1"/>
    </xf>
    <xf numFmtId="0" fontId="19" fillId="2" borderId="13" xfId="0" applyFont="1" applyFill="1" applyBorder="1" applyAlignment="1">
      <alignment horizontal="center" vertical="top" wrapText="1"/>
    </xf>
    <xf numFmtId="49" fontId="19" fillId="2" borderId="1" xfId="0" applyNumberFormat="1" applyFont="1" applyFill="1" applyBorder="1" applyAlignment="1">
      <alignment horizontal="left" vertical="top" wrapText="1"/>
    </xf>
    <xf numFmtId="1" fontId="19" fillId="2" borderId="7" xfId="0" applyNumberFormat="1" applyFont="1" applyFill="1" applyBorder="1" applyAlignment="1">
      <alignment horizontal="center" vertical="top" wrapText="1"/>
    </xf>
    <xf numFmtId="0" fontId="19" fillId="2" borderId="7" xfId="0" applyFont="1" applyFill="1" applyBorder="1" applyAlignment="1">
      <alignment horizontal="center" vertical="top" wrapText="1"/>
    </xf>
    <xf numFmtId="49" fontId="19" fillId="2" borderId="7" xfId="0" applyNumberFormat="1" applyFont="1" applyFill="1" applyBorder="1" applyAlignment="1">
      <alignment horizontal="left" vertical="top" wrapText="1"/>
    </xf>
    <xf numFmtId="0" fontId="19" fillId="2" borderId="1" xfId="0" applyFont="1" applyFill="1" applyBorder="1" applyAlignment="1">
      <alignment horizontal="left" vertical="top" wrapText="1"/>
    </xf>
    <xf numFmtId="0" fontId="19" fillId="2" borderId="15" xfId="0" applyFont="1" applyFill="1" applyBorder="1" applyAlignment="1">
      <alignment horizontal="center" vertical="top" wrapText="1"/>
    </xf>
    <xf numFmtId="0" fontId="19" fillId="2" borderId="5" xfId="0" applyFont="1" applyFill="1" applyBorder="1" applyAlignment="1">
      <alignment horizontal="center" vertical="top" wrapText="1"/>
    </xf>
    <xf numFmtId="0" fontId="27" fillId="2" borderId="1" xfId="0" applyFont="1" applyFill="1" applyBorder="1" applyAlignment="1">
      <alignment horizontal="left" vertical="top" wrapText="1"/>
    </xf>
    <xf numFmtId="0" fontId="19" fillId="2" borderId="6" xfId="0" applyNumberFormat="1" applyFont="1" applyFill="1" applyBorder="1" applyAlignment="1">
      <alignment horizontal="left" vertical="top" wrapText="1"/>
    </xf>
    <xf numFmtId="0" fontId="19" fillId="2" borderId="7" xfId="0" applyNumberFormat="1" applyFont="1" applyFill="1" applyBorder="1" applyAlignment="1">
      <alignment horizontal="left" vertical="top" wrapText="1"/>
    </xf>
    <xf numFmtId="0" fontId="19" fillId="2" borderId="6" xfId="0" applyFont="1" applyFill="1" applyBorder="1" applyAlignment="1">
      <alignment horizontal="center" vertical="top"/>
    </xf>
    <xf numFmtId="0" fontId="19" fillId="2" borderId="7" xfId="0" applyFont="1" applyFill="1" applyBorder="1" applyAlignment="1">
      <alignment horizontal="center" vertical="top"/>
    </xf>
    <xf numFmtId="0" fontId="19" fillId="2" borderId="1" xfId="0" applyNumberFormat="1" applyFont="1" applyFill="1" applyBorder="1" applyAlignment="1">
      <alignment horizontal="left" vertical="top" wrapText="1"/>
    </xf>
    <xf numFmtId="0" fontId="19" fillId="2" borderId="10" xfId="0" applyFont="1" applyFill="1" applyBorder="1" applyAlignment="1">
      <alignment horizontal="center" vertical="top"/>
    </xf>
    <xf numFmtId="0" fontId="19" fillId="2" borderId="15" xfId="0" applyFont="1" applyFill="1" applyBorder="1" applyAlignment="1">
      <alignment vertical="top" wrapText="1"/>
    </xf>
    <xf numFmtId="0" fontId="19" fillId="2" borderId="7" xfId="0" applyFont="1" applyFill="1" applyBorder="1" applyAlignment="1">
      <alignment vertical="top" wrapText="1"/>
    </xf>
    <xf numFmtId="169" fontId="1" fillId="0" borderId="0" xfId="0" applyNumberFormat="1" applyFont="1" applyFill="1" applyAlignment="1">
      <alignment horizontal="center" vertical="center" wrapText="1"/>
    </xf>
    <xf numFmtId="0" fontId="47" fillId="0" borderId="0" xfId="6"/>
    <xf numFmtId="4" fontId="48" fillId="0" borderId="19" xfId="6" applyNumberFormat="1" applyFont="1" applyBorder="1" applyAlignment="1" applyProtection="1">
      <alignment horizontal="right" vertical="center" wrapText="1"/>
    </xf>
    <xf numFmtId="4" fontId="48" fillId="0" borderId="20" xfId="6" applyNumberFormat="1" applyFont="1" applyBorder="1" applyAlignment="1" applyProtection="1">
      <alignment horizontal="right" vertical="center" wrapText="1"/>
    </xf>
    <xf numFmtId="49" fontId="48" fillId="0" borderId="20" xfId="6" applyNumberFormat="1" applyFont="1" applyBorder="1" applyAlignment="1" applyProtection="1">
      <alignment horizontal="left" vertical="center" wrapText="1"/>
    </xf>
    <xf numFmtId="49" fontId="48" fillId="0" borderId="20" xfId="6" applyNumberFormat="1" applyFont="1" applyBorder="1" applyAlignment="1" applyProtection="1">
      <alignment horizontal="center" vertical="center" wrapText="1"/>
    </xf>
    <xf numFmtId="49" fontId="48" fillId="0" borderId="21" xfId="6" applyNumberFormat="1" applyFont="1" applyBorder="1" applyAlignment="1" applyProtection="1">
      <alignment horizontal="center" vertical="center" wrapText="1"/>
    </xf>
    <xf numFmtId="4" fontId="49" fillId="0" borderId="18" xfId="6" applyNumberFormat="1" applyFont="1" applyBorder="1" applyAlignment="1" applyProtection="1">
      <alignment horizontal="right" wrapText="1"/>
    </xf>
    <xf numFmtId="4" fontId="49" fillId="0" borderId="17" xfId="6" applyNumberFormat="1" applyFont="1" applyBorder="1" applyAlignment="1" applyProtection="1">
      <alignment horizontal="right" wrapText="1"/>
    </xf>
    <xf numFmtId="49" fontId="49" fillId="0" borderId="17" xfId="6" applyNumberFormat="1" applyFont="1" applyBorder="1" applyAlignment="1" applyProtection="1">
      <alignment horizontal="left" vertical="center" wrapText="1"/>
    </xf>
    <xf numFmtId="49" fontId="49" fillId="0" borderId="17" xfId="6" applyNumberFormat="1" applyFont="1" applyBorder="1" applyAlignment="1" applyProtection="1">
      <alignment horizontal="center" wrapText="1"/>
    </xf>
    <xf numFmtId="49" fontId="49" fillId="0" borderId="22" xfId="6" applyNumberFormat="1" applyFont="1" applyBorder="1" applyAlignment="1" applyProtection="1">
      <alignment horizontal="center" wrapText="1"/>
    </xf>
    <xf numFmtId="171" fontId="48" fillId="0" borderId="20" xfId="6" applyNumberFormat="1" applyFont="1" applyBorder="1" applyAlignment="1" applyProtection="1">
      <alignment horizontal="left" vertical="center" wrapText="1"/>
    </xf>
    <xf numFmtId="4" fontId="47" fillId="0" borderId="0" xfId="6" applyNumberFormat="1"/>
    <xf numFmtId="4" fontId="49" fillId="0" borderId="18" xfId="6" applyNumberFormat="1" applyFont="1" applyBorder="1" applyAlignment="1" applyProtection="1">
      <alignment horizontal="right"/>
    </xf>
    <xf numFmtId="4" fontId="49" fillId="0" borderId="17" xfId="6" applyNumberFormat="1" applyFont="1" applyBorder="1" applyAlignment="1" applyProtection="1">
      <alignment horizontal="right"/>
    </xf>
    <xf numFmtId="49" fontId="49" fillId="0" borderId="17" xfId="6" applyNumberFormat="1" applyFont="1" applyBorder="1" applyAlignment="1" applyProtection="1">
      <alignment horizontal="left"/>
    </xf>
    <xf numFmtId="49" fontId="49" fillId="0" borderId="17" xfId="6" applyNumberFormat="1" applyFont="1" applyBorder="1" applyAlignment="1" applyProtection="1">
      <alignment horizontal="center"/>
    </xf>
    <xf numFmtId="49" fontId="50" fillId="0" borderId="22" xfId="6" applyNumberFormat="1" applyFont="1" applyBorder="1" applyAlignment="1" applyProtection="1">
      <alignment horizontal="center"/>
    </xf>
    <xf numFmtId="49" fontId="51" fillId="0" borderId="1" xfId="6" applyNumberFormat="1" applyFont="1" applyBorder="1" applyAlignment="1" applyProtection="1">
      <alignment horizontal="center" vertical="center" wrapText="1"/>
    </xf>
    <xf numFmtId="0" fontId="52" fillId="0" borderId="0" xfId="6" applyFont="1" applyBorder="1" applyAlignment="1" applyProtection="1"/>
    <xf numFmtId="0" fontId="52" fillId="0" borderId="0" xfId="6" applyFont="1" applyBorder="1" applyAlignment="1" applyProtection="1">
      <alignment vertical="top" wrapText="1"/>
    </xf>
    <xf numFmtId="0" fontId="52" fillId="0" borderId="0" xfId="6" applyFont="1" applyBorder="1" applyAlignment="1" applyProtection="1">
      <alignment horizontal="left" vertical="top"/>
    </xf>
    <xf numFmtId="172" fontId="52" fillId="0" borderId="0" xfId="6" applyNumberFormat="1" applyFont="1" applyBorder="1" applyAlignment="1" applyProtection="1"/>
    <xf numFmtId="14" fontId="52" fillId="0" borderId="0" xfId="6" applyNumberFormat="1" applyFont="1" applyBorder="1" applyAlignment="1" applyProtection="1">
      <alignment horizontal="left"/>
    </xf>
    <xf numFmtId="0" fontId="52" fillId="0" borderId="0" xfId="6" applyFont="1" applyBorder="1" applyAlignment="1" applyProtection="1">
      <alignment horizontal="right"/>
    </xf>
    <xf numFmtId="0" fontId="52" fillId="0" borderId="3" xfId="6" applyFont="1" applyBorder="1" applyAlignment="1" applyProtection="1"/>
    <xf numFmtId="0" fontId="4" fillId="0" borderId="3" xfId="6" applyFont="1" applyBorder="1" applyAlignment="1" applyProtection="1"/>
    <xf numFmtId="4" fontId="47" fillId="0" borderId="1" xfId="6" applyNumberFormat="1" applyBorder="1"/>
    <xf numFmtId="4" fontId="47" fillId="4" borderId="0" xfId="6" applyNumberFormat="1" applyFill="1"/>
    <xf numFmtId="4" fontId="47" fillId="4" borderId="1" xfId="6" applyNumberFormat="1" applyFill="1" applyBorder="1"/>
    <xf numFmtId="0" fontId="33" fillId="4" borderId="1" xfId="0" applyFont="1" applyFill="1" applyBorder="1" applyAlignment="1">
      <alignment vertical="top" wrapText="1"/>
    </xf>
    <xf numFmtId="3" fontId="1" fillId="2" borderId="0" xfId="0" applyNumberFormat="1" applyFont="1" applyFill="1" applyBorder="1" applyAlignment="1">
      <alignment horizontal="center" vertical="top" wrapText="1"/>
    </xf>
    <xf numFmtId="4" fontId="27" fillId="2" borderId="1" xfId="0" applyNumberFormat="1" applyFont="1" applyFill="1" applyBorder="1" applyAlignment="1">
      <alignment horizontal="center" vertical="top" wrapText="1"/>
    </xf>
    <xf numFmtId="0" fontId="27" fillId="2" borderId="5" xfId="0" applyFont="1" applyFill="1" applyBorder="1" applyAlignment="1">
      <alignment horizontal="center" vertical="top"/>
    </xf>
    <xf numFmtId="49" fontId="27" fillId="2" borderId="1" xfId="0" applyNumberFormat="1" applyFont="1" applyFill="1" applyBorder="1" applyAlignment="1">
      <alignment horizontal="center" vertical="top"/>
    </xf>
    <xf numFmtId="0" fontId="27" fillId="2" borderId="1" xfId="0" applyFont="1" applyFill="1" applyBorder="1" applyAlignment="1">
      <alignment horizontal="center" vertical="top"/>
    </xf>
    <xf numFmtId="0" fontId="33" fillId="2" borderId="1" xfId="0" applyFont="1" applyFill="1" applyBorder="1" applyAlignment="1">
      <alignment vertical="top" wrapText="1"/>
    </xf>
    <xf numFmtId="4" fontId="46" fillId="2" borderId="17" xfId="0" applyNumberFormat="1" applyFont="1" applyFill="1" applyBorder="1" applyAlignment="1" applyProtection="1">
      <alignment horizontal="right"/>
    </xf>
    <xf numFmtId="4" fontId="46" fillId="2" borderId="18" xfId="0" applyNumberFormat="1" applyFont="1" applyFill="1" applyBorder="1" applyAlignment="1" applyProtection="1">
      <alignment horizontal="right"/>
    </xf>
    <xf numFmtId="4" fontId="7" fillId="2" borderId="1" xfId="0" applyNumberFormat="1" applyFont="1" applyFill="1" applyBorder="1" applyAlignment="1">
      <alignment horizontal="center" vertical="center" wrapText="1"/>
    </xf>
    <xf numFmtId="3" fontId="1" fillId="11" borderId="0" xfId="0" applyNumberFormat="1" applyFont="1" applyFill="1" applyAlignment="1">
      <alignment vertical="top"/>
    </xf>
    <xf numFmtId="0" fontId="19" fillId="2" borderId="1" xfId="0" applyNumberFormat="1" applyFont="1" applyFill="1" applyBorder="1" applyAlignment="1">
      <alignment horizontal="left" vertical="top" wrapText="1"/>
    </xf>
    <xf numFmtId="4" fontId="53" fillId="0" borderId="0" xfId="0" applyNumberFormat="1" applyFont="1" applyAlignment="1">
      <alignment horizontal="center" vertical="center"/>
    </xf>
    <xf numFmtId="4" fontId="36" fillId="4" borderId="1" xfId="0" applyNumberFormat="1" applyFont="1" applyFill="1" applyBorder="1" applyAlignment="1">
      <alignment horizontal="center" vertical="top"/>
    </xf>
    <xf numFmtId="4" fontId="0" fillId="0" borderId="0" xfId="0" applyNumberFormat="1"/>
    <xf numFmtId="4" fontId="19" fillId="4" borderId="5" xfId="0" applyNumberFormat="1" applyFont="1" applyFill="1" applyBorder="1" applyAlignment="1">
      <alignment horizontal="center" vertical="top"/>
    </xf>
    <xf numFmtId="0" fontId="19" fillId="2" borderId="7" xfId="0" applyFont="1" applyFill="1" applyBorder="1" applyAlignment="1">
      <alignment horizontal="center" vertical="top"/>
    </xf>
    <xf numFmtId="0" fontId="19" fillId="2" borderId="1" xfId="0" applyNumberFormat="1" applyFont="1" applyFill="1" applyBorder="1" applyAlignment="1">
      <alignment horizontal="left" vertical="top" wrapText="1"/>
    </xf>
    <xf numFmtId="0" fontId="28" fillId="2" borderId="13" xfId="0" applyFont="1" applyFill="1" applyBorder="1" applyAlignment="1">
      <alignment horizontal="center" vertical="top" wrapText="1"/>
    </xf>
    <xf numFmtId="49" fontId="28" fillId="2" borderId="7" xfId="0" applyNumberFormat="1" applyFont="1" applyFill="1" applyBorder="1" applyAlignment="1">
      <alignment horizontal="left" vertical="top" wrapText="1"/>
    </xf>
    <xf numFmtId="0" fontId="28" fillId="2" borderId="7" xfId="0" applyFont="1" applyFill="1" applyBorder="1" applyAlignment="1">
      <alignment horizontal="center" vertical="top" wrapText="1"/>
    </xf>
    <xf numFmtId="0" fontId="54" fillId="0" borderId="0" xfId="0" applyFont="1"/>
    <xf numFmtId="0" fontId="28" fillId="2" borderId="0" xfId="0" applyFont="1" applyFill="1" applyAlignment="1">
      <alignment horizontal="left" vertical="top"/>
    </xf>
    <xf numFmtId="0" fontId="28" fillId="2" borderId="0" xfId="0" applyFont="1" applyFill="1" applyAlignment="1">
      <alignment horizontal="center" vertical="top"/>
    </xf>
    <xf numFmtId="49" fontId="28" fillId="2" borderId="0" xfId="0" applyNumberFormat="1" applyFont="1" applyFill="1" applyAlignment="1">
      <alignment horizontal="justify" vertical="top"/>
    </xf>
    <xf numFmtId="0" fontId="28" fillId="2" borderId="1" xfId="0" applyFont="1" applyFill="1" applyBorder="1" applyAlignment="1">
      <alignment horizontal="center" vertical="top" wrapText="1"/>
    </xf>
    <xf numFmtId="0" fontId="28" fillId="2" borderId="8" xfId="0" applyFont="1" applyFill="1" applyBorder="1" applyAlignment="1">
      <alignment horizontal="center" vertical="top"/>
    </xf>
    <xf numFmtId="49" fontId="28" fillId="2" borderId="1" xfId="0" applyNumberFormat="1" applyFont="1" applyFill="1" applyBorder="1" applyAlignment="1">
      <alignment horizontal="justify" vertical="top"/>
    </xf>
    <xf numFmtId="0" fontId="28" fillId="2" borderId="4" xfId="0" applyFont="1" applyFill="1" applyBorder="1" applyAlignment="1">
      <alignment horizontal="center" vertical="top"/>
    </xf>
    <xf numFmtId="0" fontId="28" fillId="2" borderId="1" xfId="0" applyFont="1" applyFill="1" applyBorder="1" applyAlignment="1">
      <alignment horizontal="left" vertical="top" wrapText="1"/>
    </xf>
    <xf numFmtId="0" fontId="28" fillId="2" borderId="5" xfId="0" applyFont="1" applyFill="1" applyBorder="1" applyAlignment="1">
      <alignment horizontal="center" vertical="top" wrapText="1"/>
    </xf>
    <xf numFmtId="1" fontId="28" fillId="2" borderId="1" xfId="0" applyNumberFormat="1" applyFont="1" applyFill="1" applyBorder="1" applyAlignment="1">
      <alignment horizontal="center" vertical="top" wrapText="1"/>
    </xf>
    <xf numFmtId="4" fontId="28" fillId="2" borderId="1" xfId="0" applyNumberFormat="1" applyFont="1" applyFill="1" applyBorder="1" applyAlignment="1">
      <alignment horizontal="center" vertical="top" wrapText="1"/>
    </xf>
    <xf numFmtId="0" fontId="28" fillId="2" borderId="5" xfId="0" applyFont="1" applyFill="1" applyBorder="1" applyAlignment="1">
      <alignment horizontal="center" vertical="top"/>
    </xf>
    <xf numFmtId="49" fontId="28" fillId="2" borderId="1" xfId="0" applyNumberFormat="1" applyFont="1" applyFill="1" applyBorder="1" applyAlignment="1">
      <alignment horizontal="center" vertical="top" wrapText="1"/>
    </xf>
    <xf numFmtId="0" fontId="28" fillId="2" borderId="1" xfId="0" applyNumberFormat="1" applyFont="1" applyFill="1" applyBorder="1" applyAlignment="1">
      <alignment horizontal="left" vertical="top" wrapText="1"/>
    </xf>
    <xf numFmtId="0" fontId="28" fillId="2" borderId="15" xfId="0" applyFont="1" applyFill="1" applyBorder="1" applyAlignment="1">
      <alignment horizontal="center" vertical="top" wrapText="1"/>
    </xf>
    <xf numFmtId="1" fontId="28" fillId="2" borderId="7" xfId="0" applyNumberFormat="1" applyFont="1" applyFill="1" applyBorder="1" applyAlignment="1">
      <alignment horizontal="center" vertical="top" wrapText="1"/>
    </xf>
    <xf numFmtId="4" fontId="58" fillId="2" borderId="1" xfId="0" applyNumberFormat="1" applyFont="1" applyFill="1" applyBorder="1" applyAlignment="1">
      <alignment horizontal="center" vertical="center" wrapText="1"/>
    </xf>
    <xf numFmtId="49" fontId="28" fillId="2" borderId="1" xfId="0" applyNumberFormat="1" applyFont="1" applyFill="1" applyBorder="1" applyAlignment="1">
      <alignment horizontal="center" vertical="top"/>
    </xf>
    <xf numFmtId="0" fontId="28" fillId="2" borderId="1" xfId="0" applyFont="1" applyFill="1" applyBorder="1" applyAlignment="1">
      <alignment horizontal="center" vertical="top"/>
    </xf>
    <xf numFmtId="0" fontId="56" fillId="2" borderId="1" xfId="0" applyFont="1" applyFill="1" applyBorder="1" applyAlignment="1">
      <alignment horizontal="left" vertical="top" wrapText="1"/>
    </xf>
    <xf numFmtId="0" fontId="56" fillId="2" borderId="1" xfId="0" applyNumberFormat="1" applyFont="1" applyFill="1" applyBorder="1" applyAlignment="1">
      <alignment horizontal="left" vertical="top" wrapText="1"/>
    </xf>
    <xf numFmtId="4" fontId="56" fillId="2" borderId="1" xfId="0" applyNumberFormat="1" applyFont="1" applyFill="1" applyBorder="1" applyAlignment="1">
      <alignment horizontal="center" vertical="top" wrapText="1"/>
    </xf>
    <xf numFmtId="0" fontId="56" fillId="2" borderId="5" xfId="0" applyFont="1" applyFill="1" applyBorder="1" applyAlignment="1">
      <alignment horizontal="center" vertical="top"/>
    </xf>
    <xf numFmtId="49" fontId="56" fillId="2" borderId="1" xfId="0" applyNumberFormat="1" applyFont="1" applyFill="1" applyBorder="1" applyAlignment="1">
      <alignment horizontal="center" vertical="top"/>
    </xf>
    <xf numFmtId="0" fontId="56" fillId="2" borderId="1" xfId="0" applyFont="1" applyFill="1" applyBorder="1" applyAlignment="1">
      <alignment horizontal="center" vertical="top"/>
    </xf>
    <xf numFmtId="0" fontId="57" fillId="2" borderId="1" xfId="0" applyFont="1" applyFill="1" applyBorder="1" applyAlignment="1">
      <alignment vertical="top" wrapText="1"/>
    </xf>
    <xf numFmtId="4" fontId="59" fillId="17" borderId="23" xfId="0" applyNumberFormat="1" applyFont="1" applyFill="1" applyBorder="1" applyAlignment="1">
      <alignment horizontal="center" vertical="center" wrapText="1"/>
    </xf>
    <xf numFmtId="0" fontId="59" fillId="17" borderId="23" xfId="0" applyFont="1" applyFill="1" applyBorder="1" applyAlignment="1">
      <alignment vertical="top" wrapText="1"/>
    </xf>
    <xf numFmtId="17" fontId="0" fillId="0" borderId="0" xfId="0" applyNumberFormat="1"/>
    <xf numFmtId="0" fontId="0" fillId="0" borderId="0" xfId="0" applyAlignment="1">
      <alignment horizontal="right"/>
    </xf>
    <xf numFmtId="0" fontId="19" fillId="0" borderId="7" xfId="0" applyFont="1" applyFill="1" applyBorder="1" applyAlignment="1">
      <alignment horizontal="center" vertical="top"/>
    </xf>
    <xf numFmtId="0" fontId="28" fillId="0" borderId="0" xfId="0" applyFont="1" applyFill="1" applyAlignment="1">
      <alignment horizontal="center" vertical="top"/>
    </xf>
    <xf numFmtId="0" fontId="28" fillId="0" borderId="1" xfId="0" applyFont="1" applyFill="1" applyBorder="1" applyAlignment="1">
      <alignment horizontal="center" vertical="top" wrapText="1"/>
    </xf>
    <xf numFmtId="4" fontId="28" fillId="0" borderId="1" xfId="0" applyNumberFormat="1" applyFont="1" applyFill="1" applyBorder="1" applyAlignment="1">
      <alignment horizontal="center" vertical="top" wrapText="1"/>
    </xf>
    <xf numFmtId="4" fontId="56" fillId="0" borderId="1" xfId="0" applyNumberFormat="1" applyFont="1" applyFill="1" applyBorder="1" applyAlignment="1">
      <alignment horizontal="center" vertical="top" wrapText="1"/>
    </xf>
    <xf numFmtId="4" fontId="58" fillId="0" borderId="1" xfId="0" applyNumberFormat="1" applyFont="1" applyFill="1" applyBorder="1" applyAlignment="1">
      <alignment horizontal="center" vertical="center" wrapText="1"/>
    </xf>
    <xf numFmtId="4" fontId="46" fillId="0" borderId="18" xfId="0" applyNumberFormat="1" applyFont="1" applyFill="1" applyBorder="1" applyAlignment="1" applyProtection="1">
      <alignment horizontal="right"/>
    </xf>
    <xf numFmtId="0" fontId="28" fillId="0" borderId="4" xfId="0" applyFont="1" applyFill="1" applyBorder="1" applyAlignment="1">
      <alignment horizontal="center" vertical="top"/>
    </xf>
    <xf numFmtId="0" fontId="28" fillId="0" borderId="1" xfId="0" applyFont="1" applyFill="1" applyBorder="1" applyAlignment="1">
      <alignment horizontal="center" vertical="top"/>
    </xf>
    <xf numFmtId="1" fontId="28" fillId="0" borderId="1" xfId="0" applyNumberFormat="1" applyFont="1" applyFill="1" applyBorder="1" applyAlignment="1">
      <alignment horizontal="center" vertical="top" wrapText="1"/>
    </xf>
    <xf numFmtId="1" fontId="28" fillId="0" borderId="7" xfId="0" applyNumberFormat="1" applyFont="1" applyFill="1" applyBorder="1" applyAlignment="1">
      <alignment horizontal="center" vertical="top" wrapText="1"/>
    </xf>
    <xf numFmtId="0" fontId="56" fillId="0" borderId="1" xfId="0" applyFont="1" applyFill="1" applyBorder="1" applyAlignment="1">
      <alignment horizontal="center" vertical="top"/>
    </xf>
    <xf numFmtId="0" fontId="28" fillId="6" borderId="1" xfId="0" applyNumberFormat="1" applyFont="1" applyFill="1" applyBorder="1" applyAlignment="1">
      <alignment horizontal="left" vertical="top" wrapText="1"/>
    </xf>
    <xf numFmtId="4" fontId="28" fillId="6" borderId="1" xfId="0" applyNumberFormat="1" applyFont="1" applyFill="1" applyBorder="1" applyAlignment="1">
      <alignment horizontal="center" vertical="top" wrapText="1"/>
    </xf>
    <xf numFmtId="0" fontId="1" fillId="6" borderId="0" xfId="0" applyFont="1" applyFill="1" applyBorder="1" applyAlignment="1">
      <alignment vertical="top"/>
    </xf>
    <xf numFmtId="0" fontId="35" fillId="6" borderId="0" xfId="0" applyFont="1" applyFill="1" applyBorder="1" applyAlignment="1">
      <alignment vertical="top"/>
    </xf>
    <xf numFmtId="0" fontId="35" fillId="6" borderId="0" xfId="0" applyFont="1" applyFill="1" applyAlignment="1">
      <alignment vertical="top"/>
    </xf>
    <xf numFmtId="0" fontId="41" fillId="6" borderId="0" xfId="0" applyFont="1" applyFill="1" applyBorder="1" applyAlignment="1">
      <alignment vertical="top"/>
    </xf>
    <xf numFmtId="0" fontId="41" fillId="6" borderId="0" xfId="0" applyFont="1" applyFill="1" applyAlignment="1">
      <alignment vertical="top"/>
    </xf>
    <xf numFmtId="1" fontId="35" fillId="6" borderId="0" xfId="0" applyNumberFormat="1" applyFont="1" applyFill="1" applyAlignment="1">
      <alignment vertical="top"/>
    </xf>
    <xf numFmtId="1" fontId="1" fillId="6" borderId="0" xfId="0" applyNumberFormat="1" applyFont="1" applyFill="1" applyAlignment="1">
      <alignment vertical="top"/>
    </xf>
    <xf numFmtId="1" fontId="41" fillId="6" borderId="0" xfId="0" applyNumberFormat="1" applyFont="1" applyFill="1" applyAlignment="1">
      <alignment vertical="top"/>
    </xf>
    <xf numFmtId="0" fontId="28" fillId="6" borderId="5" xfId="0" applyFont="1" applyFill="1" applyBorder="1" applyAlignment="1">
      <alignment horizontal="center" vertical="top"/>
    </xf>
    <xf numFmtId="49" fontId="28" fillId="6" borderId="1" xfId="0" applyNumberFormat="1" applyFont="1" applyFill="1" applyBorder="1" applyAlignment="1">
      <alignment horizontal="center" vertical="top"/>
    </xf>
    <xf numFmtId="0" fontId="28" fillId="6" borderId="1" xfId="0" applyFont="1" applyFill="1" applyBorder="1" applyAlignment="1">
      <alignment horizontal="center" vertical="top"/>
    </xf>
    <xf numFmtId="0" fontId="20" fillId="6" borderId="0" xfId="0" applyFont="1" applyFill="1" applyAlignment="1">
      <alignment vertical="top"/>
    </xf>
    <xf numFmtId="0" fontId="28" fillId="18" borderId="1" xfId="0" applyFont="1" applyFill="1" applyBorder="1" applyAlignment="1">
      <alignment horizontal="center" vertical="top"/>
    </xf>
    <xf numFmtId="49" fontId="28" fillId="18" borderId="1" xfId="0" applyNumberFormat="1" applyFont="1" applyFill="1" applyBorder="1" applyAlignment="1">
      <alignment horizontal="left" vertical="top"/>
    </xf>
    <xf numFmtId="1" fontId="28" fillId="18" borderId="1" xfId="0" applyNumberFormat="1" applyFont="1" applyFill="1" applyBorder="1" applyAlignment="1">
      <alignment horizontal="center" vertical="top"/>
    </xf>
    <xf numFmtId="0" fontId="1" fillId="18" borderId="0" xfId="0" applyFont="1" applyFill="1" applyBorder="1" applyAlignment="1">
      <alignment vertical="top"/>
    </xf>
    <xf numFmtId="0" fontId="1" fillId="18" borderId="0" xfId="0" applyFont="1" applyFill="1" applyAlignment="1">
      <alignment vertical="top"/>
    </xf>
    <xf numFmtId="0" fontId="28" fillId="18" borderId="4" xfId="0" applyFont="1" applyFill="1" applyBorder="1" applyAlignment="1">
      <alignment horizontal="center" vertical="top"/>
    </xf>
    <xf numFmtId="0" fontId="28" fillId="18" borderId="5" xfId="0" applyFont="1" applyFill="1" applyBorder="1" applyAlignment="1">
      <alignment horizontal="center" vertical="top"/>
    </xf>
    <xf numFmtId="49" fontId="28" fillId="18" borderId="4" xfId="0" applyNumberFormat="1" applyFont="1" applyFill="1" applyBorder="1" applyAlignment="1">
      <alignment horizontal="center" vertical="top"/>
    </xf>
    <xf numFmtId="1" fontId="28" fillId="18" borderId="4" xfId="0" applyNumberFormat="1" applyFont="1" applyFill="1" applyBorder="1" applyAlignment="1">
      <alignment horizontal="center" vertical="top"/>
    </xf>
    <xf numFmtId="1" fontId="28" fillId="18" borderId="5" xfId="0" applyNumberFormat="1" applyFont="1" applyFill="1" applyBorder="1" applyAlignment="1">
      <alignment horizontal="center" vertical="top"/>
    </xf>
    <xf numFmtId="0" fontId="28" fillId="19" borderId="5" xfId="0" applyFont="1" applyFill="1" applyBorder="1" applyAlignment="1">
      <alignment horizontal="center" vertical="top"/>
    </xf>
    <xf numFmtId="49" fontId="28" fillId="19" borderId="1" xfId="0" applyNumberFormat="1" applyFont="1" applyFill="1" applyBorder="1" applyAlignment="1">
      <alignment horizontal="center" vertical="top"/>
    </xf>
    <xf numFmtId="0" fontId="28" fillId="19" borderId="1" xfId="0" applyFont="1" applyFill="1" applyBorder="1" applyAlignment="1">
      <alignment horizontal="center" vertical="top"/>
    </xf>
    <xf numFmtId="0" fontId="1" fillId="19" borderId="0" xfId="0" applyFont="1" applyFill="1" applyAlignment="1">
      <alignment vertical="top"/>
    </xf>
    <xf numFmtId="0" fontId="28" fillId="9" borderId="1" xfId="0" applyNumberFormat="1" applyFont="1" applyFill="1" applyBorder="1" applyAlignment="1">
      <alignment horizontal="left" vertical="top" wrapText="1"/>
    </xf>
    <xf numFmtId="4" fontId="28" fillId="9" borderId="1" xfId="0" applyNumberFormat="1" applyFont="1" applyFill="1" applyBorder="1" applyAlignment="1">
      <alignment horizontal="center" vertical="top" wrapText="1"/>
    </xf>
    <xf numFmtId="0" fontId="1" fillId="9" borderId="0" xfId="0" applyFont="1" applyFill="1" applyAlignment="1">
      <alignment vertical="top"/>
    </xf>
    <xf numFmtId="0" fontId="35" fillId="9" borderId="0" xfId="0" applyFont="1" applyFill="1" applyAlignment="1">
      <alignment vertical="top"/>
    </xf>
    <xf numFmtId="0" fontId="1" fillId="20" borderId="0" xfId="0" applyFont="1" applyFill="1" applyAlignment="1">
      <alignment vertical="top"/>
    </xf>
    <xf numFmtId="0" fontId="28" fillId="2" borderId="1" xfId="0" applyNumberFormat="1" applyFont="1" applyFill="1" applyBorder="1" applyAlignment="1">
      <alignment horizontal="left" vertical="top" wrapText="1"/>
    </xf>
    <xf numFmtId="0" fontId="28" fillId="6" borderId="15" xfId="0" applyFont="1" applyFill="1" applyBorder="1" applyAlignment="1">
      <alignment vertical="top" wrapText="1"/>
    </xf>
    <xf numFmtId="0" fontId="28" fillId="6" borderId="7" xfId="0" applyFont="1" applyFill="1" applyBorder="1" applyAlignment="1">
      <alignment vertical="top" wrapText="1"/>
    </xf>
    <xf numFmtId="0" fontId="15" fillId="2" borderId="0" xfId="0" applyFont="1" applyFill="1" applyBorder="1" applyAlignment="1">
      <alignment vertical="top"/>
    </xf>
    <xf numFmtId="0" fontId="15" fillId="2" borderId="0" xfId="0" applyFont="1" applyFill="1" applyAlignment="1">
      <alignment vertical="top"/>
    </xf>
    <xf numFmtId="0" fontId="28" fillId="0" borderId="6" xfId="0" applyFont="1" applyFill="1" applyBorder="1" applyAlignment="1">
      <alignment horizontal="center" vertical="top"/>
    </xf>
    <xf numFmtId="0" fontId="28" fillId="0" borderId="5" xfId="0" applyFont="1" applyFill="1" applyBorder="1" applyAlignment="1">
      <alignment horizontal="center" vertical="top"/>
    </xf>
    <xf numFmtId="49" fontId="28" fillId="0" borderId="1" xfId="0" applyNumberFormat="1" applyFont="1" applyFill="1" applyBorder="1" applyAlignment="1">
      <alignment horizontal="center" vertical="top"/>
    </xf>
    <xf numFmtId="0" fontId="28" fillId="0" borderId="10" xfId="0" applyFont="1" applyFill="1" applyBorder="1" applyAlignment="1">
      <alignment horizontal="center" vertical="top"/>
    </xf>
    <xf numFmtId="49" fontId="28" fillId="0" borderId="6" xfId="0" applyNumberFormat="1" applyFont="1" applyFill="1" applyBorder="1" applyAlignment="1">
      <alignment horizontal="center" vertical="top"/>
    </xf>
    <xf numFmtId="4" fontId="36" fillId="0" borderId="1" xfId="0" applyNumberFormat="1" applyFont="1" applyFill="1" applyBorder="1" applyAlignment="1">
      <alignment horizontal="center" vertical="top" wrapText="1"/>
    </xf>
    <xf numFmtId="4" fontId="36" fillId="0" borderId="1" xfId="0" applyNumberFormat="1" applyFont="1" applyFill="1" applyBorder="1" applyAlignment="1">
      <alignment horizontal="center" vertical="top"/>
    </xf>
    <xf numFmtId="4" fontId="60" fillId="2" borderId="1" xfId="0" applyNumberFormat="1" applyFont="1" applyFill="1" applyBorder="1" applyAlignment="1">
      <alignment horizontal="center" vertical="top" wrapText="1"/>
    </xf>
    <xf numFmtId="4" fontId="60" fillId="0" borderId="1" xfId="0" applyNumberFormat="1" applyFont="1" applyFill="1" applyBorder="1" applyAlignment="1">
      <alignment horizontal="center" vertical="top" wrapText="1"/>
    </xf>
    <xf numFmtId="4" fontId="60" fillId="2" borderId="1" xfId="0" applyNumberFormat="1" applyFont="1" applyFill="1" applyBorder="1" applyAlignment="1">
      <alignment horizontal="center" vertical="top"/>
    </xf>
    <xf numFmtId="4" fontId="60" fillId="0" borderId="1" xfId="0" applyNumberFormat="1" applyFont="1" applyFill="1" applyBorder="1" applyAlignment="1">
      <alignment horizontal="center" vertical="top"/>
    </xf>
    <xf numFmtId="4" fontId="62" fillId="2" borderId="1" xfId="0" applyNumberFormat="1" applyFont="1" applyFill="1" applyBorder="1" applyAlignment="1">
      <alignment horizontal="center" vertical="top" wrapText="1"/>
    </xf>
    <xf numFmtId="4" fontId="62" fillId="0" borderId="1" xfId="0" applyNumberFormat="1" applyFont="1" applyFill="1" applyBorder="1" applyAlignment="1">
      <alignment horizontal="center" vertical="top" wrapText="1"/>
    </xf>
    <xf numFmtId="0" fontId="62" fillId="0" borderId="1" xfId="0" applyNumberFormat="1" applyFont="1" applyFill="1" applyBorder="1" applyAlignment="1">
      <alignment horizontal="left" vertical="top" wrapText="1"/>
    </xf>
    <xf numFmtId="4" fontId="62" fillId="0" borderId="1" xfId="0" applyNumberFormat="1" applyFont="1" applyFill="1" applyBorder="1" applyAlignment="1">
      <alignment horizontal="center" vertical="top"/>
    </xf>
    <xf numFmtId="0" fontId="64" fillId="2" borderId="1" xfId="0" applyNumberFormat="1" applyFont="1" applyFill="1" applyBorder="1" applyAlignment="1">
      <alignment horizontal="left" vertical="top" wrapText="1"/>
    </xf>
    <xf numFmtId="4" fontId="64" fillId="2" borderId="1" xfId="0" applyNumberFormat="1" applyFont="1" applyFill="1" applyBorder="1" applyAlignment="1">
      <alignment horizontal="center" vertical="top" wrapText="1"/>
    </xf>
    <xf numFmtId="4" fontId="64" fillId="0" borderId="1" xfId="0" applyNumberFormat="1" applyFont="1" applyFill="1" applyBorder="1" applyAlignment="1">
      <alignment horizontal="center" vertical="top" wrapText="1"/>
    </xf>
    <xf numFmtId="4" fontId="64" fillId="0" borderId="1" xfId="3" applyNumberFormat="1" applyFont="1" applyFill="1" applyBorder="1" applyAlignment="1">
      <alignment horizontal="center" vertical="top"/>
    </xf>
    <xf numFmtId="0" fontId="64" fillId="0" borderId="1" xfId="0" applyNumberFormat="1" applyFont="1" applyFill="1" applyBorder="1" applyAlignment="1">
      <alignment horizontal="left" vertical="top" wrapText="1"/>
    </xf>
    <xf numFmtId="4" fontId="64" fillId="0" borderId="1" xfId="0" applyNumberFormat="1" applyFont="1" applyFill="1" applyBorder="1" applyAlignment="1">
      <alignment horizontal="center" vertical="top"/>
    </xf>
    <xf numFmtId="0" fontId="65" fillId="2" borderId="1" xfId="0" applyNumberFormat="1" applyFont="1" applyFill="1" applyBorder="1" applyAlignment="1">
      <alignment horizontal="left" vertical="top" wrapText="1"/>
    </xf>
    <xf numFmtId="4" fontId="65" fillId="2" borderId="1" xfId="0" applyNumberFormat="1" applyFont="1" applyFill="1" applyBorder="1" applyAlignment="1">
      <alignment horizontal="center" vertical="top" wrapText="1"/>
    </xf>
    <xf numFmtId="4" fontId="65" fillId="0" borderId="1" xfId="0" applyNumberFormat="1" applyFont="1" applyFill="1" applyBorder="1" applyAlignment="1">
      <alignment horizontal="center" vertical="top" wrapText="1"/>
    </xf>
    <xf numFmtId="0" fontId="65" fillId="0" borderId="1" xfId="0" applyNumberFormat="1" applyFont="1" applyFill="1" applyBorder="1" applyAlignment="1">
      <alignment horizontal="left" vertical="top" wrapText="1"/>
    </xf>
    <xf numFmtId="4" fontId="65" fillId="0" borderId="1" xfId="0" applyNumberFormat="1" applyFont="1" applyFill="1" applyBorder="1" applyAlignment="1">
      <alignment horizontal="center" vertical="top"/>
    </xf>
    <xf numFmtId="4" fontId="65" fillId="0" borderId="6" xfId="0" applyNumberFormat="1" applyFont="1" applyFill="1" applyBorder="1" applyAlignment="1">
      <alignment horizontal="center" vertical="top"/>
    </xf>
    <xf numFmtId="0" fontId="66" fillId="2" borderId="1" xfId="0" applyNumberFormat="1" applyFont="1" applyFill="1" applyBorder="1" applyAlignment="1">
      <alignment horizontal="left" vertical="top" wrapText="1"/>
    </xf>
    <xf numFmtId="4" fontId="66" fillId="2" borderId="1" xfId="0" applyNumberFormat="1" applyFont="1" applyFill="1" applyBorder="1" applyAlignment="1">
      <alignment horizontal="center" vertical="top" wrapText="1"/>
    </xf>
    <xf numFmtId="4" fontId="66" fillId="0" borderId="1" xfId="0" applyNumberFormat="1" applyFont="1" applyFill="1" applyBorder="1" applyAlignment="1">
      <alignment horizontal="center" vertical="top" wrapText="1"/>
    </xf>
    <xf numFmtId="0" fontId="66" fillId="0" borderId="1" xfId="0" applyNumberFormat="1" applyFont="1" applyFill="1" applyBorder="1" applyAlignment="1">
      <alignment horizontal="left" vertical="top" wrapText="1"/>
    </xf>
    <xf numFmtId="4" fontId="66" fillId="0" borderId="6" xfId="0" applyNumberFormat="1" applyFont="1" applyFill="1" applyBorder="1" applyAlignment="1">
      <alignment horizontal="center" vertical="top"/>
    </xf>
    <xf numFmtId="0" fontId="67" fillId="2" borderId="1" xfId="0" applyNumberFormat="1" applyFont="1" applyFill="1" applyBorder="1" applyAlignment="1">
      <alignment horizontal="left" vertical="top" wrapText="1"/>
    </xf>
    <xf numFmtId="4" fontId="67" fillId="2" borderId="1" xfId="0" applyNumberFormat="1" applyFont="1" applyFill="1" applyBorder="1" applyAlignment="1">
      <alignment horizontal="center" vertical="top" wrapText="1"/>
    </xf>
    <xf numFmtId="4" fontId="67" fillId="0" borderId="1" xfId="0" applyNumberFormat="1" applyFont="1" applyFill="1" applyBorder="1" applyAlignment="1">
      <alignment horizontal="center" vertical="top" wrapText="1"/>
    </xf>
    <xf numFmtId="0" fontId="67" fillId="0" borderId="1" xfId="0" applyNumberFormat="1" applyFont="1" applyFill="1" applyBorder="1" applyAlignment="1">
      <alignment horizontal="left" vertical="top" wrapText="1"/>
    </xf>
    <xf numFmtId="4" fontId="67" fillId="0" borderId="1" xfId="0" applyNumberFormat="1" applyFont="1" applyFill="1" applyBorder="1" applyAlignment="1">
      <alignment horizontal="center" vertical="top"/>
    </xf>
    <xf numFmtId="0" fontId="69" fillId="2" borderId="1" xfId="0" applyNumberFormat="1" applyFont="1" applyFill="1" applyBorder="1" applyAlignment="1">
      <alignment horizontal="left" vertical="top" wrapText="1"/>
    </xf>
    <xf numFmtId="4" fontId="69" fillId="2" borderId="1" xfId="0" applyNumberFormat="1" applyFont="1" applyFill="1" applyBorder="1" applyAlignment="1">
      <alignment horizontal="center" vertical="top" wrapText="1"/>
    </xf>
    <xf numFmtId="4" fontId="69" fillId="0" borderId="1" xfId="0" applyNumberFormat="1" applyFont="1" applyFill="1" applyBorder="1" applyAlignment="1">
      <alignment horizontal="center" vertical="top" wrapText="1"/>
    </xf>
    <xf numFmtId="0" fontId="69" fillId="0" borderId="1" xfId="0" applyNumberFormat="1" applyFont="1" applyFill="1" applyBorder="1" applyAlignment="1">
      <alignment horizontal="left" vertical="top" wrapText="1"/>
    </xf>
    <xf numFmtId="4" fontId="69" fillId="0" borderId="1" xfId="0" applyNumberFormat="1" applyFont="1" applyFill="1" applyBorder="1" applyAlignment="1">
      <alignment horizontal="center" vertical="top"/>
    </xf>
    <xf numFmtId="0" fontId="70" fillId="2" borderId="1" xfId="0" applyNumberFormat="1" applyFont="1" applyFill="1" applyBorder="1" applyAlignment="1">
      <alignment horizontal="left" vertical="top" wrapText="1"/>
    </xf>
    <xf numFmtId="4" fontId="70" fillId="2" borderId="1" xfId="0" applyNumberFormat="1" applyFont="1" applyFill="1" applyBorder="1" applyAlignment="1">
      <alignment horizontal="center" vertical="top" wrapText="1"/>
    </xf>
    <xf numFmtId="4" fontId="70" fillId="0" borderId="1" xfId="0" applyNumberFormat="1" applyFont="1" applyFill="1" applyBorder="1" applyAlignment="1">
      <alignment horizontal="center" vertical="top" wrapText="1"/>
    </xf>
    <xf numFmtId="4" fontId="70" fillId="2" borderId="1" xfId="0" applyNumberFormat="1" applyFont="1" applyFill="1" applyBorder="1" applyAlignment="1">
      <alignment horizontal="center" vertical="top"/>
    </xf>
    <xf numFmtId="4" fontId="70" fillId="0" borderId="1" xfId="0" applyNumberFormat="1" applyFont="1" applyFill="1" applyBorder="1" applyAlignment="1">
      <alignment horizontal="center" vertical="top"/>
    </xf>
    <xf numFmtId="0" fontId="71" fillId="2" borderId="1" xfId="0" applyNumberFormat="1" applyFont="1" applyFill="1" applyBorder="1" applyAlignment="1">
      <alignment horizontal="left" vertical="top" wrapText="1"/>
    </xf>
    <xf numFmtId="4" fontId="71" fillId="2" borderId="1" xfId="0" applyNumberFormat="1" applyFont="1" applyFill="1" applyBorder="1" applyAlignment="1">
      <alignment horizontal="center" vertical="top" wrapText="1"/>
    </xf>
    <xf numFmtId="4" fontId="71" fillId="0" borderId="1" xfId="0" applyNumberFormat="1" applyFont="1" applyFill="1" applyBorder="1" applyAlignment="1">
      <alignment horizontal="center" vertical="top" wrapText="1"/>
    </xf>
    <xf numFmtId="0" fontId="71" fillId="0" borderId="1" xfId="0" applyNumberFormat="1" applyFont="1" applyFill="1" applyBorder="1" applyAlignment="1">
      <alignment horizontal="left" vertical="top" wrapText="1"/>
    </xf>
    <xf numFmtId="4" fontId="71" fillId="0" borderId="1" xfId="0" applyNumberFormat="1" applyFont="1" applyFill="1" applyBorder="1" applyAlignment="1">
      <alignment horizontal="center" vertical="top"/>
    </xf>
    <xf numFmtId="0" fontId="71" fillId="0" borderId="6" xfId="0" applyNumberFormat="1" applyFont="1" applyFill="1" applyBorder="1" applyAlignment="1">
      <alignment horizontal="left" vertical="top" wrapText="1"/>
    </xf>
    <xf numFmtId="4" fontId="71" fillId="0" borderId="6" xfId="0" applyNumberFormat="1" applyFont="1" applyFill="1" applyBorder="1" applyAlignment="1">
      <alignment horizontal="center" vertical="top"/>
    </xf>
    <xf numFmtId="0" fontId="61" fillId="2" borderId="1" xfId="0" applyNumberFormat="1" applyFont="1" applyFill="1" applyBorder="1" applyAlignment="1">
      <alignment horizontal="left" vertical="top" wrapText="1"/>
    </xf>
    <xf numFmtId="4" fontId="61" fillId="2" borderId="1" xfId="0" applyNumberFormat="1" applyFont="1" applyFill="1" applyBorder="1" applyAlignment="1">
      <alignment horizontal="center" vertical="top" wrapText="1"/>
    </xf>
    <xf numFmtId="4" fontId="61" fillId="0" borderId="1" xfId="0" applyNumberFormat="1" applyFont="1" applyFill="1" applyBorder="1" applyAlignment="1">
      <alignment horizontal="center" vertical="top" wrapText="1"/>
    </xf>
    <xf numFmtId="0" fontId="61" fillId="0" borderId="1" xfId="0" applyNumberFormat="1" applyFont="1" applyFill="1" applyBorder="1" applyAlignment="1">
      <alignment horizontal="left" vertical="top" wrapText="1"/>
    </xf>
    <xf numFmtId="4" fontId="61" fillId="0" borderId="1" xfId="0" applyNumberFormat="1" applyFont="1" applyFill="1" applyBorder="1" applyAlignment="1">
      <alignment horizontal="center" vertical="top"/>
    </xf>
    <xf numFmtId="0" fontId="73" fillId="2" borderId="1" xfId="0" applyNumberFormat="1" applyFont="1" applyFill="1" applyBorder="1" applyAlignment="1">
      <alignment horizontal="left" vertical="top" wrapText="1"/>
    </xf>
    <xf numFmtId="4" fontId="73" fillId="2" borderId="1" xfId="0" applyNumberFormat="1" applyFont="1" applyFill="1" applyBorder="1" applyAlignment="1">
      <alignment horizontal="center" vertical="top" wrapText="1"/>
    </xf>
    <xf numFmtId="4" fontId="73" fillId="0" borderId="1" xfId="0" applyNumberFormat="1" applyFont="1" applyFill="1" applyBorder="1" applyAlignment="1">
      <alignment horizontal="center" vertical="top" wrapText="1"/>
    </xf>
    <xf numFmtId="4" fontId="73" fillId="2" borderId="1" xfId="0" applyNumberFormat="1" applyFont="1" applyFill="1" applyBorder="1" applyAlignment="1">
      <alignment horizontal="center" vertical="top"/>
    </xf>
    <xf numFmtId="4" fontId="73" fillId="0" borderId="1" xfId="0" applyNumberFormat="1" applyFont="1" applyFill="1" applyBorder="1" applyAlignment="1">
      <alignment horizontal="center" vertical="top"/>
    </xf>
    <xf numFmtId="0" fontId="73" fillId="0" borderId="1" xfId="0" applyNumberFormat="1" applyFont="1" applyFill="1" applyBorder="1" applyAlignment="1">
      <alignment horizontal="left" vertical="top" wrapText="1"/>
    </xf>
    <xf numFmtId="4" fontId="40" fillId="0" borderId="1" xfId="0" applyNumberFormat="1" applyFont="1" applyFill="1" applyBorder="1" applyAlignment="1">
      <alignment horizontal="center" vertical="top" wrapText="1"/>
    </xf>
    <xf numFmtId="0" fontId="40" fillId="0" borderId="1" xfId="0" applyNumberFormat="1" applyFont="1" applyFill="1" applyBorder="1" applyAlignment="1">
      <alignment horizontal="left" vertical="top" wrapText="1"/>
    </xf>
    <xf numFmtId="4" fontId="40" fillId="0" borderId="6" xfId="0" applyNumberFormat="1" applyFont="1" applyFill="1" applyBorder="1" applyAlignment="1">
      <alignment horizontal="center" vertical="top"/>
    </xf>
    <xf numFmtId="0" fontId="68" fillId="2" borderId="1" xfId="0" applyFont="1" applyFill="1" applyBorder="1" applyAlignment="1">
      <alignment horizontal="left" vertical="top" wrapText="1"/>
    </xf>
    <xf numFmtId="4" fontId="68" fillId="2" borderId="1" xfId="0" applyNumberFormat="1" applyFont="1" applyFill="1" applyBorder="1" applyAlignment="1">
      <alignment horizontal="center" vertical="top" wrapText="1"/>
    </xf>
    <xf numFmtId="4" fontId="68" fillId="0" borderId="1" xfId="0" applyNumberFormat="1" applyFont="1" applyFill="1" applyBorder="1" applyAlignment="1">
      <alignment horizontal="center" vertical="top" wrapText="1"/>
    </xf>
    <xf numFmtId="0" fontId="68" fillId="2" borderId="1" xfId="0" applyNumberFormat="1" applyFont="1" applyFill="1" applyBorder="1" applyAlignment="1">
      <alignment horizontal="left" vertical="top" wrapText="1"/>
    </xf>
    <xf numFmtId="0" fontId="68" fillId="0" borderId="1" xfId="0" applyNumberFormat="1" applyFont="1" applyFill="1" applyBorder="1" applyAlignment="1">
      <alignment horizontal="left" vertical="top" wrapText="1"/>
    </xf>
    <xf numFmtId="4" fontId="68" fillId="0" borderId="1" xfId="0" applyNumberFormat="1" applyFont="1" applyFill="1" applyBorder="1" applyAlignment="1">
      <alignment horizontal="center" vertical="top"/>
    </xf>
    <xf numFmtId="0" fontId="74" fillId="2" borderId="1" xfId="0" applyNumberFormat="1" applyFont="1" applyFill="1" applyBorder="1" applyAlignment="1">
      <alignment horizontal="left" vertical="top" wrapText="1"/>
    </xf>
    <xf numFmtId="4" fontId="74" fillId="2" borderId="1" xfId="0" applyNumberFormat="1" applyFont="1" applyFill="1" applyBorder="1" applyAlignment="1">
      <alignment horizontal="center" vertical="top" wrapText="1"/>
    </xf>
    <xf numFmtId="4" fontId="74" fillId="0" borderId="1" xfId="0" applyNumberFormat="1" applyFont="1" applyFill="1" applyBorder="1" applyAlignment="1">
      <alignment horizontal="center" vertical="top" wrapText="1"/>
    </xf>
    <xf numFmtId="0" fontId="74" fillId="0" borderId="1" xfId="0" applyNumberFormat="1" applyFont="1" applyFill="1" applyBorder="1" applyAlignment="1">
      <alignment horizontal="left" vertical="top" wrapText="1"/>
    </xf>
    <xf numFmtId="4" fontId="74" fillId="0" borderId="1" xfId="0" applyNumberFormat="1" applyFont="1" applyFill="1" applyBorder="1" applyAlignment="1">
      <alignment horizontal="center" vertical="top"/>
    </xf>
    <xf numFmtId="0" fontId="75" fillId="2" borderId="1" xfId="0" applyNumberFormat="1" applyFont="1" applyFill="1" applyBorder="1" applyAlignment="1">
      <alignment horizontal="left" vertical="top" wrapText="1"/>
    </xf>
    <xf numFmtId="4" fontId="75" fillId="2" borderId="1" xfId="0" applyNumberFormat="1" applyFont="1" applyFill="1" applyBorder="1" applyAlignment="1">
      <alignment horizontal="center" vertical="top" wrapText="1"/>
    </xf>
    <xf numFmtId="4" fontId="75" fillId="0" borderId="1" xfId="0" applyNumberFormat="1" applyFont="1" applyFill="1" applyBorder="1" applyAlignment="1">
      <alignment horizontal="center" vertical="top" wrapText="1"/>
    </xf>
    <xf numFmtId="0" fontId="75" fillId="0" borderId="1" xfId="0" applyNumberFormat="1" applyFont="1" applyFill="1" applyBorder="1" applyAlignment="1">
      <alignment horizontal="left" vertical="top" wrapText="1"/>
    </xf>
    <xf numFmtId="4" fontId="75" fillId="0" borderId="6" xfId="0" applyNumberFormat="1" applyFont="1" applyFill="1" applyBorder="1" applyAlignment="1">
      <alignment horizontal="center" vertical="top"/>
    </xf>
    <xf numFmtId="0" fontId="76" fillId="2" borderId="1" xfId="0" applyNumberFormat="1" applyFont="1" applyFill="1" applyBorder="1" applyAlignment="1">
      <alignment horizontal="left" vertical="top" wrapText="1"/>
    </xf>
    <xf numFmtId="4" fontId="76" fillId="2" borderId="1" xfId="0" applyNumberFormat="1" applyFont="1" applyFill="1" applyBorder="1" applyAlignment="1">
      <alignment horizontal="center" vertical="top" wrapText="1"/>
    </xf>
    <xf numFmtId="4" fontId="76" fillId="0" borderId="1" xfId="0" applyNumberFormat="1" applyFont="1" applyFill="1" applyBorder="1" applyAlignment="1">
      <alignment horizontal="center" vertical="top" wrapText="1"/>
    </xf>
    <xf numFmtId="4" fontId="76" fillId="2" borderId="0" xfId="0" applyNumberFormat="1" applyFont="1" applyFill="1" applyBorder="1" applyAlignment="1">
      <alignment horizontal="center" vertical="top"/>
    </xf>
    <xf numFmtId="0" fontId="76" fillId="0" borderId="1" xfId="0" applyNumberFormat="1" applyFont="1" applyFill="1" applyBorder="1" applyAlignment="1">
      <alignment horizontal="left" vertical="top" wrapText="1"/>
    </xf>
    <xf numFmtId="4" fontId="76" fillId="0" borderId="1" xfId="0" applyNumberFormat="1" applyFont="1" applyFill="1" applyBorder="1" applyAlignment="1">
      <alignment horizontal="center" vertical="top"/>
    </xf>
    <xf numFmtId="4" fontId="76" fillId="0" borderId="6" xfId="0" applyNumberFormat="1" applyFont="1" applyFill="1" applyBorder="1" applyAlignment="1">
      <alignment horizontal="center" vertical="top"/>
    </xf>
    <xf numFmtId="0" fontId="78" fillId="2" borderId="1" xfId="0" applyFont="1" applyFill="1" applyBorder="1" applyAlignment="1">
      <alignment horizontal="left" vertical="top" wrapText="1"/>
    </xf>
    <xf numFmtId="4" fontId="78" fillId="2" borderId="1" xfId="0" applyNumberFormat="1" applyFont="1" applyFill="1" applyBorder="1" applyAlignment="1">
      <alignment horizontal="center" vertical="top" wrapText="1"/>
    </xf>
    <xf numFmtId="4" fontId="78" fillId="0" borderId="1" xfId="0" applyNumberFormat="1" applyFont="1" applyFill="1" applyBorder="1" applyAlignment="1">
      <alignment horizontal="center" vertical="top" wrapText="1"/>
    </xf>
    <xf numFmtId="4" fontId="78" fillId="0" borderId="1" xfId="0" applyNumberFormat="1" applyFont="1" applyFill="1" applyBorder="1" applyAlignment="1">
      <alignment horizontal="center" vertical="top"/>
    </xf>
    <xf numFmtId="4" fontId="78" fillId="2" borderId="1" xfId="0" applyNumberFormat="1" applyFont="1" applyFill="1" applyBorder="1" applyAlignment="1">
      <alignment horizontal="center" vertical="top"/>
    </xf>
    <xf numFmtId="0" fontId="78" fillId="2" borderId="1" xfId="0" applyNumberFormat="1" applyFont="1" applyFill="1" applyBorder="1" applyAlignment="1">
      <alignment horizontal="left" vertical="top" wrapText="1"/>
    </xf>
    <xf numFmtId="0" fontId="78" fillId="0" borderId="1" xfId="0" applyNumberFormat="1" applyFont="1" applyFill="1" applyBorder="1" applyAlignment="1">
      <alignment horizontal="left" vertical="top" wrapText="1"/>
    </xf>
    <xf numFmtId="0" fontId="78" fillId="0" borderId="0" xfId="0" applyNumberFormat="1" applyFont="1" applyFill="1" applyBorder="1" applyAlignment="1">
      <alignment horizontal="left" vertical="top" wrapText="1"/>
    </xf>
    <xf numFmtId="0" fontId="80" fillId="2" borderId="1" xfId="0" applyNumberFormat="1" applyFont="1" applyFill="1" applyBorder="1" applyAlignment="1">
      <alignment horizontal="left" vertical="top" wrapText="1"/>
    </xf>
    <xf numFmtId="4" fontId="80" fillId="2" borderId="1" xfId="0" applyNumberFormat="1" applyFont="1" applyFill="1" applyBorder="1" applyAlignment="1">
      <alignment horizontal="center" vertical="top" wrapText="1"/>
    </xf>
    <xf numFmtId="4" fontId="80" fillId="0" borderId="1" xfId="0" applyNumberFormat="1" applyFont="1" applyFill="1" applyBorder="1" applyAlignment="1">
      <alignment horizontal="center" vertical="top" wrapText="1"/>
    </xf>
    <xf numFmtId="4" fontId="80" fillId="0" borderId="16" xfId="3" applyNumberFormat="1" applyFont="1" applyFill="1" applyBorder="1" applyAlignment="1" applyProtection="1">
      <alignment horizontal="center" vertical="top" wrapText="1"/>
    </xf>
    <xf numFmtId="0" fontId="80" fillId="0" borderId="1" xfId="0" applyNumberFormat="1" applyFont="1" applyFill="1" applyBorder="1" applyAlignment="1">
      <alignment horizontal="left" vertical="top" wrapText="1"/>
    </xf>
    <xf numFmtId="4" fontId="80" fillId="0" borderId="1" xfId="0" applyNumberFormat="1" applyFont="1" applyFill="1" applyBorder="1" applyAlignment="1">
      <alignment horizontal="center" vertical="top"/>
    </xf>
    <xf numFmtId="0" fontId="81" fillId="2" borderId="1" xfId="0" applyNumberFormat="1" applyFont="1" applyFill="1" applyBorder="1" applyAlignment="1">
      <alignment horizontal="left" vertical="top" wrapText="1"/>
    </xf>
    <xf numFmtId="4" fontId="81" fillId="2" borderId="1" xfId="0" applyNumberFormat="1" applyFont="1" applyFill="1" applyBorder="1" applyAlignment="1">
      <alignment horizontal="center" vertical="top" wrapText="1"/>
    </xf>
    <xf numFmtId="4" fontId="81" fillId="0" borderId="1" xfId="0" applyNumberFormat="1" applyFont="1" applyFill="1" applyBorder="1" applyAlignment="1">
      <alignment horizontal="center" vertical="top" wrapText="1"/>
    </xf>
    <xf numFmtId="0" fontId="81" fillId="0" borderId="1" xfId="0" applyNumberFormat="1" applyFont="1" applyFill="1" applyBorder="1" applyAlignment="1">
      <alignment horizontal="left" vertical="top" wrapText="1"/>
    </xf>
    <xf numFmtId="4" fontId="81" fillId="0" borderId="1" xfId="0" applyNumberFormat="1" applyFont="1" applyFill="1" applyBorder="1" applyAlignment="1">
      <alignment horizontal="center" vertical="top"/>
    </xf>
    <xf numFmtId="49" fontId="19" fillId="0" borderId="1" xfId="0" applyNumberFormat="1" applyFont="1" applyFill="1" applyBorder="1" applyAlignment="1">
      <alignment horizontal="left" vertical="top"/>
    </xf>
    <xf numFmtId="1" fontId="19" fillId="0" borderId="1" xfId="0" applyNumberFormat="1" applyFont="1" applyFill="1" applyBorder="1" applyAlignment="1">
      <alignment horizontal="center" vertical="top"/>
    </xf>
    <xf numFmtId="0" fontId="33" fillId="0" borderId="1" xfId="0" applyFont="1" applyFill="1" applyBorder="1" applyAlignment="1">
      <alignment vertical="top" wrapText="1"/>
    </xf>
    <xf numFmtId="0" fontId="1" fillId="7" borderId="0" xfId="0" applyFont="1" applyFill="1" applyBorder="1" applyAlignment="1">
      <alignment vertical="top"/>
    </xf>
    <xf numFmtId="0" fontId="1" fillId="7" borderId="0" xfId="0" applyFont="1" applyFill="1" applyAlignment="1">
      <alignment vertical="top"/>
    </xf>
    <xf numFmtId="1" fontId="1" fillId="7" borderId="0" xfId="0" applyNumberFormat="1" applyFont="1" applyFill="1" applyAlignment="1">
      <alignment vertical="top"/>
    </xf>
    <xf numFmtId="0" fontId="19" fillId="2" borderId="1" xfId="0" applyFont="1" applyFill="1" applyBorder="1" applyAlignment="1">
      <alignment horizontal="center" vertical="top" wrapText="1"/>
    </xf>
    <xf numFmtId="0" fontId="19" fillId="0" borderId="7" xfId="0" applyFont="1" applyFill="1" applyBorder="1" applyAlignment="1">
      <alignment horizontal="center" vertical="top" wrapText="1"/>
    </xf>
    <xf numFmtId="0" fontId="19" fillId="0" borderId="1" xfId="0" applyFont="1" applyFill="1" applyBorder="1" applyAlignment="1">
      <alignment horizontal="center" vertical="top" wrapText="1"/>
    </xf>
    <xf numFmtId="1" fontId="19" fillId="0" borderId="7" xfId="0" applyNumberFormat="1" applyFont="1" applyFill="1" applyBorder="1" applyAlignment="1">
      <alignment horizontal="center" vertical="top" wrapText="1"/>
    </xf>
    <xf numFmtId="1" fontId="19" fillId="0" borderId="1" xfId="0" applyNumberFormat="1" applyFont="1" applyFill="1" applyBorder="1" applyAlignment="1">
      <alignment horizontal="center" vertical="top" wrapText="1"/>
    </xf>
    <xf numFmtId="0" fontId="19" fillId="2" borderId="7" xfId="0" applyFont="1" applyFill="1" applyBorder="1" applyAlignment="1">
      <alignment horizontal="center" vertical="top"/>
    </xf>
    <xf numFmtId="0" fontId="19" fillId="0" borderId="1" xfId="0" applyFont="1" applyFill="1" applyBorder="1" applyAlignment="1">
      <alignment horizontal="left" vertical="top" wrapText="1"/>
    </xf>
    <xf numFmtId="49" fontId="19" fillId="0" borderId="7" xfId="0" applyNumberFormat="1" applyFont="1" applyFill="1" applyBorder="1" applyAlignment="1">
      <alignment horizontal="left" vertical="top" wrapText="1"/>
    </xf>
    <xf numFmtId="49" fontId="19" fillId="0" borderId="1" xfId="0" applyNumberFormat="1" applyFont="1" applyFill="1" applyBorder="1" applyAlignment="1">
      <alignment horizontal="left" vertical="top" wrapText="1"/>
    </xf>
    <xf numFmtId="0" fontId="19" fillId="0" borderId="5" xfId="0" applyFont="1" applyFill="1" applyBorder="1" applyAlignment="1">
      <alignment horizontal="center" vertical="top" wrapText="1"/>
    </xf>
    <xf numFmtId="0" fontId="19" fillId="0" borderId="15" xfId="0" applyFont="1" applyFill="1" applyBorder="1" applyAlignment="1">
      <alignment horizontal="center" vertical="top" wrapText="1"/>
    </xf>
    <xf numFmtId="0" fontId="19" fillId="0" borderId="1" xfId="0" applyNumberFormat="1" applyFont="1" applyFill="1" applyBorder="1" applyAlignment="1">
      <alignment horizontal="left" vertical="top" wrapText="1"/>
    </xf>
    <xf numFmtId="0" fontId="19" fillId="0" borderId="6" xfId="0" applyFont="1" applyFill="1" applyBorder="1" applyAlignment="1">
      <alignment horizontal="center" vertical="top"/>
    </xf>
    <xf numFmtId="0" fontId="19" fillId="0" borderId="7" xfId="0" applyFont="1" applyFill="1" applyBorder="1" applyAlignment="1">
      <alignment horizontal="center" vertical="top"/>
    </xf>
    <xf numFmtId="0" fontId="19" fillId="0" borderId="13" xfId="0" applyFont="1" applyFill="1" applyBorder="1" applyAlignment="1">
      <alignment horizontal="center" vertical="top" wrapText="1"/>
    </xf>
    <xf numFmtId="0" fontId="19" fillId="0" borderId="10" xfId="0" applyFont="1" applyFill="1" applyBorder="1" applyAlignment="1">
      <alignment horizontal="center" vertical="top"/>
    </xf>
    <xf numFmtId="0" fontId="27" fillId="0" borderId="1" xfId="0" applyFont="1" applyFill="1" applyBorder="1" applyAlignment="1">
      <alignment horizontal="left" vertical="top" wrapText="1"/>
    </xf>
    <xf numFmtId="0" fontId="19" fillId="7" borderId="5" xfId="0" applyFont="1" applyFill="1" applyBorder="1" applyAlignment="1">
      <alignment horizontal="center" vertical="top"/>
    </xf>
    <xf numFmtId="49" fontId="19" fillId="7" borderId="1" xfId="0" applyNumberFormat="1" applyFont="1" applyFill="1" applyBorder="1" applyAlignment="1">
      <alignment horizontal="center" vertical="top"/>
    </xf>
    <xf numFmtId="0" fontId="19" fillId="7" borderId="1" xfId="0" applyFont="1" applyFill="1" applyBorder="1" applyAlignment="1">
      <alignment horizontal="center" vertical="top"/>
    </xf>
    <xf numFmtId="0" fontId="19" fillId="2" borderId="1" xfId="0" applyFont="1" applyFill="1" applyBorder="1" applyAlignment="1">
      <alignment horizontal="left" vertical="top" wrapText="1"/>
    </xf>
    <xf numFmtId="0" fontId="19" fillId="2" borderId="6" xfId="0" applyNumberFormat="1" applyFont="1" applyFill="1" applyBorder="1" applyAlignment="1">
      <alignment horizontal="left" vertical="top" wrapText="1"/>
    </xf>
    <xf numFmtId="0" fontId="19" fillId="2" borderId="1" xfId="0" applyNumberFormat="1" applyFont="1" applyFill="1" applyBorder="1" applyAlignment="1">
      <alignment horizontal="left" vertical="top" wrapText="1"/>
    </xf>
    <xf numFmtId="0" fontId="19" fillId="2" borderId="1" xfId="0" applyFont="1" applyFill="1" applyBorder="1" applyAlignment="1">
      <alignment horizontal="left" vertical="top" wrapText="1"/>
    </xf>
    <xf numFmtId="0" fontId="19" fillId="2" borderId="5" xfId="0" applyFont="1" applyFill="1" applyBorder="1" applyAlignment="1">
      <alignment horizontal="center" vertical="top" wrapText="1"/>
    </xf>
    <xf numFmtId="0" fontId="19" fillId="2" borderId="1" xfId="0" applyNumberFormat="1" applyFont="1" applyFill="1" applyBorder="1" applyAlignment="1">
      <alignment horizontal="left" vertical="top" wrapText="1"/>
    </xf>
    <xf numFmtId="0" fontId="24" fillId="0" borderId="0" xfId="0" applyFont="1" applyFill="1" applyAlignment="1">
      <alignment horizontal="right" vertical="top"/>
    </xf>
    <xf numFmtId="0" fontId="3" fillId="2" borderId="0" xfId="0" applyFont="1" applyFill="1" applyAlignment="1">
      <alignment horizontal="left" vertical="top" wrapText="1"/>
    </xf>
    <xf numFmtId="0" fontId="21" fillId="2" borderId="0" xfId="0" applyFont="1" applyFill="1" applyAlignment="1">
      <alignment horizontal="center" vertical="top"/>
    </xf>
    <xf numFmtId="0" fontId="21" fillId="2" borderId="0" xfId="0" applyFont="1" applyFill="1" applyAlignment="1">
      <alignment horizontal="center" vertical="top" wrapText="1"/>
    </xf>
    <xf numFmtId="0" fontId="1" fillId="2" borderId="1" xfId="0" applyFont="1" applyFill="1" applyBorder="1" applyAlignment="1">
      <alignment horizontal="center" vertical="top" wrapText="1"/>
    </xf>
    <xf numFmtId="0" fontId="1" fillId="2" borderId="4" xfId="0" applyFont="1" applyFill="1" applyBorder="1" applyAlignment="1">
      <alignment horizontal="center" vertical="top" wrapText="1"/>
    </xf>
    <xf numFmtId="0" fontId="1" fillId="2" borderId="5" xfId="0" applyFont="1" applyFill="1" applyBorder="1" applyAlignment="1">
      <alignment horizontal="center" vertical="top" wrapText="1"/>
    </xf>
    <xf numFmtId="49" fontId="1" fillId="2" borderId="1" xfId="0" applyNumberFormat="1" applyFont="1" applyFill="1" applyBorder="1" applyAlignment="1">
      <alignment horizontal="center" vertical="top" wrapText="1"/>
    </xf>
    <xf numFmtId="1" fontId="1" fillId="2" borderId="1" xfId="0" applyNumberFormat="1" applyFont="1" applyFill="1" applyBorder="1" applyAlignment="1">
      <alignment horizontal="center" vertical="top" wrapText="1"/>
    </xf>
    <xf numFmtId="0" fontId="1" fillId="2" borderId="6" xfId="0" applyFont="1" applyFill="1" applyBorder="1" applyAlignment="1">
      <alignment horizontal="left" vertical="top" wrapText="1"/>
    </xf>
    <xf numFmtId="0" fontId="1" fillId="2" borderId="15" xfId="0" applyFont="1" applyFill="1" applyBorder="1" applyAlignment="1">
      <alignment horizontal="left" vertical="top" wrapText="1"/>
    </xf>
    <xf numFmtId="0" fontId="1" fillId="2" borderId="7" xfId="0" applyFont="1" applyFill="1" applyBorder="1" applyAlignment="1">
      <alignment horizontal="left" vertical="top" wrapText="1"/>
    </xf>
    <xf numFmtId="0" fontId="1" fillId="2" borderId="10" xfId="0" applyFont="1" applyFill="1" applyBorder="1" applyAlignment="1">
      <alignment horizontal="center" vertical="top" wrapText="1"/>
    </xf>
    <xf numFmtId="0" fontId="1" fillId="2" borderId="12" xfId="0" applyFont="1" applyFill="1" applyBorder="1" applyAlignment="1">
      <alignment horizontal="center" vertical="top" wrapText="1"/>
    </xf>
    <xf numFmtId="0" fontId="1" fillId="2" borderId="13" xfId="0" applyFont="1" applyFill="1" applyBorder="1" applyAlignment="1">
      <alignment horizontal="center" vertical="top" wrapText="1"/>
    </xf>
    <xf numFmtId="49" fontId="1" fillId="2" borderId="1" xfId="0" applyNumberFormat="1" applyFont="1" applyFill="1" applyBorder="1" applyAlignment="1">
      <alignment horizontal="left" vertical="top" wrapText="1"/>
    </xf>
    <xf numFmtId="1" fontId="1" fillId="2" borderId="6" xfId="0" applyNumberFormat="1" applyFont="1" applyFill="1" applyBorder="1" applyAlignment="1">
      <alignment horizontal="center" vertical="top" wrapText="1"/>
    </xf>
    <xf numFmtId="1" fontId="1" fillId="2" borderId="15" xfId="0" applyNumberFormat="1" applyFont="1" applyFill="1" applyBorder="1" applyAlignment="1">
      <alignment horizontal="center" vertical="top" wrapText="1"/>
    </xf>
    <xf numFmtId="1" fontId="1" fillId="2" borderId="7" xfId="0" applyNumberFormat="1" applyFont="1" applyFill="1" applyBorder="1" applyAlignment="1">
      <alignment horizontal="center" vertical="top" wrapText="1"/>
    </xf>
    <xf numFmtId="4" fontId="1" fillId="2" borderId="6" xfId="0" applyNumberFormat="1" applyFont="1" applyFill="1" applyBorder="1" applyAlignment="1">
      <alignment horizontal="center" vertical="top" wrapText="1"/>
    </xf>
    <xf numFmtId="4" fontId="1" fillId="2" borderId="15" xfId="0" applyNumberFormat="1" applyFont="1" applyFill="1" applyBorder="1" applyAlignment="1">
      <alignment horizontal="center" vertical="top" wrapText="1"/>
    </xf>
    <xf numFmtId="4" fontId="1" fillId="2" borderId="7" xfId="0" applyNumberFormat="1" applyFont="1" applyFill="1" applyBorder="1" applyAlignment="1">
      <alignment horizontal="center" vertical="top" wrapText="1"/>
    </xf>
    <xf numFmtId="0" fontId="1" fillId="2" borderId="1" xfId="0" applyFont="1" applyFill="1" applyBorder="1" applyAlignment="1">
      <alignment horizontal="left" vertical="top" wrapText="1"/>
    </xf>
    <xf numFmtId="49" fontId="1" fillId="2" borderId="6" xfId="0" applyNumberFormat="1" applyFont="1" applyFill="1" applyBorder="1" applyAlignment="1">
      <alignment horizontal="left" vertical="top" wrapText="1"/>
    </xf>
    <xf numFmtId="49" fontId="1" fillId="2" borderId="15" xfId="0" applyNumberFormat="1" applyFont="1" applyFill="1" applyBorder="1" applyAlignment="1">
      <alignment horizontal="left" vertical="top" wrapText="1"/>
    </xf>
    <xf numFmtId="49" fontId="1" fillId="2" borderId="7" xfId="0" applyNumberFormat="1" applyFont="1" applyFill="1" applyBorder="1" applyAlignment="1">
      <alignment horizontal="left" vertical="top" wrapText="1"/>
    </xf>
    <xf numFmtId="0" fontId="0" fillId="2" borderId="7" xfId="0" applyFont="1" applyFill="1" applyBorder="1" applyAlignment="1">
      <alignment horizontal="left" vertical="top" wrapText="1"/>
    </xf>
    <xf numFmtId="0" fontId="0" fillId="2" borderId="13" xfId="0" applyFont="1" applyFill="1" applyBorder="1" applyAlignment="1">
      <alignment horizontal="center" vertical="top" wrapText="1"/>
    </xf>
    <xf numFmtId="49" fontId="0" fillId="2" borderId="7" xfId="0" applyNumberFormat="1" applyFont="1" applyFill="1" applyBorder="1" applyAlignment="1">
      <alignment horizontal="left" vertical="top" wrapText="1"/>
    </xf>
    <xf numFmtId="0" fontId="1" fillId="2" borderId="8" xfId="0" applyFont="1" applyFill="1" applyBorder="1" applyAlignment="1">
      <alignment vertical="center"/>
    </xf>
    <xf numFmtId="0" fontId="0" fillId="2" borderId="4" xfId="0" applyFont="1" applyFill="1" applyBorder="1" applyAlignment="1">
      <alignment vertical="center"/>
    </xf>
    <xf numFmtId="0" fontId="7" fillId="2" borderId="15" xfId="0" applyFont="1" applyFill="1" applyBorder="1" applyAlignment="1">
      <alignment horizontal="left" vertical="top" wrapText="1"/>
    </xf>
    <xf numFmtId="0" fontId="7" fillId="2" borderId="7" xfId="0" applyFont="1" applyFill="1" applyBorder="1" applyAlignment="1">
      <alignment horizontal="left" vertical="top" wrapText="1"/>
    </xf>
    <xf numFmtId="0" fontId="0" fillId="2" borderId="1" xfId="0" applyFont="1" applyFill="1" applyBorder="1" applyAlignment="1">
      <alignment horizontal="left" vertical="top" wrapText="1"/>
    </xf>
    <xf numFmtId="0" fontId="0" fillId="2" borderId="7" xfId="0" applyFont="1" applyFill="1" applyBorder="1" applyAlignment="1">
      <alignment vertical="top"/>
    </xf>
    <xf numFmtId="0" fontId="0" fillId="2" borderId="1" xfId="0" applyFont="1" applyFill="1" applyBorder="1" applyAlignment="1">
      <alignment vertical="top"/>
    </xf>
    <xf numFmtId="49" fontId="1" fillId="2" borderId="6" xfId="0" applyNumberFormat="1" applyFont="1" applyFill="1" applyBorder="1" applyAlignment="1" applyProtection="1">
      <alignment horizontal="left" vertical="top" wrapText="1"/>
      <protection locked="0"/>
    </xf>
    <xf numFmtId="49" fontId="1" fillId="2" borderId="7" xfId="0" applyNumberFormat="1" applyFont="1" applyFill="1" applyBorder="1" applyAlignment="1" applyProtection="1">
      <alignment horizontal="left" vertical="top" wrapText="1"/>
      <protection locked="0"/>
    </xf>
    <xf numFmtId="0" fontId="7" fillId="2" borderId="1" xfId="0" applyFont="1" applyFill="1" applyBorder="1" applyAlignment="1">
      <alignment horizontal="left" vertical="top" wrapText="1"/>
    </xf>
    <xf numFmtId="165" fontId="1" fillId="2" borderId="5" xfId="0" applyNumberFormat="1" applyFont="1" applyFill="1" applyBorder="1" applyAlignment="1">
      <alignment horizontal="center" vertical="top" wrapText="1"/>
    </xf>
    <xf numFmtId="3" fontId="1" fillId="2" borderId="1" xfId="0" applyNumberFormat="1" applyFont="1" applyFill="1" applyBorder="1" applyAlignment="1">
      <alignment horizontal="center" vertical="top" wrapText="1"/>
    </xf>
    <xf numFmtId="3" fontId="1" fillId="2" borderId="6" xfId="0" applyNumberFormat="1" applyFont="1" applyFill="1" applyBorder="1" applyAlignment="1">
      <alignment horizontal="center" vertical="top" wrapText="1"/>
    </xf>
    <xf numFmtId="3" fontId="1" fillId="2" borderId="7" xfId="0" applyNumberFormat="1" applyFont="1" applyFill="1" applyBorder="1" applyAlignment="1">
      <alignment horizontal="center" vertical="top" wrapText="1"/>
    </xf>
    <xf numFmtId="3" fontId="1" fillId="2" borderId="1" xfId="0" applyNumberFormat="1" applyFont="1" applyFill="1" applyBorder="1" applyAlignment="1">
      <alignment horizontal="center" vertical="top"/>
    </xf>
    <xf numFmtId="49" fontId="7" fillId="2" borderId="1" xfId="0" applyNumberFormat="1" applyFont="1" applyFill="1" applyBorder="1" applyAlignment="1">
      <alignment horizontal="left" vertical="top" wrapText="1"/>
    </xf>
    <xf numFmtId="0" fontId="15" fillId="2" borderId="6" xfId="0" applyNumberFormat="1" applyFont="1" applyFill="1" applyBorder="1" applyAlignment="1">
      <alignment horizontal="left" vertical="top" wrapText="1"/>
    </xf>
    <xf numFmtId="0" fontId="15" fillId="2" borderId="7" xfId="0" applyNumberFormat="1" applyFont="1" applyFill="1" applyBorder="1" applyAlignment="1">
      <alignment horizontal="left" vertical="top" wrapText="1"/>
    </xf>
    <xf numFmtId="0" fontId="1" fillId="2" borderId="6" xfId="0" applyFont="1" applyFill="1" applyBorder="1" applyAlignment="1">
      <alignment horizontal="center" vertical="top" wrapText="1"/>
    </xf>
    <xf numFmtId="0" fontId="1" fillId="2" borderId="7" xfId="0" applyFont="1" applyFill="1" applyBorder="1" applyAlignment="1">
      <alignment horizontal="center" vertical="top" wrapText="1"/>
    </xf>
    <xf numFmtId="49" fontId="15" fillId="2" borderId="7" xfId="0" applyNumberFormat="1" applyFont="1" applyFill="1" applyBorder="1" applyAlignment="1">
      <alignment horizontal="left" vertical="top" wrapText="1"/>
    </xf>
    <xf numFmtId="49" fontId="15" fillId="2" borderId="6" xfId="0" applyNumberFormat="1" applyFont="1" applyFill="1" applyBorder="1" applyAlignment="1">
      <alignment horizontal="left" vertical="top" wrapText="1"/>
    </xf>
    <xf numFmtId="0" fontId="15" fillId="2" borderId="10" xfId="0" applyFont="1" applyFill="1" applyBorder="1" applyAlignment="1">
      <alignment horizontal="center" vertical="top" wrapText="1"/>
    </xf>
    <xf numFmtId="0" fontId="15" fillId="2" borderId="13" xfId="0" applyFont="1" applyFill="1" applyBorder="1" applyAlignment="1">
      <alignment horizontal="center" vertical="top" wrapText="1"/>
    </xf>
    <xf numFmtId="49" fontId="1" fillId="2" borderId="1" xfId="0" applyNumberFormat="1" applyFont="1" applyFill="1" applyBorder="1" applyAlignment="1">
      <alignment vertical="top" wrapText="1"/>
    </xf>
    <xf numFmtId="0" fontId="15" fillId="2" borderId="6" xfId="0" applyFont="1" applyFill="1" applyBorder="1" applyAlignment="1">
      <alignment horizontal="left" vertical="top" wrapText="1"/>
    </xf>
    <xf numFmtId="0" fontId="15" fillId="2" borderId="7" xfId="0" applyFont="1" applyFill="1" applyBorder="1" applyAlignment="1">
      <alignment horizontal="left" vertical="top" wrapText="1"/>
    </xf>
    <xf numFmtId="0" fontId="1" fillId="2" borderId="6" xfId="0" applyNumberFormat="1" applyFont="1" applyFill="1" applyBorder="1" applyAlignment="1">
      <alignment horizontal="center" vertical="top" wrapText="1"/>
    </xf>
    <xf numFmtId="0" fontId="1" fillId="2" borderId="10" xfId="0" applyFont="1" applyFill="1" applyBorder="1" applyAlignment="1">
      <alignment horizontal="center" vertical="top"/>
    </xf>
    <xf numFmtId="0" fontId="1" fillId="2" borderId="13" xfId="0" applyFont="1" applyFill="1" applyBorder="1" applyAlignment="1">
      <alignment horizontal="center" vertical="top"/>
    </xf>
    <xf numFmtId="0" fontId="1" fillId="2" borderId="15" xfId="0" applyFont="1" applyFill="1" applyBorder="1" applyAlignment="1">
      <alignment horizontal="center" vertical="top" wrapText="1"/>
    </xf>
    <xf numFmtId="0" fontId="1" fillId="0" borderId="1" xfId="0" applyFont="1" applyFill="1" applyBorder="1" applyAlignment="1">
      <alignment horizontal="center" vertical="top" wrapText="1"/>
    </xf>
    <xf numFmtId="0" fontId="19" fillId="0" borderId="1" xfId="0" applyFont="1" applyFill="1" applyBorder="1" applyAlignment="1">
      <alignment horizontal="center" vertical="top" wrapText="1"/>
    </xf>
    <xf numFmtId="0" fontId="3" fillId="2" borderId="14" xfId="0" applyFont="1" applyFill="1" applyBorder="1" applyAlignment="1">
      <alignment horizontal="left" vertical="top"/>
    </xf>
    <xf numFmtId="0" fontId="3" fillId="2" borderId="9" xfId="0" applyFont="1" applyFill="1" applyBorder="1" applyAlignment="1">
      <alignment horizontal="left" vertical="top"/>
    </xf>
    <xf numFmtId="0" fontId="27" fillId="2" borderId="11" xfId="0" applyFont="1" applyFill="1" applyBorder="1" applyAlignment="1">
      <alignment horizontal="left" vertical="top" wrapText="1"/>
    </xf>
    <xf numFmtId="0" fontId="27" fillId="2" borderId="2" xfId="0" applyFont="1" applyFill="1" applyBorder="1" applyAlignment="1">
      <alignment horizontal="left" vertical="top" wrapText="1"/>
    </xf>
    <xf numFmtId="0" fontId="27" fillId="2" borderId="0" xfId="0" applyFont="1" applyFill="1" applyBorder="1" applyAlignment="1">
      <alignment horizontal="center" vertical="top" wrapText="1"/>
    </xf>
    <xf numFmtId="0" fontId="27" fillId="2" borderId="3" xfId="0" applyFont="1" applyFill="1" applyBorder="1" applyAlignment="1">
      <alignment horizontal="center" vertical="top" wrapText="1"/>
    </xf>
    <xf numFmtId="0" fontId="24" fillId="0" borderId="0" xfId="0" applyFont="1" applyFill="1" applyAlignment="1">
      <alignment horizontal="right" vertical="top" wrapText="1"/>
    </xf>
    <xf numFmtId="0" fontId="21" fillId="0" borderId="0" xfId="0" applyFont="1" applyFill="1" applyAlignment="1">
      <alignment horizontal="center" vertical="top" wrapText="1"/>
    </xf>
    <xf numFmtId="0" fontId="21" fillId="0" borderId="0" xfId="0" applyFont="1" applyFill="1" applyAlignment="1">
      <alignment horizontal="center" vertical="top"/>
    </xf>
    <xf numFmtId="0" fontId="19" fillId="2" borderId="1" xfId="0" applyFont="1" applyFill="1" applyBorder="1" applyAlignment="1">
      <alignment horizontal="center" vertical="top" wrapText="1"/>
    </xf>
    <xf numFmtId="0" fontId="19" fillId="2" borderId="4" xfId="0" applyFont="1" applyFill="1" applyBorder="1" applyAlignment="1">
      <alignment horizontal="center" vertical="top" wrapText="1"/>
    </xf>
    <xf numFmtId="49" fontId="19" fillId="2" borderId="6" xfId="0" applyNumberFormat="1" applyFont="1" applyFill="1" applyBorder="1" applyAlignment="1">
      <alignment horizontal="center" vertical="top" wrapText="1"/>
    </xf>
    <xf numFmtId="49" fontId="19" fillId="2" borderId="7" xfId="0" applyNumberFormat="1" applyFont="1" applyFill="1" applyBorder="1" applyAlignment="1">
      <alignment horizontal="center" vertical="top" wrapText="1"/>
    </xf>
    <xf numFmtId="1" fontId="19" fillId="0" borderId="1" xfId="0" applyNumberFormat="1" applyFont="1" applyFill="1" applyBorder="1" applyAlignment="1">
      <alignment horizontal="center" vertical="top" wrapText="1"/>
    </xf>
    <xf numFmtId="49" fontId="19" fillId="2" borderId="15" xfId="0" applyNumberFormat="1" applyFont="1" applyFill="1" applyBorder="1" applyAlignment="1">
      <alignment horizontal="center" vertical="top" wrapText="1"/>
    </xf>
    <xf numFmtId="4" fontId="19" fillId="2" borderId="6" xfId="0" applyNumberFormat="1" applyFont="1" applyFill="1" applyBorder="1" applyAlignment="1">
      <alignment horizontal="center" vertical="top" wrapText="1"/>
    </xf>
    <xf numFmtId="4" fontId="19" fillId="2" borderId="15" xfId="0" applyNumberFormat="1" applyFont="1" applyFill="1" applyBorder="1" applyAlignment="1">
      <alignment horizontal="center" vertical="top" wrapText="1"/>
    </xf>
    <xf numFmtId="4" fontId="19" fillId="2" borderId="7" xfId="0" applyNumberFormat="1" applyFont="1" applyFill="1" applyBorder="1" applyAlignment="1">
      <alignment horizontal="center" vertical="top" wrapText="1"/>
    </xf>
    <xf numFmtId="1" fontId="19" fillId="2" borderId="1" xfId="0" applyNumberFormat="1" applyFont="1" applyFill="1" applyBorder="1" applyAlignment="1">
      <alignment horizontal="center" vertical="top" wrapText="1"/>
    </xf>
    <xf numFmtId="0" fontId="19" fillId="2" borderId="6" xfId="0" applyFont="1" applyFill="1" applyBorder="1" applyAlignment="1">
      <alignment horizontal="left" vertical="top" wrapText="1"/>
    </xf>
    <xf numFmtId="0" fontId="19" fillId="2" borderId="15" xfId="0" applyFont="1" applyFill="1" applyBorder="1" applyAlignment="1">
      <alignment horizontal="left" vertical="top" wrapText="1"/>
    </xf>
    <xf numFmtId="0" fontId="19" fillId="2" borderId="7" xfId="0" applyFont="1" applyFill="1" applyBorder="1" applyAlignment="1">
      <alignment horizontal="left" vertical="top" wrapText="1"/>
    </xf>
    <xf numFmtId="0" fontId="19" fillId="2" borderId="10" xfId="0" applyFont="1" applyFill="1" applyBorder="1" applyAlignment="1">
      <alignment horizontal="center" vertical="top" wrapText="1"/>
    </xf>
    <xf numFmtId="0" fontId="19" fillId="2" borderId="12" xfId="0" applyFont="1" applyFill="1" applyBorder="1" applyAlignment="1">
      <alignment horizontal="center" vertical="top" wrapText="1"/>
    </xf>
    <xf numFmtId="0" fontId="19" fillId="2" borderId="13" xfId="0" applyFont="1" applyFill="1" applyBorder="1" applyAlignment="1">
      <alignment horizontal="center" vertical="top" wrapText="1"/>
    </xf>
    <xf numFmtId="49" fontId="19" fillId="2" borderId="1" xfId="0" applyNumberFormat="1" applyFont="1" applyFill="1" applyBorder="1" applyAlignment="1">
      <alignment horizontal="left" vertical="top" wrapText="1"/>
    </xf>
    <xf numFmtId="1" fontId="19" fillId="2" borderId="6" xfId="0" applyNumberFormat="1" applyFont="1" applyFill="1" applyBorder="1" applyAlignment="1">
      <alignment horizontal="center" vertical="top" wrapText="1"/>
    </xf>
    <xf numFmtId="1" fontId="19" fillId="2" borderId="15" xfId="0" applyNumberFormat="1" applyFont="1" applyFill="1" applyBorder="1" applyAlignment="1">
      <alignment horizontal="center" vertical="top" wrapText="1"/>
    </xf>
    <xf numFmtId="1" fontId="19" fillId="2" borderId="7" xfId="0" applyNumberFormat="1" applyFont="1" applyFill="1" applyBorder="1" applyAlignment="1">
      <alignment horizontal="center" vertical="top" wrapText="1"/>
    </xf>
    <xf numFmtId="0" fontId="3" fillId="2" borderId="8" xfId="0" applyFont="1" applyFill="1" applyBorder="1" applyAlignment="1">
      <alignment horizontal="left" vertical="center" wrapText="1"/>
    </xf>
    <xf numFmtId="0" fontId="3" fillId="2" borderId="4" xfId="0" applyFont="1" applyFill="1" applyBorder="1" applyAlignment="1">
      <alignment horizontal="left" vertical="center" wrapText="1"/>
    </xf>
    <xf numFmtId="1" fontId="1" fillId="0" borderId="6" xfId="0" applyNumberFormat="1" applyFont="1" applyFill="1" applyBorder="1" applyAlignment="1">
      <alignment horizontal="center" vertical="top" wrapText="1"/>
    </xf>
    <xf numFmtId="1" fontId="1" fillId="0" borderId="7" xfId="0" applyNumberFormat="1" applyFont="1" applyFill="1" applyBorder="1" applyAlignment="1">
      <alignment horizontal="center" vertical="top" wrapText="1"/>
    </xf>
    <xf numFmtId="1" fontId="19" fillId="0" borderId="6" xfId="0" applyNumberFormat="1" applyFont="1" applyFill="1" applyBorder="1" applyAlignment="1">
      <alignment horizontal="center" vertical="top" wrapText="1"/>
    </xf>
    <xf numFmtId="1" fontId="19" fillId="0" borderId="7" xfId="0" applyNumberFormat="1" applyFont="1" applyFill="1" applyBorder="1" applyAlignment="1">
      <alignment horizontal="center" vertical="top" wrapText="1"/>
    </xf>
    <xf numFmtId="1" fontId="19" fillId="0" borderId="15" xfId="0" applyNumberFormat="1" applyFont="1" applyFill="1" applyBorder="1" applyAlignment="1">
      <alignment horizontal="center" vertical="top" wrapText="1"/>
    </xf>
    <xf numFmtId="0" fontId="19" fillId="2" borderId="6" xfId="0" applyFont="1" applyFill="1" applyBorder="1" applyAlignment="1">
      <alignment horizontal="center" vertical="top" wrapText="1"/>
    </xf>
    <xf numFmtId="0" fontId="19" fillId="2" borderId="7" xfId="0" applyFont="1" applyFill="1" applyBorder="1" applyAlignment="1">
      <alignment horizontal="center" vertical="top" wrapText="1"/>
    </xf>
    <xf numFmtId="49" fontId="19" fillId="2" borderId="6" xfId="0" applyNumberFormat="1" applyFont="1" applyFill="1" applyBorder="1" applyAlignment="1">
      <alignment horizontal="left" vertical="top" wrapText="1"/>
    </xf>
    <xf numFmtId="49" fontId="19" fillId="2" borderId="7" xfId="0" applyNumberFormat="1" applyFont="1" applyFill="1" applyBorder="1" applyAlignment="1">
      <alignment horizontal="left" vertical="top" wrapText="1"/>
    </xf>
    <xf numFmtId="49" fontId="19" fillId="2" borderId="15" xfId="0" applyNumberFormat="1" applyFont="1" applyFill="1" applyBorder="1" applyAlignment="1">
      <alignment horizontal="left" vertical="top" wrapText="1"/>
    </xf>
    <xf numFmtId="0" fontId="31" fillId="2" borderId="7" xfId="0" applyFont="1" applyFill="1" applyBorder="1" applyAlignment="1">
      <alignment horizontal="left" vertical="top" wrapText="1"/>
    </xf>
    <xf numFmtId="0" fontId="31" fillId="2" borderId="13" xfId="0" applyFont="1" applyFill="1" applyBorder="1" applyAlignment="1">
      <alignment horizontal="center" vertical="top" wrapText="1"/>
    </xf>
    <xf numFmtId="49" fontId="31" fillId="2" borderId="7" xfId="0" applyNumberFormat="1" applyFont="1" applyFill="1" applyBorder="1" applyAlignment="1">
      <alignment horizontal="left" vertical="top" wrapText="1"/>
    </xf>
    <xf numFmtId="0" fontId="19" fillId="2" borderId="1" xfId="0" applyFont="1" applyFill="1" applyBorder="1" applyAlignment="1">
      <alignment horizontal="left" vertical="top" wrapText="1"/>
    </xf>
    <xf numFmtId="0" fontId="31" fillId="2" borderId="1" xfId="0" applyFont="1" applyFill="1" applyBorder="1" applyAlignment="1">
      <alignment horizontal="left" vertical="top" wrapText="1"/>
    </xf>
    <xf numFmtId="0" fontId="27" fillId="2" borderId="15" xfId="0" applyFont="1" applyFill="1" applyBorder="1" applyAlignment="1">
      <alignment horizontal="left" vertical="top" wrapText="1"/>
    </xf>
    <xf numFmtId="0" fontId="27" fillId="2" borderId="7" xfId="0" applyFont="1" applyFill="1" applyBorder="1" applyAlignment="1">
      <alignment horizontal="left" vertical="top" wrapText="1"/>
    </xf>
    <xf numFmtId="0" fontId="19" fillId="2" borderId="15" xfId="0" applyFont="1" applyFill="1" applyBorder="1" applyAlignment="1">
      <alignment horizontal="center" vertical="top" wrapText="1"/>
    </xf>
    <xf numFmtId="0" fontId="19" fillId="2" borderId="15" xfId="5" applyNumberFormat="1" applyFont="1" applyFill="1" applyBorder="1" applyAlignment="1">
      <alignment horizontal="left" vertical="top" wrapText="1"/>
    </xf>
    <xf numFmtId="0" fontId="31" fillId="2" borderId="7" xfId="5" applyNumberFormat="1" applyFont="1" applyFill="1" applyBorder="1" applyAlignment="1">
      <alignment horizontal="left" vertical="top"/>
    </xf>
    <xf numFmtId="0" fontId="19" fillId="2" borderId="1" xfId="5" applyNumberFormat="1" applyFont="1" applyFill="1" applyBorder="1" applyAlignment="1">
      <alignment horizontal="left" vertical="top" wrapText="1"/>
    </xf>
    <xf numFmtId="0" fontId="1" fillId="2" borderId="6" xfId="0" applyFont="1" applyFill="1" applyBorder="1" applyAlignment="1">
      <alignment horizontal="center" vertical="top"/>
    </xf>
    <xf numFmtId="0" fontId="1" fillId="2" borderId="7" xfId="0" applyFont="1" applyFill="1" applyBorder="1" applyAlignment="1">
      <alignment horizontal="center" vertical="top"/>
    </xf>
    <xf numFmtId="0" fontId="19" fillId="2" borderId="6" xfId="5" applyNumberFormat="1" applyFont="1" applyFill="1" applyBorder="1" applyAlignment="1">
      <alignment horizontal="left" vertical="top" wrapText="1"/>
    </xf>
    <xf numFmtId="3" fontId="19" fillId="0" borderId="1" xfId="0" applyNumberFormat="1" applyFont="1" applyFill="1" applyBorder="1" applyAlignment="1">
      <alignment horizontal="center" vertical="top" wrapText="1"/>
    </xf>
    <xf numFmtId="0" fontId="19" fillId="2" borderId="5" xfId="0" applyFont="1" applyFill="1" applyBorder="1" applyAlignment="1">
      <alignment horizontal="center" vertical="top" wrapText="1"/>
    </xf>
    <xf numFmtId="3" fontId="19" fillId="2" borderId="1" xfId="0" applyNumberFormat="1" applyFont="1" applyFill="1" applyBorder="1" applyAlignment="1">
      <alignment horizontal="center" vertical="top" wrapText="1"/>
    </xf>
    <xf numFmtId="0" fontId="27" fillId="2" borderId="1" xfId="0" applyFont="1" applyFill="1" applyBorder="1" applyAlignment="1">
      <alignment horizontal="left" vertical="top" wrapText="1"/>
    </xf>
    <xf numFmtId="165" fontId="19" fillId="2" borderId="5" xfId="0" applyNumberFormat="1" applyFont="1" applyFill="1" applyBorder="1" applyAlignment="1">
      <alignment horizontal="center" vertical="top" wrapText="1"/>
    </xf>
    <xf numFmtId="0" fontId="19" fillId="2" borderId="6" xfId="0" applyNumberFormat="1" applyFont="1" applyFill="1" applyBorder="1" applyAlignment="1">
      <alignment horizontal="center" vertical="top" wrapText="1"/>
    </xf>
    <xf numFmtId="0" fontId="19" fillId="2" borderId="15" xfId="0" applyNumberFormat="1" applyFont="1" applyFill="1" applyBorder="1" applyAlignment="1">
      <alignment horizontal="center" vertical="top" wrapText="1"/>
    </xf>
    <xf numFmtId="0" fontId="19" fillId="2" borderId="7" xfId="0" applyNumberFormat="1" applyFont="1" applyFill="1" applyBorder="1" applyAlignment="1">
      <alignment horizontal="center" vertical="top" wrapText="1"/>
    </xf>
    <xf numFmtId="3" fontId="19" fillId="2" borderId="6" xfId="0" applyNumberFormat="1" applyFont="1" applyFill="1" applyBorder="1" applyAlignment="1">
      <alignment horizontal="center" vertical="top" wrapText="1"/>
    </xf>
    <xf numFmtId="3" fontId="19" fillId="2" borderId="7" xfId="0" applyNumberFormat="1" applyFont="1" applyFill="1" applyBorder="1" applyAlignment="1">
      <alignment horizontal="center" vertical="top" wrapText="1"/>
    </xf>
    <xf numFmtId="3" fontId="19" fillId="0" borderId="1" xfId="0" applyNumberFormat="1" applyFont="1" applyFill="1" applyBorder="1" applyAlignment="1">
      <alignment horizontal="center" vertical="top"/>
    </xf>
    <xf numFmtId="3" fontId="3" fillId="0" borderId="1" xfId="0" applyNumberFormat="1" applyFont="1" applyFill="1" applyBorder="1" applyAlignment="1" applyProtection="1">
      <alignment horizontal="center" vertical="top" wrapText="1"/>
      <protection locked="0"/>
    </xf>
    <xf numFmtId="0" fontId="3" fillId="0" borderId="1" xfId="0" applyNumberFormat="1" applyFont="1" applyFill="1" applyBorder="1" applyAlignment="1" applyProtection="1">
      <alignment horizontal="center" vertical="top" wrapText="1"/>
      <protection locked="0"/>
    </xf>
    <xf numFmtId="3" fontId="1" fillId="0" borderId="6" xfId="0" applyNumberFormat="1" applyFont="1" applyFill="1" applyBorder="1" applyAlignment="1">
      <alignment horizontal="center" vertical="top" wrapText="1"/>
    </xf>
    <xf numFmtId="3" fontId="1" fillId="0" borderId="7" xfId="0" applyNumberFormat="1" applyFont="1" applyFill="1" applyBorder="1" applyAlignment="1">
      <alignment horizontal="center" vertical="top" wrapText="1"/>
    </xf>
    <xf numFmtId="3" fontId="19" fillId="0" borderId="6" xfId="0" applyNumberFormat="1" applyFont="1" applyFill="1" applyBorder="1" applyAlignment="1">
      <alignment horizontal="center" vertical="top" wrapText="1"/>
    </xf>
    <xf numFmtId="3" fontId="19" fillId="0" borderId="7" xfId="0" applyNumberFormat="1" applyFont="1" applyFill="1" applyBorder="1" applyAlignment="1">
      <alignment horizontal="center" vertical="top" wrapText="1"/>
    </xf>
    <xf numFmtId="0" fontId="19" fillId="2" borderId="6" xfId="0" applyNumberFormat="1" applyFont="1" applyFill="1" applyBorder="1" applyAlignment="1">
      <alignment horizontal="left" vertical="top" wrapText="1"/>
    </xf>
    <xf numFmtId="0" fontId="19" fillId="2" borderId="7" xfId="0" applyNumberFormat="1" applyFont="1" applyFill="1" applyBorder="1" applyAlignment="1">
      <alignment horizontal="left" vertical="top" wrapText="1"/>
    </xf>
    <xf numFmtId="0" fontId="19" fillId="2" borderId="6" xfId="0" applyNumberFormat="1" applyFont="1" applyFill="1" applyBorder="1" applyAlignment="1">
      <alignment vertical="top" wrapText="1"/>
    </xf>
    <xf numFmtId="0" fontId="19" fillId="2" borderId="7" xfId="0" applyNumberFormat="1" applyFont="1" applyFill="1" applyBorder="1" applyAlignment="1">
      <alignment vertical="top" wrapText="1"/>
    </xf>
    <xf numFmtId="0" fontId="19" fillId="2" borderId="6" xfId="0" applyFont="1" applyFill="1" applyBorder="1" applyAlignment="1">
      <alignment horizontal="center" vertical="top"/>
    </xf>
    <xf numFmtId="0" fontId="19" fillId="2" borderId="7" xfId="0" applyFont="1" applyFill="1" applyBorder="1" applyAlignment="1">
      <alignment horizontal="center" vertical="top"/>
    </xf>
    <xf numFmtId="3" fontId="19" fillId="2" borderId="15" xfId="0" applyNumberFormat="1" applyFont="1" applyFill="1" applyBorder="1" applyAlignment="1">
      <alignment horizontal="center" vertical="top" wrapText="1"/>
    </xf>
    <xf numFmtId="49" fontId="27" fillId="2" borderId="1" xfId="0" applyNumberFormat="1" applyFont="1" applyFill="1" applyBorder="1" applyAlignment="1">
      <alignment horizontal="left" vertical="top" wrapText="1"/>
    </xf>
    <xf numFmtId="0" fontId="19" fillId="2" borderId="1" xfId="0" applyNumberFormat="1" applyFont="1" applyFill="1" applyBorder="1" applyAlignment="1">
      <alignment horizontal="center" vertical="top" wrapText="1"/>
    </xf>
    <xf numFmtId="0" fontId="19" fillId="2" borderId="1" xfId="0" applyNumberFormat="1" applyFont="1" applyFill="1" applyBorder="1" applyAlignment="1">
      <alignment horizontal="left" vertical="top" wrapText="1"/>
    </xf>
    <xf numFmtId="9" fontId="19" fillId="2" borderId="6" xfId="0" applyNumberFormat="1" applyFont="1" applyFill="1" applyBorder="1" applyAlignment="1">
      <alignment horizontal="center" vertical="top" wrapText="1"/>
    </xf>
    <xf numFmtId="9" fontId="19" fillId="2" borderId="7" xfId="0" applyNumberFormat="1" applyFont="1" applyFill="1" applyBorder="1" applyAlignment="1">
      <alignment horizontal="center" vertical="top" wrapText="1"/>
    </xf>
    <xf numFmtId="1" fontId="31" fillId="0" borderId="7" xfId="0" applyNumberFormat="1" applyFont="1" applyFill="1" applyBorder="1" applyAlignment="1">
      <alignment horizontal="center" vertical="top" wrapText="1"/>
    </xf>
    <xf numFmtId="1" fontId="31" fillId="2" borderId="7" xfId="0" applyNumberFormat="1" applyFont="1" applyFill="1" applyBorder="1" applyAlignment="1">
      <alignment horizontal="center" vertical="top" wrapText="1"/>
    </xf>
    <xf numFmtId="0" fontId="19" fillId="0" borderId="6" xfId="0" applyFont="1" applyFill="1" applyBorder="1" applyAlignment="1">
      <alignment horizontal="center" vertical="top" wrapText="1"/>
    </xf>
    <xf numFmtId="0" fontId="19" fillId="0" borderId="7" xfId="0" applyFont="1" applyFill="1" applyBorder="1" applyAlignment="1">
      <alignment horizontal="center" vertical="top" wrapText="1"/>
    </xf>
    <xf numFmtId="9" fontId="19" fillId="0" borderId="6" xfId="0" applyNumberFormat="1" applyFont="1" applyFill="1" applyBorder="1" applyAlignment="1">
      <alignment horizontal="center" vertical="top" wrapText="1"/>
    </xf>
    <xf numFmtId="49" fontId="31" fillId="2" borderId="1" xfId="0" applyNumberFormat="1" applyFont="1" applyFill="1" applyBorder="1" applyAlignment="1">
      <alignment horizontal="left" vertical="top" wrapText="1"/>
    </xf>
    <xf numFmtId="0" fontId="19" fillId="2" borderId="10" xfId="0" applyFont="1" applyFill="1" applyBorder="1" applyAlignment="1">
      <alignment horizontal="center" vertical="top"/>
    </xf>
    <xf numFmtId="0" fontId="19" fillId="2" borderId="13" xfId="0" applyFont="1" applyFill="1" applyBorder="1" applyAlignment="1">
      <alignment horizontal="center" vertical="top"/>
    </xf>
    <xf numFmtId="0" fontId="1" fillId="0" borderId="6" xfId="0" applyFont="1" applyFill="1" applyBorder="1" applyAlignment="1">
      <alignment horizontal="center" vertical="top" wrapText="1"/>
    </xf>
    <xf numFmtId="0" fontId="1" fillId="0" borderId="7" xfId="0" applyFont="1" applyFill="1" applyBorder="1" applyAlignment="1">
      <alignment horizontal="center" vertical="top" wrapText="1"/>
    </xf>
    <xf numFmtId="49" fontId="3" fillId="2" borderId="0" xfId="0" applyNumberFormat="1" applyFont="1" applyFill="1" applyAlignment="1">
      <alignment horizontal="right" vertical="top" wrapText="1"/>
    </xf>
    <xf numFmtId="49" fontId="27" fillId="2" borderId="7" xfId="0" applyNumberFormat="1" applyFont="1" applyFill="1" applyBorder="1" applyAlignment="1">
      <alignment horizontal="left" vertical="top" wrapText="1"/>
    </xf>
    <xf numFmtId="0" fontId="3" fillId="2" borderId="8" xfId="0" applyFont="1" applyFill="1" applyBorder="1" applyAlignment="1">
      <alignment horizontal="left" vertical="top"/>
    </xf>
    <xf numFmtId="0" fontId="3" fillId="2" borderId="4" xfId="0" applyFont="1" applyFill="1" applyBorder="1" applyAlignment="1">
      <alignment horizontal="left" vertical="top"/>
    </xf>
    <xf numFmtId="0" fontId="3" fillId="2" borderId="5" xfId="0" applyFont="1" applyFill="1" applyBorder="1" applyAlignment="1">
      <alignment horizontal="left" vertical="top"/>
    </xf>
    <xf numFmtId="0" fontId="27" fillId="5" borderId="0" xfId="0" applyFont="1" applyFill="1" applyBorder="1" applyAlignment="1">
      <alignment horizontal="center" vertical="top" wrapText="1"/>
    </xf>
    <xf numFmtId="0" fontId="27" fillId="5" borderId="3" xfId="0" applyFont="1" applyFill="1" applyBorder="1" applyAlignment="1">
      <alignment horizontal="center" vertical="top" wrapText="1"/>
    </xf>
    <xf numFmtId="0" fontId="25" fillId="0" borderId="0" xfId="0" applyFont="1" applyFill="1" applyAlignment="1">
      <alignment horizontal="center" vertical="top"/>
    </xf>
    <xf numFmtId="0" fontId="25" fillId="0" borderId="0" xfId="0" applyFont="1" applyFill="1" applyAlignment="1">
      <alignment horizontal="center" vertical="top" wrapText="1"/>
    </xf>
    <xf numFmtId="0" fontId="3" fillId="2" borderId="8" xfId="0" applyFont="1" applyFill="1" applyBorder="1" applyAlignment="1">
      <alignment horizontal="left" vertical="center"/>
    </xf>
    <xf numFmtId="0" fontId="3" fillId="2" borderId="4" xfId="0" applyFont="1" applyFill="1" applyBorder="1" applyAlignment="1">
      <alignment horizontal="left" vertical="center"/>
    </xf>
    <xf numFmtId="0" fontId="3" fillId="2" borderId="5" xfId="0" applyFont="1" applyFill="1" applyBorder="1" applyAlignment="1">
      <alignment horizontal="left" vertical="center"/>
    </xf>
    <xf numFmtId="0" fontId="27" fillId="7" borderId="0" xfId="0" applyFont="1" applyFill="1" applyBorder="1" applyAlignment="1">
      <alignment horizontal="center" vertical="top" wrapText="1"/>
    </xf>
    <xf numFmtId="0" fontId="27" fillId="7" borderId="3" xfId="0" applyFont="1" applyFill="1" applyBorder="1" applyAlignment="1">
      <alignment horizontal="center" vertical="top" wrapText="1"/>
    </xf>
    <xf numFmtId="4" fontId="19" fillId="5" borderId="6" xfId="0" applyNumberFormat="1" applyFont="1" applyFill="1" applyBorder="1" applyAlignment="1">
      <alignment horizontal="center" vertical="top" wrapText="1"/>
    </xf>
    <xf numFmtId="4" fontId="19" fillId="5" borderId="15" xfId="0" applyNumberFormat="1" applyFont="1" applyFill="1" applyBorder="1" applyAlignment="1">
      <alignment horizontal="center" vertical="top" wrapText="1"/>
    </xf>
    <xf numFmtId="4" fontId="19" fillId="5" borderId="7" xfId="0" applyNumberFormat="1" applyFont="1" applyFill="1" applyBorder="1" applyAlignment="1">
      <alignment horizontal="center" vertical="top" wrapText="1"/>
    </xf>
    <xf numFmtId="4" fontId="19" fillId="7" borderId="6" xfId="0" applyNumberFormat="1" applyFont="1" applyFill="1" applyBorder="1" applyAlignment="1">
      <alignment horizontal="center" vertical="top" wrapText="1"/>
    </xf>
    <xf numFmtId="4" fontId="19" fillId="7" borderId="15" xfId="0" applyNumberFormat="1" applyFont="1" applyFill="1" applyBorder="1" applyAlignment="1">
      <alignment horizontal="center" vertical="top" wrapText="1"/>
    </xf>
    <xf numFmtId="4" fontId="19" fillId="7" borderId="7" xfId="0" applyNumberFormat="1" applyFont="1" applyFill="1" applyBorder="1" applyAlignment="1">
      <alignment horizontal="center" vertical="top" wrapText="1"/>
    </xf>
    <xf numFmtId="0" fontId="32" fillId="2" borderId="4" xfId="0" applyFont="1" applyFill="1" applyBorder="1" applyAlignment="1">
      <alignment horizontal="left" vertical="center"/>
    </xf>
    <xf numFmtId="9" fontId="19" fillId="2" borderId="1" xfId="0" applyNumberFormat="1" applyFont="1" applyFill="1" applyBorder="1" applyAlignment="1">
      <alignment horizontal="center" vertical="top" wrapText="1"/>
    </xf>
    <xf numFmtId="9" fontId="31" fillId="2" borderId="7" xfId="0" applyNumberFormat="1" applyFont="1" applyFill="1" applyBorder="1" applyAlignment="1">
      <alignment horizontal="center" vertical="top" wrapText="1"/>
    </xf>
    <xf numFmtId="0" fontId="19" fillId="5" borderId="6" xfId="0" applyFont="1" applyFill="1" applyBorder="1" applyAlignment="1">
      <alignment horizontal="left" vertical="top" wrapText="1"/>
    </xf>
    <xf numFmtId="0" fontId="19" fillId="5" borderId="7" xfId="0" applyFont="1" applyFill="1" applyBorder="1" applyAlignment="1">
      <alignment horizontal="left" vertical="top" wrapText="1"/>
    </xf>
    <xf numFmtId="0" fontId="19" fillId="5" borderId="1" xfId="0" applyFont="1" applyFill="1" applyBorder="1" applyAlignment="1">
      <alignment horizontal="left" vertical="top" wrapText="1"/>
    </xf>
    <xf numFmtId="0" fontId="19" fillId="5" borderId="15" xfId="0" applyFont="1" applyFill="1" applyBorder="1" applyAlignment="1">
      <alignment horizontal="left" vertical="top" wrapText="1"/>
    </xf>
    <xf numFmtId="0" fontId="24" fillId="0" borderId="0" xfId="0" applyFont="1" applyFill="1" applyAlignment="1">
      <alignment horizontal="right" vertical="top"/>
    </xf>
    <xf numFmtId="49" fontId="36" fillId="2" borderId="6" xfId="0" applyNumberFormat="1" applyFont="1" applyFill="1" applyBorder="1" applyAlignment="1">
      <alignment horizontal="left" vertical="top" wrapText="1"/>
    </xf>
    <xf numFmtId="49" fontId="36" fillId="2" borderId="15" xfId="0" applyNumberFormat="1" applyFont="1" applyFill="1" applyBorder="1" applyAlignment="1">
      <alignment horizontal="left" vertical="top" wrapText="1"/>
    </xf>
    <xf numFmtId="49" fontId="36" fillId="2" borderId="7" xfId="0" applyNumberFormat="1" applyFont="1" applyFill="1" applyBorder="1" applyAlignment="1">
      <alignment horizontal="left" vertical="top" wrapText="1"/>
    </xf>
    <xf numFmtId="4" fontId="36" fillId="2" borderId="6" xfId="0" applyNumberFormat="1" applyFont="1" applyFill="1" applyBorder="1" applyAlignment="1">
      <alignment horizontal="center" vertical="top" wrapText="1"/>
    </xf>
    <xf numFmtId="4" fontId="36" fillId="2" borderId="15" xfId="0" applyNumberFormat="1" applyFont="1" applyFill="1" applyBorder="1" applyAlignment="1">
      <alignment horizontal="center" vertical="top" wrapText="1"/>
    </xf>
    <xf numFmtId="4" fontId="36" fillId="2" borderId="7" xfId="0" applyNumberFormat="1" applyFont="1" applyFill="1" applyBorder="1" applyAlignment="1">
      <alignment horizontal="center" vertical="top" wrapText="1"/>
    </xf>
    <xf numFmtId="4" fontId="36" fillId="14" borderId="6" xfId="0" applyNumberFormat="1" applyFont="1" applyFill="1" applyBorder="1" applyAlignment="1">
      <alignment horizontal="center" vertical="top" wrapText="1"/>
    </xf>
    <xf numFmtId="4" fontId="36" fillId="14" borderId="15" xfId="0" applyNumberFormat="1" applyFont="1" applyFill="1" applyBorder="1" applyAlignment="1">
      <alignment horizontal="center" vertical="top" wrapText="1"/>
    </xf>
    <xf numFmtId="4" fontId="36" fillId="14" borderId="7" xfId="0" applyNumberFormat="1" applyFont="1" applyFill="1" applyBorder="1" applyAlignment="1">
      <alignment horizontal="center" vertical="top" wrapText="1"/>
    </xf>
    <xf numFmtId="4" fontId="36" fillId="13" borderId="6" xfId="0" applyNumberFormat="1" applyFont="1" applyFill="1" applyBorder="1" applyAlignment="1">
      <alignment horizontal="center" vertical="top" wrapText="1"/>
    </xf>
    <xf numFmtId="4" fontId="36" fillId="13" borderId="15" xfId="0" applyNumberFormat="1" applyFont="1" applyFill="1" applyBorder="1" applyAlignment="1">
      <alignment horizontal="center" vertical="top" wrapText="1"/>
    </xf>
    <xf numFmtId="4" fontId="36" fillId="13" borderId="7" xfId="0" applyNumberFormat="1" applyFont="1" applyFill="1" applyBorder="1" applyAlignment="1">
      <alignment horizontal="center" vertical="top" wrapText="1"/>
    </xf>
    <xf numFmtId="1" fontId="19" fillId="11" borderId="6" xfId="0" applyNumberFormat="1" applyFont="1" applyFill="1" applyBorder="1" applyAlignment="1">
      <alignment horizontal="center" vertical="top" wrapText="1"/>
    </xf>
    <xf numFmtId="1" fontId="19" fillId="11" borderId="15" xfId="0" applyNumberFormat="1" applyFont="1" applyFill="1" applyBorder="1" applyAlignment="1">
      <alignment horizontal="center" vertical="top" wrapText="1"/>
    </xf>
    <xf numFmtId="1" fontId="19" fillId="11" borderId="7" xfId="0" applyNumberFormat="1" applyFont="1" applyFill="1" applyBorder="1" applyAlignment="1">
      <alignment horizontal="center" vertical="top" wrapText="1"/>
    </xf>
    <xf numFmtId="49" fontId="19" fillId="11" borderId="6" xfId="0" applyNumberFormat="1" applyFont="1" applyFill="1" applyBorder="1" applyAlignment="1">
      <alignment horizontal="left" vertical="top" wrapText="1"/>
    </xf>
    <xf numFmtId="49" fontId="19" fillId="11" borderId="15" xfId="0" applyNumberFormat="1" applyFont="1" applyFill="1" applyBorder="1" applyAlignment="1">
      <alignment horizontal="left" vertical="top" wrapText="1"/>
    </xf>
    <xf numFmtId="49" fontId="31" fillId="11" borderId="7" xfId="0" applyNumberFormat="1" applyFont="1" applyFill="1" applyBorder="1" applyAlignment="1">
      <alignment horizontal="left" vertical="top" wrapText="1"/>
    </xf>
    <xf numFmtId="0" fontId="19" fillId="11" borderId="1" xfId="0" applyFont="1" applyFill="1" applyBorder="1" applyAlignment="1">
      <alignment horizontal="left" vertical="top" wrapText="1"/>
    </xf>
    <xf numFmtId="0" fontId="31" fillId="11" borderId="1" xfId="0" applyFont="1" applyFill="1" applyBorder="1" applyAlignment="1">
      <alignment horizontal="left" vertical="top" wrapText="1"/>
    </xf>
    <xf numFmtId="0" fontId="19" fillId="11" borderId="10" xfId="0" applyFont="1" applyFill="1" applyBorder="1" applyAlignment="1">
      <alignment horizontal="center" vertical="top" wrapText="1"/>
    </xf>
    <xf numFmtId="0" fontId="19" fillId="11" borderId="12" xfId="0" applyFont="1" applyFill="1" applyBorder="1" applyAlignment="1">
      <alignment horizontal="center" vertical="top" wrapText="1"/>
    </xf>
    <xf numFmtId="0" fontId="31" fillId="11" borderId="13" xfId="0" applyFont="1" applyFill="1" applyBorder="1" applyAlignment="1">
      <alignment horizontal="center" vertical="top" wrapText="1"/>
    </xf>
    <xf numFmtId="0" fontId="19" fillId="11" borderId="1" xfId="0" applyFont="1" applyFill="1" applyBorder="1" applyAlignment="1">
      <alignment horizontal="center" vertical="top" wrapText="1"/>
    </xf>
    <xf numFmtId="3" fontId="19" fillId="11" borderId="1" xfId="0" applyNumberFormat="1" applyFont="1" applyFill="1" applyBorder="1" applyAlignment="1">
      <alignment horizontal="center" vertical="top" wrapText="1"/>
    </xf>
    <xf numFmtId="0" fontId="27" fillId="11" borderId="1" xfId="0" applyFont="1" applyFill="1" applyBorder="1" applyAlignment="1">
      <alignment horizontal="left" vertical="top" wrapText="1"/>
    </xf>
    <xf numFmtId="165" fontId="19" fillId="11" borderId="5" xfId="0" applyNumberFormat="1" applyFont="1" applyFill="1" applyBorder="1" applyAlignment="1">
      <alignment horizontal="center" vertical="top" wrapText="1"/>
    </xf>
    <xf numFmtId="0" fontId="19" fillId="11" borderId="5" xfId="0" applyFont="1" applyFill="1" applyBorder="1" applyAlignment="1">
      <alignment horizontal="center" vertical="top" wrapText="1"/>
    </xf>
    <xf numFmtId="0" fontId="19" fillId="11" borderId="6" xfId="0" applyNumberFormat="1" applyFont="1" applyFill="1" applyBorder="1" applyAlignment="1">
      <alignment horizontal="center" vertical="top" wrapText="1"/>
    </xf>
    <xf numFmtId="0" fontId="19" fillId="11" borderId="15" xfId="0" applyNumberFormat="1" applyFont="1" applyFill="1" applyBorder="1" applyAlignment="1">
      <alignment horizontal="center" vertical="top" wrapText="1"/>
    </xf>
    <xf numFmtId="0" fontId="19" fillId="11" borderId="7" xfId="0" applyNumberFormat="1" applyFont="1" applyFill="1" applyBorder="1" applyAlignment="1">
      <alignment horizontal="center" vertical="top" wrapText="1"/>
    </xf>
    <xf numFmtId="49" fontId="19" fillId="11" borderId="1" xfId="0" applyNumberFormat="1" applyFont="1" applyFill="1" applyBorder="1" applyAlignment="1">
      <alignment horizontal="left" vertical="top" wrapText="1"/>
    </xf>
    <xf numFmtId="49" fontId="19" fillId="11" borderId="7" xfId="0" applyNumberFormat="1" applyFont="1" applyFill="1" applyBorder="1" applyAlignment="1">
      <alignment horizontal="left" vertical="top" wrapText="1"/>
    </xf>
    <xf numFmtId="0" fontId="19" fillId="11" borderId="6" xfId="0" applyFont="1" applyFill="1" applyBorder="1" applyAlignment="1">
      <alignment horizontal="center" vertical="top" wrapText="1"/>
    </xf>
    <xf numFmtId="0" fontId="19" fillId="11" borderId="15" xfId="0" applyFont="1" applyFill="1" applyBorder="1" applyAlignment="1">
      <alignment horizontal="center" vertical="top" wrapText="1"/>
    </xf>
    <xf numFmtId="0" fontId="19" fillId="11" borderId="7" xfId="0" applyFont="1" applyFill="1" applyBorder="1" applyAlignment="1">
      <alignment horizontal="center" vertical="top" wrapText="1"/>
    </xf>
    <xf numFmtId="3" fontId="19" fillId="11" borderId="6" xfId="0" applyNumberFormat="1" applyFont="1" applyFill="1" applyBorder="1" applyAlignment="1">
      <alignment horizontal="center" vertical="top" wrapText="1"/>
    </xf>
    <xf numFmtId="3" fontId="19" fillId="11" borderId="15" xfId="0" applyNumberFormat="1" applyFont="1" applyFill="1" applyBorder="1" applyAlignment="1">
      <alignment horizontal="center" vertical="top" wrapText="1"/>
    </xf>
    <xf numFmtId="3" fontId="19" fillId="11" borderId="7" xfId="0" applyNumberFormat="1" applyFont="1" applyFill="1" applyBorder="1" applyAlignment="1">
      <alignment horizontal="center" vertical="top" wrapText="1"/>
    </xf>
    <xf numFmtId="49" fontId="27" fillId="11" borderId="1" xfId="0" applyNumberFormat="1" applyFont="1" applyFill="1" applyBorder="1" applyAlignment="1">
      <alignment horizontal="left" vertical="top" wrapText="1"/>
    </xf>
    <xf numFmtId="1" fontId="19" fillId="11" borderId="1" xfId="0" applyNumberFormat="1" applyFont="1" applyFill="1" applyBorder="1" applyAlignment="1">
      <alignment horizontal="center" vertical="top" wrapText="1"/>
    </xf>
    <xf numFmtId="9" fontId="19" fillId="11" borderId="1" xfId="0" applyNumberFormat="1" applyFont="1" applyFill="1" applyBorder="1" applyAlignment="1">
      <alignment horizontal="center" vertical="top" wrapText="1"/>
    </xf>
    <xf numFmtId="0" fontId="19" fillId="11" borderId="10" xfId="0" applyFont="1" applyFill="1" applyBorder="1" applyAlignment="1">
      <alignment horizontal="center" vertical="top"/>
    </xf>
    <xf numFmtId="0" fontId="19" fillId="11" borderId="13" xfId="0" applyFont="1" applyFill="1" applyBorder="1" applyAlignment="1">
      <alignment horizontal="center" vertical="top"/>
    </xf>
    <xf numFmtId="49" fontId="19" fillId="5" borderId="6" xfId="0" applyNumberFormat="1" applyFont="1" applyFill="1" applyBorder="1" applyAlignment="1">
      <alignment horizontal="left" vertical="top" wrapText="1"/>
    </xf>
    <xf numFmtId="49" fontId="19" fillId="5" borderId="15" xfId="0" applyNumberFormat="1" applyFont="1" applyFill="1" applyBorder="1" applyAlignment="1">
      <alignment horizontal="left" vertical="top" wrapText="1"/>
    </xf>
    <xf numFmtId="49" fontId="19" fillId="5" borderId="7" xfId="0" applyNumberFormat="1" applyFont="1" applyFill="1" applyBorder="1" applyAlignment="1">
      <alignment horizontal="left" vertical="top" wrapText="1"/>
    </xf>
    <xf numFmtId="0" fontId="19" fillId="4" borderId="1" xfId="0" applyFont="1" applyFill="1" applyBorder="1" applyAlignment="1">
      <alignment horizontal="left" vertical="top" wrapText="1"/>
    </xf>
    <xf numFmtId="0" fontId="24" fillId="0" borderId="0" xfId="0" applyFont="1" applyFill="1" applyAlignment="1">
      <alignment horizontal="left" vertical="top"/>
    </xf>
    <xf numFmtId="0" fontId="83" fillId="0" borderId="0" xfId="0" applyFont="1" applyAlignment="1">
      <alignment vertical="top"/>
    </xf>
    <xf numFmtId="0" fontId="83" fillId="0" borderId="0" xfId="0" applyFont="1" applyAlignment="1">
      <alignment horizontal="left" vertical="top"/>
    </xf>
    <xf numFmtId="0" fontId="24" fillId="0" borderId="0" xfId="0" applyFont="1" applyFill="1" applyAlignment="1">
      <alignment horizontal="center" vertical="top" wrapText="1"/>
    </xf>
    <xf numFmtId="0" fontId="19" fillId="0" borderId="4" xfId="0" applyFont="1" applyFill="1" applyBorder="1" applyAlignment="1">
      <alignment horizontal="center" vertical="top" wrapText="1"/>
    </xf>
    <xf numFmtId="0" fontId="19" fillId="0" borderId="5" xfId="0" applyFont="1" applyFill="1" applyBorder="1" applyAlignment="1">
      <alignment horizontal="center" vertical="top" wrapText="1"/>
    </xf>
    <xf numFmtId="49" fontId="19" fillId="0" borderId="6" xfId="0" applyNumberFormat="1" applyFont="1" applyFill="1" applyBorder="1" applyAlignment="1">
      <alignment horizontal="center" vertical="top" wrapText="1"/>
    </xf>
    <xf numFmtId="49" fontId="19" fillId="0" borderId="7" xfId="0" applyNumberFormat="1" applyFont="1" applyFill="1" applyBorder="1" applyAlignment="1">
      <alignment horizontal="center" vertical="top" wrapText="1"/>
    </xf>
    <xf numFmtId="0" fontId="19" fillId="0" borderId="15" xfId="0" applyFont="1" applyFill="1" applyBorder="1" applyAlignment="1">
      <alignment horizontal="center" vertical="top" wrapText="1"/>
    </xf>
    <xf numFmtId="49" fontId="19" fillId="0" borderId="1" xfId="0" applyNumberFormat="1" applyFont="1" applyFill="1" applyBorder="1" applyAlignment="1">
      <alignment horizontal="left" vertical="top" wrapText="1"/>
    </xf>
    <xf numFmtId="4" fontId="19" fillId="0" borderId="6" xfId="0" applyNumberFormat="1" applyFont="1" applyFill="1" applyBorder="1" applyAlignment="1">
      <alignment horizontal="center" vertical="top" wrapText="1"/>
    </xf>
    <xf numFmtId="4" fontId="19" fillId="0" borderId="7" xfId="0" applyNumberFormat="1" applyFont="1" applyFill="1" applyBorder="1" applyAlignment="1">
      <alignment horizontal="center" vertical="top" wrapText="1"/>
    </xf>
    <xf numFmtId="0" fontId="3" fillId="0" borderId="8" xfId="0" applyFont="1" applyFill="1" applyBorder="1" applyAlignment="1">
      <alignment horizontal="left" vertical="top"/>
    </xf>
    <xf numFmtId="0" fontId="3" fillId="0" borderId="4" xfId="0" applyFont="1" applyFill="1" applyBorder="1" applyAlignment="1">
      <alignment horizontal="left" vertical="top"/>
    </xf>
    <xf numFmtId="0" fontId="3" fillId="0" borderId="5" xfId="0" applyFont="1" applyFill="1" applyBorder="1" applyAlignment="1">
      <alignment horizontal="left" vertical="top"/>
    </xf>
    <xf numFmtId="0" fontId="3" fillId="0" borderId="14" xfId="0" applyFont="1" applyFill="1" applyBorder="1" applyAlignment="1">
      <alignment horizontal="left" vertical="top"/>
    </xf>
    <xf numFmtId="0" fontId="3" fillId="0" borderId="9" xfId="0" applyFont="1" applyFill="1" applyBorder="1" applyAlignment="1">
      <alignment horizontal="left" vertical="top"/>
    </xf>
    <xf numFmtId="0" fontId="3" fillId="0" borderId="10" xfId="0" applyFont="1" applyFill="1" applyBorder="1" applyAlignment="1">
      <alignment horizontal="left" vertical="top"/>
    </xf>
    <xf numFmtId="0" fontId="3" fillId="0" borderId="11" xfId="0" applyFont="1" applyFill="1" applyBorder="1" applyAlignment="1">
      <alignment horizontal="left" vertical="top"/>
    </xf>
    <xf numFmtId="0" fontId="3" fillId="0" borderId="0" xfId="0" applyFont="1" applyFill="1" applyBorder="1" applyAlignment="1">
      <alignment horizontal="left" vertical="top"/>
    </xf>
    <xf numFmtId="0" fontId="3" fillId="0" borderId="12" xfId="0" applyFont="1" applyFill="1" applyBorder="1" applyAlignment="1">
      <alignment horizontal="left" vertical="top"/>
    </xf>
    <xf numFmtId="0" fontId="3" fillId="0" borderId="2" xfId="0" applyFont="1" applyFill="1" applyBorder="1" applyAlignment="1">
      <alignment horizontal="left" vertical="top"/>
    </xf>
    <xf numFmtId="0" fontId="3" fillId="0" borderId="3" xfId="0" applyFont="1" applyFill="1" applyBorder="1" applyAlignment="1">
      <alignment horizontal="left" vertical="top"/>
    </xf>
    <xf numFmtId="0" fontId="3" fillId="0" borderId="13" xfId="0" applyFont="1" applyFill="1" applyBorder="1" applyAlignment="1">
      <alignment horizontal="left" vertical="top"/>
    </xf>
    <xf numFmtId="0" fontId="3" fillId="0" borderId="8" xfId="0" applyFont="1" applyFill="1" applyBorder="1" applyAlignment="1">
      <alignment horizontal="left" vertical="center"/>
    </xf>
    <xf numFmtId="0" fontId="3" fillId="0" borderId="4" xfId="0" applyFont="1" applyFill="1" applyBorder="1" applyAlignment="1">
      <alignment horizontal="left" vertical="center"/>
    </xf>
    <xf numFmtId="0" fontId="3" fillId="0" borderId="5" xfId="0" applyFont="1" applyFill="1" applyBorder="1" applyAlignment="1">
      <alignment horizontal="left" vertical="center"/>
    </xf>
    <xf numFmtId="0" fontId="19" fillId="0" borderId="6" xfId="0" applyFont="1" applyFill="1" applyBorder="1" applyAlignment="1">
      <alignment horizontal="left" vertical="top" wrapText="1"/>
    </xf>
    <xf numFmtId="0" fontId="19" fillId="0" borderId="15" xfId="0" applyFont="1" applyFill="1" applyBorder="1" applyAlignment="1">
      <alignment horizontal="left" vertical="top" wrapText="1"/>
    </xf>
    <xf numFmtId="0" fontId="19" fillId="0" borderId="7" xfId="0" applyFont="1" applyFill="1" applyBorder="1" applyAlignment="1">
      <alignment horizontal="left" vertical="top" wrapText="1"/>
    </xf>
    <xf numFmtId="49" fontId="19" fillId="0" borderId="6" xfId="0" applyNumberFormat="1" applyFont="1" applyFill="1" applyBorder="1" applyAlignment="1">
      <alignment horizontal="left" vertical="top" wrapText="1"/>
    </xf>
    <xf numFmtId="49" fontId="19" fillId="0" borderId="15" xfId="0" applyNumberFormat="1" applyFont="1" applyFill="1" applyBorder="1" applyAlignment="1">
      <alignment horizontal="left" vertical="top" wrapText="1"/>
    </xf>
    <xf numFmtId="49" fontId="19" fillId="0" borderId="7" xfId="0" applyNumberFormat="1" applyFont="1" applyFill="1" applyBorder="1" applyAlignment="1">
      <alignment horizontal="left" vertical="top" wrapText="1"/>
    </xf>
    <xf numFmtId="4" fontId="19" fillId="0" borderId="15" xfId="0" applyNumberFormat="1" applyFont="1" applyFill="1" applyBorder="1" applyAlignment="1">
      <alignment horizontal="center" vertical="top" wrapText="1"/>
    </xf>
    <xf numFmtId="0" fontId="19" fillId="0" borderId="10" xfId="0" applyFont="1" applyFill="1" applyBorder="1" applyAlignment="1">
      <alignment horizontal="center" vertical="top" wrapText="1"/>
    </xf>
    <xf numFmtId="0" fontId="19" fillId="0" borderId="12" xfId="0" applyFont="1" applyFill="1" applyBorder="1" applyAlignment="1">
      <alignment horizontal="center" vertical="top" wrapText="1"/>
    </xf>
    <xf numFmtId="0" fontId="19" fillId="0" borderId="13" xfId="0" applyFont="1" applyFill="1" applyBorder="1" applyAlignment="1">
      <alignment horizontal="center" vertical="top" wrapText="1"/>
    </xf>
    <xf numFmtId="0" fontId="19" fillId="0" borderId="1" xfId="0" applyFont="1" applyFill="1" applyBorder="1" applyAlignment="1">
      <alignment horizontal="left" vertical="top" wrapText="1"/>
    </xf>
    <xf numFmtId="0" fontId="32" fillId="0" borderId="4" xfId="0" applyFont="1" applyFill="1" applyBorder="1" applyAlignment="1">
      <alignment horizontal="left" vertical="center"/>
    </xf>
    <xf numFmtId="0" fontId="31" fillId="0" borderId="13" xfId="0" applyFont="1" applyFill="1" applyBorder="1" applyAlignment="1">
      <alignment horizontal="center" vertical="top" wrapText="1"/>
    </xf>
    <xf numFmtId="49" fontId="31" fillId="0" borderId="7" xfId="0" applyNumberFormat="1" applyFont="1" applyFill="1" applyBorder="1" applyAlignment="1">
      <alignment horizontal="left" vertical="top" wrapText="1"/>
    </xf>
    <xf numFmtId="3" fontId="19" fillId="7" borderId="1" xfId="0" applyNumberFormat="1" applyFont="1" applyFill="1" applyBorder="1" applyAlignment="1">
      <alignment horizontal="center" vertical="top" wrapText="1"/>
    </xf>
    <xf numFmtId="0" fontId="19" fillId="7" borderId="6" xfId="0" applyNumberFormat="1" applyFont="1" applyFill="1" applyBorder="1" applyAlignment="1">
      <alignment horizontal="center" vertical="top" wrapText="1"/>
    </xf>
    <xf numFmtId="0" fontId="19" fillId="7" borderId="15" xfId="0" applyNumberFormat="1" applyFont="1" applyFill="1" applyBorder="1" applyAlignment="1">
      <alignment horizontal="center" vertical="top" wrapText="1"/>
    </xf>
    <xf numFmtId="0" fontId="19" fillId="7" borderId="7" xfId="0" applyNumberFormat="1" applyFont="1" applyFill="1" applyBorder="1" applyAlignment="1">
      <alignment horizontal="center" vertical="top" wrapText="1"/>
    </xf>
    <xf numFmtId="49" fontId="19" fillId="7" borderId="1" xfId="0" applyNumberFormat="1" applyFont="1" applyFill="1" applyBorder="1" applyAlignment="1">
      <alignment horizontal="left" vertical="top" wrapText="1"/>
    </xf>
    <xf numFmtId="0" fontId="19" fillId="7" borderId="6" xfId="0" applyFont="1" applyFill="1" applyBorder="1" applyAlignment="1">
      <alignment horizontal="center" vertical="top" wrapText="1"/>
    </xf>
    <xf numFmtId="0" fontId="19" fillId="7" borderId="15" xfId="0" applyFont="1" applyFill="1" applyBorder="1" applyAlignment="1">
      <alignment horizontal="center" vertical="top" wrapText="1"/>
    </xf>
    <xf numFmtId="0" fontId="19" fillId="7" borderId="7" xfId="0" applyFont="1" applyFill="1" applyBorder="1" applyAlignment="1">
      <alignment horizontal="center" vertical="top" wrapText="1"/>
    </xf>
    <xf numFmtId="49" fontId="19" fillId="7" borderId="6" xfId="0" applyNumberFormat="1" applyFont="1" applyFill="1" applyBorder="1" applyAlignment="1">
      <alignment horizontal="left" vertical="top" wrapText="1"/>
    </xf>
    <xf numFmtId="49" fontId="19" fillId="7" borderId="15" xfId="0" applyNumberFormat="1" applyFont="1" applyFill="1" applyBorder="1" applyAlignment="1">
      <alignment horizontal="left" vertical="top" wrapText="1"/>
    </xf>
    <xf numFmtId="49" fontId="19" fillId="7" borderId="7" xfId="0" applyNumberFormat="1" applyFont="1" applyFill="1" applyBorder="1" applyAlignment="1">
      <alignment horizontal="left" vertical="top" wrapText="1"/>
    </xf>
    <xf numFmtId="1" fontId="19" fillId="7" borderId="6" xfId="0" applyNumberFormat="1" applyFont="1" applyFill="1" applyBorder="1" applyAlignment="1">
      <alignment horizontal="center" vertical="top" wrapText="1"/>
    </xf>
    <xf numFmtId="1" fontId="19" fillId="7" borderId="15" xfId="0" applyNumberFormat="1" applyFont="1" applyFill="1" applyBorder="1" applyAlignment="1">
      <alignment horizontal="center" vertical="top" wrapText="1"/>
    </xf>
    <xf numFmtId="1" fontId="19" fillId="7" borderId="7" xfId="0" applyNumberFormat="1" applyFont="1" applyFill="1" applyBorder="1" applyAlignment="1">
      <alignment horizontal="center" vertical="top" wrapText="1"/>
    </xf>
    <xf numFmtId="0" fontId="19" fillId="0" borderId="6" xfId="0" applyFont="1" applyFill="1" applyBorder="1" applyAlignment="1">
      <alignment horizontal="center" vertical="top"/>
    </xf>
    <xf numFmtId="0" fontId="19" fillId="0" borderId="7" xfId="0" applyFont="1" applyFill="1" applyBorder="1" applyAlignment="1">
      <alignment horizontal="center" vertical="top"/>
    </xf>
    <xf numFmtId="0" fontId="19" fillId="0" borderId="1" xfId="0" applyNumberFormat="1" applyFont="1" applyFill="1" applyBorder="1" applyAlignment="1">
      <alignment horizontal="center" vertical="top" wrapText="1"/>
    </xf>
    <xf numFmtId="1" fontId="19" fillId="7" borderId="1" xfId="0" applyNumberFormat="1" applyFont="1" applyFill="1" applyBorder="1" applyAlignment="1">
      <alignment horizontal="center" vertical="top" wrapText="1"/>
    </xf>
    <xf numFmtId="0" fontId="19" fillId="0" borderId="1" xfId="0" applyNumberFormat="1" applyFont="1" applyFill="1" applyBorder="1" applyAlignment="1">
      <alignment horizontal="left" vertical="top" wrapText="1"/>
    </xf>
    <xf numFmtId="0" fontId="19" fillId="2" borderId="1" xfId="0" applyFont="1" applyFill="1" applyBorder="1" applyAlignment="1">
      <alignment vertical="top" wrapText="1"/>
    </xf>
    <xf numFmtId="4" fontId="28" fillId="0" borderId="6" xfId="0" applyNumberFormat="1" applyFont="1" applyFill="1" applyBorder="1" applyAlignment="1">
      <alignment horizontal="center" vertical="top" wrapText="1"/>
    </xf>
    <xf numFmtId="4" fontId="28" fillId="0" borderId="7" xfId="0" applyNumberFormat="1" applyFont="1" applyFill="1" applyBorder="1" applyAlignment="1">
      <alignment horizontal="center" vertical="top" wrapText="1"/>
    </xf>
    <xf numFmtId="4" fontId="28" fillId="2" borderId="6" xfId="0" applyNumberFormat="1" applyFont="1" applyFill="1" applyBorder="1" applyAlignment="1">
      <alignment horizontal="center" vertical="top" wrapText="1"/>
    </xf>
    <xf numFmtId="4" fontId="28" fillId="2" borderId="7" xfId="0" applyNumberFormat="1" applyFont="1" applyFill="1" applyBorder="1" applyAlignment="1">
      <alignment horizontal="center" vertical="top" wrapText="1"/>
    </xf>
    <xf numFmtId="3" fontId="28" fillId="2" borderId="6" xfId="0" applyNumberFormat="1" applyFont="1" applyFill="1" applyBorder="1" applyAlignment="1">
      <alignment horizontal="center" vertical="top" wrapText="1"/>
    </xf>
    <xf numFmtId="3" fontId="28" fillId="2" borderId="7" xfId="0" applyNumberFormat="1" applyFont="1" applyFill="1" applyBorder="1" applyAlignment="1">
      <alignment horizontal="center" vertical="top" wrapText="1"/>
    </xf>
    <xf numFmtId="1" fontId="28" fillId="2" borderId="6" xfId="0" applyNumberFormat="1" applyFont="1" applyFill="1" applyBorder="1" applyAlignment="1">
      <alignment horizontal="center" vertical="top" wrapText="1"/>
    </xf>
    <xf numFmtId="1" fontId="16" fillId="2" borderId="7" xfId="0" applyNumberFormat="1" applyFont="1" applyFill="1" applyBorder="1" applyAlignment="1">
      <alignment horizontal="center" vertical="top" wrapText="1"/>
    </xf>
    <xf numFmtId="1" fontId="28" fillId="2" borderId="7" xfId="0" applyNumberFormat="1" applyFont="1" applyFill="1" applyBorder="1" applyAlignment="1">
      <alignment horizontal="center" vertical="top" wrapText="1"/>
    </xf>
    <xf numFmtId="0" fontId="28" fillId="2" borderId="10" xfId="0" applyFont="1" applyFill="1" applyBorder="1" applyAlignment="1">
      <alignment horizontal="center" vertical="top" wrapText="1"/>
    </xf>
    <xf numFmtId="0" fontId="16" fillId="2" borderId="13" xfId="0" applyFont="1" applyFill="1" applyBorder="1" applyAlignment="1">
      <alignment horizontal="center" vertical="top" wrapText="1"/>
    </xf>
    <xf numFmtId="0" fontId="28" fillId="2" borderId="6" xfId="0" applyFont="1" applyFill="1" applyBorder="1" applyAlignment="1">
      <alignment horizontal="center" vertical="top" wrapText="1"/>
    </xf>
    <xf numFmtId="0" fontId="28" fillId="2" borderId="7" xfId="0" applyFont="1" applyFill="1" applyBorder="1" applyAlignment="1">
      <alignment horizontal="center" vertical="top" wrapText="1"/>
    </xf>
    <xf numFmtId="49" fontId="28" fillId="2" borderId="6" xfId="0" applyNumberFormat="1" applyFont="1" applyFill="1" applyBorder="1" applyAlignment="1">
      <alignment horizontal="left" vertical="top" wrapText="1"/>
    </xf>
    <xf numFmtId="49" fontId="16" fillId="2" borderId="7" xfId="0" applyNumberFormat="1" applyFont="1" applyFill="1" applyBorder="1" applyAlignment="1">
      <alignment horizontal="left" vertical="top" wrapText="1"/>
    </xf>
    <xf numFmtId="0" fontId="28" fillId="0" borderId="6" xfId="0" applyFont="1" applyFill="1" applyBorder="1" applyAlignment="1">
      <alignment horizontal="center" vertical="top" wrapText="1"/>
    </xf>
    <xf numFmtId="0" fontId="28" fillId="0" borderId="7" xfId="0" applyFont="1" applyFill="1" applyBorder="1" applyAlignment="1">
      <alignment horizontal="center" vertical="top" wrapText="1"/>
    </xf>
    <xf numFmtId="49" fontId="28" fillId="2" borderId="6" xfId="0" applyNumberFormat="1" applyFont="1" applyFill="1" applyBorder="1" applyAlignment="1">
      <alignment horizontal="center" vertical="top" wrapText="1"/>
    </xf>
    <xf numFmtId="49" fontId="28" fillId="2" borderId="7" xfId="0" applyNumberFormat="1" applyFont="1" applyFill="1" applyBorder="1" applyAlignment="1">
      <alignment horizontal="center" vertical="top" wrapText="1"/>
    </xf>
    <xf numFmtId="49" fontId="28" fillId="2" borderId="7" xfId="0" applyNumberFormat="1" applyFont="1" applyFill="1" applyBorder="1" applyAlignment="1">
      <alignment horizontal="left" vertical="top" wrapText="1"/>
    </xf>
    <xf numFmtId="0" fontId="53" fillId="2" borderId="14" xfId="0" applyFont="1" applyFill="1" applyBorder="1" applyAlignment="1">
      <alignment horizontal="left" vertical="top"/>
    </xf>
    <xf numFmtId="0" fontId="53" fillId="2" borderId="9" xfId="0" applyFont="1" applyFill="1" applyBorder="1" applyAlignment="1">
      <alignment horizontal="left" vertical="top"/>
    </xf>
    <xf numFmtId="0" fontId="53" fillId="2" borderId="10" xfId="0" applyFont="1" applyFill="1" applyBorder="1" applyAlignment="1">
      <alignment horizontal="left" vertical="top"/>
    </xf>
    <xf numFmtId="0" fontId="53" fillId="2" borderId="11" xfId="0" applyFont="1" applyFill="1" applyBorder="1" applyAlignment="1">
      <alignment horizontal="left" vertical="top"/>
    </xf>
    <xf numFmtId="0" fontId="53" fillId="2" borderId="0" xfId="0" applyFont="1" applyFill="1" applyBorder="1" applyAlignment="1">
      <alignment horizontal="left" vertical="top"/>
    </xf>
    <xf numFmtId="0" fontId="53" fillId="2" borderId="12" xfId="0" applyFont="1" applyFill="1" applyBorder="1" applyAlignment="1">
      <alignment horizontal="left" vertical="top"/>
    </xf>
    <xf numFmtId="0" fontId="53" fillId="2" borderId="2" xfId="0" applyFont="1" applyFill="1" applyBorder="1" applyAlignment="1">
      <alignment horizontal="left" vertical="top"/>
    </xf>
    <xf numFmtId="0" fontId="53" fillId="2" borderId="3" xfId="0" applyFont="1" applyFill="1" applyBorder="1" applyAlignment="1">
      <alignment horizontal="left" vertical="top"/>
    </xf>
    <xf numFmtId="0" fontId="53" fillId="2" borderId="13" xfId="0" applyFont="1" applyFill="1" applyBorder="1" applyAlignment="1">
      <alignment horizontal="left" vertical="top"/>
    </xf>
    <xf numFmtId="0" fontId="71" fillId="0" borderId="6" xfId="0" applyFont="1" applyFill="1" applyBorder="1" applyAlignment="1">
      <alignment horizontal="left" vertical="top" wrapText="1"/>
    </xf>
    <xf numFmtId="0" fontId="71" fillId="0" borderId="15" xfId="0" applyFont="1" applyFill="1" applyBorder="1" applyAlignment="1">
      <alignment horizontal="left" vertical="top" wrapText="1"/>
    </xf>
    <xf numFmtId="0" fontId="67" fillId="0" borderId="6" xfId="0" applyFont="1" applyFill="1" applyBorder="1" applyAlignment="1">
      <alignment horizontal="left" vertical="top" wrapText="1"/>
    </xf>
    <xf numFmtId="0" fontId="67" fillId="0" borderId="7" xfId="0" applyFont="1" applyFill="1" applyBorder="1" applyAlignment="1">
      <alignment horizontal="left" vertical="top" wrapText="1"/>
    </xf>
    <xf numFmtId="0" fontId="81" fillId="0" borderId="1" xfId="0" applyFont="1" applyFill="1" applyBorder="1" applyAlignment="1">
      <alignment horizontal="left" vertical="top" wrapText="1"/>
    </xf>
    <xf numFmtId="0" fontId="62" fillId="0" borderId="1" xfId="0" applyFont="1" applyFill="1" applyBorder="1" applyAlignment="1">
      <alignment horizontal="left" vertical="top" wrapText="1"/>
    </xf>
    <xf numFmtId="0" fontId="76" fillId="0" borderId="1" xfId="0" applyFont="1" applyFill="1" applyBorder="1" applyAlignment="1">
      <alignment horizontal="left" vertical="top" wrapText="1"/>
    </xf>
    <xf numFmtId="0" fontId="75" fillId="0" borderId="6" xfId="0" applyFont="1" applyFill="1" applyBorder="1" applyAlignment="1">
      <alignment horizontal="left" vertical="top" wrapText="1"/>
    </xf>
    <xf numFmtId="0" fontId="75" fillId="0" borderId="7" xfId="0" applyFont="1" applyFill="1" applyBorder="1" applyAlignment="1">
      <alignment horizontal="left" vertical="top" wrapText="1"/>
    </xf>
    <xf numFmtId="0" fontId="40" fillId="0" borderId="6" xfId="0" applyFont="1" applyFill="1" applyBorder="1" applyAlignment="1">
      <alignment horizontal="left" vertical="top" wrapText="1"/>
    </xf>
    <xf numFmtId="0" fontId="40" fillId="0" borderId="7" xfId="0" applyFont="1" applyFill="1" applyBorder="1" applyAlignment="1">
      <alignment horizontal="left" vertical="top" wrapText="1"/>
    </xf>
    <xf numFmtId="0" fontId="66" fillId="0" borderId="6" xfId="0" applyFont="1" applyFill="1" applyBorder="1" applyAlignment="1">
      <alignment horizontal="left" vertical="top" wrapText="1"/>
    </xf>
    <xf numFmtId="0" fontId="66" fillId="0" borderId="7" xfId="0" applyFont="1" applyFill="1" applyBorder="1" applyAlignment="1">
      <alignment horizontal="left" vertical="top" wrapText="1"/>
    </xf>
    <xf numFmtId="0" fontId="70" fillId="2" borderId="6" xfId="0" applyFont="1" applyFill="1" applyBorder="1" applyAlignment="1">
      <alignment horizontal="left" vertical="top" wrapText="1"/>
    </xf>
    <xf numFmtId="0" fontId="70" fillId="2" borderId="15" xfId="0" applyFont="1" applyFill="1" applyBorder="1" applyAlignment="1">
      <alignment horizontal="left" vertical="top" wrapText="1"/>
    </xf>
    <xf numFmtId="0" fontId="64" fillId="0" borderId="6" xfId="0" applyFont="1" applyFill="1" applyBorder="1" applyAlignment="1">
      <alignment horizontal="left" vertical="top" wrapText="1"/>
    </xf>
    <xf numFmtId="0" fontId="64" fillId="0" borderId="15" xfId="0" applyFont="1" applyFill="1" applyBorder="1" applyAlignment="1">
      <alignment horizontal="left" vertical="top" wrapText="1"/>
    </xf>
    <xf numFmtId="0" fontId="80" fillId="0" borderId="1" xfId="0" applyFont="1" applyFill="1" applyBorder="1" applyAlignment="1">
      <alignment horizontal="left" vertical="top" wrapText="1"/>
    </xf>
    <xf numFmtId="0" fontId="78" fillId="0" borderId="6" xfId="0" applyFont="1" applyFill="1" applyBorder="1" applyAlignment="1">
      <alignment horizontal="left" vertical="top" wrapText="1"/>
    </xf>
    <xf numFmtId="0" fontId="78" fillId="0" borderId="15" xfId="0" applyFont="1" applyFill="1" applyBorder="1" applyAlignment="1">
      <alignment horizontal="left" vertical="top" wrapText="1"/>
    </xf>
    <xf numFmtId="0" fontId="78" fillId="0" borderId="7" xfId="0" applyFont="1" applyFill="1" applyBorder="1" applyAlignment="1">
      <alignment horizontal="left" vertical="top" wrapText="1"/>
    </xf>
    <xf numFmtId="0" fontId="68" fillId="0" borderId="1" xfId="0" applyFont="1" applyFill="1" applyBorder="1" applyAlignment="1">
      <alignment horizontal="left" vertical="top" wrapText="1"/>
    </xf>
    <xf numFmtId="0" fontId="65" fillId="0" borderId="1" xfId="0" applyFont="1" applyFill="1" applyBorder="1" applyAlignment="1">
      <alignment horizontal="left" vertical="top" wrapText="1"/>
    </xf>
    <xf numFmtId="0" fontId="73" fillId="2" borderId="1" xfId="0" applyFont="1" applyFill="1" applyBorder="1" applyAlignment="1">
      <alignment horizontal="left" vertical="top" wrapText="1"/>
    </xf>
    <xf numFmtId="0" fontId="60" fillId="2" borderId="1" xfId="0" applyFont="1" applyFill="1" applyBorder="1" applyAlignment="1">
      <alignment vertical="top" wrapText="1"/>
    </xf>
    <xf numFmtId="0" fontId="36" fillId="2" borderId="1" xfId="0" applyFont="1" applyFill="1" applyBorder="1" applyAlignment="1">
      <alignment horizontal="left" vertical="top" wrapText="1"/>
    </xf>
    <xf numFmtId="0" fontId="69" fillId="0" borderId="1" xfId="0" applyFont="1" applyFill="1" applyBorder="1" applyAlignment="1">
      <alignment horizontal="left" vertical="top" wrapText="1"/>
    </xf>
    <xf numFmtId="0" fontId="74" fillId="0" borderId="1" xfId="0" applyFont="1" applyFill="1" applyBorder="1" applyAlignment="1">
      <alignment horizontal="left" vertical="top" wrapText="1"/>
    </xf>
    <xf numFmtId="0" fontId="61" fillId="0" borderId="6" xfId="0" applyFont="1" applyFill="1" applyBorder="1" applyAlignment="1">
      <alignment horizontal="left" vertical="top" wrapText="1"/>
    </xf>
    <xf numFmtId="0" fontId="61" fillId="0" borderId="7" xfId="0" applyFont="1" applyFill="1" applyBorder="1" applyAlignment="1">
      <alignment horizontal="left" vertical="top" wrapText="1"/>
    </xf>
    <xf numFmtId="49" fontId="28" fillId="6" borderId="6" xfId="0" applyNumberFormat="1" applyFont="1" applyFill="1" applyBorder="1" applyAlignment="1">
      <alignment horizontal="left" vertical="top" wrapText="1"/>
    </xf>
    <xf numFmtId="49" fontId="28" fillId="6" borderId="15" xfId="0" applyNumberFormat="1" applyFont="1" applyFill="1" applyBorder="1" applyAlignment="1">
      <alignment horizontal="left" vertical="top" wrapText="1"/>
    </xf>
    <xf numFmtId="49" fontId="28" fillId="6" borderId="7" xfId="0" applyNumberFormat="1" applyFont="1" applyFill="1" applyBorder="1" applyAlignment="1">
      <alignment horizontal="left" vertical="top" wrapText="1"/>
    </xf>
    <xf numFmtId="0" fontId="28" fillId="6" borderId="1" xfId="0" applyFont="1" applyFill="1" applyBorder="1" applyAlignment="1">
      <alignment horizontal="left" vertical="top" wrapText="1"/>
    </xf>
    <xf numFmtId="49" fontId="62" fillId="2" borderId="6" xfId="0" applyNumberFormat="1" applyFont="1" applyFill="1" applyBorder="1" applyAlignment="1">
      <alignment horizontal="left" vertical="top" wrapText="1"/>
    </xf>
    <xf numFmtId="49" fontId="62" fillId="2" borderId="7" xfId="0" applyNumberFormat="1" applyFont="1" applyFill="1" applyBorder="1" applyAlignment="1">
      <alignment horizontal="left" vertical="top" wrapText="1"/>
    </xf>
    <xf numFmtId="49" fontId="66" fillId="2" borderId="6" xfId="0" applyNumberFormat="1" applyFont="1" applyFill="1" applyBorder="1" applyAlignment="1">
      <alignment horizontal="left" vertical="top" wrapText="1"/>
    </xf>
    <xf numFmtId="49" fontId="66" fillId="2" borderId="7" xfId="0" applyNumberFormat="1" applyFont="1" applyFill="1" applyBorder="1" applyAlignment="1">
      <alignment horizontal="left" vertical="top" wrapText="1"/>
    </xf>
    <xf numFmtId="49" fontId="36" fillId="2" borderId="1" xfId="0" applyNumberFormat="1" applyFont="1" applyFill="1" applyBorder="1" applyAlignment="1">
      <alignment horizontal="left" vertical="top" wrapText="1"/>
    </xf>
    <xf numFmtId="49" fontId="28" fillId="2" borderId="1" xfId="0" applyNumberFormat="1" applyFont="1" applyFill="1" applyBorder="1" applyAlignment="1">
      <alignment horizontal="left" vertical="top" wrapText="1"/>
    </xf>
    <xf numFmtId="0" fontId="53" fillId="18" borderId="8" xfId="0" applyFont="1" applyFill="1" applyBorder="1" applyAlignment="1">
      <alignment horizontal="left" vertical="center"/>
    </xf>
    <xf numFmtId="0" fontId="26" fillId="18" borderId="4" xfId="0" applyFont="1" applyFill="1" applyBorder="1" applyAlignment="1">
      <alignment horizontal="left" vertical="center"/>
    </xf>
    <xf numFmtId="0" fontId="28" fillId="2" borderId="6" xfId="0" applyFont="1" applyFill="1" applyBorder="1" applyAlignment="1">
      <alignment horizontal="left" vertical="top" wrapText="1"/>
    </xf>
    <xf numFmtId="0" fontId="56" fillId="2" borderId="15" xfId="0" applyFont="1" applyFill="1" applyBorder="1" applyAlignment="1">
      <alignment horizontal="left" vertical="top" wrapText="1"/>
    </xf>
    <xf numFmtId="0" fontId="56" fillId="2" borderId="7" xfId="0" applyFont="1" applyFill="1" applyBorder="1" applyAlignment="1">
      <alignment horizontal="left" vertical="top" wrapText="1"/>
    </xf>
    <xf numFmtId="1" fontId="28" fillId="0" borderId="6" xfId="0" applyNumberFormat="1" applyFont="1" applyFill="1" applyBorder="1" applyAlignment="1">
      <alignment horizontal="center" vertical="top" wrapText="1"/>
    </xf>
    <xf numFmtId="1" fontId="28" fillId="0" borderId="7" xfId="0" applyNumberFormat="1" applyFont="1" applyFill="1" applyBorder="1" applyAlignment="1">
      <alignment horizontal="center" vertical="top" wrapText="1"/>
    </xf>
    <xf numFmtId="1" fontId="28" fillId="2" borderId="1" xfId="0" applyNumberFormat="1" applyFont="1" applyFill="1" applyBorder="1" applyAlignment="1">
      <alignment horizontal="center" vertical="top" wrapText="1"/>
    </xf>
    <xf numFmtId="49" fontId="65" fillId="2" borderId="6" xfId="0" applyNumberFormat="1" applyFont="1" applyFill="1" applyBorder="1" applyAlignment="1">
      <alignment horizontal="left" vertical="top" wrapText="1"/>
    </xf>
    <xf numFmtId="49" fontId="65" fillId="2" borderId="7" xfId="0" applyNumberFormat="1" applyFont="1" applyFill="1" applyBorder="1" applyAlignment="1">
      <alignment horizontal="left" vertical="top" wrapText="1"/>
    </xf>
    <xf numFmtId="49" fontId="81" fillId="2" borderId="6" xfId="0" applyNumberFormat="1" applyFont="1" applyFill="1" applyBorder="1" applyAlignment="1">
      <alignment horizontal="left" vertical="top" wrapText="1"/>
    </xf>
    <xf numFmtId="49" fontId="81" fillId="2" borderId="7" xfId="0" applyNumberFormat="1" applyFont="1" applyFill="1" applyBorder="1" applyAlignment="1">
      <alignment horizontal="left" vertical="top" wrapText="1"/>
    </xf>
    <xf numFmtId="0" fontId="28" fillId="2" borderId="5" xfId="0" applyFont="1" applyFill="1" applyBorder="1" applyAlignment="1">
      <alignment horizontal="center" vertical="top" wrapText="1"/>
    </xf>
    <xf numFmtId="49" fontId="68" fillId="2" borderId="1" xfId="0" applyNumberFormat="1" applyFont="1" applyFill="1" applyBorder="1" applyAlignment="1">
      <alignment horizontal="left" vertical="top" wrapText="1"/>
    </xf>
    <xf numFmtId="49" fontId="60" fillId="2" borderId="1" xfId="0" applyNumberFormat="1" applyFont="1" applyFill="1" applyBorder="1" applyAlignment="1">
      <alignment horizontal="left" vertical="top" wrapText="1"/>
    </xf>
    <xf numFmtId="1" fontId="28" fillId="0" borderId="1" xfId="0" applyNumberFormat="1" applyFont="1" applyFill="1" applyBorder="1" applyAlignment="1">
      <alignment horizontal="center" vertical="top" wrapText="1"/>
    </xf>
    <xf numFmtId="49" fontId="74" fillId="2" borderId="1" xfId="0" applyNumberFormat="1" applyFont="1" applyFill="1" applyBorder="1" applyAlignment="1">
      <alignment horizontal="left" vertical="top" wrapText="1"/>
    </xf>
    <xf numFmtId="49" fontId="61" fillId="2" borderId="6" xfId="0" applyNumberFormat="1" applyFont="1" applyFill="1" applyBorder="1" applyAlignment="1">
      <alignment horizontal="left" vertical="top" wrapText="1"/>
    </xf>
    <xf numFmtId="49" fontId="61" fillId="2" borderId="7" xfId="0" applyNumberFormat="1" applyFont="1" applyFill="1" applyBorder="1" applyAlignment="1">
      <alignment horizontal="left" vertical="top" wrapText="1"/>
    </xf>
    <xf numFmtId="1" fontId="28" fillId="6" borderId="1" xfId="0" applyNumberFormat="1" applyFont="1" applyFill="1" applyBorder="1" applyAlignment="1">
      <alignment horizontal="center" vertical="top" wrapText="1"/>
    </xf>
    <xf numFmtId="0" fontId="28" fillId="2" borderId="1" xfId="0" applyNumberFormat="1" applyFont="1" applyFill="1" applyBorder="1" applyAlignment="1">
      <alignment horizontal="center" vertical="top" wrapText="1"/>
    </xf>
    <xf numFmtId="3" fontId="28" fillId="0" borderId="6" xfId="0" applyNumberFormat="1" applyFont="1" applyFill="1" applyBorder="1" applyAlignment="1">
      <alignment horizontal="center" vertical="top" wrapText="1"/>
    </xf>
    <xf numFmtId="3" fontId="28" fillId="0" borderId="7" xfId="0" applyNumberFormat="1" applyFont="1" applyFill="1" applyBorder="1" applyAlignment="1">
      <alignment horizontal="center" vertical="top" wrapText="1"/>
    </xf>
    <xf numFmtId="49" fontId="28" fillId="6" borderId="1" xfId="0" applyNumberFormat="1" applyFont="1" applyFill="1" applyBorder="1" applyAlignment="1">
      <alignment horizontal="left" vertical="top" wrapText="1"/>
    </xf>
    <xf numFmtId="49" fontId="56" fillId="6" borderId="1" xfId="0" applyNumberFormat="1" applyFont="1" applyFill="1" applyBorder="1" applyAlignment="1">
      <alignment horizontal="left" vertical="top" wrapText="1"/>
    </xf>
    <xf numFmtId="0" fontId="28" fillId="6" borderId="5" xfId="0" applyFont="1" applyFill="1" applyBorder="1" applyAlignment="1">
      <alignment horizontal="center" vertical="top" wrapText="1"/>
    </xf>
    <xf numFmtId="0" fontId="28" fillId="6" borderId="6" xfId="0" applyFont="1" applyFill="1" applyBorder="1" applyAlignment="1">
      <alignment horizontal="center" vertical="top" wrapText="1"/>
    </xf>
    <xf numFmtId="0" fontId="28" fillId="6" borderId="15" xfId="0" applyFont="1" applyFill="1" applyBorder="1" applyAlignment="1">
      <alignment horizontal="center" vertical="top" wrapText="1"/>
    </xf>
    <xf numFmtId="0" fontId="28" fillId="6" borderId="7" xfId="0" applyFont="1" applyFill="1" applyBorder="1" applyAlignment="1">
      <alignment horizontal="center" vertical="top" wrapText="1"/>
    </xf>
    <xf numFmtId="0" fontId="28" fillId="0" borderId="1" xfId="0" applyNumberFormat="1" applyFont="1" applyFill="1" applyBorder="1" applyAlignment="1">
      <alignment horizontal="center" vertical="top" wrapText="1"/>
    </xf>
    <xf numFmtId="0" fontId="68" fillId="2" borderId="1" xfId="0" applyFont="1" applyFill="1" applyBorder="1" applyAlignment="1">
      <alignment horizontal="left" vertical="top" wrapText="1"/>
    </xf>
    <xf numFmtId="0" fontId="28" fillId="2" borderId="1" xfId="0" applyFont="1" applyFill="1" applyBorder="1" applyAlignment="1">
      <alignment horizontal="center" vertical="top" wrapText="1"/>
    </xf>
    <xf numFmtId="0" fontId="28" fillId="2" borderId="1" xfId="0" applyNumberFormat="1" applyFont="1" applyFill="1" applyBorder="1" applyAlignment="1">
      <alignment horizontal="left" vertical="top" wrapText="1"/>
    </xf>
    <xf numFmtId="3" fontId="28" fillId="2" borderId="1" xfId="0" applyNumberFormat="1" applyFont="1" applyFill="1" applyBorder="1" applyAlignment="1">
      <alignment horizontal="center" vertical="top" wrapText="1"/>
    </xf>
    <xf numFmtId="0" fontId="63" fillId="2" borderId="7" xfId="0" applyFont="1" applyFill="1" applyBorder="1" applyAlignment="1">
      <alignment horizontal="left" vertical="top" wrapText="1"/>
    </xf>
    <xf numFmtId="0" fontId="28" fillId="2" borderId="6" xfId="0" applyFont="1" applyFill="1" applyBorder="1" applyAlignment="1">
      <alignment horizontal="center" vertical="top"/>
    </xf>
    <xf numFmtId="0" fontId="28" fillId="2" borderId="7" xfId="0" applyFont="1" applyFill="1" applyBorder="1" applyAlignment="1">
      <alignment horizontal="center" vertical="top"/>
    </xf>
    <xf numFmtId="0" fontId="28" fillId="0" borderId="6" xfId="0" applyFont="1" applyFill="1" applyBorder="1" applyAlignment="1">
      <alignment horizontal="center" vertical="top"/>
    </xf>
    <xf numFmtId="0" fontId="28" fillId="0" borderId="7" xfId="0" applyFont="1" applyFill="1" applyBorder="1" applyAlignment="1">
      <alignment horizontal="center" vertical="top"/>
    </xf>
    <xf numFmtId="3" fontId="28" fillId="6" borderId="1" xfId="0" applyNumberFormat="1" applyFont="1" applyFill="1" applyBorder="1" applyAlignment="1">
      <alignment horizontal="center" vertical="top" wrapText="1"/>
    </xf>
    <xf numFmtId="49" fontId="78" fillId="2" borderId="1" xfId="0" applyNumberFormat="1" applyFont="1" applyFill="1" applyBorder="1" applyAlignment="1">
      <alignment horizontal="left" vertical="top" wrapText="1"/>
    </xf>
    <xf numFmtId="49" fontId="71" fillId="2" borderId="6" xfId="0" applyNumberFormat="1" applyFont="1" applyFill="1" applyBorder="1" applyAlignment="1">
      <alignment horizontal="left" vertical="top" wrapText="1"/>
    </xf>
    <xf numFmtId="49" fontId="71" fillId="2" borderId="7" xfId="0" applyNumberFormat="1" applyFont="1" applyFill="1" applyBorder="1" applyAlignment="1">
      <alignment horizontal="left" vertical="top" wrapText="1"/>
    </xf>
    <xf numFmtId="0" fontId="28" fillId="2" borderId="13" xfId="0" applyFont="1" applyFill="1" applyBorder="1" applyAlignment="1">
      <alignment horizontal="center" vertical="top" wrapText="1"/>
    </xf>
    <xf numFmtId="49" fontId="68" fillId="2" borderId="6" xfId="0" applyNumberFormat="1" applyFont="1" applyFill="1" applyBorder="1" applyAlignment="1">
      <alignment horizontal="left" vertical="top" wrapText="1"/>
    </xf>
    <xf numFmtId="49" fontId="68" fillId="2" borderId="7" xfId="0" applyNumberFormat="1" applyFont="1" applyFill="1" applyBorder="1" applyAlignment="1">
      <alignment horizontal="left" vertical="top" wrapText="1"/>
    </xf>
    <xf numFmtId="49" fontId="75" fillId="2" borderId="1" xfId="0" applyNumberFormat="1" applyFont="1" applyFill="1" applyBorder="1" applyAlignment="1">
      <alignment horizontal="left" vertical="top" wrapText="1"/>
    </xf>
    <xf numFmtId="0" fontId="72" fillId="2" borderId="7" xfId="0" applyFont="1" applyFill="1" applyBorder="1" applyAlignment="1">
      <alignment horizontal="left" vertical="top" wrapText="1"/>
    </xf>
    <xf numFmtId="0" fontId="66" fillId="2" borderId="6" xfId="0" applyFont="1" applyFill="1" applyBorder="1" applyAlignment="1">
      <alignment horizontal="left" vertical="top" wrapText="1"/>
    </xf>
    <xf numFmtId="0" fontId="66" fillId="2" borderId="7" xfId="0" applyFont="1" applyFill="1" applyBorder="1" applyAlignment="1">
      <alignment horizontal="left" vertical="top" wrapText="1"/>
    </xf>
    <xf numFmtId="0" fontId="82" fillId="2" borderId="7" xfId="0" applyFont="1" applyFill="1" applyBorder="1" applyAlignment="1">
      <alignment horizontal="left" vertical="top" wrapText="1"/>
    </xf>
    <xf numFmtId="49" fontId="76" fillId="2" borderId="6" xfId="0" applyNumberFormat="1" applyFont="1" applyFill="1" applyBorder="1" applyAlignment="1">
      <alignment horizontal="left" vertical="top" wrapText="1"/>
    </xf>
    <xf numFmtId="0" fontId="77" fillId="2" borderId="7" xfId="0" applyFont="1" applyFill="1" applyBorder="1" applyAlignment="1">
      <alignment horizontal="left" vertical="top" wrapText="1"/>
    </xf>
    <xf numFmtId="49" fontId="65" fillId="2" borderId="1" xfId="0" applyNumberFormat="1" applyFont="1" applyFill="1" applyBorder="1" applyAlignment="1">
      <alignment horizontal="left" vertical="top" wrapText="1"/>
    </xf>
    <xf numFmtId="49" fontId="80" fillId="2" borderId="1" xfId="0" applyNumberFormat="1" applyFont="1" applyFill="1" applyBorder="1" applyAlignment="1">
      <alignment horizontal="left" vertical="top" wrapText="1"/>
    </xf>
    <xf numFmtId="49" fontId="64" fillId="2" borderId="6" xfId="0" applyNumberFormat="1" applyFont="1" applyFill="1" applyBorder="1" applyAlignment="1">
      <alignment horizontal="left" vertical="top" wrapText="1"/>
    </xf>
    <xf numFmtId="49" fontId="64" fillId="2" borderId="7" xfId="0" applyNumberFormat="1" applyFont="1" applyFill="1" applyBorder="1" applyAlignment="1">
      <alignment horizontal="left" vertical="top" wrapText="1"/>
    </xf>
    <xf numFmtId="49" fontId="70" fillId="2" borderId="6" xfId="0" applyNumberFormat="1" applyFont="1" applyFill="1" applyBorder="1" applyAlignment="1">
      <alignment horizontal="left" vertical="top" wrapText="1"/>
    </xf>
    <xf numFmtId="49" fontId="70" fillId="2" borderId="7" xfId="0" applyNumberFormat="1" applyFont="1" applyFill="1" applyBorder="1" applyAlignment="1">
      <alignment horizontal="left" vertical="top" wrapText="1"/>
    </xf>
    <xf numFmtId="3" fontId="28" fillId="2" borderId="1" xfId="0" applyNumberFormat="1" applyFont="1" applyFill="1" applyBorder="1" applyAlignment="1">
      <alignment horizontal="center" vertical="top"/>
    </xf>
    <xf numFmtId="49" fontId="69" fillId="2" borderId="1" xfId="0" applyNumberFormat="1" applyFont="1" applyFill="1" applyBorder="1" applyAlignment="1">
      <alignment horizontal="left" vertical="top" wrapText="1"/>
    </xf>
    <xf numFmtId="49" fontId="73" fillId="2" borderId="6" xfId="0" applyNumberFormat="1" applyFont="1" applyFill="1" applyBorder="1" applyAlignment="1">
      <alignment horizontal="left" vertical="top" wrapText="1"/>
    </xf>
    <xf numFmtId="49" fontId="73" fillId="2" borderId="7" xfId="0" applyNumberFormat="1" applyFont="1" applyFill="1" applyBorder="1" applyAlignment="1">
      <alignment horizontal="left" vertical="top" wrapText="1"/>
    </xf>
    <xf numFmtId="1" fontId="28" fillId="6" borderId="6" xfId="0" applyNumberFormat="1" applyFont="1" applyFill="1" applyBorder="1" applyAlignment="1">
      <alignment horizontal="center" vertical="top" wrapText="1"/>
    </xf>
    <xf numFmtId="1" fontId="28" fillId="6" borderId="15" xfId="0" applyNumberFormat="1" applyFont="1" applyFill="1" applyBorder="1" applyAlignment="1">
      <alignment horizontal="center" vertical="top" wrapText="1"/>
    </xf>
    <xf numFmtId="1" fontId="28" fillId="6" borderId="7" xfId="0" applyNumberFormat="1" applyFont="1" applyFill="1" applyBorder="1" applyAlignment="1">
      <alignment horizontal="center" vertical="top" wrapText="1"/>
    </xf>
    <xf numFmtId="3" fontId="28" fillId="9" borderId="6" xfId="0" applyNumberFormat="1" applyFont="1" applyFill="1" applyBorder="1" applyAlignment="1">
      <alignment horizontal="center" vertical="top" wrapText="1"/>
    </xf>
    <xf numFmtId="3" fontId="28" fillId="9" borderId="7" xfId="0" applyNumberFormat="1" applyFont="1" applyFill="1" applyBorder="1" applyAlignment="1">
      <alignment horizontal="center" vertical="top" wrapText="1"/>
    </xf>
    <xf numFmtId="49" fontId="40" fillId="2" borderId="6" xfId="0" applyNumberFormat="1" applyFont="1" applyFill="1" applyBorder="1" applyAlignment="1">
      <alignment horizontal="left" vertical="top" wrapText="1"/>
    </xf>
    <xf numFmtId="49" fontId="40" fillId="2" borderId="7" xfId="0" applyNumberFormat="1" applyFont="1" applyFill="1" applyBorder="1" applyAlignment="1">
      <alignment horizontal="left" vertical="top" wrapText="1"/>
    </xf>
    <xf numFmtId="49" fontId="67" fillId="2" borderId="6" xfId="0" applyNumberFormat="1" applyFont="1" applyFill="1" applyBorder="1" applyAlignment="1">
      <alignment horizontal="left" vertical="top" wrapText="1"/>
    </xf>
    <xf numFmtId="49" fontId="67" fillId="2" borderId="7" xfId="0" applyNumberFormat="1" applyFont="1" applyFill="1" applyBorder="1" applyAlignment="1">
      <alignment horizontal="left" vertical="top" wrapText="1"/>
    </xf>
    <xf numFmtId="0" fontId="28" fillId="9" borderId="6" xfId="0" applyNumberFormat="1" applyFont="1" applyFill="1" applyBorder="1" applyAlignment="1">
      <alignment horizontal="left" vertical="top" wrapText="1"/>
    </xf>
    <xf numFmtId="0" fontId="28" fillId="9" borderId="7" xfId="0" applyNumberFormat="1" applyFont="1" applyFill="1" applyBorder="1" applyAlignment="1">
      <alignment horizontal="left" vertical="top" wrapText="1"/>
    </xf>
    <xf numFmtId="0" fontId="28" fillId="9" borderId="6" xfId="0" applyFont="1" applyFill="1" applyBorder="1" applyAlignment="1">
      <alignment horizontal="center" vertical="top" wrapText="1"/>
    </xf>
    <xf numFmtId="0" fontId="28" fillId="9" borderId="7" xfId="0" applyFont="1" applyFill="1" applyBorder="1" applyAlignment="1">
      <alignment horizontal="center" vertical="top" wrapText="1"/>
    </xf>
    <xf numFmtId="49" fontId="28" fillId="9" borderId="6" xfId="0" applyNumberFormat="1" applyFont="1" applyFill="1" applyBorder="1" applyAlignment="1">
      <alignment horizontal="left" vertical="top" wrapText="1"/>
    </xf>
    <xf numFmtId="49" fontId="28" fillId="9" borderId="7" xfId="0" applyNumberFormat="1" applyFont="1" applyFill="1" applyBorder="1" applyAlignment="1">
      <alignment horizontal="left" vertical="top" wrapText="1"/>
    </xf>
    <xf numFmtId="0" fontId="40" fillId="2" borderId="6" xfId="0" applyNumberFormat="1" applyFont="1" applyFill="1" applyBorder="1" applyAlignment="1">
      <alignment vertical="top" wrapText="1"/>
    </xf>
    <xf numFmtId="0" fontId="40" fillId="2" borderId="7" xfId="0" applyNumberFormat="1" applyFont="1" applyFill="1" applyBorder="1" applyAlignment="1">
      <alignment vertical="top" wrapText="1"/>
    </xf>
    <xf numFmtId="49" fontId="66" fillId="2" borderId="1" xfId="0" applyNumberFormat="1" applyFont="1" applyFill="1" applyBorder="1" applyAlignment="1">
      <alignment horizontal="left" vertical="top" wrapText="1"/>
    </xf>
    <xf numFmtId="3" fontId="53" fillId="2" borderId="1" xfId="0" applyNumberFormat="1" applyFont="1" applyFill="1" applyBorder="1" applyAlignment="1" applyProtection="1">
      <alignment horizontal="center" vertical="top" wrapText="1"/>
      <protection locked="0"/>
    </xf>
    <xf numFmtId="0" fontId="53" fillId="2" borderId="1" xfId="0" applyNumberFormat="1" applyFont="1" applyFill="1" applyBorder="1" applyAlignment="1" applyProtection="1">
      <alignment horizontal="center" vertical="top" wrapText="1"/>
      <protection locked="0"/>
    </xf>
    <xf numFmtId="0" fontId="56" fillId="6" borderId="1" xfId="0" applyFont="1" applyFill="1" applyBorder="1" applyAlignment="1">
      <alignment horizontal="left" vertical="top" wrapText="1"/>
    </xf>
    <xf numFmtId="165" fontId="28" fillId="6" borderId="5" xfId="0" applyNumberFormat="1" applyFont="1" applyFill="1" applyBorder="1" applyAlignment="1">
      <alignment horizontal="center" vertical="top" wrapText="1"/>
    </xf>
    <xf numFmtId="0" fontId="28" fillId="6" borderId="6" xfId="0" applyNumberFormat="1" applyFont="1" applyFill="1" applyBorder="1" applyAlignment="1">
      <alignment horizontal="center" vertical="top" wrapText="1"/>
    </xf>
    <xf numFmtId="0" fontId="28" fillId="6" borderId="15" xfId="0" applyNumberFormat="1" applyFont="1" applyFill="1" applyBorder="1" applyAlignment="1">
      <alignment horizontal="center" vertical="top" wrapText="1"/>
    </xf>
    <xf numFmtId="0" fontId="28" fillId="6" borderId="7" xfId="0" applyNumberFormat="1" applyFont="1" applyFill="1" applyBorder="1" applyAlignment="1">
      <alignment horizontal="center" vertical="top" wrapText="1"/>
    </xf>
    <xf numFmtId="0" fontId="28" fillId="2" borderId="15" xfId="0" applyFont="1" applyFill="1" applyBorder="1" applyAlignment="1">
      <alignment horizontal="center" vertical="top" wrapText="1"/>
    </xf>
    <xf numFmtId="0" fontId="28" fillId="2" borderId="1" xfId="0" applyFont="1" applyFill="1" applyBorder="1" applyAlignment="1">
      <alignment horizontal="left" vertical="top" wrapText="1"/>
    </xf>
    <xf numFmtId="0" fontId="78" fillId="2" borderId="6" xfId="0" applyFont="1" applyFill="1" applyBorder="1" applyAlignment="1">
      <alignment horizontal="left" vertical="top" wrapText="1"/>
    </xf>
    <xf numFmtId="0" fontId="79" fillId="2" borderId="7" xfId="0" applyFont="1" applyFill="1" applyBorder="1" applyAlignment="1">
      <alignment horizontal="left" vertical="top" wrapText="1"/>
    </xf>
    <xf numFmtId="49" fontId="28" fillId="2" borderId="15" xfId="0" applyNumberFormat="1" applyFont="1" applyFill="1" applyBorder="1" applyAlignment="1">
      <alignment horizontal="left" vertical="top" wrapText="1"/>
    </xf>
    <xf numFmtId="4" fontId="28" fillId="2" borderId="15" xfId="0" applyNumberFormat="1" applyFont="1" applyFill="1" applyBorder="1" applyAlignment="1">
      <alignment horizontal="center" vertical="top" wrapText="1"/>
    </xf>
    <xf numFmtId="4" fontId="28" fillId="0" borderId="15" xfId="0" applyNumberFormat="1" applyFont="1" applyFill="1" applyBorder="1" applyAlignment="1">
      <alignment horizontal="center" vertical="top" wrapText="1"/>
    </xf>
    <xf numFmtId="1" fontId="28" fillId="2" borderId="15" xfId="0" applyNumberFormat="1" applyFont="1" applyFill="1" applyBorder="1" applyAlignment="1">
      <alignment horizontal="center" vertical="top" wrapText="1"/>
    </xf>
    <xf numFmtId="0" fontId="68" fillId="2" borderId="6" xfId="0" applyFont="1" applyFill="1" applyBorder="1" applyAlignment="1">
      <alignment horizontal="left" vertical="top" wrapText="1"/>
    </xf>
    <xf numFmtId="0" fontId="68" fillId="2" borderId="7" xfId="0" applyFont="1" applyFill="1" applyBorder="1" applyAlignment="1">
      <alignment horizontal="left" vertical="top" wrapText="1"/>
    </xf>
    <xf numFmtId="1" fontId="28" fillId="0" borderId="15" xfId="0" applyNumberFormat="1" applyFont="1" applyFill="1" applyBorder="1" applyAlignment="1">
      <alignment horizontal="center" vertical="top" wrapText="1"/>
    </xf>
    <xf numFmtId="0" fontId="28" fillId="2" borderId="15" xfId="0" applyFont="1" applyFill="1" applyBorder="1" applyAlignment="1">
      <alignment horizontal="left" vertical="top" wrapText="1"/>
    </xf>
    <xf numFmtId="0" fontId="28" fillId="2" borderId="7" xfId="0" applyFont="1" applyFill="1" applyBorder="1" applyAlignment="1">
      <alignment horizontal="left" vertical="top" wrapText="1"/>
    </xf>
    <xf numFmtId="0" fontId="28" fillId="2" borderId="12" xfId="0" applyFont="1" applyFill="1" applyBorder="1" applyAlignment="1">
      <alignment horizontal="center" vertical="top" wrapText="1"/>
    </xf>
    <xf numFmtId="0" fontId="55" fillId="2" borderId="0" xfId="0" applyFont="1" applyFill="1" applyAlignment="1">
      <alignment horizontal="center" vertical="top" wrapText="1"/>
    </xf>
    <xf numFmtId="0" fontId="28" fillId="2" borderId="4" xfId="0" applyFont="1" applyFill="1" applyBorder="1" applyAlignment="1">
      <alignment horizontal="center" vertical="top" wrapText="1"/>
    </xf>
    <xf numFmtId="0" fontId="15" fillId="2" borderId="1" xfId="0" applyFont="1" applyFill="1" applyBorder="1" applyAlignment="1">
      <alignment horizontal="center" vertical="top" wrapText="1"/>
    </xf>
    <xf numFmtId="0" fontId="53" fillId="2" borderId="8" xfId="0" applyFont="1" applyFill="1" applyBorder="1" applyAlignment="1">
      <alignment horizontal="left" vertical="top"/>
    </xf>
    <xf numFmtId="0" fontId="53" fillId="2" borderId="4" xfId="0" applyFont="1" applyFill="1" applyBorder="1" applyAlignment="1">
      <alignment horizontal="left" vertical="top"/>
    </xf>
    <xf numFmtId="0" fontId="53" fillId="2" borderId="5" xfId="0" applyFont="1" applyFill="1" applyBorder="1" applyAlignment="1">
      <alignment horizontal="left" vertical="top"/>
    </xf>
    <xf numFmtId="0" fontId="53" fillId="18" borderId="4" xfId="0" applyFont="1" applyFill="1" applyBorder="1" applyAlignment="1">
      <alignment horizontal="left" vertical="center"/>
    </xf>
    <xf numFmtId="0" fontId="53" fillId="18" borderId="5" xfId="0" applyFont="1" applyFill="1" applyBorder="1" applyAlignment="1">
      <alignment horizontal="left" vertical="center"/>
    </xf>
    <xf numFmtId="3" fontId="19" fillId="2" borderId="1" xfId="0" applyNumberFormat="1" applyFont="1" applyFill="1" applyBorder="1" applyAlignment="1">
      <alignment horizontal="center" vertical="top"/>
    </xf>
    <xf numFmtId="3" fontId="3" fillId="2" borderId="1" xfId="0" applyNumberFormat="1" applyFont="1" applyFill="1" applyBorder="1" applyAlignment="1" applyProtection="1">
      <alignment horizontal="center" vertical="top" wrapText="1"/>
      <protection locked="0"/>
    </xf>
    <xf numFmtId="0" fontId="3" fillId="2" borderId="1" xfId="0" applyNumberFormat="1" applyFont="1" applyFill="1" applyBorder="1" applyAlignment="1" applyProtection="1">
      <alignment horizontal="center" vertical="top" wrapText="1"/>
      <protection locked="0"/>
    </xf>
    <xf numFmtId="0" fontId="24" fillId="2" borderId="0" xfId="0" applyFont="1" applyFill="1" applyAlignment="1">
      <alignment horizontal="right" vertical="top"/>
    </xf>
    <xf numFmtId="0" fontId="25" fillId="2" borderId="0" xfId="0" applyFont="1" applyFill="1" applyAlignment="1">
      <alignment horizontal="center" vertical="top" wrapText="1"/>
    </xf>
    <xf numFmtId="4" fontId="3" fillId="0" borderId="0" xfId="0" applyNumberFormat="1" applyFont="1" applyFill="1" applyAlignment="1">
      <alignment horizontal="left" vertical="center" wrapText="1"/>
    </xf>
    <xf numFmtId="49" fontId="39" fillId="2" borderId="0" xfId="0" applyNumberFormat="1" applyFont="1" applyFill="1" applyAlignment="1">
      <alignment horizontal="center" wrapText="1"/>
    </xf>
    <xf numFmtId="0" fontId="34" fillId="2" borderId="6" xfId="0" applyFont="1" applyFill="1" applyBorder="1" applyAlignment="1">
      <alignment horizontal="center" vertical="top" wrapText="1"/>
    </xf>
    <xf numFmtId="0" fontId="34" fillId="2" borderId="7" xfId="0" applyFont="1" applyFill="1" applyBorder="1" applyAlignment="1">
      <alignment horizontal="center" vertical="top" wrapText="1"/>
    </xf>
    <xf numFmtId="0" fontId="42" fillId="4" borderId="6" xfId="0" applyFont="1" applyFill="1" applyBorder="1" applyAlignment="1">
      <alignment horizontal="center" vertical="top" wrapText="1"/>
    </xf>
    <xf numFmtId="0" fontId="42" fillId="4" borderId="7" xfId="0" applyFont="1" applyFill="1" applyBorder="1" applyAlignment="1">
      <alignment horizontal="center" vertical="top" wrapText="1"/>
    </xf>
    <xf numFmtId="0" fontId="27" fillId="4" borderId="6" xfId="0" applyFont="1" applyFill="1" applyBorder="1" applyAlignment="1">
      <alignment horizontal="center" vertical="top" wrapText="1"/>
    </xf>
    <xf numFmtId="0" fontId="27" fillId="4" borderId="7" xfId="0" applyFont="1" applyFill="1" applyBorder="1" applyAlignment="1">
      <alignment horizontal="center" vertical="top" wrapText="1"/>
    </xf>
    <xf numFmtId="49" fontId="7" fillId="0" borderId="0" xfId="6" applyNumberFormat="1" applyFont="1" applyBorder="1" applyAlignment="1" applyProtection="1"/>
    <xf numFmtId="0" fontId="47" fillId="0" borderId="0" xfId="6"/>
    <xf numFmtId="0" fontId="31" fillId="0" borderId="7" xfId="0" applyFont="1" applyFill="1" applyBorder="1" applyAlignment="1">
      <alignment horizontal="left" vertical="top" wrapText="1"/>
    </xf>
    <xf numFmtId="0" fontId="27" fillId="0" borderId="15" xfId="0" applyFont="1" applyFill="1" applyBorder="1" applyAlignment="1">
      <alignment horizontal="left" vertical="top" wrapText="1"/>
    </xf>
    <xf numFmtId="0" fontId="27" fillId="0" borderId="7" xfId="0" applyFont="1" applyFill="1" applyBorder="1" applyAlignment="1">
      <alignment horizontal="left" vertical="top" wrapText="1"/>
    </xf>
    <xf numFmtId="0" fontId="31" fillId="0" borderId="1" xfId="0" applyFont="1" applyFill="1" applyBorder="1" applyAlignment="1">
      <alignment horizontal="left" vertical="top" wrapText="1"/>
    </xf>
    <xf numFmtId="0" fontId="19" fillId="0" borderId="15" xfId="5" applyNumberFormat="1" applyFont="1" applyFill="1" applyBorder="1" applyAlignment="1">
      <alignment horizontal="left" vertical="top" wrapText="1"/>
    </xf>
    <xf numFmtId="0" fontId="31" fillId="0" borderId="7" xfId="5" applyNumberFormat="1" applyFont="1" applyFill="1" applyBorder="1" applyAlignment="1">
      <alignment horizontal="left" vertical="top"/>
    </xf>
    <xf numFmtId="0" fontId="19" fillId="0" borderId="1" xfId="5" applyNumberFormat="1" applyFont="1" applyFill="1" applyBorder="1" applyAlignment="1">
      <alignment horizontal="left" vertical="top" wrapText="1"/>
    </xf>
    <xf numFmtId="0" fontId="1" fillId="0" borderId="6" xfId="0" applyFont="1" applyFill="1" applyBorder="1" applyAlignment="1">
      <alignment horizontal="center" vertical="top"/>
    </xf>
    <xf numFmtId="0" fontId="1" fillId="0" borderId="7" xfId="0" applyFont="1" applyFill="1" applyBorder="1" applyAlignment="1">
      <alignment horizontal="center" vertical="top"/>
    </xf>
    <xf numFmtId="0" fontId="19" fillId="0" borderId="6" xfId="5" applyNumberFormat="1" applyFont="1" applyFill="1" applyBorder="1" applyAlignment="1">
      <alignment horizontal="left" vertical="top" wrapText="1"/>
    </xf>
    <xf numFmtId="0" fontId="27" fillId="0" borderId="1" xfId="0" applyFont="1" applyFill="1" applyBorder="1" applyAlignment="1">
      <alignment horizontal="left" vertical="top" wrapText="1"/>
    </xf>
    <xf numFmtId="165" fontId="19" fillId="0" borderId="5" xfId="0" applyNumberFormat="1" applyFont="1" applyFill="1" applyBorder="1" applyAlignment="1">
      <alignment horizontal="center" vertical="top" wrapText="1"/>
    </xf>
    <xf numFmtId="0" fontId="19" fillId="0" borderId="6" xfId="0" applyNumberFormat="1" applyFont="1" applyFill="1" applyBorder="1" applyAlignment="1">
      <alignment horizontal="center" vertical="top" wrapText="1"/>
    </xf>
    <xf numFmtId="0" fontId="19" fillId="0" borderId="15" xfId="0" applyNumberFormat="1" applyFont="1" applyFill="1" applyBorder="1" applyAlignment="1">
      <alignment horizontal="center" vertical="top" wrapText="1"/>
    </xf>
    <xf numFmtId="0" fontId="19" fillId="0" borderId="7" xfId="0" applyNumberFormat="1" applyFont="1" applyFill="1" applyBorder="1" applyAlignment="1">
      <alignment horizontal="center" vertical="top" wrapText="1"/>
    </xf>
    <xf numFmtId="0" fontId="19" fillId="0" borderId="6" xfId="0" applyNumberFormat="1" applyFont="1" applyFill="1" applyBorder="1" applyAlignment="1">
      <alignment horizontal="left" vertical="top" wrapText="1"/>
    </xf>
    <xf numFmtId="0" fontId="19" fillId="0" borderId="7" xfId="0" applyNumberFormat="1" applyFont="1" applyFill="1" applyBorder="1" applyAlignment="1">
      <alignment horizontal="left" vertical="top" wrapText="1"/>
    </xf>
    <xf numFmtId="0" fontId="19" fillId="0" borderId="6" xfId="0" applyNumberFormat="1" applyFont="1" applyFill="1" applyBorder="1" applyAlignment="1">
      <alignment vertical="top" wrapText="1"/>
    </xf>
    <xf numFmtId="0" fontId="19" fillId="0" borderId="7" xfId="0" applyNumberFormat="1" applyFont="1" applyFill="1" applyBorder="1" applyAlignment="1">
      <alignment vertical="top" wrapText="1"/>
    </xf>
    <xf numFmtId="3" fontId="19" fillId="0" borderId="15" xfId="0" applyNumberFormat="1" applyFont="1" applyFill="1" applyBorder="1" applyAlignment="1">
      <alignment horizontal="center" vertical="top" wrapText="1"/>
    </xf>
    <xf numFmtId="49" fontId="27" fillId="0" borderId="1" xfId="0" applyNumberFormat="1" applyFont="1" applyFill="1" applyBorder="1" applyAlignment="1">
      <alignment horizontal="left" vertical="top" wrapText="1"/>
    </xf>
    <xf numFmtId="9" fontId="19" fillId="0" borderId="1" xfId="0" applyNumberFormat="1" applyFont="1" applyFill="1" applyBorder="1" applyAlignment="1">
      <alignment horizontal="center" vertical="top" wrapText="1"/>
    </xf>
    <xf numFmtId="9" fontId="19" fillId="0" borderId="7" xfId="0" applyNumberFormat="1" applyFont="1" applyFill="1" applyBorder="1" applyAlignment="1">
      <alignment horizontal="center" vertical="top" wrapText="1"/>
    </xf>
    <xf numFmtId="9" fontId="31" fillId="0" borderId="7" xfId="0" applyNumberFormat="1" applyFont="1" applyFill="1" applyBorder="1" applyAlignment="1">
      <alignment horizontal="center" vertical="top" wrapText="1"/>
    </xf>
    <xf numFmtId="0" fontId="19" fillId="0" borderId="10" xfId="0" applyFont="1" applyFill="1" applyBorder="1" applyAlignment="1">
      <alignment horizontal="center" vertical="top"/>
    </xf>
    <xf numFmtId="0" fontId="19" fillId="0" borderId="13" xfId="0" applyFont="1" applyFill="1" applyBorder="1" applyAlignment="1">
      <alignment horizontal="center" vertical="top"/>
    </xf>
    <xf numFmtId="49" fontId="31" fillId="0" borderId="1" xfId="0" applyNumberFormat="1" applyFont="1" applyFill="1" applyBorder="1" applyAlignment="1">
      <alignment horizontal="left" vertical="top" wrapText="1"/>
    </xf>
    <xf numFmtId="49" fontId="27" fillId="0" borderId="7" xfId="0" applyNumberFormat="1" applyFont="1" applyFill="1" applyBorder="1" applyAlignment="1">
      <alignment horizontal="left" vertical="top" wrapText="1"/>
    </xf>
    <xf numFmtId="0" fontId="27" fillId="0" borderId="11" xfId="0" applyFont="1" applyFill="1" applyBorder="1" applyAlignment="1">
      <alignment horizontal="left" vertical="top" wrapText="1"/>
    </xf>
    <xf numFmtId="0" fontId="27" fillId="0" borderId="2" xfId="0" applyFont="1" applyFill="1" applyBorder="1" applyAlignment="1">
      <alignment horizontal="left" vertical="top" wrapText="1"/>
    </xf>
    <xf numFmtId="0" fontId="27" fillId="0" borderId="0" xfId="0" applyFont="1" applyFill="1" applyBorder="1" applyAlignment="1">
      <alignment horizontal="center" vertical="top" wrapText="1"/>
    </xf>
    <xf numFmtId="0" fontId="27" fillId="0" borderId="3" xfId="0" applyFont="1" applyFill="1" applyBorder="1" applyAlignment="1">
      <alignment horizontal="center" vertical="top" wrapText="1"/>
    </xf>
    <xf numFmtId="0" fontId="24" fillId="0" borderId="0" xfId="0" applyFont="1" applyFill="1" applyAlignment="1">
      <alignment horizontal="left" vertical="top" wrapText="1"/>
    </xf>
    <xf numFmtId="49" fontId="19" fillId="0" borderId="15" xfId="0" applyNumberFormat="1" applyFont="1" applyFill="1" applyBorder="1" applyAlignment="1">
      <alignment horizontal="center" vertical="top" wrapText="1"/>
    </xf>
    <xf numFmtId="0" fontId="19" fillId="5" borderId="6" xfId="0" applyFont="1" applyFill="1" applyBorder="1" applyAlignment="1">
      <alignment horizontal="center" vertical="top" wrapText="1"/>
    </xf>
    <xf numFmtId="0" fontId="19" fillId="5" borderId="7" xfId="0" applyFont="1" applyFill="1" applyBorder="1" applyAlignment="1">
      <alignment horizontal="center" vertical="top" wrapText="1"/>
    </xf>
    <xf numFmtId="1" fontId="19" fillId="5" borderId="6" xfId="0" applyNumberFormat="1" applyFont="1" applyFill="1" applyBorder="1" applyAlignment="1">
      <alignment horizontal="center" vertical="top" wrapText="1"/>
    </xf>
    <xf numFmtId="1" fontId="19" fillId="5" borderId="7" xfId="0" applyNumberFormat="1" applyFont="1" applyFill="1" applyBorder="1" applyAlignment="1">
      <alignment horizontal="center" vertical="top" wrapText="1"/>
    </xf>
    <xf numFmtId="165" fontId="19" fillId="0" borderId="6" xfId="0" applyNumberFormat="1" applyFont="1" applyFill="1" applyBorder="1" applyAlignment="1">
      <alignment horizontal="center" vertical="top" wrapText="1"/>
    </xf>
    <xf numFmtId="165" fontId="19" fillId="0" borderId="15" xfId="0" applyNumberFormat="1" applyFont="1" applyFill="1" applyBorder="1" applyAlignment="1">
      <alignment horizontal="center" vertical="top" wrapText="1"/>
    </xf>
    <xf numFmtId="165" fontId="19" fillId="0" borderId="7" xfId="0" applyNumberFormat="1" applyFont="1" applyFill="1" applyBorder="1" applyAlignment="1">
      <alignment horizontal="center" vertical="top" wrapText="1"/>
    </xf>
    <xf numFmtId="0" fontId="19" fillId="5" borderId="10" xfId="0" applyFont="1" applyFill="1" applyBorder="1" applyAlignment="1">
      <alignment horizontal="center" vertical="top" wrapText="1"/>
    </xf>
    <xf numFmtId="0" fontId="19" fillId="5" borderId="13" xfId="0" applyFont="1" applyFill="1" applyBorder="1" applyAlignment="1">
      <alignment horizontal="center" vertical="top" wrapText="1"/>
    </xf>
    <xf numFmtId="1" fontId="1" fillId="5" borderId="6" xfId="0" applyNumberFormat="1" applyFont="1" applyFill="1" applyBorder="1" applyAlignment="1">
      <alignment horizontal="center" vertical="top" wrapText="1"/>
    </xf>
    <xf numFmtId="1" fontId="1" fillId="5" borderId="7" xfId="0" applyNumberFormat="1" applyFont="1" applyFill="1" applyBorder="1" applyAlignment="1">
      <alignment horizontal="center" vertical="top" wrapText="1"/>
    </xf>
    <xf numFmtId="0" fontId="16" fillId="0" borderId="7" xfId="0" applyFont="1" applyFill="1" applyBorder="1" applyAlignment="1">
      <alignment horizontal="left" vertical="top" wrapText="1"/>
    </xf>
    <xf numFmtId="0" fontId="26" fillId="0" borderId="4" xfId="0" applyFont="1" applyFill="1" applyBorder="1" applyAlignment="1">
      <alignment horizontal="left" vertical="center"/>
    </xf>
    <xf numFmtId="0" fontId="16" fillId="0" borderId="1" xfId="0" applyFont="1" applyFill="1" applyBorder="1" applyAlignment="1">
      <alignment horizontal="left" vertical="top" wrapText="1"/>
    </xf>
    <xf numFmtId="0" fontId="16" fillId="0" borderId="7" xfId="5" applyNumberFormat="1" applyFont="1" applyFill="1" applyBorder="1" applyAlignment="1">
      <alignment horizontal="left" vertical="top"/>
    </xf>
    <xf numFmtId="0" fontId="28" fillId="0" borderId="6" xfId="0" applyFont="1" applyFill="1" applyBorder="1" applyAlignment="1">
      <alignment horizontal="left" vertical="top" wrapText="1"/>
    </xf>
    <xf numFmtId="0" fontId="28" fillId="0" borderId="7" xfId="0" applyFont="1" applyFill="1" applyBorder="1" applyAlignment="1">
      <alignment horizontal="left" vertical="top" wrapText="1"/>
    </xf>
    <xf numFmtId="0" fontId="28" fillId="0" borderId="6" xfId="0" applyNumberFormat="1" applyFont="1" applyFill="1" applyBorder="1" applyAlignment="1">
      <alignment horizontal="left" vertical="top" wrapText="1"/>
    </xf>
    <xf numFmtId="0" fontId="28" fillId="0" borderId="7" xfId="0" applyNumberFormat="1" applyFont="1" applyFill="1" applyBorder="1" applyAlignment="1">
      <alignment horizontal="left" vertical="top" wrapText="1"/>
    </xf>
    <xf numFmtId="0" fontId="28" fillId="0" borderId="6" xfId="0" applyNumberFormat="1" applyFont="1" applyFill="1" applyBorder="1" applyAlignment="1">
      <alignment vertical="top" wrapText="1"/>
    </xf>
    <xf numFmtId="0" fontId="28" fillId="0" borderId="7" xfId="0" applyNumberFormat="1" applyFont="1" applyFill="1" applyBorder="1" applyAlignment="1">
      <alignment vertical="top" wrapText="1"/>
    </xf>
    <xf numFmtId="49" fontId="28" fillId="0" borderId="6" xfId="0" applyNumberFormat="1" applyFont="1" applyFill="1" applyBorder="1" applyAlignment="1">
      <alignment horizontal="left" vertical="top" wrapText="1"/>
    </xf>
    <xf numFmtId="49" fontId="28" fillId="0" borderId="7" xfId="0" applyNumberFormat="1" applyFont="1" applyFill="1" applyBorder="1" applyAlignment="1">
      <alignment horizontal="left" vertical="top" wrapText="1"/>
    </xf>
    <xf numFmtId="0" fontId="28" fillId="0" borderId="1" xfId="0" applyFont="1" applyFill="1" applyBorder="1" applyAlignment="1">
      <alignment horizontal="left" vertical="top" wrapText="1"/>
    </xf>
    <xf numFmtId="0" fontId="19" fillId="6" borderId="1" xfId="0" applyFont="1" applyFill="1" applyBorder="1" applyAlignment="1">
      <alignment horizontal="left" vertical="top" wrapText="1"/>
    </xf>
    <xf numFmtId="0" fontId="0" fillId="0" borderId="6" xfId="0" applyBorder="1" applyAlignment="1">
      <alignment horizontal="left" vertical="top" wrapText="1"/>
    </xf>
    <xf numFmtId="0" fontId="0" fillId="0" borderId="15" xfId="0" applyBorder="1" applyAlignment="1">
      <alignment horizontal="left" vertical="top" wrapText="1"/>
    </xf>
    <xf numFmtId="2" fontId="16" fillId="0" borderId="6" xfId="0" applyNumberFormat="1" applyFont="1" applyBorder="1" applyAlignment="1">
      <alignment horizontal="center" vertical="center" wrapText="1"/>
    </xf>
    <xf numFmtId="2" fontId="16" fillId="0" borderId="15" xfId="0" applyNumberFormat="1" applyFont="1" applyBorder="1" applyAlignment="1">
      <alignment horizontal="center" vertical="center" wrapText="1"/>
    </xf>
    <xf numFmtId="0" fontId="19" fillId="2" borderId="6" xfId="0" applyFont="1" applyFill="1" applyBorder="1" applyAlignment="1">
      <alignment vertical="top" wrapText="1"/>
    </xf>
    <xf numFmtId="0" fontId="19" fillId="2" borderId="15" xfId="0" applyFont="1" applyFill="1" applyBorder="1" applyAlignment="1">
      <alignment vertical="top" wrapText="1"/>
    </xf>
    <xf numFmtId="0" fontId="19" fillId="2" borderId="7" xfId="0" applyFont="1" applyFill="1" applyBorder="1" applyAlignment="1">
      <alignment vertical="top" wrapText="1"/>
    </xf>
    <xf numFmtId="0" fontId="27" fillId="2" borderId="11" xfId="0" applyFont="1" applyFill="1" applyBorder="1" applyAlignment="1">
      <alignment horizontal="center" vertical="top" wrapText="1"/>
    </xf>
    <xf numFmtId="0" fontId="27" fillId="2" borderId="2" xfId="0" applyFont="1" applyFill="1" applyBorder="1" applyAlignment="1">
      <alignment horizontal="center" vertical="top" wrapText="1"/>
    </xf>
    <xf numFmtId="49" fontId="19" fillId="2" borderId="1" xfId="0" applyNumberFormat="1" applyFont="1" applyFill="1" applyBorder="1" applyAlignment="1">
      <alignment vertical="top" wrapText="1"/>
    </xf>
    <xf numFmtId="49" fontId="27" fillId="2" borderId="1" xfId="0" applyNumberFormat="1" applyFont="1" applyFill="1" applyBorder="1" applyAlignment="1">
      <alignment vertical="top" wrapText="1"/>
    </xf>
    <xf numFmtId="0" fontId="16" fillId="2" borderId="7" xfId="0" applyFont="1" applyFill="1" applyBorder="1" applyAlignment="1">
      <alignment horizontal="left" vertical="top" wrapText="1"/>
    </xf>
    <xf numFmtId="49" fontId="19" fillId="2" borderId="6" xfId="0" applyNumberFormat="1" applyFont="1" applyFill="1" applyBorder="1" applyAlignment="1">
      <alignment vertical="top" wrapText="1"/>
    </xf>
    <xf numFmtId="49" fontId="27" fillId="2" borderId="7" xfId="0" applyNumberFormat="1" applyFont="1" applyFill="1" applyBorder="1" applyAlignment="1">
      <alignment vertical="top" wrapText="1"/>
    </xf>
    <xf numFmtId="49" fontId="28" fillId="2" borderId="6" xfId="0" applyNumberFormat="1" applyFont="1" applyFill="1" applyBorder="1" applyAlignment="1">
      <alignment vertical="top" wrapText="1"/>
    </xf>
    <xf numFmtId="49" fontId="28" fillId="2" borderId="7" xfId="0" applyNumberFormat="1" applyFont="1" applyFill="1" applyBorder="1" applyAlignment="1">
      <alignment vertical="top" wrapText="1"/>
    </xf>
    <xf numFmtId="0" fontId="16" fillId="2" borderId="7" xfId="0" applyFont="1" applyFill="1" applyBorder="1" applyAlignment="1">
      <alignment vertical="top" wrapText="1"/>
    </xf>
    <xf numFmtId="49" fontId="19" fillId="2" borderId="7" xfId="0" applyNumberFormat="1" applyFont="1" applyFill="1" applyBorder="1" applyAlignment="1">
      <alignment vertical="top" wrapText="1"/>
    </xf>
    <xf numFmtId="0" fontId="16" fillId="2" borderId="7" xfId="0" applyFont="1" applyFill="1" applyBorder="1" applyAlignment="1">
      <alignment horizontal="center" vertical="top" wrapText="1"/>
    </xf>
    <xf numFmtId="0" fontId="28" fillId="2" borderId="6" xfId="0" applyNumberFormat="1" applyFont="1" applyFill="1" applyBorder="1" applyAlignment="1">
      <alignment horizontal="left" vertical="top" wrapText="1"/>
    </xf>
    <xf numFmtId="0" fontId="28" fillId="2" borderId="7" xfId="0" applyNumberFormat="1" applyFont="1" applyFill="1" applyBorder="1" applyAlignment="1">
      <alignment horizontal="left" vertical="top" wrapText="1"/>
    </xf>
    <xf numFmtId="49" fontId="19" fillId="2" borderId="1" xfId="0" applyNumberFormat="1" applyFont="1" applyFill="1" applyBorder="1" applyAlignment="1">
      <alignment horizontal="justify" vertical="top" wrapText="1"/>
    </xf>
    <xf numFmtId="0" fontId="16" fillId="2" borderId="7" xfId="0" applyFont="1" applyFill="1" applyBorder="1" applyAlignment="1">
      <alignment horizontal="left" vertical="top"/>
    </xf>
    <xf numFmtId="0" fontId="3" fillId="2" borderId="8" xfId="0" applyFont="1" applyFill="1" applyBorder="1" applyAlignment="1">
      <alignment vertical="center"/>
    </xf>
    <xf numFmtId="0" fontId="26" fillId="2" borderId="4" xfId="0" applyFont="1" applyFill="1" applyBorder="1" applyAlignment="1">
      <alignment vertical="center"/>
    </xf>
    <xf numFmtId="0" fontId="16" fillId="2" borderId="1" xfId="0" applyFont="1" applyFill="1" applyBorder="1" applyAlignment="1">
      <alignment horizontal="left" vertical="top" wrapText="1"/>
    </xf>
    <xf numFmtId="0" fontId="19" fillId="2" borderId="1" xfId="0" applyFont="1" applyFill="1" applyBorder="1" applyAlignment="1">
      <alignment horizontal="justify" vertical="top" wrapText="1"/>
    </xf>
    <xf numFmtId="0" fontId="24" fillId="2" borderId="0" xfId="0" applyFont="1" applyFill="1" applyAlignment="1">
      <alignment horizontal="left" vertical="top" wrapText="1"/>
    </xf>
    <xf numFmtId="0" fontId="25" fillId="2" borderId="0" xfId="0" applyFont="1" applyFill="1" applyAlignment="1">
      <alignment horizontal="center" vertical="top"/>
    </xf>
    <xf numFmtId="0" fontId="19" fillId="0" borderId="6" xfId="0" applyFont="1" applyFill="1" applyBorder="1" applyAlignment="1">
      <alignment vertical="top" wrapText="1"/>
    </xf>
    <xf numFmtId="0" fontId="19" fillId="0" borderId="15" xfId="0" applyFont="1" applyFill="1" applyBorder="1" applyAlignment="1">
      <alignment vertical="top" wrapText="1"/>
    </xf>
    <xf numFmtId="0" fontId="19" fillId="0" borderId="7" xfId="0" applyFont="1" applyFill="1" applyBorder="1" applyAlignment="1">
      <alignment vertical="top" wrapText="1"/>
    </xf>
    <xf numFmtId="49" fontId="19" fillId="0" borderId="6" xfId="0" applyNumberFormat="1" applyFont="1" applyFill="1" applyBorder="1" applyAlignment="1">
      <alignment vertical="top" wrapText="1"/>
    </xf>
    <xf numFmtId="0" fontId="16" fillId="0" borderId="7" xfId="0" applyFont="1" applyFill="1" applyBorder="1" applyAlignment="1">
      <alignment vertical="top" wrapText="1"/>
    </xf>
    <xf numFmtId="49" fontId="16" fillId="0" borderId="7" xfId="0" applyNumberFormat="1" applyFont="1" applyFill="1" applyBorder="1" applyAlignment="1">
      <alignment horizontal="left" vertical="top" wrapText="1"/>
    </xf>
    <xf numFmtId="49" fontId="19" fillId="0" borderId="7" xfId="0" applyNumberFormat="1" applyFont="1" applyFill="1" applyBorder="1" applyAlignment="1">
      <alignment vertical="top" wrapText="1"/>
    </xf>
    <xf numFmtId="0" fontId="16" fillId="0" borderId="7" xfId="0" applyFont="1" applyFill="1" applyBorder="1" applyAlignment="1">
      <alignment horizontal="center" vertical="top" wrapText="1"/>
    </xf>
    <xf numFmtId="0" fontId="16" fillId="0" borderId="13" xfId="0" applyFont="1" applyFill="1" applyBorder="1" applyAlignment="1">
      <alignment horizontal="center" vertical="top" wrapText="1"/>
    </xf>
    <xf numFmtId="0" fontId="3" fillId="0" borderId="8" xfId="0" applyFont="1" applyFill="1" applyBorder="1" applyAlignment="1">
      <alignment vertical="center"/>
    </xf>
    <xf numFmtId="0" fontId="26" fillId="0" borderId="4" xfId="0" applyFont="1" applyFill="1" applyBorder="1" applyAlignment="1">
      <alignment vertical="center"/>
    </xf>
    <xf numFmtId="0" fontId="19" fillId="0" borderId="1" xfId="0" applyFont="1" applyFill="1" applyBorder="1" applyAlignment="1">
      <alignment horizontal="justify" vertical="top" wrapText="1"/>
    </xf>
    <xf numFmtId="49" fontId="19" fillId="0" borderId="1" xfId="0" applyNumberFormat="1" applyFont="1" applyFill="1" applyBorder="1" applyAlignment="1">
      <alignment horizontal="justify" vertical="top" wrapText="1"/>
    </xf>
    <xf numFmtId="49" fontId="19" fillId="0" borderId="1" xfId="0" applyNumberFormat="1" applyFont="1" applyFill="1" applyBorder="1" applyAlignment="1">
      <alignment vertical="top" wrapText="1"/>
    </xf>
    <xf numFmtId="49" fontId="27" fillId="0" borderId="1" xfId="0" applyNumberFormat="1" applyFont="1" applyFill="1" applyBorder="1" applyAlignment="1">
      <alignment vertical="top" wrapText="1"/>
    </xf>
    <xf numFmtId="0" fontId="19" fillId="0" borderId="1" xfId="0" applyFont="1" applyFill="1" applyBorder="1" applyAlignment="1">
      <alignment vertical="top" wrapText="1"/>
    </xf>
    <xf numFmtId="49" fontId="28" fillId="0" borderId="6" xfId="0" applyNumberFormat="1" applyFont="1" applyFill="1" applyBorder="1" applyAlignment="1">
      <alignment vertical="top" wrapText="1"/>
    </xf>
    <xf numFmtId="49" fontId="28" fillId="0" borderId="7" xfId="0" applyNumberFormat="1" applyFont="1" applyFill="1" applyBorder="1" applyAlignment="1">
      <alignment vertical="top" wrapText="1"/>
    </xf>
    <xf numFmtId="0" fontId="16" fillId="0" borderId="7" xfId="0" applyFont="1" applyFill="1" applyBorder="1" applyAlignment="1">
      <alignment horizontal="left" vertical="top"/>
    </xf>
    <xf numFmtId="0" fontId="28" fillId="0" borderId="10" xfId="0" applyFont="1" applyFill="1" applyBorder="1" applyAlignment="1">
      <alignment horizontal="center" vertical="top" wrapText="1"/>
    </xf>
    <xf numFmtId="0" fontId="28" fillId="0" borderId="13" xfId="0" applyFont="1" applyFill="1" applyBorder="1" applyAlignment="1">
      <alignment horizontal="center" vertical="top" wrapText="1"/>
    </xf>
    <xf numFmtId="49" fontId="27" fillId="0" borderId="7" xfId="0" applyNumberFormat="1" applyFont="1" applyFill="1" applyBorder="1" applyAlignment="1">
      <alignment vertical="top" wrapText="1"/>
    </xf>
    <xf numFmtId="0" fontId="12" fillId="2" borderId="0" xfId="0" applyFont="1" applyFill="1" applyBorder="1" applyAlignment="1">
      <alignment horizontal="center" vertical="center" wrapText="1"/>
    </xf>
    <xf numFmtId="0" fontId="12" fillId="2" borderId="0" xfId="0" applyFont="1" applyFill="1" applyBorder="1" applyAlignment="1">
      <alignment horizontal="left" wrapText="1"/>
    </xf>
    <xf numFmtId="167" fontId="12" fillId="2" borderId="0" xfId="0" applyNumberFormat="1" applyFont="1" applyFill="1" applyBorder="1" applyAlignment="1">
      <alignment horizontal="center" vertical="center" wrapText="1"/>
    </xf>
    <xf numFmtId="0" fontId="13" fillId="2" borderId="0" xfId="0" applyFont="1" applyFill="1" applyBorder="1" applyAlignment="1">
      <alignment horizontal="center" vertical="center" wrapText="1"/>
    </xf>
    <xf numFmtId="0" fontId="17" fillId="2" borderId="0" xfId="0" applyFont="1" applyFill="1" applyBorder="1" applyAlignment="1">
      <alignment horizontal="center" vertical="center" wrapText="1"/>
    </xf>
    <xf numFmtId="0" fontId="18" fillId="2" borderId="0" xfId="0" applyFont="1" applyFill="1" applyBorder="1" applyAlignment="1">
      <alignment horizontal="center" vertical="center" wrapText="1"/>
    </xf>
    <xf numFmtId="0" fontId="12" fillId="2" borderId="0" xfId="0" applyFont="1" applyFill="1" applyBorder="1" applyAlignment="1">
      <alignment horizontal="center" wrapText="1"/>
    </xf>
    <xf numFmtId="0" fontId="12" fillId="2" borderId="0" xfId="0" applyFont="1" applyFill="1" applyBorder="1" applyAlignment="1">
      <alignment horizontal="center"/>
    </xf>
  </cellXfs>
  <cellStyles count="7">
    <cellStyle name="Денежный 2" xfId="1"/>
    <cellStyle name="Денежный 2 2" xfId="2"/>
    <cellStyle name="Обычный" xfId="0" builtinId="0"/>
    <cellStyle name="Обычный 2" xfId="3"/>
    <cellStyle name="Обычный 3" xfId="4"/>
    <cellStyle name="Обычный 4" xfId="6"/>
    <cellStyle name="Процентный" xfId="5" builtinId="5"/>
  </cellStyles>
  <dxfs count="0"/>
  <tableStyles count="0" defaultTableStyle="TableStyleMedium2" defaultPivotStyle="PivotStyleMedium9"/>
  <colors>
    <mruColors>
      <color rgb="FF9999FF"/>
      <color rgb="FFFFCC66"/>
      <color rgb="FF66FF33"/>
      <color rgb="FFFF99FF"/>
      <color rgb="FF6666FF"/>
      <color rgb="FF008080"/>
      <color rgb="FF66FFFF"/>
      <color rgb="FFCC3399"/>
      <color rgb="FF996600"/>
      <color rgb="FFCC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W246"/>
  <sheetViews>
    <sheetView tabSelected="1" view="pageBreakPreview" topLeftCell="A12" zoomScale="90" zoomScaleNormal="85" zoomScaleSheetLayoutView="90" zoomScalePageLayoutView="60" workbookViewId="0">
      <selection activeCell="D80" sqref="D80"/>
    </sheetView>
  </sheetViews>
  <sheetFormatPr defaultRowHeight="15" x14ac:dyDescent="0.25"/>
  <cols>
    <col min="1" max="1" width="38.140625" style="1" customWidth="1"/>
    <col min="2" max="2" width="23.28515625" style="1" customWidth="1"/>
    <col min="3" max="3" width="19.140625" style="2" customWidth="1"/>
    <col min="4" max="4" width="16.5703125" style="2" customWidth="1"/>
    <col min="5" max="5" width="18.140625" style="2" customWidth="1"/>
    <col min="6" max="7" width="15.7109375" style="2" customWidth="1"/>
    <col min="8" max="8" width="15.28515625" style="2" customWidth="1"/>
    <col min="9" max="9" width="14.42578125" style="2" customWidth="1"/>
    <col min="10" max="10" width="15.42578125" style="2" customWidth="1"/>
    <col min="11" max="11" width="14.7109375" style="2" customWidth="1"/>
    <col min="12" max="12" width="15.28515625" style="2" customWidth="1"/>
    <col min="13" max="14" width="16.42578125" style="2" customWidth="1"/>
    <col min="15" max="15" width="15.42578125" style="2" customWidth="1"/>
    <col min="16" max="16" width="15" style="2" customWidth="1"/>
    <col min="17" max="17" width="15.42578125" style="2" customWidth="1"/>
    <col min="18" max="18" width="15.5703125" style="2" customWidth="1"/>
    <col min="19" max="19" width="25.140625" style="1" bestFit="1" customWidth="1"/>
    <col min="20" max="20" width="37.85546875" style="36" customWidth="1"/>
    <col min="21" max="21" width="12" style="2" customWidth="1"/>
    <col min="22" max="22" width="11.42578125" style="2" customWidth="1"/>
    <col min="23" max="23" width="10.5703125" style="2" customWidth="1"/>
    <col min="24" max="34" width="10.7109375" style="2" customWidth="1"/>
    <col min="35" max="35" width="11.42578125" style="2" customWidth="1"/>
    <col min="36" max="36" width="13.85546875" style="3" customWidth="1"/>
    <col min="37" max="37" width="4.7109375" style="1" hidden="1" customWidth="1"/>
    <col min="38" max="49" width="0" style="1" hidden="1" customWidth="1"/>
    <col min="50" max="50" width="21.5703125" style="1" hidden="1" customWidth="1"/>
    <col min="51" max="73" width="0" style="1" hidden="1" customWidth="1"/>
    <col min="74" max="75" width="16.85546875" style="1" hidden="1" customWidth="1"/>
    <col min="76" max="94" width="0" style="1" hidden="1" customWidth="1"/>
    <col min="95" max="16384" width="9.140625" style="1"/>
  </cols>
  <sheetData>
    <row r="1" spans="1:50" s="52" customFormat="1" ht="18.75" customHeight="1" x14ac:dyDescent="0.25">
      <c r="A1" s="49"/>
      <c r="B1" s="49"/>
      <c r="C1" s="49"/>
      <c r="D1" s="49"/>
      <c r="E1" s="50"/>
      <c r="F1" s="50"/>
      <c r="G1" s="50"/>
      <c r="H1" s="50"/>
      <c r="I1" s="50"/>
      <c r="J1" s="50"/>
      <c r="K1" s="50"/>
      <c r="L1" s="50"/>
      <c r="M1" s="50"/>
      <c r="N1" s="51"/>
      <c r="O1" s="51"/>
      <c r="P1" s="51"/>
      <c r="Q1" s="51"/>
      <c r="R1" s="51"/>
      <c r="T1" s="53"/>
      <c r="U1" s="51"/>
      <c r="V1" s="49"/>
      <c r="W1" s="49"/>
      <c r="X1" s="49"/>
      <c r="Y1" s="49"/>
      <c r="Z1" s="49"/>
      <c r="AA1" s="49"/>
      <c r="AB1" s="1049" t="s">
        <v>277</v>
      </c>
      <c r="AC1" s="1049"/>
      <c r="AD1" s="1049"/>
      <c r="AE1" s="1049"/>
      <c r="AF1" s="1049"/>
      <c r="AG1" s="1049"/>
      <c r="AH1" s="1049"/>
      <c r="AI1" s="1049"/>
      <c r="AJ1" s="1049"/>
    </row>
    <row r="2" spans="1:50" s="52" customFormat="1" ht="54" customHeight="1" x14ac:dyDescent="0.25">
      <c r="A2" s="49"/>
      <c r="B2" s="49"/>
      <c r="C2" s="76"/>
      <c r="D2" s="49"/>
      <c r="E2" s="50"/>
      <c r="F2" s="50"/>
      <c r="G2" s="50"/>
      <c r="H2" s="50"/>
      <c r="I2" s="50"/>
      <c r="J2" s="50"/>
      <c r="K2" s="50"/>
      <c r="L2" s="50"/>
      <c r="M2" s="50"/>
      <c r="N2" s="51"/>
      <c r="O2" s="51"/>
      <c r="P2" s="51"/>
      <c r="Q2" s="51"/>
      <c r="R2" s="51"/>
      <c r="T2" s="54"/>
      <c r="U2" s="49"/>
      <c r="V2" s="49"/>
      <c r="W2" s="49"/>
      <c r="X2" s="49"/>
      <c r="Y2" s="49"/>
      <c r="Z2" s="49"/>
      <c r="AA2" s="49"/>
      <c r="AB2" s="1049"/>
      <c r="AC2" s="1049"/>
      <c r="AD2" s="1049"/>
      <c r="AE2" s="1049"/>
      <c r="AF2" s="1049"/>
      <c r="AG2" s="1049"/>
      <c r="AH2" s="1049"/>
      <c r="AI2" s="1049"/>
      <c r="AJ2" s="1049"/>
    </row>
    <row r="3" spans="1:50" s="52" customFormat="1" ht="43.5" customHeight="1" x14ac:dyDescent="0.25">
      <c r="A3" s="49"/>
      <c r="B3" s="49"/>
      <c r="C3" s="49"/>
      <c r="D3" s="49"/>
      <c r="E3" s="50"/>
      <c r="F3" s="50"/>
      <c r="G3" s="50"/>
      <c r="H3" s="50"/>
      <c r="I3" s="50"/>
      <c r="J3" s="50"/>
      <c r="K3" s="50"/>
      <c r="L3" s="50"/>
      <c r="M3" s="50"/>
      <c r="N3" s="51"/>
      <c r="O3" s="51"/>
      <c r="P3" s="51"/>
      <c r="Q3" s="51"/>
      <c r="R3" s="51"/>
      <c r="T3" s="54"/>
      <c r="U3" s="49"/>
      <c r="V3" s="49"/>
      <c r="W3" s="49"/>
      <c r="X3" s="49"/>
      <c r="Y3" s="49"/>
      <c r="Z3" s="49"/>
      <c r="AA3" s="49"/>
      <c r="AB3" s="1049"/>
      <c r="AC3" s="1049"/>
      <c r="AD3" s="1049"/>
      <c r="AE3" s="1049"/>
      <c r="AF3" s="1049"/>
      <c r="AG3" s="1049"/>
      <c r="AH3" s="1049"/>
      <c r="AI3" s="1049"/>
      <c r="AJ3" s="1049"/>
    </row>
    <row r="4" spans="1:50" s="52" customFormat="1" ht="61.5" customHeight="1" x14ac:dyDescent="0.25">
      <c r="A4" s="49"/>
      <c r="B4" s="49"/>
      <c r="C4" s="49"/>
      <c r="D4" s="49"/>
      <c r="E4" s="50"/>
      <c r="F4" s="50"/>
      <c r="G4" s="50"/>
      <c r="H4" s="50"/>
      <c r="I4" s="50"/>
      <c r="J4" s="50"/>
      <c r="K4" s="50"/>
      <c r="L4" s="50"/>
      <c r="M4" s="50"/>
      <c r="N4" s="51"/>
      <c r="O4" s="51"/>
      <c r="P4" s="51"/>
      <c r="Q4" s="51"/>
      <c r="R4" s="51"/>
      <c r="T4" s="54"/>
      <c r="U4" s="49"/>
      <c r="V4" s="49"/>
      <c r="W4" s="49"/>
      <c r="X4" s="49"/>
      <c r="Y4" s="49"/>
      <c r="Z4" s="49"/>
      <c r="AA4" s="49"/>
      <c r="AB4" s="1049"/>
      <c r="AC4" s="1049"/>
      <c r="AD4" s="1049"/>
      <c r="AE4" s="1049"/>
      <c r="AF4" s="1049"/>
      <c r="AG4" s="1049"/>
      <c r="AH4" s="1049"/>
      <c r="AI4" s="1049"/>
      <c r="AJ4" s="1049"/>
    </row>
    <row r="5" spans="1:50" s="52" customFormat="1" ht="21.75" customHeight="1" x14ac:dyDescent="0.25">
      <c r="A5" s="66"/>
      <c r="B5" s="66"/>
      <c r="C5" s="66"/>
      <c r="D5" s="66"/>
      <c r="E5" s="67"/>
      <c r="F5" s="67"/>
      <c r="G5" s="67"/>
      <c r="H5" s="67"/>
      <c r="I5" s="67"/>
      <c r="J5" s="67"/>
      <c r="K5" s="67"/>
      <c r="L5" s="67"/>
      <c r="M5" s="67"/>
      <c r="N5" s="90"/>
      <c r="O5" s="90"/>
      <c r="P5" s="90"/>
      <c r="Q5" s="90"/>
      <c r="R5" s="90"/>
      <c r="S5" s="68"/>
      <c r="T5" s="69"/>
      <c r="U5" s="66"/>
      <c r="V5" s="66"/>
      <c r="W5" s="66"/>
      <c r="X5" s="66"/>
      <c r="Y5" s="66"/>
      <c r="Z5" s="66"/>
      <c r="AA5" s="66"/>
      <c r="AB5" s="66"/>
      <c r="AC5" s="66"/>
      <c r="AD5" s="66"/>
      <c r="AE5" s="66"/>
      <c r="AF5" s="66"/>
      <c r="AG5" s="66"/>
      <c r="AH5" s="66"/>
      <c r="AI5" s="66"/>
      <c r="AJ5" s="68"/>
    </row>
    <row r="6" spans="1:50" s="52" customFormat="1" ht="20.25" x14ac:dyDescent="0.25">
      <c r="A6" s="1050" t="s">
        <v>268</v>
      </c>
      <c r="B6" s="1050"/>
      <c r="C6" s="1050"/>
      <c r="D6" s="1050"/>
      <c r="E6" s="1050"/>
      <c r="F6" s="1050"/>
      <c r="G6" s="1050"/>
      <c r="H6" s="1050"/>
      <c r="I6" s="1050"/>
      <c r="J6" s="1050"/>
      <c r="K6" s="1050"/>
      <c r="L6" s="1050"/>
      <c r="M6" s="1050"/>
      <c r="N6" s="1050"/>
      <c r="O6" s="1050"/>
      <c r="P6" s="1050"/>
      <c r="Q6" s="1050"/>
      <c r="R6" s="1050"/>
      <c r="S6" s="1050"/>
      <c r="T6" s="1050"/>
      <c r="U6" s="1050"/>
      <c r="V6" s="1050"/>
      <c r="W6" s="1050"/>
      <c r="X6" s="1050"/>
      <c r="Y6" s="1050"/>
      <c r="Z6" s="1050"/>
      <c r="AA6" s="1050"/>
      <c r="AB6" s="1050"/>
      <c r="AC6" s="1050"/>
      <c r="AD6" s="1050"/>
      <c r="AE6" s="1050"/>
      <c r="AF6" s="1050"/>
      <c r="AG6" s="1050"/>
      <c r="AH6" s="1050"/>
      <c r="AI6" s="1050"/>
      <c r="AJ6" s="1050"/>
    </row>
    <row r="7" spans="1:50" s="52" customFormat="1" ht="0.75" customHeight="1" x14ac:dyDescent="0.25">
      <c r="A7" s="1051"/>
      <c r="B7" s="1051"/>
      <c r="C7" s="1051"/>
      <c r="D7" s="1051"/>
      <c r="E7" s="1051"/>
      <c r="F7" s="1051"/>
      <c r="G7" s="1051"/>
      <c r="H7" s="1051"/>
      <c r="I7" s="1051"/>
      <c r="J7" s="1051"/>
      <c r="K7" s="1051"/>
      <c r="L7" s="1051"/>
      <c r="M7" s="1051"/>
      <c r="N7" s="1051"/>
      <c r="O7" s="1051"/>
      <c r="P7" s="1051"/>
      <c r="Q7" s="1051"/>
      <c r="R7" s="1051"/>
      <c r="S7" s="1051"/>
      <c r="T7" s="1051"/>
      <c r="U7" s="1051"/>
      <c r="V7" s="1051"/>
      <c r="W7" s="1051"/>
      <c r="X7" s="1051"/>
      <c r="Y7" s="1051"/>
      <c r="Z7" s="1051"/>
      <c r="AA7" s="1051"/>
      <c r="AB7" s="1051"/>
      <c r="AC7" s="1051"/>
      <c r="AD7" s="1051"/>
      <c r="AE7" s="1051"/>
      <c r="AF7" s="1051"/>
      <c r="AG7" s="1051"/>
      <c r="AH7" s="1051"/>
      <c r="AI7" s="1051"/>
      <c r="AJ7" s="1051"/>
    </row>
    <row r="8" spans="1:50" s="52" customFormat="1" ht="41.25" customHeight="1" x14ac:dyDescent="0.25">
      <c r="A8" s="1051" t="s">
        <v>136</v>
      </c>
      <c r="B8" s="1051"/>
      <c r="C8" s="1051"/>
      <c r="D8" s="1051"/>
      <c r="E8" s="1051"/>
      <c r="F8" s="1051"/>
      <c r="G8" s="1051"/>
      <c r="H8" s="1051"/>
      <c r="I8" s="1051"/>
      <c r="J8" s="1051"/>
      <c r="K8" s="1051"/>
      <c r="L8" s="1051"/>
      <c r="M8" s="1051"/>
      <c r="N8" s="1051"/>
      <c r="O8" s="1051"/>
      <c r="P8" s="1051"/>
      <c r="Q8" s="1051"/>
      <c r="R8" s="1051"/>
      <c r="S8" s="1051"/>
      <c r="T8" s="1051"/>
      <c r="U8" s="1051"/>
      <c r="V8" s="1051"/>
      <c r="W8" s="1051"/>
      <c r="X8" s="1051"/>
      <c r="Y8" s="1051"/>
      <c r="Z8" s="1051"/>
      <c r="AA8" s="1051"/>
      <c r="AB8" s="1051"/>
      <c r="AC8" s="1051"/>
      <c r="AD8" s="1051"/>
      <c r="AE8" s="1051"/>
      <c r="AF8" s="1051"/>
      <c r="AG8" s="1051"/>
      <c r="AH8" s="1051"/>
      <c r="AI8" s="1051"/>
      <c r="AJ8" s="1051"/>
    </row>
    <row r="9" spans="1:50" ht="60.75" customHeight="1" x14ac:dyDescent="0.25">
      <c r="A9" s="91"/>
    </row>
    <row r="10" spans="1:50" ht="25.5" customHeight="1" x14ac:dyDescent="0.25">
      <c r="A10" s="1052" t="s">
        <v>0</v>
      </c>
      <c r="B10" s="1052" t="s">
        <v>1</v>
      </c>
      <c r="C10" s="1052" t="s">
        <v>269</v>
      </c>
      <c r="D10" s="1053" t="s">
        <v>145</v>
      </c>
      <c r="E10" s="1053"/>
      <c r="F10" s="1053"/>
      <c r="G10" s="1053"/>
      <c r="H10" s="1053"/>
      <c r="I10" s="1053"/>
      <c r="J10" s="1053"/>
      <c r="K10" s="1053"/>
      <c r="L10" s="1053"/>
      <c r="M10" s="1053"/>
      <c r="N10" s="1053"/>
      <c r="O10" s="1053"/>
      <c r="P10" s="1053"/>
      <c r="Q10" s="1053"/>
      <c r="R10" s="1054"/>
      <c r="S10" s="1054" t="s">
        <v>15</v>
      </c>
      <c r="T10" s="1055" t="s">
        <v>2</v>
      </c>
      <c r="U10" s="1053" t="s">
        <v>146</v>
      </c>
      <c r="V10" s="1053"/>
      <c r="W10" s="1053"/>
      <c r="X10" s="1053"/>
      <c r="Y10" s="1053"/>
      <c r="Z10" s="1053"/>
      <c r="AA10" s="1053"/>
      <c r="AB10" s="1053"/>
      <c r="AC10" s="1053"/>
      <c r="AD10" s="1053"/>
      <c r="AE10" s="1053"/>
      <c r="AF10" s="1053"/>
      <c r="AG10" s="1053"/>
      <c r="AH10" s="1053"/>
      <c r="AI10" s="1054"/>
      <c r="AJ10" s="1052" t="s">
        <v>89</v>
      </c>
    </row>
    <row r="11" spans="1:50" ht="43.5" customHeight="1" x14ac:dyDescent="0.25">
      <c r="A11" s="1052"/>
      <c r="B11" s="1052"/>
      <c r="C11" s="1052"/>
      <c r="D11" s="83" t="s">
        <v>8</v>
      </c>
      <c r="E11" s="83" t="s">
        <v>26</v>
      </c>
      <c r="F11" s="83" t="s">
        <v>27</v>
      </c>
      <c r="G11" s="83" t="s">
        <v>28</v>
      </c>
      <c r="H11" s="83" t="s">
        <v>29</v>
      </c>
      <c r="I11" s="83" t="s">
        <v>91</v>
      </c>
      <c r="J11" s="83" t="s">
        <v>92</v>
      </c>
      <c r="K11" s="83" t="s">
        <v>93</v>
      </c>
      <c r="L11" s="83" t="s">
        <v>94</v>
      </c>
      <c r="M11" s="83" t="s">
        <v>95</v>
      </c>
      <c r="N11" s="83" t="s">
        <v>96</v>
      </c>
      <c r="O11" s="83" t="s">
        <v>97</v>
      </c>
      <c r="P11" s="83" t="s">
        <v>98</v>
      </c>
      <c r="Q11" s="83" t="s">
        <v>99</v>
      </c>
      <c r="R11" s="83" t="s">
        <v>100</v>
      </c>
      <c r="S11" s="1054"/>
      <c r="T11" s="1055"/>
      <c r="U11" s="83" t="s">
        <v>8</v>
      </c>
      <c r="V11" s="83" t="s">
        <v>26</v>
      </c>
      <c r="W11" s="83" t="s">
        <v>27</v>
      </c>
      <c r="X11" s="83" t="s">
        <v>28</v>
      </c>
      <c r="Y11" s="83" t="s">
        <v>29</v>
      </c>
      <c r="Z11" s="83" t="s">
        <v>91</v>
      </c>
      <c r="AA11" s="83" t="s">
        <v>92</v>
      </c>
      <c r="AB11" s="83" t="s">
        <v>93</v>
      </c>
      <c r="AC11" s="83" t="s">
        <v>94</v>
      </c>
      <c r="AD11" s="83" t="s">
        <v>95</v>
      </c>
      <c r="AE11" s="83" t="s">
        <v>96</v>
      </c>
      <c r="AF11" s="83" t="s">
        <v>97</v>
      </c>
      <c r="AG11" s="83" t="s">
        <v>98</v>
      </c>
      <c r="AH11" s="83" t="s">
        <v>101</v>
      </c>
      <c r="AI11" s="83" t="s">
        <v>100</v>
      </c>
      <c r="AJ11" s="1052"/>
    </row>
    <row r="12" spans="1:50" ht="24.75" customHeight="1" x14ac:dyDescent="0.25">
      <c r="A12" s="92" t="s">
        <v>169</v>
      </c>
      <c r="B12" s="55"/>
      <c r="C12" s="55"/>
      <c r="D12" s="55"/>
      <c r="E12" s="55"/>
      <c r="F12" s="55"/>
      <c r="G12" s="55"/>
      <c r="H12" s="55"/>
      <c r="I12" s="55"/>
      <c r="J12" s="55"/>
      <c r="K12" s="55"/>
      <c r="L12" s="55"/>
      <c r="M12" s="5"/>
      <c r="N12" s="5"/>
      <c r="O12" s="5"/>
      <c r="P12" s="5"/>
      <c r="Q12" s="5"/>
      <c r="R12" s="6"/>
      <c r="S12" s="5"/>
      <c r="T12" s="37"/>
      <c r="U12" s="5"/>
      <c r="V12" s="5"/>
      <c r="W12" s="5"/>
      <c r="X12" s="5"/>
      <c r="Y12" s="5"/>
      <c r="Z12" s="5"/>
      <c r="AA12" s="5"/>
      <c r="AB12" s="5"/>
      <c r="AC12" s="5"/>
      <c r="AD12" s="5"/>
      <c r="AE12" s="5"/>
      <c r="AF12" s="5"/>
      <c r="AG12" s="5"/>
      <c r="AH12" s="5"/>
      <c r="AI12" s="5"/>
      <c r="AJ12" s="6"/>
      <c r="AK12" s="4"/>
      <c r="AX12" s="1" t="b">
        <f>3078000=E12</f>
        <v>0</v>
      </c>
    </row>
    <row r="13" spans="1:50" ht="109.5" hidden="1" customHeight="1" x14ac:dyDescent="0.25">
      <c r="A13" s="56" t="s">
        <v>105</v>
      </c>
      <c r="B13" s="57"/>
      <c r="C13" s="57"/>
      <c r="D13" s="57"/>
      <c r="E13" s="57"/>
      <c r="F13" s="57"/>
      <c r="G13" s="57"/>
      <c r="H13" s="57"/>
      <c r="I13" s="57"/>
      <c r="J13" s="57"/>
      <c r="K13" s="57"/>
      <c r="L13" s="57"/>
      <c r="M13" s="57"/>
      <c r="N13" s="57"/>
      <c r="O13" s="57"/>
      <c r="P13" s="57"/>
      <c r="Q13" s="57"/>
      <c r="R13" s="58"/>
      <c r="S13" s="58"/>
      <c r="T13" s="87" t="s">
        <v>138</v>
      </c>
      <c r="U13" s="86">
        <v>22</v>
      </c>
      <c r="V13" s="86">
        <v>22</v>
      </c>
      <c r="W13" s="86">
        <v>22</v>
      </c>
      <c r="X13" s="86">
        <v>23</v>
      </c>
      <c r="Y13" s="86">
        <v>23</v>
      </c>
      <c r="Z13" s="86">
        <v>23</v>
      </c>
      <c r="AA13" s="86">
        <v>24</v>
      </c>
      <c r="AB13" s="86">
        <v>24</v>
      </c>
      <c r="AC13" s="86">
        <v>24</v>
      </c>
      <c r="AD13" s="86">
        <v>24</v>
      </c>
      <c r="AE13" s="86">
        <v>24</v>
      </c>
      <c r="AF13" s="86">
        <v>24</v>
      </c>
      <c r="AG13" s="86">
        <v>24</v>
      </c>
      <c r="AH13" s="86">
        <v>24</v>
      </c>
      <c r="AI13" s="86">
        <v>24</v>
      </c>
      <c r="AJ13" s="86">
        <f>SUM(U13:AI13)</f>
        <v>351</v>
      </c>
      <c r="AK13" s="4"/>
    </row>
    <row r="14" spans="1:50" ht="146.25" hidden="1" customHeight="1" x14ac:dyDescent="0.25">
      <c r="A14" s="59"/>
      <c r="B14" s="60"/>
      <c r="C14" s="60"/>
      <c r="D14" s="60"/>
      <c r="E14" s="60"/>
      <c r="F14" s="60"/>
      <c r="G14" s="60"/>
      <c r="H14" s="60"/>
      <c r="I14" s="60"/>
      <c r="J14" s="60"/>
      <c r="K14" s="60"/>
      <c r="L14" s="60"/>
      <c r="M14" s="60"/>
      <c r="N14" s="60"/>
      <c r="O14" s="60"/>
      <c r="P14" s="60"/>
      <c r="Q14" s="60"/>
      <c r="R14" s="61"/>
      <c r="S14" s="61"/>
      <c r="T14" s="87" t="s">
        <v>147</v>
      </c>
      <c r="U14" s="86">
        <v>12</v>
      </c>
      <c r="V14" s="86">
        <v>13</v>
      </c>
      <c r="W14" s="86">
        <v>13</v>
      </c>
      <c r="X14" s="86">
        <v>14</v>
      </c>
      <c r="Y14" s="86">
        <v>14</v>
      </c>
      <c r="Z14" s="86">
        <v>14</v>
      </c>
      <c r="AA14" s="86">
        <v>14</v>
      </c>
      <c r="AB14" s="86">
        <v>14</v>
      </c>
      <c r="AC14" s="86">
        <v>14</v>
      </c>
      <c r="AD14" s="86">
        <v>14</v>
      </c>
      <c r="AE14" s="86">
        <v>14</v>
      </c>
      <c r="AF14" s="86">
        <v>14</v>
      </c>
      <c r="AG14" s="86">
        <v>14</v>
      </c>
      <c r="AH14" s="86">
        <v>14</v>
      </c>
      <c r="AI14" s="86">
        <v>14</v>
      </c>
      <c r="AJ14" s="86">
        <f>SUM(U14:AI14)</f>
        <v>206</v>
      </c>
      <c r="AK14" s="4"/>
    </row>
    <row r="15" spans="1:50" ht="62.25" hidden="1" customHeight="1" x14ac:dyDescent="0.25">
      <c r="A15" s="62"/>
      <c r="B15" s="63"/>
      <c r="C15" s="63"/>
      <c r="D15" s="63"/>
      <c r="E15" s="63"/>
      <c r="F15" s="63"/>
      <c r="G15" s="63"/>
      <c r="H15" s="63"/>
      <c r="I15" s="63"/>
      <c r="J15" s="63"/>
      <c r="K15" s="63"/>
      <c r="L15" s="63"/>
      <c r="M15" s="63"/>
      <c r="N15" s="63"/>
      <c r="O15" s="63"/>
      <c r="P15" s="63"/>
      <c r="Q15" s="63"/>
      <c r="R15" s="64"/>
      <c r="S15" s="64"/>
      <c r="T15" s="40" t="s">
        <v>166</v>
      </c>
      <c r="U15" s="31" t="s">
        <v>9</v>
      </c>
      <c r="V15" s="31" t="s">
        <v>9</v>
      </c>
      <c r="W15" s="31" t="s">
        <v>9</v>
      </c>
      <c r="X15" s="31" t="s">
        <v>9</v>
      </c>
      <c r="Y15" s="31" t="s">
        <v>9</v>
      </c>
      <c r="Z15" s="31" t="s">
        <v>9</v>
      </c>
      <c r="AA15" s="86" t="s">
        <v>9</v>
      </c>
      <c r="AB15" s="86" t="s">
        <v>9</v>
      </c>
      <c r="AC15" s="86" t="s">
        <v>9</v>
      </c>
      <c r="AD15" s="86" t="s">
        <v>9</v>
      </c>
      <c r="AE15" s="86" t="s">
        <v>9</v>
      </c>
      <c r="AF15" s="86" t="s">
        <v>9</v>
      </c>
      <c r="AG15" s="86" t="s">
        <v>9</v>
      </c>
      <c r="AH15" s="86" t="s">
        <v>9</v>
      </c>
      <c r="AI15" s="86" t="s">
        <v>9</v>
      </c>
      <c r="AJ15" s="86" t="s">
        <v>9</v>
      </c>
      <c r="AK15" s="4"/>
    </row>
    <row r="16" spans="1:50" ht="41.25" hidden="1" customHeight="1" x14ac:dyDescent="0.25">
      <c r="A16" s="88" t="s">
        <v>262</v>
      </c>
      <c r="B16" s="27"/>
      <c r="C16" s="55"/>
      <c r="D16" s="55"/>
      <c r="E16" s="55"/>
      <c r="F16" s="55"/>
      <c r="G16" s="55"/>
      <c r="H16" s="55"/>
      <c r="I16" s="55"/>
      <c r="J16" s="5"/>
      <c r="K16" s="5"/>
      <c r="L16" s="5"/>
      <c r="M16" s="5"/>
      <c r="N16" s="5"/>
      <c r="O16" s="5"/>
      <c r="P16" s="5"/>
      <c r="Q16" s="5"/>
      <c r="R16" s="6"/>
      <c r="S16" s="5"/>
      <c r="T16" s="37"/>
      <c r="U16" s="25"/>
      <c r="V16" s="25"/>
      <c r="W16" s="25"/>
      <c r="X16" s="25"/>
      <c r="Y16" s="25"/>
      <c r="Z16" s="25"/>
      <c r="AA16" s="25"/>
      <c r="AB16" s="25"/>
      <c r="AC16" s="25"/>
      <c r="AD16" s="25"/>
      <c r="AE16" s="25"/>
      <c r="AF16" s="25"/>
      <c r="AG16" s="25"/>
      <c r="AH16" s="25"/>
      <c r="AI16" s="25"/>
      <c r="AJ16" s="26"/>
      <c r="AK16" s="4"/>
    </row>
    <row r="17" spans="1:73" ht="45.75" customHeight="1" x14ac:dyDescent="0.25">
      <c r="A17" s="80" t="s">
        <v>106</v>
      </c>
      <c r="B17" s="83" t="s">
        <v>10</v>
      </c>
      <c r="C17" s="83" t="s">
        <v>10</v>
      </c>
      <c r="D17" s="83" t="s">
        <v>10</v>
      </c>
      <c r="E17" s="83" t="s">
        <v>10</v>
      </c>
      <c r="F17" s="83" t="s">
        <v>10</v>
      </c>
      <c r="G17" s="83" t="s">
        <v>10</v>
      </c>
      <c r="H17" s="83" t="s">
        <v>10</v>
      </c>
      <c r="I17" s="83" t="s">
        <v>10</v>
      </c>
      <c r="J17" s="83" t="s">
        <v>10</v>
      </c>
      <c r="K17" s="83" t="s">
        <v>10</v>
      </c>
      <c r="L17" s="83" t="s">
        <v>10</v>
      </c>
      <c r="M17" s="83" t="s">
        <v>10</v>
      </c>
      <c r="N17" s="83" t="s">
        <v>10</v>
      </c>
      <c r="O17" s="83" t="s">
        <v>10</v>
      </c>
      <c r="P17" s="83" t="s">
        <v>10</v>
      </c>
      <c r="Q17" s="83" t="s">
        <v>10</v>
      </c>
      <c r="R17" s="83" t="s">
        <v>10</v>
      </c>
      <c r="S17" s="84" t="s">
        <v>20</v>
      </c>
      <c r="T17" s="81" t="s">
        <v>17</v>
      </c>
      <c r="U17" s="86">
        <v>4</v>
      </c>
      <c r="V17" s="86">
        <v>5</v>
      </c>
      <c r="W17" s="86">
        <v>5</v>
      </c>
      <c r="X17" s="86">
        <v>5</v>
      </c>
      <c r="Y17" s="86">
        <v>5</v>
      </c>
      <c r="Z17" s="86">
        <v>5</v>
      </c>
      <c r="AA17" s="86">
        <v>5</v>
      </c>
      <c r="AB17" s="86">
        <v>5</v>
      </c>
      <c r="AC17" s="86">
        <v>5</v>
      </c>
      <c r="AD17" s="86">
        <v>5</v>
      </c>
      <c r="AE17" s="86">
        <v>5</v>
      </c>
      <c r="AF17" s="86">
        <v>5</v>
      </c>
      <c r="AG17" s="86">
        <v>5</v>
      </c>
      <c r="AH17" s="86">
        <v>5</v>
      </c>
      <c r="AI17" s="86">
        <v>5</v>
      </c>
      <c r="AJ17" s="86">
        <f>SUM(U17:AI17)</f>
        <v>74</v>
      </c>
      <c r="AK17" s="4">
        <f>SUM(U17:AJ17)</f>
        <v>148</v>
      </c>
    </row>
    <row r="18" spans="1:73" ht="30" customHeight="1" x14ac:dyDescent="0.25">
      <c r="A18" s="1057" t="s">
        <v>107</v>
      </c>
      <c r="B18" s="80" t="s">
        <v>220</v>
      </c>
      <c r="C18" s="72">
        <f>C20+C19</f>
        <v>120701160</v>
      </c>
      <c r="D18" s="72">
        <f>+D19+D20</f>
        <v>8046744</v>
      </c>
      <c r="E18" s="72">
        <f t="shared" ref="E18:R18" si="0">+E19+E20</f>
        <v>8046744</v>
      </c>
      <c r="F18" s="72">
        <f t="shared" si="0"/>
        <v>8046744</v>
      </c>
      <c r="G18" s="72">
        <f t="shared" si="0"/>
        <v>8046744</v>
      </c>
      <c r="H18" s="72">
        <f t="shared" si="0"/>
        <v>8046744</v>
      </c>
      <c r="I18" s="72">
        <f t="shared" si="0"/>
        <v>8046744</v>
      </c>
      <c r="J18" s="72">
        <f t="shared" si="0"/>
        <v>8046744</v>
      </c>
      <c r="K18" s="72">
        <f t="shared" si="0"/>
        <v>8046744</v>
      </c>
      <c r="L18" s="72">
        <f t="shared" si="0"/>
        <v>8046744</v>
      </c>
      <c r="M18" s="72">
        <f t="shared" si="0"/>
        <v>8046744</v>
      </c>
      <c r="N18" s="72">
        <f t="shared" si="0"/>
        <v>8046744</v>
      </c>
      <c r="O18" s="72">
        <f t="shared" si="0"/>
        <v>8046744</v>
      </c>
      <c r="P18" s="72">
        <f t="shared" si="0"/>
        <v>8046744</v>
      </c>
      <c r="Q18" s="72">
        <f t="shared" si="0"/>
        <v>8046744</v>
      </c>
      <c r="R18" s="72">
        <f t="shared" si="0"/>
        <v>8046744</v>
      </c>
      <c r="S18" s="1054"/>
      <c r="T18" s="1063"/>
      <c r="U18" s="1056"/>
      <c r="V18" s="1064"/>
      <c r="W18" s="1064"/>
      <c r="X18" s="1064"/>
      <c r="Y18" s="78"/>
      <c r="Z18" s="78"/>
      <c r="AA18" s="78"/>
      <c r="AB18" s="78"/>
      <c r="AC18" s="78"/>
      <c r="AD18" s="78"/>
      <c r="AE18" s="78"/>
      <c r="AF18" s="78"/>
      <c r="AG18" s="78"/>
      <c r="AH18" s="78"/>
      <c r="AI18" s="1064"/>
      <c r="AJ18" s="1056"/>
      <c r="AK18" s="4"/>
    </row>
    <row r="19" spans="1:73" ht="37.5" customHeight="1" x14ac:dyDescent="0.25">
      <c r="A19" s="1058"/>
      <c r="B19" s="80" t="s">
        <v>221</v>
      </c>
      <c r="C19" s="72">
        <f>D19+E19+F19+G19+H19+I19+J19+K19+L19+M19+N19+O19+P19+Q19+R19</f>
        <v>332160</v>
      </c>
      <c r="D19" s="72">
        <v>22144</v>
      </c>
      <c r="E19" s="72">
        <v>22144</v>
      </c>
      <c r="F19" s="72">
        <v>22144</v>
      </c>
      <c r="G19" s="72">
        <v>22144</v>
      </c>
      <c r="H19" s="72">
        <v>22144</v>
      </c>
      <c r="I19" s="72">
        <v>22144</v>
      </c>
      <c r="J19" s="72">
        <v>22144</v>
      </c>
      <c r="K19" s="72">
        <v>22144</v>
      </c>
      <c r="L19" s="72">
        <v>22144</v>
      </c>
      <c r="M19" s="72">
        <v>22144</v>
      </c>
      <c r="N19" s="72">
        <v>22144</v>
      </c>
      <c r="O19" s="72">
        <v>22144</v>
      </c>
      <c r="P19" s="72">
        <v>22144</v>
      </c>
      <c r="Q19" s="72">
        <v>22144</v>
      </c>
      <c r="R19" s="72">
        <v>22144</v>
      </c>
      <c r="S19" s="1054"/>
      <c r="T19" s="1063"/>
      <c r="U19" s="1056"/>
      <c r="V19" s="1065"/>
      <c r="W19" s="1065"/>
      <c r="X19" s="1065"/>
      <c r="Y19" s="82"/>
      <c r="Z19" s="82"/>
      <c r="AA19" s="82"/>
      <c r="AB19" s="82"/>
      <c r="AC19" s="82"/>
      <c r="AD19" s="82"/>
      <c r="AE19" s="82"/>
      <c r="AF19" s="82"/>
      <c r="AG19" s="82"/>
      <c r="AH19" s="82"/>
      <c r="AI19" s="1065"/>
      <c r="AJ19" s="1056"/>
      <c r="AK19" s="4"/>
    </row>
    <row r="20" spans="1:73" ht="62.25" customHeight="1" x14ac:dyDescent="0.25">
      <c r="A20" s="1059"/>
      <c r="B20" s="87" t="s">
        <v>222</v>
      </c>
      <c r="C20" s="72">
        <f>D20+E20+F20+G20+R20+H20+I20+J20+K20+L20+M20+N20+O20+P20+Q20</f>
        <v>120369000</v>
      </c>
      <c r="D20" s="72">
        <f>D21+D30+D31+D25+D33</f>
        <v>8024600</v>
      </c>
      <c r="E20" s="72">
        <f t="shared" ref="E20:R20" si="1">E21+E30+E31+E25+E33</f>
        <v>8024600</v>
      </c>
      <c r="F20" s="72">
        <f t="shared" si="1"/>
        <v>8024600</v>
      </c>
      <c r="G20" s="72">
        <f t="shared" si="1"/>
        <v>8024600</v>
      </c>
      <c r="H20" s="72">
        <f t="shared" si="1"/>
        <v>8024600</v>
      </c>
      <c r="I20" s="72">
        <f t="shared" si="1"/>
        <v>8024600</v>
      </c>
      <c r="J20" s="72">
        <f t="shared" si="1"/>
        <v>8024600</v>
      </c>
      <c r="K20" s="72">
        <f t="shared" si="1"/>
        <v>8024600</v>
      </c>
      <c r="L20" s="72">
        <f t="shared" si="1"/>
        <v>8024600</v>
      </c>
      <c r="M20" s="72">
        <f t="shared" si="1"/>
        <v>8024600</v>
      </c>
      <c r="N20" s="72">
        <f t="shared" si="1"/>
        <v>8024600</v>
      </c>
      <c r="O20" s="72">
        <f t="shared" si="1"/>
        <v>8024600</v>
      </c>
      <c r="P20" s="72">
        <f t="shared" si="1"/>
        <v>8024600</v>
      </c>
      <c r="Q20" s="72">
        <f t="shared" si="1"/>
        <v>8024600</v>
      </c>
      <c r="R20" s="72">
        <f t="shared" si="1"/>
        <v>8024600</v>
      </c>
      <c r="S20" s="1054"/>
      <c r="T20" s="1063"/>
      <c r="U20" s="1056"/>
      <c r="V20" s="1066"/>
      <c r="W20" s="1066"/>
      <c r="X20" s="1066"/>
      <c r="Y20" s="79"/>
      <c r="Z20" s="79"/>
      <c r="AA20" s="79"/>
      <c r="AB20" s="79"/>
      <c r="AC20" s="79"/>
      <c r="AD20" s="79"/>
      <c r="AE20" s="79"/>
      <c r="AF20" s="79"/>
      <c r="AG20" s="79"/>
      <c r="AH20" s="79"/>
      <c r="AI20" s="1066"/>
      <c r="AJ20" s="1056"/>
      <c r="AK20" s="4"/>
    </row>
    <row r="21" spans="1:73" ht="21" customHeight="1" x14ac:dyDescent="0.25">
      <c r="A21" s="1057" t="s">
        <v>108</v>
      </c>
      <c r="B21" s="80" t="s">
        <v>220</v>
      </c>
      <c r="C21" s="72">
        <f t="shared" ref="C21:R21" si="2">C22</f>
        <v>20550000</v>
      </c>
      <c r="D21" s="72">
        <f t="shared" si="2"/>
        <v>1384000</v>
      </c>
      <c r="E21" s="72">
        <f t="shared" si="2"/>
        <v>1354000</v>
      </c>
      <c r="F21" s="72">
        <f t="shared" si="2"/>
        <v>1384000</v>
      </c>
      <c r="G21" s="72">
        <f t="shared" si="2"/>
        <v>1354000</v>
      </c>
      <c r="H21" s="72">
        <f t="shared" si="2"/>
        <v>1384000</v>
      </c>
      <c r="I21" s="72">
        <f t="shared" si="2"/>
        <v>1354000</v>
      </c>
      <c r="J21" s="72">
        <f t="shared" si="2"/>
        <v>1384000</v>
      </c>
      <c r="K21" s="72">
        <f t="shared" si="2"/>
        <v>1354000</v>
      </c>
      <c r="L21" s="72">
        <f t="shared" si="2"/>
        <v>1384000</v>
      </c>
      <c r="M21" s="72">
        <f t="shared" si="2"/>
        <v>1354000</v>
      </c>
      <c r="N21" s="72">
        <f t="shared" si="2"/>
        <v>1384000</v>
      </c>
      <c r="O21" s="72">
        <f t="shared" si="2"/>
        <v>1354000</v>
      </c>
      <c r="P21" s="72">
        <f t="shared" si="2"/>
        <v>1384000</v>
      </c>
      <c r="Q21" s="72">
        <f t="shared" si="2"/>
        <v>1354000</v>
      </c>
      <c r="R21" s="72">
        <f t="shared" si="2"/>
        <v>1384000</v>
      </c>
      <c r="S21" s="1060" t="s">
        <v>12</v>
      </c>
      <c r="T21" s="1063" t="s">
        <v>138</v>
      </c>
      <c r="U21" s="1056">
        <v>22</v>
      </c>
      <c r="V21" s="1056">
        <v>22</v>
      </c>
      <c r="W21" s="1056">
        <v>22</v>
      </c>
      <c r="X21" s="1056">
        <v>23</v>
      </c>
      <c r="Y21" s="1056">
        <v>23</v>
      </c>
      <c r="Z21" s="1056">
        <v>23</v>
      </c>
      <c r="AA21" s="1056">
        <v>24</v>
      </c>
      <c r="AB21" s="1056">
        <v>24</v>
      </c>
      <c r="AC21" s="1056">
        <v>24</v>
      </c>
      <c r="AD21" s="1056">
        <v>24</v>
      </c>
      <c r="AE21" s="1056">
        <v>24</v>
      </c>
      <c r="AF21" s="1056">
        <v>24</v>
      </c>
      <c r="AG21" s="1056">
        <v>24</v>
      </c>
      <c r="AH21" s="1056">
        <v>24</v>
      </c>
      <c r="AI21" s="1056">
        <v>24</v>
      </c>
      <c r="AJ21" s="1056">
        <f>SUM(U21:AI21)</f>
        <v>351</v>
      </c>
      <c r="AK21" s="4"/>
    </row>
    <row r="22" spans="1:73" ht="89.25" customHeight="1" x14ac:dyDescent="0.25">
      <c r="A22" s="1058"/>
      <c r="B22" s="1071" t="s">
        <v>223</v>
      </c>
      <c r="C22" s="1067">
        <f>D22+E22+F22+G22+R22+J22+K22+L22+M22+N22+O22+P22+Q22+H22+I22</f>
        <v>20550000</v>
      </c>
      <c r="D22" s="1067">
        <v>1384000</v>
      </c>
      <c r="E22" s="1067">
        <v>1354000</v>
      </c>
      <c r="F22" s="1067">
        <v>1384000</v>
      </c>
      <c r="G22" s="1067">
        <v>1354000</v>
      </c>
      <c r="H22" s="1067">
        <v>1384000</v>
      </c>
      <c r="I22" s="1067">
        <v>1354000</v>
      </c>
      <c r="J22" s="1067">
        <v>1384000</v>
      </c>
      <c r="K22" s="1067">
        <v>1354000</v>
      </c>
      <c r="L22" s="1067">
        <v>1384000</v>
      </c>
      <c r="M22" s="1067">
        <v>1354000</v>
      </c>
      <c r="N22" s="1067">
        <v>1384000</v>
      </c>
      <c r="O22" s="1067">
        <v>1354000</v>
      </c>
      <c r="P22" s="1067">
        <v>1384000</v>
      </c>
      <c r="Q22" s="1067">
        <v>1354000</v>
      </c>
      <c r="R22" s="1067">
        <v>1384000</v>
      </c>
      <c r="S22" s="1061"/>
      <c r="T22" s="1063"/>
      <c r="U22" s="1056"/>
      <c r="V22" s="1056"/>
      <c r="W22" s="1056"/>
      <c r="X22" s="1056"/>
      <c r="Y22" s="1056"/>
      <c r="Z22" s="1056"/>
      <c r="AA22" s="1056"/>
      <c r="AB22" s="1056"/>
      <c r="AC22" s="1056"/>
      <c r="AD22" s="1056"/>
      <c r="AE22" s="1056"/>
      <c r="AF22" s="1056"/>
      <c r="AG22" s="1056"/>
      <c r="AH22" s="1056"/>
      <c r="AI22" s="1056"/>
      <c r="AJ22" s="1056"/>
      <c r="AK22" s="4"/>
    </row>
    <row r="23" spans="1:73" ht="145.5" customHeight="1" x14ac:dyDescent="0.25">
      <c r="A23" s="1058"/>
      <c r="B23" s="1072"/>
      <c r="C23" s="1068"/>
      <c r="D23" s="1068"/>
      <c r="E23" s="1068"/>
      <c r="F23" s="1068"/>
      <c r="G23" s="1068"/>
      <c r="H23" s="1068"/>
      <c r="I23" s="1068"/>
      <c r="J23" s="1068"/>
      <c r="K23" s="1068"/>
      <c r="L23" s="1068"/>
      <c r="M23" s="1068"/>
      <c r="N23" s="1068"/>
      <c r="O23" s="1068"/>
      <c r="P23" s="1068"/>
      <c r="Q23" s="1068"/>
      <c r="R23" s="1068"/>
      <c r="S23" s="1061"/>
      <c r="T23" s="87" t="s">
        <v>147</v>
      </c>
      <c r="U23" s="86">
        <v>12</v>
      </c>
      <c r="V23" s="86">
        <v>13</v>
      </c>
      <c r="W23" s="86">
        <v>13</v>
      </c>
      <c r="X23" s="86">
        <v>14</v>
      </c>
      <c r="Y23" s="86">
        <v>14</v>
      </c>
      <c r="Z23" s="86">
        <v>14</v>
      </c>
      <c r="AA23" s="86">
        <v>14</v>
      </c>
      <c r="AB23" s="86">
        <v>14</v>
      </c>
      <c r="AC23" s="86">
        <v>14</v>
      </c>
      <c r="AD23" s="86">
        <v>14</v>
      </c>
      <c r="AE23" s="86">
        <v>14</v>
      </c>
      <c r="AF23" s="86">
        <v>14</v>
      </c>
      <c r="AG23" s="86">
        <v>14</v>
      </c>
      <c r="AH23" s="86">
        <v>14</v>
      </c>
      <c r="AI23" s="86">
        <v>14</v>
      </c>
      <c r="AJ23" s="86">
        <f>SUM(U23:AI23)</f>
        <v>206</v>
      </c>
      <c r="AK23" s="4"/>
    </row>
    <row r="24" spans="1:73" ht="95.25" customHeight="1" x14ac:dyDescent="0.25">
      <c r="A24" s="1059"/>
      <c r="B24" s="1073"/>
      <c r="C24" s="1069"/>
      <c r="D24" s="1069"/>
      <c r="E24" s="1069"/>
      <c r="F24" s="1069"/>
      <c r="G24" s="1069"/>
      <c r="H24" s="1069"/>
      <c r="I24" s="1069"/>
      <c r="J24" s="1069"/>
      <c r="K24" s="1069"/>
      <c r="L24" s="1069"/>
      <c r="M24" s="1069"/>
      <c r="N24" s="1069"/>
      <c r="O24" s="1069"/>
      <c r="P24" s="1069"/>
      <c r="Q24" s="1069"/>
      <c r="R24" s="1069"/>
      <c r="S24" s="1062"/>
      <c r="T24" s="81" t="s">
        <v>135</v>
      </c>
      <c r="U24" s="86">
        <v>4</v>
      </c>
      <c r="V24" s="86">
        <v>5</v>
      </c>
      <c r="W24" s="86">
        <v>5</v>
      </c>
      <c r="X24" s="86">
        <v>6</v>
      </c>
      <c r="Y24" s="86">
        <v>6</v>
      </c>
      <c r="Z24" s="86">
        <v>6</v>
      </c>
      <c r="AA24" s="86">
        <v>6</v>
      </c>
      <c r="AB24" s="86">
        <v>6</v>
      </c>
      <c r="AC24" s="86">
        <v>6</v>
      </c>
      <c r="AD24" s="86">
        <v>6</v>
      </c>
      <c r="AE24" s="86">
        <v>6</v>
      </c>
      <c r="AF24" s="86">
        <v>6</v>
      </c>
      <c r="AG24" s="86">
        <v>6</v>
      </c>
      <c r="AH24" s="86">
        <v>6</v>
      </c>
      <c r="AI24" s="86">
        <v>6</v>
      </c>
      <c r="AJ24" s="86">
        <f>SUM(U24:AI24)</f>
        <v>86</v>
      </c>
      <c r="AK24" s="4"/>
      <c r="AL24" s="1" t="s">
        <v>30</v>
      </c>
    </row>
    <row r="25" spans="1:73" ht="36.75" customHeight="1" x14ac:dyDescent="0.25">
      <c r="A25" s="1070" t="s">
        <v>109</v>
      </c>
      <c r="B25" s="80" t="s">
        <v>220</v>
      </c>
      <c r="C25" s="72">
        <f t="shared" ref="C25:R25" si="3">C26</f>
        <v>240000</v>
      </c>
      <c r="D25" s="72">
        <f t="shared" si="3"/>
        <v>30000</v>
      </c>
      <c r="E25" s="72">
        <f t="shared" si="3"/>
        <v>0</v>
      </c>
      <c r="F25" s="72">
        <f t="shared" si="3"/>
        <v>30000</v>
      </c>
      <c r="G25" s="72">
        <f t="shared" si="3"/>
        <v>0</v>
      </c>
      <c r="H25" s="72">
        <f t="shared" si="3"/>
        <v>30000</v>
      </c>
      <c r="I25" s="72">
        <f t="shared" si="3"/>
        <v>0</v>
      </c>
      <c r="J25" s="72">
        <f t="shared" si="3"/>
        <v>30000</v>
      </c>
      <c r="K25" s="72">
        <f t="shared" si="3"/>
        <v>0</v>
      </c>
      <c r="L25" s="72">
        <f t="shared" si="3"/>
        <v>30000</v>
      </c>
      <c r="M25" s="72">
        <f t="shared" si="3"/>
        <v>0</v>
      </c>
      <c r="N25" s="72">
        <f t="shared" si="3"/>
        <v>30000</v>
      </c>
      <c r="O25" s="72">
        <f t="shared" si="3"/>
        <v>0</v>
      </c>
      <c r="P25" s="72">
        <f t="shared" si="3"/>
        <v>30000</v>
      </c>
      <c r="Q25" s="72">
        <f t="shared" si="3"/>
        <v>0</v>
      </c>
      <c r="R25" s="72">
        <f t="shared" si="3"/>
        <v>30000</v>
      </c>
      <c r="S25" s="1060" t="s">
        <v>20</v>
      </c>
      <c r="T25" s="1063" t="s">
        <v>18</v>
      </c>
      <c r="U25" s="1056">
        <v>1</v>
      </c>
      <c r="V25" s="1056"/>
      <c r="W25" s="1056">
        <v>1</v>
      </c>
      <c r="X25" s="1056"/>
      <c r="Y25" s="1064">
        <v>1</v>
      </c>
      <c r="Z25" s="1064"/>
      <c r="AA25" s="1064">
        <v>1</v>
      </c>
      <c r="AB25" s="1064"/>
      <c r="AC25" s="1064">
        <v>1</v>
      </c>
      <c r="AD25" s="1064"/>
      <c r="AE25" s="1064">
        <v>1</v>
      </c>
      <c r="AF25" s="1064"/>
      <c r="AG25" s="1064">
        <v>1</v>
      </c>
      <c r="AH25" s="1064"/>
      <c r="AI25" s="1056">
        <v>1</v>
      </c>
      <c r="AJ25" s="1056">
        <f>SUM(U25:AI25)</f>
        <v>8</v>
      </c>
      <c r="AK25" s="4"/>
    </row>
    <row r="26" spans="1:73" ht="106.5" customHeight="1" x14ac:dyDescent="0.25">
      <c r="A26" s="1070"/>
      <c r="B26" s="87" t="s">
        <v>222</v>
      </c>
      <c r="C26" s="72">
        <f>+D26+E26+F26+G26+R26+H26+I26+J26+K26+L26+M26+N26+O26+P26+Q26</f>
        <v>240000</v>
      </c>
      <c r="D26" s="72">
        <v>30000</v>
      </c>
      <c r="E26" s="72"/>
      <c r="F26" s="72">
        <v>30000</v>
      </c>
      <c r="G26" s="72"/>
      <c r="H26" s="72">
        <v>30000</v>
      </c>
      <c r="I26" s="72"/>
      <c r="J26" s="72">
        <v>30000</v>
      </c>
      <c r="K26" s="72"/>
      <c r="L26" s="72">
        <v>30000</v>
      </c>
      <c r="M26" s="72"/>
      <c r="N26" s="72">
        <v>30000</v>
      </c>
      <c r="O26" s="72"/>
      <c r="P26" s="72">
        <v>30000</v>
      </c>
      <c r="Q26" s="72"/>
      <c r="R26" s="72">
        <v>30000</v>
      </c>
      <c r="S26" s="1061"/>
      <c r="T26" s="1063"/>
      <c r="U26" s="1056"/>
      <c r="V26" s="1056"/>
      <c r="W26" s="1056"/>
      <c r="X26" s="1056"/>
      <c r="Y26" s="1066"/>
      <c r="Z26" s="1066"/>
      <c r="AA26" s="1066"/>
      <c r="AB26" s="1066"/>
      <c r="AC26" s="1066"/>
      <c r="AD26" s="1066"/>
      <c r="AE26" s="1066"/>
      <c r="AF26" s="1066"/>
      <c r="AG26" s="1066"/>
      <c r="AH26" s="1066"/>
      <c r="AI26" s="1056"/>
      <c r="AJ26" s="1056"/>
      <c r="AK26" s="4"/>
    </row>
    <row r="27" spans="1:73" ht="98.25" customHeight="1" x14ac:dyDescent="0.25">
      <c r="A27" s="80" t="s">
        <v>130</v>
      </c>
      <c r="B27" s="83" t="s">
        <v>10</v>
      </c>
      <c r="C27" s="83" t="s">
        <v>10</v>
      </c>
      <c r="D27" s="70" t="s">
        <v>10</v>
      </c>
      <c r="E27" s="83" t="s">
        <v>10</v>
      </c>
      <c r="F27" s="83" t="s">
        <v>10</v>
      </c>
      <c r="G27" s="83" t="s">
        <v>10</v>
      </c>
      <c r="H27" s="83" t="s">
        <v>10</v>
      </c>
      <c r="I27" s="83" t="s">
        <v>10</v>
      </c>
      <c r="J27" s="83" t="s">
        <v>10</v>
      </c>
      <c r="K27" s="83" t="s">
        <v>10</v>
      </c>
      <c r="L27" s="83" t="s">
        <v>10</v>
      </c>
      <c r="M27" s="83" t="s">
        <v>10</v>
      </c>
      <c r="N27" s="83" t="s">
        <v>10</v>
      </c>
      <c r="O27" s="83" t="s">
        <v>10</v>
      </c>
      <c r="P27" s="83" t="s">
        <v>10</v>
      </c>
      <c r="Q27" s="83" t="s">
        <v>10</v>
      </c>
      <c r="R27" s="83" t="s">
        <v>10</v>
      </c>
      <c r="S27" s="84" t="s">
        <v>20</v>
      </c>
      <c r="T27" s="81" t="s">
        <v>103</v>
      </c>
      <c r="U27" s="86">
        <v>18</v>
      </c>
      <c r="V27" s="86">
        <v>18</v>
      </c>
      <c r="W27" s="86">
        <v>18</v>
      </c>
      <c r="X27" s="86">
        <v>18</v>
      </c>
      <c r="Y27" s="86">
        <v>18</v>
      </c>
      <c r="Z27" s="86">
        <v>18</v>
      </c>
      <c r="AA27" s="86">
        <v>18</v>
      </c>
      <c r="AB27" s="86">
        <v>18</v>
      </c>
      <c r="AC27" s="86">
        <v>18</v>
      </c>
      <c r="AD27" s="86">
        <v>18</v>
      </c>
      <c r="AE27" s="86">
        <v>18</v>
      </c>
      <c r="AF27" s="86">
        <v>18</v>
      </c>
      <c r="AG27" s="86">
        <v>18</v>
      </c>
      <c r="AH27" s="86">
        <v>18</v>
      </c>
      <c r="AI27" s="86">
        <v>18</v>
      </c>
      <c r="AJ27" s="86">
        <f>U27+V27+W27+X27+Y27+Z27+AA27+AB27+AC27+AD27+AE27+AF27+AG27+AH27+AI27</f>
        <v>270</v>
      </c>
      <c r="AK27" s="4"/>
    </row>
    <row r="28" spans="1:73" ht="101.25" customHeight="1" x14ac:dyDescent="0.25">
      <c r="A28" s="1057" t="s">
        <v>137</v>
      </c>
      <c r="B28" s="80" t="s">
        <v>220</v>
      </c>
      <c r="C28" s="72">
        <f>C29+C30</f>
        <v>95404815</v>
      </c>
      <c r="D28" s="72">
        <f>D29+D30</f>
        <v>6332321</v>
      </c>
      <c r="E28" s="72">
        <f t="shared" ref="E28:R28" si="4">E29+E30</f>
        <v>6392321</v>
      </c>
      <c r="F28" s="72">
        <f t="shared" si="4"/>
        <v>6332321</v>
      </c>
      <c r="G28" s="72">
        <f t="shared" si="4"/>
        <v>6392321</v>
      </c>
      <c r="H28" s="72">
        <f t="shared" si="4"/>
        <v>6332321</v>
      </c>
      <c r="I28" s="72">
        <f t="shared" si="4"/>
        <v>6392321</v>
      </c>
      <c r="J28" s="72">
        <f t="shared" si="4"/>
        <v>6332321</v>
      </c>
      <c r="K28" s="72">
        <f t="shared" si="4"/>
        <v>6392321</v>
      </c>
      <c r="L28" s="72">
        <f t="shared" si="4"/>
        <v>6332321</v>
      </c>
      <c r="M28" s="72">
        <f t="shared" si="4"/>
        <v>6392321</v>
      </c>
      <c r="N28" s="72">
        <f t="shared" si="4"/>
        <v>6332321</v>
      </c>
      <c r="O28" s="72">
        <f t="shared" si="4"/>
        <v>6392321</v>
      </c>
      <c r="P28" s="72">
        <f t="shared" si="4"/>
        <v>6332321</v>
      </c>
      <c r="Q28" s="72">
        <f t="shared" si="4"/>
        <v>6392321</v>
      </c>
      <c r="R28" s="72">
        <f t="shared" si="4"/>
        <v>6332321</v>
      </c>
      <c r="S28" s="1060" t="s">
        <v>20</v>
      </c>
      <c r="T28" s="1071" t="s">
        <v>165</v>
      </c>
      <c r="U28" s="1064">
        <v>100</v>
      </c>
      <c r="V28" s="1064">
        <v>100</v>
      </c>
      <c r="W28" s="1064">
        <v>100</v>
      </c>
      <c r="X28" s="1064">
        <v>100</v>
      </c>
      <c r="Y28" s="1064">
        <v>100</v>
      </c>
      <c r="Z28" s="1064">
        <v>100</v>
      </c>
      <c r="AA28" s="1064">
        <v>100</v>
      </c>
      <c r="AB28" s="1064">
        <v>100</v>
      </c>
      <c r="AC28" s="1064">
        <v>100</v>
      </c>
      <c r="AD28" s="1064">
        <v>100</v>
      </c>
      <c r="AE28" s="1064">
        <v>100</v>
      </c>
      <c r="AF28" s="1064">
        <v>100</v>
      </c>
      <c r="AG28" s="1064">
        <v>100</v>
      </c>
      <c r="AH28" s="1064">
        <v>100</v>
      </c>
      <c r="AI28" s="1064">
        <v>100</v>
      </c>
      <c r="AJ28" s="1064">
        <v>100</v>
      </c>
      <c r="AK28" s="4"/>
    </row>
    <row r="29" spans="1:73" ht="42" customHeight="1" x14ac:dyDescent="0.25">
      <c r="A29" s="1058"/>
      <c r="B29" s="80" t="s">
        <v>221</v>
      </c>
      <c r="C29" s="72">
        <f>D29+E29+F29+G29+H29+I29+J29+K29+L29+M29+N29+O29+P29+Q29+R29</f>
        <v>332160</v>
      </c>
      <c r="D29" s="72">
        <v>22144</v>
      </c>
      <c r="E29" s="72">
        <v>22144</v>
      </c>
      <c r="F29" s="72">
        <v>22144</v>
      </c>
      <c r="G29" s="72">
        <v>22144</v>
      </c>
      <c r="H29" s="72">
        <v>22144</v>
      </c>
      <c r="I29" s="72">
        <v>22144</v>
      </c>
      <c r="J29" s="72">
        <v>22144</v>
      </c>
      <c r="K29" s="72">
        <v>22144</v>
      </c>
      <c r="L29" s="72">
        <v>22144</v>
      </c>
      <c r="M29" s="72">
        <v>22144</v>
      </c>
      <c r="N29" s="72">
        <v>22144</v>
      </c>
      <c r="O29" s="72">
        <v>22144</v>
      </c>
      <c r="P29" s="72">
        <v>22144</v>
      </c>
      <c r="Q29" s="72">
        <v>22144</v>
      </c>
      <c r="R29" s="72">
        <v>22144</v>
      </c>
      <c r="S29" s="1061"/>
      <c r="T29" s="1072"/>
      <c r="U29" s="1065"/>
      <c r="V29" s="1065"/>
      <c r="W29" s="1065"/>
      <c r="X29" s="1065"/>
      <c r="Y29" s="1065"/>
      <c r="Z29" s="1065"/>
      <c r="AA29" s="1065"/>
      <c r="AB29" s="1065"/>
      <c r="AC29" s="1065"/>
      <c r="AD29" s="1065"/>
      <c r="AE29" s="1065"/>
      <c r="AF29" s="1065"/>
      <c r="AG29" s="1065"/>
      <c r="AH29" s="1065"/>
      <c r="AI29" s="1065"/>
      <c r="AJ29" s="1065"/>
      <c r="AK29" s="4"/>
    </row>
    <row r="30" spans="1:73" ht="66.75" customHeight="1" x14ac:dyDescent="0.25">
      <c r="A30" s="1059"/>
      <c r="B30" s="80" t="s">
        <v>222</v>
      </c>
      <c r="C30" s="72">
        <f>D30+E30+F30+G30+H30+I30+J30+K30+L30+M30+N30+O30+P30+Q30+R30</f>
        <v>95072655</v>
      </c>
      <c r="D30" s="72">
        <v>6310177</v>
      </c>
      <c r="E30" s="72">
        <v>6370177</v>
      </c>
      <c r="F30" s="72">
        <v>6310177</v>
      </c>
      <c r="G30" s="72">
        <v>6370177</v>
      </c>
      <c r="H30" s="72">
        <v>6310177</v>
      </c>
      <c r="I30" s="72">
        <v>6370177</v>
      </c>
      <c r="J30" s="72">
        <v>6310177</v>
      </c>
      <c r="K30" s="72">
        <v>6370177</v>
      </c>
      <c r="L30" s="72">
        <v>6310177</v>
      </c>
      <c r="M30" s="72">
        <v>6370177</v>
      </c>
      <c r="N30" s="72">
        <v>6310177</v>
      </c>
      <c r="O30" s="72">
        <v>6370177</v>
      </c>
      <c r="P30" s="72">
        <v>6310177</v>
      </c>
      <c r="Q30" s="72">
        <v>6370177</v>
      </c>
      <c r="R30" s="72">
        <v>6310177</v>
      </c>
      <c r="S30" s="1062"/>
      <c r="T30" s="1073"/>
      <c r="U30" s="1066"/>
      <c r="V30" s="1066"/>
      <c r="W30" s="1066"/>
      <c r="X30" s="1066"/>
      <c r="Y30" s="1066"/>
      <c r="Z30" s="1066"/>
      <c r="AA30" s="1066"/>
      <c r="AB30" s="1066"/>
      <c r="AC30" s="1066"/>
      <c r="AD30" s="1066"/>
      <c r="AE30" s="1066"/>
      <c r="AF30" s="1066"/>
      <c r="AG30" s="1066"/>
      <c r="AH30" s="1066"/>
      <c r="AI30" s="1066"/>
      <c r="AJ30" s="1066"/>
      <c r="AK30" s="4"/>
    </row>
    <row r="31" spans="1:73" ht="81.75" customHeight="1" x14ac:dyDescent="0.25">
      <c r="A31" s="1057" t="s">
        <v>142</v>
      </c>
      <c r="B31" s="80" t="s">
        <v>220</v>
      </c>
      <c r="C31" s="72">
        <f t="shared" ref="C31:R31" si="5">C32</f>
        <v>1855125</v>
      </c>
      <c r="D31" s="72">
        <f t="shared" si="5"/>
        <v>123675</v>
      </c>
      <c r="E31" s="72">
        <f t="shared" si="5"/>
        <v>123675</v>
      </c>
      <c r="F31" s="72">
        <f t="shared" si="5"/>
        <v>123675</v>
      </c>
      <c r="G31" s="72">
        <f t="shared" si="5"/>
        <v>123675</v>
      </c>
      <c r="H31" s="72">
        <f t="shared" si="5"/>
        <v>123675</v>
      </c>
      <c r="I31" s="72">
        <f t="shared" si="5"/>
        <v>123675</v>
      </c>
      <c r="J31" s="72">
        <f t="shared" si="5"/>
        <v>123675</v>
      </c>
      <c r="K31" s="72">
        <f t="shared" si="5"/>
        <v>123675</v>
      </c>
      <c r="L31" s="72">
        <f t="shared" si="5"/>
        <v>123675</v>
      </c>
      <c r="M31" s="72">
        <f t="shared" si="5"/>
        <v>123675</v>
      </c>
      <c r="N31" s="72">
        <f t="shared" si="5"/>
        <v>123675</v>
      </c>
      <c r="O31" s="72">
        <f t="shared" si="5"/>
        <v>123675</v>
      </c>
      <c r="P31" s="72">
        <f t="shared" si="5"/>
        <v>123675</v>
      </c>
      <c r="Q31" s="72">
        <f t="shared" si="5"/>
        <v>123675</v>
      </c>
      <c r="R31" s="72">
        <f t="shared" si="5"/>
        <v>123675</v>
      </c>
      <c r="S31" s="1060" t="s">
        <v>118</v>
      </c>
      <c r="T31" s="1071" t="s">
        <v>119</v>
      </c>
      <c r="U31" s="1064">
        <v>95</v>
      </c>
      <c r="V31" s="1064">
        <v>95</v>
      </c>
      <c r="W31" s="1064">
        <v>95</v>
      </c>
      <c r="X31" s="1064">
        <v>95</v>
      </c>
      <c r="Y31" s="1064">
        <v>95</v>
      </c>
      <c r="Z31" s="1064">
        <v>95</v>
      </c>
      <c r="AA31" s="1064">
        <v>95</v>
      </c>
      <c r="AB31" s="1064">
        <v>95</v>
      </c>
      <c r="AC31" s="1064">
        <v>95</v>
      </c>
      <c r="AD31" s="1064">
        <v>95</v>
      </c>
      <c r="AE31" s="1064">
        <v>95</v>
      </c>
      <c r="AF31" s="1064">
        <v>95</v>
      </c>
      <c r="AG31" s="1064">
        <v>95</v>
      </c>
      <c r="AH31" s="1064">
        <v>95</v>
      </c>
      <c r="AI31" s="1064">
        <v>95</v>
      </c>
      <c r="AJ31" s="1064">
        <v>95</v>
      </c>
      <c r="AK31" s="1064">
        <v>111</v>
      </c>
      <c r="AL31" s="1064">
        <v>112</v>
      </c>
      <c r="AM31" s="1064">
        <v>113</v>
      </c>
      <c r="AN31" s="1064">
        <v>114</v>
      </c>
      <c r="AO31" s="1064">
        <v>115</v>
      </c>
      <c r="AP31" s="1064">
        <v>116</v>
      </c>
      <c r="AQ31" s="1064">
        <v>117</v>
      </c>
      <c r="AR31" s="1064">
        <v>118</v>
      </c>
      <c r="AS31" s="1064">
        <v>119</v>
      </c>
      <c r="AT31" s="1064">
        <v>120</v>
      </c>
      <c r="AU31" s="1064">
        <v>121</v>
      </c>
      <c r="AV31" s="1064">
        <v>122</v>
      </c>
      <c r="AW31" s="1064">
        <v>123</v>
      </c>
      <c r="AX31" s="1064">
        <v>124</v>
      </c>
      <c r="AY31" s="1064">
        <v>125</v>
      </c>
      <c r="AZ31" s="1064">
        <v>126</v>
      </c>
      <c r="BA31" s="1064">
        <v>127</v>
      </c>
      <c r="BB31" s="1064">
        <v>128</v>
      </c>
      <c r="BC31" s="1064">
        <v>129</v>
      </c>
      <c r="BD31" s="1064">
        <v>130</v>
      </c>
      <c r="BE31" s="1064">
        <v>131</v>
      </c>
      <c r="BF31" s="1064">
        <v>132</v>
      </c>
      <c r="BG31" s="1064">
        <v>133</v>
      </c>
      <c r="BH31" s="1064">
        <v>134</v>
      </c>
      <c r="BI31" s="1064">
        <v>135</v>
      </c>
      <c r="BJ31" s="1064">
        <v>136</v>
      </c>
      <c r="BK31" s="1064">
        <v>137</v>
      </c>
      <c r="BL31" s="1064">
        <v>138</v>
      </c>
      <c r="BM31" s="1064">
        <v>139</v>
      </c>
      <c r="BN31" s="1064">
        <v>140</v>
      </c>
      <c r="BO31" s="1064">
        <v>141</v>
      </c>
      <c r="BP31" s="1064">
        <v>142</v>
      </c>
      <c r="BQ31" s="1064">
        <v>143</v>
      </c>
      <c r="BR31" s="1064">
        <v>144</v>
      </c>
      <c r="BS31" s="1064">
        <v>145</v>
      </c>
      <c r="BT31" s="1064">
        <v>146</v>
      </c>
      <c r="BU31" s="1064">
        <v>147</v>
      </c>
    </row>
    <row r="32" spans="1:73" ht="67.5" customHeight="1" x14ac:dyDescent="0.25">
      <c r="A32" s="1059"/>
      <c r="B32" s="80" t="s">
        <v>222</v>
      </c>
      <c r="C32" s="72">
        <f>D32+E32+F32+G32+H32+I32+J32+K32+L32+M32+N32+O32+P32+Q32+R32</f>
        <v>1855125</v>
      </c>
      <c r="D32" s="72">
        <v>123675</v>
      </c>
      <c r="E32" s="72">
        <v>123675</v>
      </c>
      <c r="F32" s="72">
        <v>123675</v>
      </c>
      <c r="G32" s="72">
        <v>123675</v>
      </c>
      <c r="H32" s="72">
        <v>123675</v>
      </c>
      <c r="I32" s="72">
        <v>123675</v>
      </c>
      <c r="J32" s="72">
        <v>123675</v>
      </c>
      <c r="K32" s="72">
        <v>123675</v>
      </c>
      <c r="L32" s="72">
        <v>123675</v>
      </c>
      <c r="M32" s="72">
        <v>123675</v>
      </c>
      <c r="N32" s="72">
        <v>123675</v>
      </c>
      <c r="O32" s="72">
        <v>123675</v>
      </c>
      <c r="P32" s="72">
        <v>123675</v>
      </c>
      <c r="Q32" s="72">
        <v>123675</v>
      </c>
      <c r="R32" s="72">
        <v>123675</v>
      </c>
      <c r="S32" s="1062"/>
      <c r="T32" s="1073"/>
      <c r="U32" s="1066"/>
      <c r="V32" s="1066"/>
      <c r="W32" s="1066"/>
      <c r="X32" s="1066"/>
      <c r="Y32" s="1066"/>
      <c r="Z32" s="1066"/>
      <c r="AA32" s="1066"/>
      <c r="AB32" s="1066"/>
      <c r="AC32" s="1066"/>
      <c r="AD32" s="1066"/>
      <c r="AE32" s="1066"/>
      <c r="AF32" s="1066"/>
      <c r="AG32" s="1066"/>
      <c r="AH32" s="1066"/>
      <c r="AI32" s="1066"/>
      <c r="AJ32" s="1066"/>
      <c r="AK32" s="1066"/>
      <c r="AL32" s="1066"/>
      <c r="AM32" s="1066"/>
      <c r="AN32" s="1066"/>
      <c r="AO32" s="1066"/>
      <c r="AP32" s="1066"/>
      <c r="AQ32" s="1066"/>
      <c r="AR32" s="1066"/>
      <c r="AS32" s="1066"/>
      <c r="AT32" s="1066"/>
      <c r="AU32" s="1066"/>
      <c r="AV32" s="1066"/>
      <c r="AW32" s="1066"/>
      <c r="AX32" s="1066"/>
      <c r="AY32" s="1066"/>
      <c r="AZ32" s="1066"/>
      <c r="BA32" s="1066"/>
      <c r="BB32" s="1066"/>
      <c r="BC32" s="1066"/>
      <c r="BD32" s="1066"/>
      <c r="BE32" s="1066"/>
      <c r="BF32" s="1066"/>
      <c r="BG32" s="1066"/>
      <c r="BH32" s="1066"/>
      <c r="BI32" s="1066"/>
      <c r="BJ32" s="1066"/>
      <c r="BK32" s="1066"/>
      <c r="BL32" s="1066"/>
      <c r="BM32" s="1066"/>
      <c r="BN32" s="1066"/>
      <c r="BO32" s="1066"/>
      <c r="BP32" s="1066"/>
      <c r="BQ32" s="1066"/>
      <c r="BR32" s="1066"/>
      <c r="BS32" s="1066"/>
      <c r="BT32" s="1066"/>
      <c r="BU32" s="1066"/>
    </row>
    <row r="33" spans="1:75" x14ac:dyDescent="0.25">
      <c r="A33" s="1057" t="s">
        <v>151</v>
      </c>
      <c r="B33" s="80" t="s">
        <v>220</v>
      </c>
      <c r="C33" s="72">
        <f>C34</f>
        <v>2651220</v>
      </c>
      <c r="D33" s="72">
        <f>D34</f>
        <v>176748</v>
      </c>
      <c r="E33" s="72">
        <f t="shared" ref="E33:R33" si="6">E34</f>
        <v>176748</v>
      </c>
      <c r="F33" s="72">
        <f t="shared" si="6"/>
        <v>176748</v>
      </c>
      <c r="G33" s="72">
        <f t="shared" si="6"/>
        <v>176748</v>
      </c>
      <c r="H33" s="72">
        <f t="shared" si="6"/>
        <v>176748</v>
      </c>
      <c r="I33" s="72">
        <f t="shared" si="6"/>
        <v>176748</v>
      </c>
      <c r="J33" s="72">
        <f t="shared" si="6"/>
        <v>176748</v>
      </c>
      <c r="K33" s="72">
        <f t="shared" si="6"/>
        <v>176748</v>
      </c>
      <c r="L33" s="72">
        <f t="shared" si="6"/>
        <v>176748</v>
      </c>
      <c r="M33" s="72">
        <f t="shared" si="6"/>
        <v>176748</v>
      </c>
      <c r="N33" s="72">
        <f t="shared" si="6"/>
        <v>176748</v>
      </c>
      <c r="O33" s="72">
        <f t="shared" si="6"/>
        <v>176748</v>
      </c>
      <c r="P33" s="72">
        <f t="shared" si="6"/>
        <v>176748</v>
      </c>
      <c r="Q33" s="72">
        <f t="shared" si="6"/>
        <v>176748</v>
      </c>
      <c r="R33" s="72">
        <f t="shared" si="6"/>
        <v>176748</v>
      </c>
      <c r="S33" s="1060" t="s">
        <v>148</v>
      </c>
      <c r="T33" s="1071" t="s">
        <v>119</v>
      </c>
      <c r="U33" s="1064">
        <v>95</v>
      </c>
      <c r="V33" s="1064">
        <v>95</v>
      </c>
      <c r="W33" s="1064">
        <v>95</v>
      </c>
      <c r="X33" s="1064">
        <v>95</v>
      </c>
      <c r="Y33" s="1064">
        <v>95</v>
      </c>
      <c r="Z33" s="1064">
        <v>95</v>
      </c>
      <c r="AA33" s="1064">
        <v>95</v>
      </c>
      <c r="AB33" s="1064">
        <v>95</v>
      </c>
      <c r="AC33" s="1064">
        <v>95</v>
      </c>
      <c r="AD33" s="1064">
        <v>95</v>
      </c>
      <c r="AE33" s="1064">
        <v>95</v>
      </c>
      <c r="AF33" s="1064">
        <v>95</v>
      </c>
      <c r="AG33" s="1064">
        <v>95</v>
      </c>
      <c r="AH33" s="1064">
        <v>95</v>
      </c>
      <c r="AI33" s="1064">
        <v>95</v>
      </c>
      <c r="AJ33" s="1064">
        <v>95</v>
      </c>
      <c r="AK33" s="46"/>
      <c r="AL33" s="46"/>
      <c r="AM33" s="46"/>
      <c r="AN33" s="46"/>
      <c r="AO33" s="46"/>
      <c r="AP33" s="46"/>
      <c r="AQ33" s="46"/>
      <c r="AR33" s="46"/>
      <c r="AS33" s="46"/>
      <c r="AT33" s="46"/>
      <c r="AU33" s="46"/>
      <c r="AV33" s="46"/>
      <c r="AW33" s="46"/>
      <c r="AX33" s="46"/>
      <c r="AY33" s="46"/>
      <c r="AZ33" s="46"/>
      <c r="BA33" s="46"/>
      <c r="BB33" s="46"/>
      <c r="BC33" s="46"/>
      <c r="BD33" s="46"/>
      <c r="BE33" s="46"/>
      <c r="BF33" s="46"/>
      <c r="BG33" s="46"/>
      <c r="BH33" s="46"/>
      <c r="BI33" s="46"/>
      <c r="BJ33" s="46"/>
      <c r="BK33" s="46"/>
      <c r="BL33" s="46"/>
      <c r="BM33" s="46"/>
      <c r="BN33" s="46"/>
      <c r="BO33" s="46"/>
      <c r="BP33" s="46"/>
      <c r="BQ33" s="46"/>
      <c r="BR33" s="46"/>
      <c r="BS33" s="46"/>
      <c r="BT33" s="46"/>
      <c r="BU33" s="46"/>
    </row>
    <row r="34" spans="1:75" ht="84" customHeight="1" x14ac:dyDescent="0.25">
      <c r="A34" s="1074"/>
      <c r="B34" s="80" t="s">
        <v>222</v>
      </c>
      <c r="C34" s="72">
        <f>D34+E34+F34+G34+H34+I34+J34+K34+L34+M34+N34+O34+P34+Q34+R34</f>
        <v>2651220</v>
      </c>
      <c r="D34" s="94">
        <v>176748</v>
      </c>
      <c r="E34" s="94">
        <v>176748</v>
      </c>
      <c r="F34" s="94">
        <v>176748</v>
      </c>
      <c r="G34" s="94">
        <v>176748</v>
      </c>
      <c r="H34" s="94">
        <v>176748</v>
      </c>
      <c r="I34" s="94">
        <v>176748</v>
      </c>
      <c r="J34" s="94">
        <v>176748</v>
      </c>
      <c r="K34" s="94">
        <v>176748</v>
      </c>
      <c r="L34" s="94">
        <v>176748</v>
      </c>
      <c r="M34" s="94">
        <v>176748</v>
      </c>
      <c r="N34" s="94">
        <v>176748</v>
      </c>
      <c r="O34" s="94">
        <v>176748</v>
      </c>
      <c r="P34" s="94">
        <v>176748</v>
      </c>
      <c r="Q34" s="94">
        <v>176748</v>
      </c>
      <c r="R34" s="94">
        <v>176748</v>
      </c>
      <c r="S34" s="1075"/>
      <c r="T34" s="1076"/>
      <c r="U34" s="1066"/>
      <c r="V34" s="1066"/>
      <c r="W34" s="1066"/>
      <c r="X34" s="1066"/>
      <c r="Y34" s="1066"/>
      <c r="Z34" s="1066"/>
      <c r="AA34" s="1066"/>
      <c r="AB34" s="1066"/>
      <c r="AC34" s="1066"/>
      <c r="AD34" s="1066"/>
      <c r="AE34" s="1066"/>
      <c r="AF34" s="1066"/>
      <c r="AG34" s="1066"/>
      <c r="AH34" s="1066"/>
      <c r="AI34" s="1066"/>
      <c r="AJ34" s="1066"/>
      <c r="AK34" s="46"/>
      <c r="AL34" s="46"/>
      <c r="AM34" s="46"/>
      <c r="AN34" s="46"/>
      <c r="AO34" s="46"/>
      <c r="AP34" s="46"/>
      <c r="AQ34" s="46"/>
      <c r="AR34" s="46"/>
      <c r="AS34" s="46"/>
      <c r="AT34" s="46"/>
      <c r="AU34" s="46"/>
      <c r="AV34" s="46"/>
      <c r="AW34" s="46"/>
      <c r="AX34" s="46"/>
      <c r="AY34" s="46"/>
      <c r="AZ34" s="46"/>
      <c r="BA34" s="46"/>
      <c r="BB34" s="46"/>
      <c r="BC34" s="46"/>
      <c r="BD34" s="46"/>
      <c r="BE34" s="46"/>
      <c r="BF34" s="46"/>
      <c r="BG34" s="46"/>
      <c r="BH34" s="46"/>
      <c r="BI34" s="46"/>
      <c r="BJ34" s="46"/>
      <c r="BK34" s="46"/>
      <c r="BL34" s="46"/>
      <c r="BM34" s="46"/>
      <c r="BN34" s="46"/>
      <c r="BO34" s="46"/>
      <c r="BP34" s="46"/>
      <c r="BQ34" s="46"/>
      <c r="BR34" s="46"/>
      <c r="BS34" s="46"/>
      <c r="BT34" s="46"/>
      <c r="BU34" s="46"/>
    </row>
    <row r="35" spans="1:75" ht="21.75" customHeight="1" x14ac:dyDescent="0.25">
      <c r="A35" s="1070" t="s">
        <v>263</v>
      </c>
      <c r="B35" s="80" t="s">
        <v>220</v>
      </c>
      <c r="C35" s="72">
        <f>C36+C37</f>
        <v>120701160</v>
      </c>
      <c r="D35" s="72">
        <f>D36+D37</f>
        <v>8046744</v>
      </c>
      <c r="E35" s="72">
        <f>E36+E37</f>
        <v>8046744</v>
      </c>
      <c r="F35" s="72">
        <f>F36+F37</f>
        <v>8046744</v>
      </c>
      <c r="G35" s="72">
        <f>G36+G37</f>
        <v>8046744</v>
      </c>
      <c r="H35" s="72">
        <f t="shared" ref="H35:R35" si="7">H36+H37</f>
        <v>8046744</v>
      </c>
      <c r="I35" s="72">
        <f>I36+I37</f>
        <v>8046744</v>
      </c>
      <c r="J35" s="72">
        <f t="shared" si="7"/>
        <v>8046744</v>
      </c>
      <c r="K35" s="72">
        <f t="shared" si="7"/>
        <v>8046744</v>
      </c>
      <c r="L35" s="72">
        <f t="shared" si="7"/>
        <v>8046744</v>
      </c>
      <c r="M35" s="72">
        <f t="shared" si="7"/>
        <v>8046744</v>
      </c>
      <c r="N35" s="72">
        <f t="shared" si="7"/>
        <v>8046744</v>
      </c>
      <c r="O35" s="72">
        <f t="shared" si="7"/>
        <v>8046744</v>
      </c>
      <c r="P35" s="72">
        <f t="shared" si="7"/>
        <v>8046744</v>
      </c>
      <c r="Q35" s="72">
        <f t="shared" si="7"/>
        <v>8046744</v>
      </c>
      <c r="R35" s="72">
        <f t="shared" si="7"/>
        <v>8046744</v>
      </c>
      <c r="S35" s="84" t="s">
        <v>4</v>
      </c>
      <c r="T35" s="89" t="s">
        <v>4</v>
      </c>
      <c r="U35" s="86" t="s">
        <v>4</v>
      </c>
      <c r="V35" s="86" t="s">
        <v>4</v>
      </c>
      <c r="W35" s="86" t="s">
        <v>4</v>
      </c>
      <c r="X35" s="86" t="s">
        <v>4</v>
      </c>
      <c r="Y35" s="86" t="s">
        <v>4</v>
      </c>
      <c r="Z35" s="86" t="s">
        <v>4</v>
      </c>
      <c r="AA35" s="86" t="s">
        <v>4</v>
      </c>
      <c r="AB35" s="86" t="s">
        <v>4</v>
      </c>
      <c r="AC35" s="86" t="s">
        <v>4</v>
      </c>
      <c r="AD35" s="86" t="s">
        <v>4</v>
      </c>
      <c r="AE35" s="86" t="s">
        <v>4</v>
      </c>
      <c r="AF35" s="86" t="s">
        <v>4</v>
      </c>
      <c r="AG35" s="86" t="s">
        <v>4</v>
      </c>
      <c r="AH35" s="86" t="s">
        <v>4</v>
      </c>
      <c r="AI35" s="86" t="s">
        <v>4</v>
      </c>
      <c r="AJ35" s="86" t="s">
        <v>4</v>
      </c>
      <c r="AK35" s="4"/>
      <c r="BV35" s="29">
        <f>D35+E35+F35+G35+H35+I35+J35+K35+L35+M35+N35+O35+P35+Q35+R35</f>
        <v>120701160</v>
      </c>
      <c r="BW35" s="29">
        <f>BV36+BV37</f>
        <v>120701160</v>
      </c>
    </row>
    <row r="36" spans="1:75" ht="45" x14ac:dyDescent="0.25">
      <c r="A36" s="1070"/>
      <c r="B36" s="81" t="s">
        <v>222</v>
      </c>
      <c r="C36" s="72">
        <f>D36+E36+F36+G36+H36+I36+J36+K36+L36+M36+N36+O36+P36+Q36+R36</f>
        <v>120369000</v>
      </c>
      <c r="D36" s="72">
        <f>D20</f>
        <v>8024600</v>
      </c>
      <c r="E36" s="72">
        <f t="shared" ref="E36:R36" si="8">E20</f>
        <v>8024600</v>
      </c>
      <c r="F36" s="72">
        <f t="shared" si="8"/>
        <v>8024600</v>
      </c>
      <c r="G36" s="72">
        <f t="shared" si="8"/>
        <v>8024600</v>
      </c>
      <c r="H36" s="72">
        <f t="shared" si="8"/>
        <v>8024600</v>
      </c>
      <c r="I36" s="72">
        <f t="shared" si="8"/>
        <v>8024600</v>
      </c>
      <c r="J36" s="72">
        <f t="shared" si="8"/>
        <v>8024600</v>
      </c>
      <c r="K36" s="72">
        <f t="shared" si="8"/>
        <v>8024600</v>
      </c>
      <c r="L36" s="72">
        <f t="shared" si="8"/>
        <v>8024600</v>
      </c>
      <c r="M36" s="72">
        <f t="shared" si="8"/>
        <v>8024600</v>
      </c>
      <c r="N36" s="72">
        <f t="shared" si="8"/>
        <v>8024600</v>
      </c>
      <c r="O36" s="72">
        <f t="shared" si="8"/>
        <v>8024600</v>
      </c>
      <c r="P36" s="72">
        <f t="shared" si="8"/>
        <v>8024600</v>
      </c>
      <c r="Q36" s="72">
        <f t="shared" si="8"/>
        <v>8024600</v>
      </c>
      <c r="R36" s="72">
        <f t="shared" si="8"/>
        <v>8024600</v>
      </c>
      <c r="S36" s="84" t="s">
        <v>4</v>
      </c>
      <c r="T36" s="89" t="s">
        <v>4</v>
      </c>
      <c r="U36" s="86" t="s">
        <v>4</v>
      </c>
      <c r="V36" s="86" t="s">
        <v>4</v>
      </c>
      <c r="W36" s="86" t="s">
        <v>4</v>
      </c>
      <c r="X36" s="86" t="s">
        <v>4</v>
      </c>
      <c r="Y36" s="86" t="s">
        <v>4</v>
      </c>
      <c r="Z36" s="86" t="s">
        <v>4</v>
      </c>
      <c r="AA36" s="86" t="s">
        <v>4</v>
      </c>
      <c r="AB36" s="86" t="s">
        <v>4</v>
      </c>
      <c r="AC36" s="86" t="s">
        <v>4</v>
      </c>
      <c r="AD36" s="86" t="s">
        <v>4</v>
      </c>
      <c r="AE36" s="86" t="s">
        <v>4</v>
      </c>
      <c r="AF36" s="86" t="s">
        <v>4</v>
      </c>
      <c r="AG36" s="86" t="s">
        <v>4</v>
      </c>
      <c r="AH36" s="86" t="s">
        <v>4</v>
      </c>
      <c r="AI36" s="86" t="s">
        <v>4</v>
      </c>
      <c r="AJ36" s="86" t="s">
        <v>4</v>
      </c>
      <c r="AK36" s="4"/>
      <c r="BV36" s="29">
        <f>D36+E36+F36+G36+H36+I36+J36+K36+L36+M36+N36+O36+P36+Q36+R36</f>
        <v>120369000</v>
      </c>
    </row>
    <row r="37" spans="1:75" ht="30" x14ac:dyDescent="0.25">
      <c r="A37" s="1070"/>
      <c r="B37" s="81" t="s">
        <v>221</v>
      </c>
      <c r="C37" s="72">
        <f>D37+E37+F37+G37+R37+H37+I37+J37+K37+L37+M37+N37+O37+P37+Q37</f>
        <v>332160</v>
      </c>
      <c r="D37" s="72">
        <f>D29</f>
        <v>22144</v>
      </c>
      <c r="E37" s="72">
        <f t="shared" ref="E37:R37" si="9">E29</f>
        <v>22144</v>
      </c>
      <c r="F37" s="72">
        <f t="shared" si="9"/>
        <v>22144</v>
      </c>
      <c r="G37" s="72">
        <f t="shared" si="9"/>
        <v>22144</v>
      </c>
      <c r="H37" s="72">
        <f t="shared" si="9"/>
        <v>22144</v>
      </c>
      <c r="I37" s="72">
        <f t="shared" si="9"/>
        <v>22144</v>
      </c>
      <c r="J37" s="72">
        <f t="shared" si="9"/>
        <v>22144</v>
      </c>
      <c r="K37" s="72">
        <f t="shared" si="9"/>
        <v>22144</v>
      </c>
      <c r="L37" s="72">
        <f t="shared" si="9"/>
        <v>22144</v>
      </c>
      <c r="M37" s="72">
        <f t="shared" si="9"/>
        <v>22144</v>
      </c>
      <c r="N37" s="72">
        <f t="shared" si="9"/>
        <v>22144</v>
      </c>
      <c r="O37" s="72">
        <f t="shared" si="9"/>
        <v>22144</v>
      </c>
      <c r="P37" s="72">
        <f t="shared" si="9"/>
        <v>22144</v>
      </c>
      <c r="Q37" s="72">
        <f t="shared" si="9"/>
        <v>22144</v>
      </c>
      <c r="R37" s="72">
        <f t="shared" si="9"/>
        <v>22144</v>
      </c>
      <c r="S37" s="84" t="s">
        <v>4</v>
      </c>
      <c r="T37" s="89" t="s">
        <v>4</v>
      </c>
      <c r="U37" s="86" t="s">
        <v>4</v>
      </c>
      <c r="V37" s="86" t="s">
        <v>4</v>
      </c>
      <c r="W37" s="86" t="s">
        <v>4</v>
      </c>
      <c r="X37" s="86" t="s">
        <v>4</v>
      </c>
      <c r="Y37" s="86" t="s">
        <v>4</v>
      </c>
      <c r="Z37" s="86" t="s">
        <v>4</v>
      </c>
      <c r="AA37" s="86" t="s">
        <v>4</v>
      </c>
      <c r="AB37" s="86" t="s">
        <v>4</v>
      </c>
      <c r="AC37" s="86" t="s">
        <v>4</v>
      </c>
      <c r="AD37" s="86" t="s">
        <v>4</v>
      </c>
      <c r="AE37" s="86" t="s">
        <v>4</v>
      </c>
      <c r="AF37" s="86" t="s">
        <v>4</v>
      </c>
      <c r="AG37" s="86" t="s">
        <v>4</v>
      </c>
      <c r="AH37" s="86" t="s">
        <v>4</v>
      </c>
      <c r="AI37" s="86" t="s">
        <v>4</v>
      </c>
      <c r="AJ37" s="86" t="s">
        <v>4</v>
      </c>
      <c r="AK37" s="4"/>
      <c r="BV37" s="29">
        <f>D37+E37+F37+G37+H37+I37+J37+K37+L37+M37+N37+O37+P37+Q37+R37</f>
        <v>332160</v>
      </c>
    </row>
    <row r="38" spans="1:75" ht="28.5" customHeight="1" x14ac:dyDescent="0.25">
      <c r="A38" s="1077" t="s">
        <v>110</v>
      </c>
      <c r="B38" s="1078"/>
      <c r="C38" s="1078"/>
      <c r="D38" s="1078"/>
      <c r="E38" s="1078"/>
      <c r="F38" s="1078"/>
      <c r="G38" s="1078"/>
      <c r="H38" s="1078"/>
      <c r="I38" s="1078"/>
      <c r="J38" s="1078"/>
      <c r="K38" s="1078"/>
      <c r="L38" s="5"/>
      <c r="M38" s="5"/>
      <c r="N38" s="5"/>
      <c r="O38" s="5"/>
      <c r="P38" s="5"/>
      <c r="Q38" s="5"/>
      <c r="R38" s="6"/>
      <c r="S38" s="5"/>
      <c r="T38" s="37"/>
      <c r="U38" s="25"/>
      <c r="V38" s="25"/>
      <c r="W38" s="25"/>
      <c r="X38" s="25"/>
      <c r="Y38" s="25"/>
      <c r="Z38" s="25"/>
      <c r="AA38" s="25"/>
      <c r="AB38" s="25"/>
      <c r="AC38" s="25"/>
      <c r="AD38" s="25"/>
      <c r="AE38" s="25"/>
      <c r="AF38" s="25"/>
      <c r="AG38" s="25"/>
      <c r="AH38" s="25"/>
      <c r="AI38" s="25"/>
      <c r="AJ38" s="26"/>
      <c r="AK38" s="4"/>
    </row>
    <row r="39" spans="1:75" ht="43.5" customHeight="1" x14ac:dyDescent="0.25">
      <c r="A39" s="1057" t="s">
        <v>152</v>
      </c>
      <c r="B39" s="80" t="s">
        <v>220</v>
      </c>
      <c r="C39" s="71">
        <f>D39+E39+F39+G39+H39+I39+J39+K39+L39+M39+N39+O39+P39+Q39+R39</f>
        <v>566923507.08000004</v>
      </c>
      <c r="D39" s="71">
        <f>D40+D41</f>
        <v>36189838.549999997</v>
      </c>
      <c r="E39" s="71">
        <f t="shared" ref="E39:R39" si="10">E40+E41</f>
        <v>31561789.510000002</v>
      </c>
      <c r="F39" s="71">
        <f t="shared" si="10"/>
        <v>33439287.239999998</v>
      </c>
      <c r="G39" s="71">
        <f t="shared" si="10"/>
        <v>34074267.490000002</v>
      </c>
      <c r="H39" s="71">
        <f t="shared" si="10"/>
        <v>37161635.789999999</v>
      </c>
      <c r="I39" s="71">
        <f t="shared" si="10"/>
        <v>39967997.789999999</v>
      </c>
      <c r="J39" s="71">
        <f t="shared" si="10"/>
        <v>36168783.189999998</v>
      </c>
      <c r="K39" s="71">
        <f t="shared" si="10"/>
        <v>35522741.590000004</v>
      </c>
      <c r="L39" s="71">
        <f t="shared" si="10"/>
        <v>37982217.490000002</v>
      </c>
      <c r="M39" s="71">
        <f t="shared" si="10"/>
        <v>39398213.189999998</v>
      </c>
      <c r="N39" s="71">
        <f t="shared" si="10"/>
        <v>41913794.490000002</v>
      </c>
      <c r="O39" s="71">
        <f t="shared" si="10"/>
        <v>40557299.789999999</v>
      </c>
      <c r="P39" s="71">
        <f t="shared" si="10"/>
        <v>38860376.090000004</v>
      </c>
      <c r="Q39" s="71">
        <f t="shared" si="10"/>
        <v>40067528.490000002</v>
      </c>
      <c r="R39" s="71">
        <f t="shared" si="10"/>
        <v>44057736.390000001</v>
      </c>
      <c r="S39" s="84" t="s">
        <v>4</v>
      </c>
      <c r="T39" s="89" t="s">
        <v>4</v>
      </c>
      <c r="U39" s="86" t="s">
        <v>4</v>
      </c>
      <c r="V39" s="86" t="s">
        <v>4</v>
      </c>
      <c r="W39" s="86" t="s">
        <v>4</v>
      </c>
      <c r="X39" s="86" t="s">
        <v>4</v>
      </c>
      <c r="Y39" s="86" t="s">
        <v>4</v>
      </c>
      <c r="Z39" s="86" t="s">
        <v>4</v>
      </c>
      <c r="AA39" s="86" t="s">
        <v>4</v>
      </c>
      <c r="AB39" s="86" t="s">
        <v>4</v>
      </c>
      <c r="AC39" s="86" t="s">
        <v>4</v>
      </c>
      <c r="AD39" s="86" t="s">
        <v>4</v>
      </c>
      <c r="AE39" s="86" t="s">
        <v>4</v>
      </c>
      <c r="AF39" s="86" t="s">
        <v>4</v>
      </c>
      <c r="AG39" s="86" t="s">
        <v>4</v>
      </c>
      <c r="AH39" s="86" t="s">
        <v>4</v>
      </c>
      <c r="AI39" s="86" t="s">
        <v>4</v>
      </c>
      <c r="AJ39" s="86" t="s">
        <v>4</v>
      </c>
      <c r="AK39" s="4"/>
    </row>
    <row r="40" spans="1:75" ht="32.25" customHeight="1" x14ac:dyDescent="0.25">
      <c r="A40" s="1079"/>
      <c r="B40" s="42" t="s">
        <v>221</v>
      </c>
      <c r="C40" s="71">
        <f>D40+E40+F40+G40+H40+I40+J40+K40+L40+M40+N40+O40+P40+Q40+R40</f>
        <v>248639594.08000001</v>
      </c>
      <c r="D40" s="71">
        <f t="shared" ref="D40:R40" si="11">D43+D50+D67+D100+D125+D142+D155</f>
        <v>15824567.550000001</v>
      </c>
      <c r="E40" s="71">
        <f t="shared" si="11"/>
        <v>14361923.609999999</v>
      </c>
      <c r="F40" s="71">
        <f t="shared" si="11"/>
        <v>15990522.539999999</v>
      </c>
      <c r="G40" s="71">
        <f t="shared" si="11"/>
        <v>15636851.189999999</v>
      </c>
      <c r="H40" s="71">
        <f t="shared" si="11"/>
        <v>18634758.989999998</v>
      </c>
      <c r="I40" s="71">
        <f t="shared" si="11"/>
        <v>16869748.489999998</v>
      </c>
      <c r="J40" s="71">
        <f t="shared" si="11"/>
        <v>15899732.390000001</v>
      </c>
      <c r="K40" s="71">
        <f t="shared" si="11"/>
        <v>15476652.289999999</v>
      </c>
      <c r="L40" s="71">
        <f t="shared" si="11"/>
        <v>17156883.190000001</v>
      </c>
      <c r="M40" s="71">
        <f t="shared" si="11"/>
        <v>18185804.289999999</v>
      </c>
      <c r="N40" s="71">
        <f t="shared" si="11"/>
        <v>17160252.489999998</v>
      </c>
      <c r="O40" s="71">
        <f t="shared" si="11"/>
        <v>16095110.49</v>
      </c>
      <c r="P40" s="71">
        <f t="shared" si="11"/>
        <v>15800875.289999999</v>
      </c>
      <c r="Q40" s="71">
        <f t="shared" si="11"/>
        <v>15988014.189999999</v>
      </c>
      <c r="R40" s="71">
        <f t="shared" si="11"/>
        <v>19557897.09</v>
      </c>
      <c r="S40" s="84" t="s">
        <v>4</v>
      </c>
      <c r="T40" s="89" t="s">
        <v>4</v>
      </c>
      <c r="U40" s="86" t="s">
        <v>4</v>
      </c>
      <c r="V40" s="86" t="s">
        <v>4</v>
      </c>
      <c r="W40" s="86" t="s">
        <v>4</v>
      </c>
      <c r="X40" s="86" t="s">
        <v>4</v>
      </c>
      <c r="Y40" s="86" t="s">
        <v>4</v>
      </c>
      <c r="Z40" s="86" t="s">
        <v>4</v>
      </c>
      <c r="AA40" s="86" t="s">
        <v>4</v>
      </c>
      <c r="AB40" s="86" t="s">
        <v>4</v>
      </c>
      <c r="AC40" s="86" t="s">
        <v>4</v>
      </c>
      <c r="AD40" s="86" t="s">
        <v>4</v>
      </c>
      <c r="AE40" s="86" t="s">
        <v>4</v>
      </c>
      <c r="AF40" s="86" t="s">
        <v>4</v>
      </c>
      <c r="AG40" s="86" t="s">
        <v>4</v>
      </c>
      <c r="AH40" s="86" t="s">
        <v>4</v>
      </c>
      <c r="AI40" s="86" t="s">
        <v>4</v>
      </c>
      <c r="AJ40" s="86" t="s">
        <v>4</v>
      </c>
      <c r="AK40" s="4"/>
    </row>
    <row r="41" spans="1:75" ht="51" customHeight="1" x14ac:dyDescent="0.25">
      <c r="A41" s="1080"/>
      <c r="B41" s="42" t="s">
        <v>102</v>
      </c>
      <c r="C41" s="71">
        <f>R41+Q41+P41+O41+N41+M41+L41+K41+J41+I41+H41+G41+F41+E41+D41</f>
        <v>318283913</v>
      </c>
      <c r="D41" s="71">
        <f t="shared" ref="D41:R41" si="12">D48+D51+D68+D101+D126+D143+D151+D156+D162</f>
        <v>20365271</v>
      </c>
      <c r="E41" s="71">
        <f t="shared" si="12"/>
        <v>17199865.899999999</v>
      </c>
      <c r="F41" s="71">
        <f t="shared" si="12"/>
        <v>17448764.699999999</v>
      </c>
      <c r="G41" s="71">
        <f t="shared" si="12"/>
        <v>18437416.300000001</v>
      </c>
      <c r="H41" s="71">
        <f t="shared" si="12"/>
        <v>18526876.800000001</v>
      </c>
      <c r="I41" s="71">
        <f t="shared" si="12"/>
        <v>23098249.300000001</v>
      </c>
      <c r="J41" s="71">
        <f t="shared" si="12"/>
        <v>20269050.800000001</v>
      </c>
      <c r="K41" s="71">
        <f t="shared" si="12"/>
        <v>20046089.300000001</v>
      </c>
      <c r="L41" s="71">
        <f t="shared" si="12"/>
        <v>20825334.300000001</v>
      </c>
      <c r="M41" s="71">
        <f t="shared" si="12"/>
        <v>21212408.899999999</v>
      </c>
      <c r="N41" s="71">
        <f t="shared" si="12"/>
        <v>24753542</v>
      </c>
      <c r="O41" s="71">
        <f t="shared" si="12"/>
        <v>24462189.300000001</v>
      </c>
      <c r="P41" s="71">
        <f t="shared" si="12"/>
        <v>23059500.800000001</v>
      </c>
      <c r="Q41" s="71">
        <f t="shared" si="12"/>
        <v>24079514.300000001</v>
      </c>
      <c r="R41" s="71">
        <f t="shared" si="12"/>
        <v>24499839.300000001</v>
      </c>
      <c r="S41" s="84" t="s">
        <v>4</v>
      </c>
      <c r="T41" s="89" t="s">
        <v>4</v>
      </c>
      <c r="U41" s="86" t="s">
        <v>4</v>
      </c>
      <c r="V41" s="86" t="s">
        <v>4</v>
      </c>
      <c r="W41" s="86" t="s">
        <v>4</v>
      </c>
      <c r="X41" s="86" t="s">
        <v>4</v>
      </c>
      <c r="Y41" s="86" t="s">
        <v>4</v>
      </c>
      <c r="Z41" s="86" t="s">
        <v>4</v>
      </c>
      <c r="AA41" s="86" t="s">
        <v>4</v>
      </c>
      <c r="AB41" s="86" t="s">
        <v>4</v>
      </c>
      <c r="AC41" s="86" t="s">
        <v>4</v>
      </c>
      <c r="AD41" s="86" t="s">
        <v>4</v>
      </c>
      <c r="AE41" s="86" t="s">
        <v>4</v>
      </c>
      <c r="AF41" s="86" t="s">
        <v>4</v>
      </c>
      <c r="AG41" s="86" t="s">
        <v>4</v>
      </c>
      <c r="AH41" s="86" t="s">
        <v>4</v>
      </c>
      <c r="AI41" s="86" t="s">
        <v>4</v>
      </c>
      <c r="AJ41" s="86" t="s">
        <v>4</v>
      </c>
      <c r="AK41" s="4"/>
    </row>
    <row r="42" spans="1:75" ht="26.25" customHeight="1" x14ac:dyDescent="0.25">
      <c r="A42" s="1070" t="s">
        <v>170</v>
      </c>
      <c r="B42" s="42" t="s">
        <v>220</v>
      </c>
      <c r="C42" s="72">
        <f>C43+C44</f>
        <v>3938577</v>
      </c>
      <c r="D42" s="72">
        <f>D43+D44</f>
        <v>201633</v>
      </c>
      <c r="E42" s="72">
        <f t="shared" ref="E42:R42" si="13">E43+E44</f>
        <v>186149</v>
      </c>
      <c r="F42" s="72">
        <f t="shared" si="13"/>
        <v>189662</v>
      </c>
      <c r="G42" s="72">
        <f t="shared" si="13"/>
        <v>248708</v>
      </c>
      <c r="H42" s="72">
        <f t="shared" si="13"/>
        <v>247767</v>
      </c>
      <c r="I42" s="72">
        <f t="shared" si="13"/>
        <v>269870</v>
      </c>
      <c r="J42" s="72">
        <f t="shared" si="13"/>
        <v>311315</v>
      </c>
      <c r="K42" s="72">
        <f t="shared" si="13"/>
        <v>253198</v>
      </c>
      <c r="L42" s="72">
        <f t="shared" si="13"/>
        <v>275439</v>
      </c>
      <c r="M42" s="72">
        <f t="shared" si="13"/>
        <v>313931</v>
      </c>
      <c r="N42" s="72">
        <f t="shared" si="13"/>
        <v>262930</v>
      </c>
      <c r="O42" s="72">
        <f t="shared" si="13"/>
        <v>302961</v>
      </c>
      <c r="P42" s="72">
        <f t="shared" si="13"/>
        <v>309719</v>
      </c>
      <c r="Q42" s="72">
        <f t="shared" si="13"/>
        <v>256075</v>
      </c>
      <c r="R42" s="72">
        <f t="shared" si="13"/>
        <v>309220</v>
      </c>
      <c r="S42" s="1060"/>
      <c r="T42" s="1071" t="s">
        <v>154</v>
      </c>
      <c r="U42" s="1064">
        <v>100</v>
      </c>
      <c r="V42" s="1064">
        <v>100</v>
      </c>
      <c r="W42" s="1064">
        <v>100</v>
      </c>
      <c r="X42" s="1064">
        <f t="shared" ref="X42:AI42" si="14">X45</f>
        <v>100</v>
      </c>
      <c r="Y42" s="1064">
        <f t="shared" si="14"/>
        <v>100</v>
      </c>
      <c r="Z42" s="1064">
        <f t="shared" si="14"/>
        <v>100</v>
      </c>
      <c r="AA42" s="1064">
        <f t="shared" si="14"/>
        <v>100</v>
      </c>
      <c r="AB42" s="1064">
        <f t="shared" si="14"/>
        <v>100</v>
      </c>
      <c r="AC42" s="1064">
        <f t="shared" si="14"/>
        <v>100</v>
      </c>
      <c r="AD42" s="1064">
        <f t="shared" si="14"/>
        <v>100</v>
      </c>
      <c r="AE42" s="1064">
        <f t="shared" si="14"/>
        <v>100</v>
      </c>
      <c r="AF42" s="1064">
        <f t="shared" si="14"/>
        <v>100</v>
      </c>
      <c r="AG42" s="1064">
        <f t="shared" si="14"/>
        <v>100</v>
      </c>
      <c r="AH42" s="1064">
        <f t="shared" si="14"/>
        <v>100</v>
      </c>
      <c r="AI42" s="1064">
        <f t="shared" si="14"/>
        <v>100</v>
      </c>
      <c r="AJ42" s="1064">
        <v>100</v>
      </c>
      <c r="AK42" s="4"/>
    </row>
    <row r="43" spans="1:75" ht="48" customHeight="1" x14ac:dyDescent="0.25">
      <c r="A43" s="1070"/>
      <c r="B43" s="42" t="s">
        <v>221</v>
      </c>
      <c r="C43" s="72">
        <f>D43+E43+F43+G43+H43+I43+J43+K43+L43+M43+N43+O43+P43+Q43+R43</f>
        <v>846148</v>
      </c>
      <c r="D43" s="72">
        <f>D46</f>
        <v>0</v>
      </c>
      <c r="E43" s="72">
        <f t="shared" ref="E43:R43" si="15">E46</f>
        <v>0</v>
      </c>
      <c r="F43" s="72">
        <f t="shared" si="15"/>
        <v>0</v>
      </c>
      <c r="G43" s="72">
        <f t="shared" si="15"/>
        <v>57630</v>
      </c>
      <c r="H43" s="72">
        <f t="shared" si="15"/>
        <v>55120</v>
      </c>
      <c r="I43" s="72">
        <f t="shared" si="15"/>
        <v>68247</v>
      </c>
      <c r="J43" s="72">
        <f t="shared" si="15"/>
        <v>107492</v>
      </c>
      <c r="K43" s="72">
        <f t="shared" si="15"/>
        <v>47025</v>
      </c>
      <c r="L43" s="72">
        <f t="shared" si="15"/>
        <v>66816</v>
      </c>
      <c r="M43" s="72">
        <f t="shared" si="15"/>
        <v>102758</v>
      </c>
      <c r="N43" s="72">
        <f t="shared" si="15"/>
        <v>49007</v>
      </c>
      <c r="O43" s="72">
        <f t="shared" si="15"/>
        <v>86188</v>
      </c>
      <c r="P43" s="72">
        <f t="shared" si="15"/>
        <v>89946</v>
      </c>
      <c r="Q43" s="72">
        <f t="shared" si="15"/>
        <v>33122</v>
      </c>
      <c r="R43" s="72">
        <f t="shared" si="15"/>
        <v>82797</v>
      </c>
      <c r="S43" s="1061"/>
      <c r="T43" s="1072"/>
      <c r="U43" s="1065"/>
      <c r="V43" s="1065"/>
      <c r="W43" s="1065"/>
      <c r="X43" s="1065"/>
      <c r="Y43" s="1065"/>
      <c r="Z43" s="1065"/>
      <c r="AA43" s="1065"/>
      <c r="AB43" s="1065"/>
      <c r="AC43" s="1065"/>
      <c r="AD43" s="1065"/>
      <c r="AE43" s="1065"/>
      <c r="AF43" s="1065"/>
      <c r="AG43" s="1065"/>
      <c r="AH43" s="1065"/>
      <c r="AI43" s="1065"/>
      <c r="AJ43" s="1065"/>
      <c r="AK43" s="4"/>
    </row>
    <row r="44" spans="1:75" ht="54.75" customHeight="1" x14ac:dyDescent="0.25">
      <c r="A44" s="1081"/>
      <c r="B44" s="42" t="s">
        <v>102</v>
      </c>
      <c r="C44" s="72">
        <f>D44+E44+F44+G44+H44+I44+J44+K44+L44+O44+P44+Q44+R44+M44+N44</f>
        <v>3092429</v>
      </c>
      <c r="D44" s="72">
        <f>D48</f>
        <v>201633</v>
      </c>
      <c r="E44" s="72">
        <f t="shared" ref="E44:R44" si="16">E48</f>
        <v>186149</v>
      </c>
      <c r="F44" s="72">
        <f t="shared" si="16"/>
        <v>189662</v>
      </c>
      <c r="G44" s="72">
        <f t="shared" si="16"/>
        <v>191078</v>
      </c>
      <c r="H44" s="72">
        <f>H48</f>
        <v>192647</v>
      </c>
      <c r="I44" s="72">
        <f t="shared" si="16"/>
        <v>201623</v>
      </c>
      <c r="J44" s="72">
        <f t="shared" si="16"/>
        <v>203823</v>
      </c>
      <c r="K44" s="72">
        <f t="shared" si="16"/>
        <v>206173</v>
      </c>
      <c r="L44" s="72">
        <f t="shared" si="16"/>
        <v>208623</v>
      </c>
      <c r="M44" s="72">
        <f t="shared" si="16"/>
        <v>211173</v>
      </c>
      <c r="N44" s="72">
        <f t="shared" si="16"/>
        <v>213923</v>
      </c>
      <c r="O44" s="72">
        <f t="shared" si="16"/>
        <v>216773</v>
      </c>
      <c r="P44" s="72">
        <f t="shared" si="16"/>
        <v>219773</v>
      </c>
      <c r="Q44" s="72">
        <f t="shared" si="16"/>
        <v>222953</v>
      </c>
      <c r="R44" s="72">
        <f t="shared" si="16"/>
        <v>226423</v>
      </c>
      <c r="S44" s="1075"/>
      <c r="T44" s="1076"/>
      <c r="U44" s="1066"/>
      <c r="V44" s="1066"/>
      <c r="W44" s="1066"/>
      <c r="X44" s="1066"/>
      <c r="Y44" s="1066"/>
      <c r="Z44" s="1066"/>
      <c r="AA44" s="1066"/>
      <c r="AB44" s="1066"/>
      <c r="AC44" s="1066"/>
      <c r="AD44" s="1066"/>
      <c r="AE44" s="1066"/>
      <c r="AF44" s="1066"/>
      <c r="AG44" s="1066"/>
      <c r="AH44" s="1066"/>
      <c r="AI44" s="1066"/>
      <c r="AJ44" s="1066"/>
      <c r="AK44" s="4"/>
    </row>
    <row r="45" spans="1:75" ht="15" customHeight="1" x14ac:dyDescent="0.25">
      <c r="A45" s="1063" t="s">
        <v>226</v>
      </c>
      <c r="B45" s="42" t="s">
        <v>220</v>
      </c>
      <c r="C45" s="72">
        <f>C46</f>
        <v>846148</v>
      </c>
      <c r="D45" s="72">
        <f t="shared" ref="D45:R45" si="17">D46</f>
        <v>0</v>
      </c>
      <c r="E45" s="72">
        <f t="shared" si="17"/>
        <v>0</v>
      </c>
      <c r="F45" s="72">
        <f t="shared" si="17"/>
        <v>0</v>
      </c>
      <c r="G45" s="72">
        <f t="shared" si="17"/>
        <v>57630</v>
      </c>
      <c r="H45" s="72">
        <f t="shared" si="17"/>
        <v>55120</v>
      </c>
      <c r="I45" s="72">
        <f t="shared" si="17"/>
        <v>68247</v>
      </c>
      <c r="J45" s="72">
        <f t="shared" si="17"/>
        <v>107492</v>
      </c>
      <c r="K45" s="72">
        <f t="shared" si="17"/>
        <v>47025</v>
      </c>
      <c r="L45" s="72">
        <f t="shared" si="17"/>
        <v>66816</v>
      </c>
      <c r="M45" s="72">
        <f t="shared" si="17"/>
        <v>102758</v>
      </c>
      <c r="N45" s="72">
        <f t="shared" si="17"/>
        <v>49007</v>
      </c>
      <c r="O45" s="72">
        <f t="shared" si="17"/>
        <v>86188</v>
      </c>
      <c r="P45" s="72">
        <f t="shared" si="17"/>
        <v>89946</v>
      </c>
      <c r="Q45" s="72">
        <f t="shared" si="17"/>
        <v>33122</v>
      </c>
      <c r="R45" s="72">
        <f t="shared" si="17"/>
        <v>82797</v>
      </c>
      <c r="S45" s="1060" t="s">
        <v>31</v>
      </c>
      <c r="T45" s="1084" t="s">
        <v>175</v>
      </c>
      <c r="U45" s="1064">
        <v>0</v>
      </c>
      <c r="V45" s="1064">
        <v>0</v>
      </c>
      <c r="W45" s="1064">
        <v>0</v>
      </c>
      <c r="X45" s="1064">
        <v>100</v>
      </c>
      <c r="Y45" s="1064">
        <v>100</v>
      </c>
      <c r="Z45" s="1064">
        <v>100</v>
      </c>
      <c r="AA45" s="1064">
        <v>100</v>
      </c>
      <c r="AB45" s="1064">
        <v>100</v>
      </c>
      <c r="AC45" s="1064">
        <v>100</v>
      </c>
      <c r="AD45" s="1064">
        <v>100</v>
      </c>
      <c r="AE45" s="1064">
        <v>100</v>
      </c>
      <c r="AF45" s="1064">
        <v>100</v>
      </c>
      <c r="AG45" s="1064">
        <v>100</v>
      </c>
      <c r="AH45" s="1064">
        <v>100</v>
      </c>
      <c r="AI45" s="1064">
        <v>100</v>
      </c>
      <c r="AJ45" s="1064">
        <v>100</v>
      </c>
      <c r="AK45" s="4"/>
    </row>
    <row r="46" spans="1:75" ht="82.5" customHeight="1" x14ac:dyDescent="0.25">
      <c r="A46" s="1083"/>
      <c r="B46" s="42" t="s">
        <v>221</v>
      </c>
      <c r="C46" s="72">
        <f>D46+E46+F46+G46+R46+H46+I46+J46+L46+K46+M46+N46+O46+P46+Q46</f>
        <v>846148</v>
      </c>
      <c r="D46" s="72">
        <v>0</v>
      </c>
      <c r="E46" s="72">
        <v>0</v>
      </c>
      <c r="F46" s="72">
        <v>0</v>
      </c>
      <c r="G46" s="72">
        <v>57630</v>
      </c>
      <c r="H46" s="72">
        <v>55120</v>
      </c>
      <c r="I46" s="72">
        <v>68247</v>
      </c>
      <c r="J46" s="72">
        <v>107492</v>
      </c>
      <c r="K46" s="72">
        <v>47025</v>
      </c>
      <c r="L46" s="72">
        <v>66816</v>
      </c>
      <c r="M46" s="72">
        <v>102758</v>
      </c>
      <c r="N46" s="72">
        <v>49007</v>
      </c>
      <c r="O46" s="72">
        <v>86188</v>
      </c>
      <c r="P46" s="72">
        <v>89946</v>
      </c>
      <c r="Q46" s="72">
        <v>33122</v>
      </c>
      <c r="R46" s="72">
        <v>82797</v>
      </c>
      <c r="S46" s="1062"/>
      <c r="T46" s="1085"/>
      <c r="U46" s="1066"/>
      <c r="V46" s="1066"/>
      <c r="W46" s="1066"/>
      <c r="X46" s="1066"/>
      <c r="Y46" s="1066"/>
      <c r="Z46" s="1066"/>
      <c r="AA46" s="1066"/>
      <c r="AB46" s="1066"/>
      <c r="AC46" s="1066"/>
      <c r="AD46" s="1066"/>
      <c r="AE46" s="1066"/>
      <c r="AF46" s="1066"/>
      <c r="AG46" s="1066"/>
      <c r="AH46" s="1066"/>
      <c r="AI46" s="1066"/>
      <c r="AJ46" s="1066"/>
      <c r="AK46" s="4"/>
    </row>
    <row r="47" spans="1:75" ht="24" customHeight="1" x14ac:dyDescent="0.25">
      <c r="A47" s="1058" t="s">
        <v>227</v>
      </c>
      <c r="B47" s="45" t="s">
        <v>220</v>
      </c>
      <c r="C47" s="72">
        <f>C48</f>
        <v>3092429</v>
      </c>
      <c r="D47" s="72">
        <f t="shared" ref="D47:R47" si="18">D48</f>
        <v>201633</v>
      </c>
      <c r="E47" s="72">
        <f t="shared" si="18"/>
        <v>186149</v>
      </c>
      <c r="F47" s="72">
        <f t="shared" si="18"/>
        <v>189662</v>
      </c>
      <c r="G47" s="72">
        <f t="shared" si="18"/>
        <v>191078</v>
      </c>
      <c r="H47" s="72">
        <f t="shared" si="18"/>
        <v>192647</v>
      </c>
      <c r="I47" s="72">
        <f t="shared" si="18"/>
        <v>201623</v>
      </c>
      <c r="J47" s="72">
        <f t="shared" si="18"/>
        <v>203823</v>
      </c>
      <c r="K47" s="72">
        <f t="shared" si="18"/>
        <v>206173</v>
      </c>
      <c r="L47" s="72">
        <f t="shared" si="18"/>
        <v>208623</v>
      </c>
      <c r="M47" s="72">
        <f t="shared" si="18"/>
        <v>211173</v>
      </c>
      <c r="N47" s="72">
        <f t="shared" si="18"/>
        <v>213923</v>
      </c>
      <c r="O47" s="72">
        <f t="shared" si="18"/>
        <v>216773</v>
      </c>
      <c r="P47" s="72">
        <f t="shared" si="18"/>
        <v>219773</v>
      </c>
      <c r="Q47" s="72">
        <f t="shared" si="18"/>
        <v>222953</v>
      </c>
      <c r="R47" s="72">
        <f t="shared" si="18"/>
        <v>226423</v>
      </c>
      <c r="S47" s="1060" t="s">
        <v>21</v>
      </c>
      <c r="T47" s="1071" t="s">
        <v>176</v>
      </c>
      <c r="U47" s="1064">
        <v>100</v>
      </c>
      <c r="V47" s="1064">
        <v>100</v>
      </c>
      <c r="W47" s="1064">
        <v>100</v>
      </c>
      <c r="X47" s="1064">
        <v>100</v>
      </c>
      <c r="Y47" s="1064">
        <v>100</v>
      </c>
      <c r="Z47" s="1064">
        <v>100</v>
      </c>
      <c r="AA47" s="1064">
        <v>100</v>
      </c>
      <c r="AB47" s="1064">
        <v>100</v>
      </c>
      <c r="AC47" s="1064">
        <v>100</v>
      </c>
      <c r="AD47" s="1064">
        <v>100</v>
      </c>
      <c r="AE47" s="1064">
        <v>100</v>
      </c>
      <c r="AF47" s="1064">
        <v>100</v>
      </c>
      <c r="AG47" s="1064">
        <v>100</v>
      </c>
      <c r="AH47" s="1064">
        <v>100</v>
      </c>
      <c r="AI47" s="1064">
        <v>100</v>
      </c>
      <c r="AJ47" s="1064">
        <v>100</v>
      </c>
      <c r="AK47" s="4"/>
    </row>
    <row r="48" spans="1:75" ht="198.75" customHeight="1" x14ac:dyDescent="0.25">
      <c r="A48" s="1082"/>
      <c r="B48" s="42" t="s">
        <v>102</v>
      </c>
      <c r="C48" s="72">
        <f>D48+E48+F48+G48+R48+H48+I48+J48+K48+L48+M48+N48+O48+P48+Q48</f>
        <v>3092429</v>
      </c>
      <c r="D48" s="72">
        <v>201633</v>
      </c>
      <c r="E48" s="72">
        <v>186149</v>
      </c>
      <c r="F48" s="72">
        <v>189662</v>
      </c>
      <c r="G48" s="72">
        <v>191078</v>
      </c>
      <c r="H48" s="72">
        <v>192647</v>
      </c>
      <c r="I48" s="72">
        <v>201623</v>
      </c>
      <c r="J48" s="72">
        <v>203823</v>
      </c>
      <c r="K48" s="72">
        <v>206173</v>
      </c>
      <c r="L48" s="72">
        <v>208623</v>
      </c>
      <c r="M48" s="72">
        <v>211173</v>
      </c>
      <c r="N48" s="72">
        <v>213923</v>
      </c>
      <c r="O48" s="72">
        <v>216773</v>
      </c>
      <c r="P48" s="72">
        <v>219773</v>
      </c>
      <c r="Q48" s="72">
        <v>222953</v>
      </c>
      <c r="R48" s="72">
        <v>226423</v>
      </c>
      <c r="S48" s="1062"/>
      <c r="T48" s="1073"/>
      <c r="U48" s="1066"/>
      <c r="V48" s="1066"/>
      <c r="W48" s="1066"/>
      <c r="X48" s="1066"/>
      <c r="Y48" s="1066"/>
      <c r="Z48" s="1066"/>
      <c r="AA48" s="1066"/>
      <c r="AB48" s="1066"/>
      <c r="AC48" s="1066"/>
      <c r="AD48" s="1066"/>
      <c r="AE48" s="1066"/>
      <c r="AF48" s="1066"/>
      <c r="AG48" s="1066"/>
      <c r="AH48" s="1066"/>
      <c r="AI48" s="1066"/>
      <c r="AJ48" s="1066"/>
      <c r="AK48" s="4"/>
    </row>
    <row r="49" spans="1:37" ht="24" customHeight="1" x14ac:dyDescent="0.25">
      <c r="A49" s="1086" t="s">
        <v>265</v>
      </c>
      <c r="B49" s="42" t="s">
        <v>220</v>
      </c>
      <c r="C49" s="72">
        <f t="shared" ref="C49:R49" si="19">C50+C51</f>
        <v>40541337.799999997</v>
      </c>
      <c r="D49" s="72">
        <f t="shared" si="19"/>
        <v>2360426.2000000002</v>
      </c>
      <c r="E49" s="72">
        <f t="shared" si="19"/>
        <v>2164720</v>
      </c>
      <c r="F49" s="72">
        <f t="shared" si="19"/>
        <v>3102980</v>
      </c>
      <c r="G49" s="72">
        <f t="shared" si="19"/>
        <v>2218209.7999999998</v>
      </c>
      <c r="H49" s="72">
        <f t="shared" si="19"/>
        <v>2503489.7999999998</v>
      </c>
      <c r="I49" s="72">
        <f t="shared" si="19"/>
        <v>2970300.8</v>
      </c>
      <c r="J49" s="72">
        <f t="shared" si="19"/>
        <v>2514755.7999999998</v>
      </c>
      <c r="K49" s="72">
        <f t="shared" si="19"/>
        <v>2425814.7999999998</v>
      </c>
      <c r="L49" s="72">
        <f t="shared" si="19"/>
        <v>3260970.8</v>
      </c>
      <c r="M49" s="72">
        <f t="shared" si="19"/>
        <v>2443572.7999999998</v>
      </c>
      <c r="N49" s="72">
        <f t="shared" si="19"/>
        <v>2690605.8</v>
      </c>
      <c r="O49" s="72">
        <f t="shared" si="19"/>
        <v>3147908.8</v>
      </c>
      <c r="P49" s="72">
        <f t="shared" si="19"/>
        <v>2643671.7999999998</v>
      </c>
      <c r="Q49" s="72">
        <f t="shared" si="19"/>
        <v>2601432.7999999998</v>
      </c>
      <c r="R49" s="72">
        <f t="shared" si="19"/>
        <v>3492477.8</v>
      </c>
      <c r="S49" s="1087"/>
      <c r="T49" s="1063" t="s">
        <v>164</v>
      </c>
      <c r="U49" s="1088">
        <f>U52+U54+U56+U58+U60+U64</f>
        <v>528</v>
      </c>
      <c r="V49" s="1088">
        <f t="shared" ref="V49:AI49" si="20">V52+V54+V56+V58+V60</f>
        <v>483</v>
      </c>
      <c r="W49" s="1088">
        <f t="shared" si="20"/>
        <v>650</v>
      </c>
      <c r="X49" s="1088">
        <f t="shared" si="20"/>
        <v>483</v>
      </c>
      <c r="Y49" s="1088">
        <f t="shared" si="20"/>
        <v>563</v>
      </c>
      <c r="Z49" s="1088">
        <f t="shared" si="20"/>
        <v>622</v>
      </c>
      <c r="AA49" s="1088">
        <f t="shared" si="20"/>
        <v>500</v>
      </c>
      <c r="AB49" s="1088">
        <f t="shared" si="20"/>
        <v>487</v>
      </c>
      <c r="AC49" s="1088">
        <f t="shared" si="20"/>
        <v>654</v>
      </c>
      <c r="AD49" s="1088">
        <f t="shared" si="20"/>
        <v>487</v>
      </c>
      <c r="AE49" s="1088">
        <f t="shared" si="20"/>
        <v>535</v>
      </c>
      <c r="AF49" s="1088">
        <f t="shared" si="20"/>
        <v>610</v>
      </c>
      <c r="AG49" s="1088">
        <f t="shared" si="20"/>
        <v>485</v>
      </c>
      <c r="AH49" s="1088">
        <f t="shared" si="20"/>
        <v>506</v>
      </c>
      <c r="AI49" s="1088">
        <f t="shared" si="20"/>
        <v>633</v>
      </c>
      <c r="AJ49" s="1088">
        <f>SUM(U49:AI49)</f>
        <v>8226</v>
      </c>
      <c r="AK49" s="4"/>
    </row>
    <row r="50" spans="1:37" ht="39" customHeight="1" x14ac:dyDescent="0.25">
      <c r="A50" s="1086"/>
      <c r="B50" s="42" t="s">
        <v>224</v>
      </c>
      <c r="C50" s="72">
        <f>E50+F50+G50+R50+H50+I50+J50+K50+L50+M50+N50+O50+P50+Q50+D50</f>
        <v>25337391.199999999</v>
      </c>
      <c r="D50" s="72">
        <f>D53+D57+D59+D61+D63+D65</f>
        <v>1308326.2</v>
      </c>
      <c r="E50" s="72">
        <f t="shared" ref="E50:R50" si="21">E53+E57+E59+E61+E63</f>
        <v>1383800</v>
      </c>
      <c r="F50" s="72">
        <f t="shared" si="21"/>
        <v>2090620</v>
      </c>
      <c r="G50" s="72">
        <f t="shared" si="21"/>
        <v>1355048</v>
      </c>
      <c r="H50" s="72">
        <f t="shared" si="21"/>
        <v>1607353</v>
      </c>
      <c r="I50" s="72">
        <f t="shared" si="21"/>
        <v>1935165</v>
      </c>
      <c r="J50" s="72">
        <f t="shared" si="21"/>
        <v>1544780</v>
      </c>
      <c r="K50" s="72">
        <f t="shared" si="21"/>
        <v>1474039</v>
      </c>
      <c r="L50" s="72">
        <f t="shared" si="21"/>
        <v>2168245</v>
      </c>
      <c r="M50" s="72">
        <f t="shared" si="21"/>
        <v>1425297</v>
      </c>
      <c r="N50" s="72">
        <f t="shared" si="21"/>
        <v>1688030</v>
      </c>
      <c r="O50" s="72">
        <f t="shared" si="21"/>
        <v>1985633</v>
      </c>
      <c r="P50" s="72">
        <f t="shared" si="21"/>
        <v>1569196</v>
      </c>
      <c r="Q50" s="72">
        <f t="shared" si="21"/>
        <v>1539757</v>
      </c>
      <c r="R50" s="72">
        <f t="shared" si="21"/>
        <v>2262102</v>
      </c>
      <c r="S50" s="1054"/>
      <c r="T50" s="1063"/>
      <c r="U50" s="1088"/>
      <c r="V50" s="1088"/>
      <c r="W50" s="1088"/>
      <c r="X50" s="1088"/>
      <c r="Y50" s="1088"/>
      <c r="Z50" s="1088"/>
      <c r="AA50" s="1088"/>
      <c r="AB50" s="1088"/>
      <c r="AC50" s="1088"/>
      <c r="AD50" s="1088"/>
      <c r="AE50" s="1088"/>
      <c r="AF50" s="1088"/>
      <c r="AG50" s="1088"/>
      <c r="AH50" s="1088"/>
      <c r="AI50" s="1088"/>
      <c r="AJ50" s="1088"/>
      <c r="AK50" s="4"/>
    </row>
    <row r="51" spans="1:37" ht="48.75" customHeight="1" x14ac:dyDescent="0.25">
      <c r="A51" s="1086"/>
      <c r="B51" s="42" t="s">
        <v>102</v>
      </c>
      <c r="C51" s="72">
        <f>D51+E51+F51+G51+H51+I51+J51+K51+L51+M51+N51+O51+P51+Q51+R51</f>
        <v>15203946.6</v>
      </c>
      <c r="D51" s="72">
        <f>D54</f>
        <v>1052100</v>
      </c>
      <c r="E51" s="72">
        <f t="shared" ref="E51:R51" si="22">E54</f>
        <v>780920</v>
      </c>
      <c r="F51" s="72">
        <f t="shared" si="22"/>
        <v>1012360</v>
      </c>
      <c r="G51" s="72">
        <f t="shared" si="22"/>
        <v>863161.8</v>
      </c>
      <c r="H51" s="72">
        <f t="shared" si="22"/>
        <v>896136.8</v>
      </c>
      <c r="I51" s="72">
        <f t="shared" si="22"/>
        <v>1035135.8</v>
      </c>
      <c r="J51" s="72">
        <f t="shared" si="22"/>
        <v>969975.8</v>
      </c>
      <c r="K51" s="72">
        <f t="shared" si="22"/>
        <v>951775.8</v>
      </c>
      <c r="L51" s="72">
        <f t="shared" si="22"/>
        <v>1092725.8</v>
      </c>
      <c r="M51" s="72">
        <f t="shared" si="22"/>
        <v>1018275.8</v>
      </c>
      <c r="N51" s="72">
        <f t="shared" si="22"/>
        <v>1002575.8</v>
      </c>
      <c r="O51" s="72">
        <f t="shared" si="22"/>
        <v>1162275.8</v>
      </c>
      <c r="P51" s="72">
        <f t="shared" si="22"/>
        <v>1074475.8</v>
      </c>
      <c r="Q51" s="72">
        <f t="shared" si="22"/>
        <v>1061675.8</v>
      </c>
      <c r="R51" s="72">
        <f t="shared" si="22"/>
        <v>1230375.8</v>
      </c>
      <c r="S51" s="1054"/>
      <c r="T51" s="1063"/>
      <c r="U51" s="1088"/>
      <c r="V51" s="1088"/>
      <c r="W51" s="1088"/>
      <c r="X51" s="1088"/>
      <c r="Y51" s="1088"/>
      <c r="Z51" s="1088"/>
      <c r="AA51" s="1088"/>
      <c r="AB51" s="1088"/>
      <c r="AC51" s="1088"/>
      <c r="AD51" s="1088"/>
      <c r="AE51" s="1088"/>
      <c r="AF51" s="1088"/>
      <c r="AG51" s="1088"/>
      <c r="AH51" s="1088"/>
      <c r="AI51" s="1088"/>
      <c r="AJ51" s="1088"/>
      <c r="AK51" s="4"/>
    </row>
    <row r="52" spans="1:37" x14ac:dyDescent="0.25">
      <c r="A52" s="1063" t="s">
        <v>228</v>
      </c>
      <c r="B52" s="42" t="s">
        <v>220</v>
      </c>
      <c r="C52" s="72">
        <f>C53</f>
        <v>8468000</v>
      </c>
      <c r="D52" s="72">
        <f t="shared" ref="D52:R52" si="23">D53</f>
        <v>572000</v>
      </c>
      <c r="E52" s="72">
        <f t="shared" si="23"/>
        <v>572000</v>
      </c>
      <c r="F52" s="72">
        <f t="shared" si="23"/>
        <v>556000</v>
      </c>
      <c r="G52" s="72">
        <f t="shared" si="23"/>
        <v>564000</v>
      </c>
      <c r="H52" s="72">
        <f t="shared" si="23"/>
        <v>572000</v>
      </c>
      <c r="I52" s="72">
        <f t="shared" si="23"/>
        <v>556000</v>
      </c>
      <c r="J52" s="72">
        <f t="shared" si="23"/>
        <v>564000</v>
      </c>
      <c r="K52" s="72">
        <f t="shared" si="23"/>
        <v>572000</v>
      </c>
      <c r="L52" s="72">
        <f t="shared" si="23"/>
        <v>556000</v>
      </c>
      <c r="M52" s="72">
        <f t="shared" si="23"/>
        <v>564000</v>
      </c>
      <c r="N52" s="72">
        <f t="shared" si="23"/>
        <v>572000</v>
      </c>
      <c r="O52" s="72">
        <f t="shared" si="23"/>
        <v>556000</v>
      </c>
      <c r="P52" s="72">
        <f t="shared" si="23"/>
        <v>564000</v>
      </c>
      <c r="Q52" s="72">
        <f t="shared" si="23"/>
        <v>572000</v>
      </c>
      <c r="R52" s="72">
        <f t="shared" si="23"/>
        <v>556000</v>
      </c>
      <c r="S52" s="1054" t="s">
        <v>23</v>
      </c>
      <c r="T52" s="1063" t="s">
        <v>177</v>
      </c>
      <c r="U52" s="1088">
        <v>143</v>
      </c>
      <c r="V52" s="1089">
        <v>143</v>
      </c>
      <c r="W52" s="1089">
        <v>139</v>
      </c>
      <c r="X52" s="1089">
        <v>141</v>
      </c>
      <c r="Y52" s="1089">
        <v>143</v>
      </c>
      <c r="Z52" s="1089">
        <v>139</v>
      </c>
      <c r="AA52" s="1089">
        <v>141</v>
      </c>
      <c r="AB52" s="1089">
        <v>143</v>
      </c>
      <c r="AC52" s="1089">
        <v>139</v>
      </c>
      <c r="AD52" s="1089">
        <v>141</v>
      </c>
      <c r="AE52" s="1089">
        <v>143</v>
      </c>
      <c r="AF52" s="1089">
        <v>139</v>
      </c>
      <c r="AG52" s="1089">
        <v>141</v>
      </c>
      <c r="AH52" s="1089">
        <v>143</v>
      </c>
      <c r="AI52" s="1088">
        <v>139</v>
      </c>
      <c r="AJ52" s="1088">
        <f>SUM(U52:AI52)</f>
        <v>2117</v>
      </c>
      <c r="AK52" s="4"/>
    </row>
    <row r="53" spans="1:37" ht="70.5" customHeight="1" x14ac:dyDescent="0.25">
      <c r="A53" s="1063"/>
      <c r="B53" s="42" t="s">
        <v>224</v>
      </c>
      <c r="C53" s="72">
        <f>D53+E53+F53+G53+R53+H53+I53+J53+K53+L53+M53+N53+O53+P53+Q53</f>
        <v>8468000</v>
      </c>
      <c r="D53" s="72">
        <v>572000</v>
      </c>
      <c r="E53" s="72">
        <v>572000</v>
      </c>
      <c r="F53" s="72">
        <v>556000</v>
      </c>
      <c r="G53" s="72">
        <v>564000</v>
      </c>
      <c r="H53" s="72">
        <v>572000</v>
      </c>
      <c r="I53" s="72">
        <v>556000</v>
      </c>
      <c r="J53" s="72">
        <v>564000</v>
      </c>
      <c r="K53" s="72">
        <v>572000</v>
      </c>
      <c r="L53" s="72">
        <v>556000</v>
      </c>
      <c r="M53" s="72">
        <v>564000</v>
      </c>
      <c r="N53" s="72">
        <v>572000</v>
      </c>
      <c r="O53" s="72">
        <v>556000</v>
      </c>
      <c r="P53" s="72">
        <v>564000</v>
      </c>
      <c r="Q53" s="72">
        <v>572000</v>
      </c>
      <c r="R53" s="72">
        <v>556000</v>
      </c>
      <c r="S53" s="1054"/>
      <c r="T53" s="1063"/>
      <c r="U53" s="1088"/>
      <c r="V53" s="1090"/>
      <c r="W53" s="1090"/>
      <c r="X53" s="1090"/>
      <c r="Y53" s="1090"/>
      <c r="Z53" s="1090"/>
      <c r="AA53" s="1090"/>
      <c r="AB53" s="1090"/>
      <c r="AC53" s="1090"/>
      <c r="AD53" s="1090"/>
      <c r="AE53" s="1090"/>
      <c r="AF53" s="1090"/>
      <c r="AG53" s="1090"/>
      <c r="AH53" s="1090"/>
      <c r="AI53" s="1088"/>
      <c r="AJ53" s="1088"/>
      <c r="AK53" s="4"/>
    </row>
    <row r="54" spans="1:37" ht="17.25" customHeight="1" x14ac:dyDescent="0.25">
      <c r="A54" s="1063" t="s">
        <v>229</v>
      </c>
      <c r="B54" s="42" t="s">
        <v>220</v>
      </c>
      <c r="C54" s="72">
        <f>C55</f>
        <v>15203946.6</v>
      </c>
      <c r="D54" s="72">
        <f t="shared" ref="D54:R56" si="24">D55</f>
        <v>1052100</v>
      </c>
      <c r="E54" s="72">
        <f t="shared" si="24"/>
        <v>780920</v>
      </c>
      <c r="F54" s="72">
        <f t="shared" si="24"/>
        <v>1012360</v>
      </c>
      <c r="G54" s="72">
        <f t="shared" si="24"/>
        <v>863161.8</v>
      </c>
      <c r="H54" s="72">
        <f t="shared" si="24"/>
        <v>896136.8</v>
      </c>
      <c r="I54" s="72">
        <f t="shared" si="24"/>
        <v>1035135.8</v>
      </c>
      <c r="J54" s="72">
        <f t="shared" si="24"/>
        <v>969975.8</v>
      </c>
      <c r="K54" s="72">
        <f t="shared" si="24"/>
        <v>951775.8</v>
      </c>
      <c r="L54" s="72">
        <f t="shared" si="24"/>
        <v>1092725.8</v>
      </c>
      <c r="M54" s="72">
        <f t="shared" si="24"/>
        <v>1018275.8</v>
      </c>
      <c r="N54" s="72">
        <f t="shared" si="24"/>
        <v>1002575.8</v>
      </c>
      <c r="O54" s="72">
        <f t="shared" si="24"/>
        <v>1162275.8</v>
      </c>
      <c r="P54" s="72">
        <f t="shared" si="24"/>
        <v>1074475.8</v>
      </c>
      <c r="Q54" s="72">
        <f t="shared" si="24"/>
        <v>1061675.8</v>
      </c>
      <c r="R54" s="72">
        <f t="shared" si="24"/>
        <v>1230375.8</v>
      </c>
      <c r="S54" s="1054" t="s">
        <v>21</v>
      </c>
      <c r="T54" s="1063" t="s">
        <v>178</v>
      </c>
      <c r="U54" s="1088">
        <v>197</v>
      </c>
      <c r="V54" s="1089">
        <v>148</v>
      </c>
      <c r="W54" s="1089">
        <v>183</v>
      </c>
      <c r="X54" s="1089">
        <v>171</v>
      </c>
      <c r="Y54" s="1089">
        <v>175</v>
      </c>
      <c r="Z54" s="1089">
        <v>183</v>
      </c>
      <c r="AA54" s="1089">
        <v>162</v>
      </c>
      <c r="AB54" s="1089">
        <v>147</v>
      </c>
      <c r="AC54" s="1089">
        <v>183</v>
      </c>
      <c r="AD54" s="1089">
        <v>172</v>
      </c>
      <c r="AE54" s="1089">
        <v>166</v>
      </c>
      <c r="AF54" s="1089">
        <v>174</v>
      </c>
      <c r="AG54" s="1089">
        <v>152</v>
      </c>
      <c r="AH54" s="1089">
        <v>166</v>
      </c>
      <c r="AI54" s="1089">
        <v>184</v>
      </c>
      <c r="AJ54" s="1088">
        <f>SUM(U54:AI54)</f>
        <v>2563</v>
      </c>
      <c r="AK54" s="4"/>
    </row>
    <row r="55" spans="1:37" ht="161.25" customHeight="1" x14ac:dyDescent="0.25">
      <c r="A55" s="1063"/>
      <c r="B55" s="42" t="s">
        <v>102</v>
      </c>
      <c r="C55" s="72">
        <f>D55+E55+F55+G55+R55+H55+I55+J55+K55+L55+M55+N55+O55+P55+Q55</f>
        <v>15203946.6</v>
      </c>
      <c r="D55" s="72">
        <v>1052100</v>
      </c>
      <c r="E55" s="72">
        <v>780920</v>
      </c>
      <c r="F55" s="72">
        <v>1012360</v>
      </c>
      <c r="G55" s="72">
        <v>863161.8</v>
      </c>
      <c r="H55" s="72">
        <v>896136.8</v>
      </c>
      <c r="I55" s="72">
        <v>1035135.8</v>
      </c>
      <c r="J55" s="72">
        <v>969975.8</v>
      </c>
      <c r="K55" s="72">
        <v>951775.8</v>
      </c>
      <c r="L55" s="72">
        <v>1092725.8</v>
      </c>
      <c r="M55" s="72">
        <v>1018275.8</v>
      </c>
      <c r="N55" s="72">
        <v>1002575.8</v>
      </c>
      <c r="O55" s="72">
        <v>1162275.8</v>
      </c>
      <c r="P55" s="72">
        <v>1074475.8</v>
      </c>
      <c r="Q55" s="72">
        <v>1061675.8</v>
      </c>
      <c r="R55" s="72">
        <v>1230375.8</v>
      </c>
      <c r="S55" s="1054"/>
      <c r="T55" s="1063"/>
      <c r="U55" s="1088"/>
      <c r="V55" s="1090"/>
      <c r="W55" s="1090"/>
      <c r="X55" s="1090"/>
      <c r="Y55" s="1090"/>
      <c r="Z55" s="1090"/>
      <c r="AA55" s="1090"/>
      <c r="AB55" s="1090"/>
      <c r="AC55" s="1090"/>
      <c r="AD55" s="1090"/>
      <c r="AE55" s="1090"/>
      <c r="AF55" s="1090"/>
      <c r="AG55" s="1090"/>
      <c r="AH55" s="1090"/>
      <c r="AI55" s="1090"/>
      <c r="AJ55" s="1088"/>
      <c r="AK55" s="4"/>
    </row>
    <row r="56" spans="1:37" ht="70.5" customHeight="1" x14ac:dyDescent="0.25">
      <c r="A56" s="1063" t="s">
        <v>230</v>
      </c>
      <c r="B56" s="42" t="s">
        <v>220</v>
      </c>
      <c r="C56" s="72">
        <f>C57</f>
        <v>7100926.2000000002</v>
      </c>
      <c r="D56" s="72">
        <f t="shared" si="24"/>
        <v>152926.20000000001</v>
      </c>
      <c r="E56" s="72">
        <f t="shared" si="24"/>
        <v>391200</v>
      </c>
      <c r="F56" s="72">
        <f t="shared" si="24"/>
        <v>787200</v>
      </c>
      <c r="G56" s="72">
        <f t="shared" si="24"/>
        <v>264000</v>
      </c>
      <c r="H56" s="72">
        <f t="shared" si="24"/>
        <v>391200</v>
      </c>
      <c r="I56" s="72">
        <f>I57</f>
        <v>787200</v>
      </c>
      <c r="J56" s="72">
        <f>J57</f>
        <v>264000</v>
      </c>
      <c r="K56" s="72">
        <f t="shared" si="24"/>
        <v>391200</v>
      </c>
      <c r="L56" s="72">
        <f t="shared" si="24"/>
        <v>787200</v>
      </c>
      <c r="M56" s="72">
        <f t="shared" si="24"/>
        <v>264000</v>
      </c>
      <c r="N56" s="72">
        <f t="shared" si="24"/>
        <v>391200</v>
      </c>
      <c r="O56" s="72">
        <f t="shared" si="24"/>
        <v>787200</v>
      </c>
      <c r="P56" s="72">
        <f t="shared" si="24"/>
        <v>264000</v>
      </c>
      <c r="Q56" s="72">
        <f t="shared" si="24"/>
        <v>391200</v>
      </c>
      <c r="R56" s="72">
        <f t="shared" si="24"/>
        <v>787200</v>
      </c>
      <c r="S56" s="1054" t="s">
        <v>24</v>
      </c>
      <c r="T56" s="1063" t="s">
        <v>179</v>
      </c>
      <c r="U56" s="1089">
        <f>30+30</f>
        <v>60</v>
      </c>
      <c r="V56" s="95">
        <f>41+60</f>
        <v>101</v>
      </c>
      <c r="W56" s="95">
        <f>86+105</f>
        <v>191</v>
      </c>
      <c r="X56" s="95">
        <f>30+30</f>
        <v>60</v>
      </c>
      <c r="Y56" s="95">
        <f>41+60</f>
        <v>101</v>
      </c>
      <c r="Z56" s="95">
        <f>86+105</f>
        <v>191</v>
      </c>
      <c r="AA56" s="95">
        <f>30+30</f>
        <v>60</v>
      </c>
      <c r="AB56" s="95">
        <f>41+60</f>
        <v>101</v>
      </c>
      <c r="AC56" s="95">
        <f>86+105</f>
        <v>191</v>
      </c>
      <c r="AD56" s="95">
        <f>30+30</f>
        <v>60</v>
      </c>
      <c r="AE56" s="95">
        <f>41+60</f>
        <v>101</v>
      </c>
      <c r="AF56" s="95">
        <f>86+105</f>
        <v>191</v>
      </c>
      <c r="AG56" s="95">
        <f>30+30</f>
        <v>60</v>
      </c>
      <c r="AH56" s="95">
        <f>41+60</f>
        <v>101</v>
      </c>
      <c r="AI56" s="95">
        <f>86+105</f>
        <v>191</v>
      </c>
      <c r="AJ56" s="1091">
        <f>SUM(U56:AI56)</f>
        <v>1760</v>
      </c>
      <c r="AK56" s="4"/>
    </row>
    <row r="57" spans="1:37" ht="67.5" customHeight="1" x14ac:dyDescent="0.25">
      <c r="A57" s="1063"/>
      <c r="B57" s="42" t="s">
        <v>224</v>
      </c>
      <c r="C57" s="72">
        <f>D57+E57+F57+G57+R57+H57+I57+J57+K57+L57+M57+N57+O57++P57+Q57</f>
        <v>7100926.2000000002</v>
      </c>
      <c r="D57" s="72">
        <v>152926.20000000001</v>
      </c>
      <c r="E57" s="72">
        <f>295200+96000</f>
        <v>391200</v>
      </c>
      <c r="F57" s="72">
        <f>619200+168000</f>
        <v>787200</v>
      </c>
      <c r="G57" s="72">
        <f>216000+48000</f>
        <v>264000</v>
      </c>
      <c r="H57" s="72">
        <f>295200+96000</f>
        <v>391200</v>
      </c>
      <c r="I57" s="72">
        <f>619200+168000</f>
        <v>787200</v>
      </c>
      <c r="J57" s="72">
        <f>216000+48000</f>
        <v>264000</v>
      </c>
      <c r="K57" s="72">
        <f>295200+96000</f>
        <v>391200</v>
      </c>
      <c r="L57" s="72">
        <f>619200+168000</f>
        <v>787200</v>
      </c>
      <c r="M57" s="72">
        <f>216000+48000</f>
        <v>264000</v>
      </c>
      <c r="N57" s="72">
        <f>295200+96000</f>
        <v>391200</v>
      </c>
      <c r="O57" s="72">
        <f>619200+168000</f>
        <v>787200</v>
      </c>
      <c r="P57" s="72">
        <f>216000+48000</f>
        <v>264000</v>
      </c>
      <c r="Q57" s="72">
        <f>295200+96000</f>
        <v>391200</v>
      </c>
      <c r="R57" s="72">
        <f>619200+168000</f>
        <v>787200</v>
      </c>
      <c r="S57" s="1054"/>
      <c r="T57" s="1063"/>
      <c r="U57" s="1090"/>
      <c r="V57" s="77"/>
      <c r="W57" s="77"/>
      <c r="X57" s="77"/>
      <c r="Y57" s="77"/>
      <c r="Z57" s="77"/>
      <c r="AA57" s="77"/>
      <c r="AB57" s="77"/>
      <c r="AC57" s="77"/>
      <c r="AD57" s="77"/>
      <c r="AE57" s="77"/>
      <c r="AF57" s="77"/>
      <c r="AG57" s="77"/>
      <c r="AH57" s="77"/>
      <c r="AI57" s="77"/>
      <c r="AJ57" s="1091"/>
      <c r="AK57" s="4"/>
    </row>
    <row r="58" spans="1:37" ht="31.5" customHeight="1" x14ac:dyDescent="0.25">
      <c r="A58" s="1063" t="s">
        <v>231</v>
      </c>
      <c r="B58" s="42" t="s">
        <v>220</v>
      </c>
      <c r="C58" s="72">
        <f>C59</f>
        <v>9427865</v>
      </c>
      <c r="D58" s="72">
        <f t="shared" ref="D58:R58" si="25">D59</f>
        <v>527800</v>
      </c>
      <c r="E58" s="72">
        <f t="shared" si="25"/>
        <v>420600</v>
      </c>
      <c r="F58" s="72">
        <f t="shared" si="25"/>
        <v>722420</v>
      </c>
      <c r="G58" s="72">
        <f t="shared" si="25"/>
        <v>487048</v>
      </c>
      <c r="H58" s="72">
        <f t="shared" si="25"/>
        <v>644153</v>
      </c>
      <c r="I58" s="72">
        <f t="shared" si="25"/>
        <v>566965</v>
      </c>
      <c r="J58" s="72">
        <f t="shared" si="25"/>
        <v>676780</v>
      </c>
      <c r="K58" s="72">
        <f t="shared" si="25"/>
        <v>510839</v>
      </c>
      <c r="L58" s="72">
        <f t="shared" si="25"/>
        <v>800045</v>
      </c>
      <c r="M58" s="72">
        <f t="shared" si="25"/>
        <v>557297</v>
      </c>
      <c r="N58" s="72">
        <f t="shared" si="25"/>
        <v>724830</v>
      </c>
      <c r="O58" s="72">
        <f t="shared" si="25"/>
        <v>617433</v>
      </c>
      <c r="P58" s="72">
        <f t="shared" si="25"/>
        <v>701196</v>
      </c>
      <c r="Q58" s="72">
        <f t="shared" si="25"/>
        <v>576557</v>
      </c>
      <c r="R58" s="72">
        <f t="shared" si="25"/>
        <v>893902</v>
      </c>
      <c r="S58" s="1060" t="s">
        <v>34</v>
      </c>
      <c r="T58" s="1063" t="s">
        <v>180</v>
      </c>
      <c r="U58" s="1089">
        <v>118</v>
      </c>
      <c r="V58" s="1089">
        <v>91</v>
      </c>
      <c r="W58" s="1089">
        <v>137</v>
      </c>
      <c r="X58" s="1089">
        <v>103</v>
      </c>
      <c r="Y58" s="1089">
        <v>144</v>
      </c>
      <c r="Z58" s="1089">
        <v>109</v>
      </c>
      <c r="AA58" s="1089">
        <v>129</v>
      </c>
      <c r="AB58" s="1089">
        <v>96</v>
      </c>
      <c r="AC58" s="1089">
        <v>141</v>
      </c>
      <c r="AD58" s="1089">
        <v>106</v>
      </c>
      <c r="AE58" s="1089">
        <v>125</v>
      </c>
      <c r="AF58" s="1089">
        <v>106</v>
      </c>
      <c r="AG58" s="1089">
        <v>124</v>
      </c>
      <c r="AH58" s="1089">
        <v>96</v>
      </c>
      <c r="AI58" s="1089">
        <v>119</v>
      </c>
      <c r="AJ58" s="1089">
        <f>SUM(U58:AI58)</f>
        <v>1744</v>
      </c>
    </row>
    <row r="59" spans="1:37" ht="51.75" customHeight="1" x14ac:dyDescent="0.25">
      <c r="A59" s="1063"/>
      <c r="B59" s="42" t="s">
        <v>224</v>
      </c>
      <c r="C59" s="72">
        <f>D59+E59+F59+G59+R59+H59+I59+J59+K59+L59+M59+N59+O59+P59+Q59</f>
        <v>9427865</v>
      </c>
      <c r="D59" s="72">
        <v>527800</v>
      </c>
      <c r="E59" s="72">
        <v>420600</v>
      </c>
      <c r="F59" s="72">
        <v>722420</v>
      </c>
      <c r="G59" s="72">
        <v>487048</v>
      </c>
      <c r="H59" s="72">
        <v>644153</v>
      </c>
      <c r="I59" s="72">
        <v>566965</v>
      </c>
      <c r="J59" s="72">
        <v>676780</v>
      </c>
      <c r="K59" s="72">
        <v>510839</v>
      </c>
      <c r="L59" s="72">
        <v>800045</v>
      </c>
      <c r="M59" s="72">
        <v>557297</v>
      </c>
      <c r="N59" s="72">
        <v>724830</v>
      </c>
      <c r="O59" s="72">
        <v>617433</v>
      </c>
      <c r="P59" s="72">
        <v>701196</v>
      </c>
      <c r="Q59" s="72">
        <v>576557</v>
      </c>
      <c r="R59" s="72">
        <v>893902</v>
      </c>
      <c r="S59" s="1062"/>
      <c r="T59" s="1063"/>
      <c r="U59" s="1090"/>
      <c r="V59" s="1090"/>
      <c r="W59" s="1090"/>
      <c r="X59" s="1090"/>
      <c r="Y59" s="1090"/>
      <c r="Z59" s="1090"/>
      <c r="AA59" s="1090"/>
      <c r="AB59" s="1090"/>
      <c r="AC59" s="1090"/>
      <c r="AD59" s="1090"/>
      <c r="AE59" s="1090"/>
      <c r="AF59" s="1090"/>
      <c r="AG59" s="1090"/>
      <c r="AH59" s="1090"/>
      <c r="AI59" s="1090"/>
      <c r="AJ59" s="1090"/>
    </row>
    <row r="60" spans="1:37" ht="39.75" customHeight="1" x14ac:dyDescent="0.25">
      <c r="A60" s="1071" t="s">
        <v>232</v>
      </c>
      <c r="B60" s="42" t="s">
        <v>220</v>
      </c>
      <c r="C60" s="72">
        <f>C61</f>
        <v>200000</v>
      </c>
      <c r="D60" s="72">
        <f t="shared" ref="D60:R60" si="26">D61</f>
        <v>40000</v>
      </c>
      <c r="E60" s="72">
        <f t="shared" si="26"/>
        <v>0</v>
      </c>
      <c r="F60" s="72">
        <f t="shared" si="26"/>
        <v>0</v>
      </c>
      <c r="G60" s="72">
        <f t="shared" si="26"/>
        <v>40000</v>
      </c>
      <c r="H60" s="72">
        <f t="shared" si="26"/>
        <v>0</v>
      </c>
      <c r="I60" s="72">
        <f t="shared" si="26"/>
        <v>0</v>
      </c>
      <c r="J60" s="72">
        <f t="shared" si="26"/>
        <v>40000</v>
      </c>
      <c r="K60" s="72">
        <f t="shared" si="26"/>
        <v>0</v>
      </c>
      <c r="L60" s="72">
        <f t="shared" si="26"/>
        <v>0</v>
      </c>
      <c r="M60" s="72">
        <f t="shared" si="26"/>
        <v>40000</v>
      </c>
      <c r="N60" s="72">
        <f t="shared" si="26"/>
        <v>0</v>
      </c>
      <c r="O60" s="72">
        <f t="shared" si="26"/>
        <v>0</v>
      </c>
      <c r="P60" s="72">
        <f t="shared" si="26"/>
        <v>40000</v>
      </c>
      <c r="Q60" s="72">
        <f t="shared" si="26"/>
        <v>0</v>
      </c>
      <c r="R60" s="72">
        <f t="shared" si="26"/>
        <v>0</v>
      </c>
      <c r="S60" s="1060" t="s">
        <v>125</v>
      </c>
      <c r="T60" s="1063" t="s">
        <v>127</v>
      </c>
      <c r="U60" s="1089">
        <v>8</v>
      </c>
      <c r="V60" s="1089"/>
      <c r="W60" s="1089"/>
      <c r="X60" s="1089">
        <v>8</v>
      </c>
      <c r="Y60" s="1089"/>
      <c r="Z60" s="1089"/>
      <c r="AA60" s="1089">
        <v>8</v>
      </c>
      <c r="AB60" s="1089"/>
      <c r="AC60" s="1089"/>
      <c r="AD60" s="1089">
        <v>8</v>
      </c>
      <c r="AE60" s="1089"/>
      <c r="AF60" s="1089"/>
      <c r="AG60" s="1089">
        <v>8</v>
      </c>
      <c r="AH60" s="1089"/>
      <c r="AI60" s="1089"/>
      <c r="AJ60" s="1089">
        <f>SUM(U60:AI61)</f>
        <v>40</v>
      </c>
    </row>
    <row r="61" spans="1:37" ht="39.75" customHeight="1" x14ac:dyDescent="0.25">
      <c r="A61" s="1073"/>
      <c r="B61" s="42" t="s">
        <v>224</v>
      </c>
      <c r="C61" s="72">
        <f>D61+E61+F61+G61+H61+I61+J61+K61+L61+M61+N61+O61+P61+Q61+R61</f>
        <v>200000</v>
      </c>
      <c r="D61" s="72">
        <f>20000+20000</f>
        <v>40000</v>
      </c>
      <c r="E61" s="72"/>
      <c r="F61" s="72"/>
      <c r="G61" s="72">
        <f>20000+20000</f>
        <v>40000</v>
      </c>
      <c r="H61" s="72"/>
      <c r="I61" s="72"/>
      <c r="J61" s="72">
        <f>20000+20000</f>
        <v>40000</v>
      </c>
      <c r="K61" s="72"/>
      <c r="L61" s="72"/>
      <c r="M61" s="72">
        <f>20000+20000</f>
        <v>40000</v>
      </c>
      <c r="N61" s="72"/>
      <c r="O61" s="72"/>
      <c r="P61" s="72">
        <f>20000+20000</f>
        <v>40000</v>
      </c>
      <c r="Q61" s="72"/>
      <c r="R61" s="72"/>
      <c r="S61" s="1062"/>
      <c r="T61" s="1063"/>
      <c r="U61" s="1090"/>
      <c r="V61" s="1090"/>
      <c r="W61" s="1090"/>
      <c r="X61" s="1090"/>
      <c r="Y61" s="1090"/>
      <c r="Z61" s="1090"/>
      <c r="AA61" s="1090"/>
      <c r="AB61" s="1090"/>
      <c r="AC61" s="1090"/>
      <c r="AD61" s="1090"/>
      <c r="AE61" s="1090"/>
      <c r="AF61" s="1090"/>
      <c r="AG61" s="1090"/>
      <c r="AH61" s="1090"/>
      <c r="AI61" s="1090"/>
      <c r="AJ61" s="1090"/>
    </row>
    <row r="62" spans="1:37" ht="39.75" customHeight="1" x14ac:dyDescent="0.25">
      <c r="A62" s="1071" t="s">
        <v>233</v>
      </c>
      <c r="B62" s="42" t="s">
        <v>220</v>
      </c>
      <c r="C62" s="72">
        <f>C63</f>
        <v>125000</v>
      </c>
      <c r="D62" s="72">
        <f t="shared" ref="D62:R62" si="27">D63</f>
        <v>0</v>
      </c>
      <c r="E62" s="72">
        <f t="shared" si="27"/>
        <v>0</v>
      </c>
      <c r="F62" s="72">
        <f t="shared" si="27"/>
        <v>25000</v>
      </c>
      <c r="G62" s="72">
        <f t="shared" si="27"/>
        <v>0</v>
      </c>
      <c r="H62" s="72">
        <f t="shared" si="27"/>
        <v>0</v>
      </c>
      <c r="I62" s="72">
        <f t="shared" si="27"/>
        <v>25000</v>
      </c>
      <c r="J62" s="72">
        <f t="shared" si="27"/>
        <v>0</v>
      </c>
      <c r="K62" s="72">
        <f t="shared" si="27"/>
        <v>0</v>
      </c>
      <c r="L62" s="72">
        <f t="shared" si="27"/>
        <v>25000</v>
      </c>
      <c r="M62" s="72">
        <f t="shared" si="27"/>
        <v>0</v>
      </c>
      <c r="N62" s="72">
        <f t="shared" si="27"/>
        <v>0</v>
      </c>
      <c r="O62" s="72">
        <f t="shared" si="27"/>
        <v>25000</v>
      </c>
      <c r="P62" s="72">
        <f t="shared" si="27"/>
        <v>0</v>
      </c>
      <c r="Q62" s="72">
        <f t="shared" si="27"/>
        <v>0</v>
      </c>
      <c r="R62" s="72">
        <f t="shared" si="27"/>
        <v>25000</v>
      </c>
      <c r="S62" s="1060" t="s">
        <v>104</v>
      </c>
      <c r="T62" s="1071" t="s">
        <v>181</v>
      </c>
      <c r="U62" s="1089"/>
      <c r="V62" s="1089"/>
      <c r="W62" s="1089">
        <v>5</v>
      </c>
      <c r="X62" s="1089"/>
      <c r="Y62" s="1089"/>
      <c r="Z62" s="1089">
        <v>5</v>
      </c>
      <c r="AA62" s="1089"/>
      <c r="AB62" s="1089"/>
      <c r="AC62" s="1089">
        <v>5</v>
      </c>
      <c r="AD62" s="1089"/>
      <c r="AE62" s="1089"/>
      <c r="AF62" s="1089">
        <v>5</v>
      </c>
      <c r="AG62" s="1089"/>
      <c r="AH62" s="1089"/>
      <c r="AI62" s="1089">
        <v>5</v>
      </c>
      <c r="AJ62" s="1089">
        <f>SUM(W62:AI62)</f>
        <v>25</v>
      </c>
    </row>
    <row r="63" spans="1:37" ht="39.75" customHeight="1" x14ac:dyDescent="0.25">
      <c r="A63" s="1074"/>
      <c r="B63" s="42" t="s">
        <v>224</v>
      </c>
      <c r="C63" s="72">
        <f>D63+E63+F63+G63+H63+I63+J63+K63+L63+M63+N63+O63+P63+Q63+R63</f>
        <v>125000</v>
      </c>
      <c r="D63" s="72"/>
      <c r="E63" s="72"/>
      <c r="F63" s="72">
        <v>25000</v>
      </c>
      <c r="G63" s="72"/>
      <c r="H63" s="72"/>
      <c r="I63" s="72">
        <v>25000</v>
      </c>
      <c r="J63" s="72"/>
      <c r="K63" s="72"/>
      <c r="L63" s="72">
        <v>25000</v>
      </c>
      <c r="M63" s="72"/>
      <c r="N63" s="72"/>
      <c r="O63" s="72">
        <v>25000</v>
      </c>
      <c r="P63" s="72"/>
      <c r="Q63" s="72"/>
      <c r="R63" s="72">
        <v>25000</v>
      </c>
      <c r="S63" s="1062"/>
      <c r="T63" s="1073"/>
      <c r="U63" s="1090"/>
      <c r="V63" s="1090"/>
      <c r="W63" s="1090"/>
      <c r="X63" s="1090"/>
      <c r="Y63" s="1090"/>
      <c r="Z63" s="1090"/>
      <c r="AA63" s="1090"/>
      <c r="AB63" s="1090"/>
      <c r="AC63" s="1090"/>
      <c r="AD63" s="1090"/>
      <c r="AE63" s="1090"/>
      <c r="AF63" s="1090"/>
      <c r="AG63" s="1090"/>
      <c r="AH63" s="1090"/>
      <c r="AI63" s="1090"/>
      <c r="AJ63" s="1090"/>
    </row>
    <row r="64" spans="1:37" ht="39.75" customHeight="1" x14ac:dyDescent="0.25">
      <c r="A64" s="1093" t="s">
        <v>234</v>
      </c>
      <c r="B64" s="42" t="s">
        <v>220</v>
      </c>
      <c r="C64" s="73">
        <f>C65</f>
        <v>54600</v>
      </c>
      <c r="D64" s="73">
        <f>D65</f>
        <v>15600</v>
      </c>
      <c r="E64" s="73">
        <f>E65</f>
        <v>13000</v>
      </c>
      <c r="F64" s="73">
        <f>F65</f>
        <v>13000</v>
      </c>
      <c r="G64" s="73">
        <f>G65</f>
        <v>13000</v>
      </c>
      <c r="H64" s="73"/>
      <c r="I64" s="73"/>
      <c r="J64" s="73"/>
      <c r="K64" s="73"/>
      <c r="L64" s="73"/>
      <c r="M64" s="73"/>
      <c r="N64" s="72"/>
      <c r="O64" s="72"/>
      <c r="P64" s="72"/>
      <c r="Q64" s="72"/>
      <c r="R64" s="72"/>
      <c r="S64" s="1095" t="s">
        <v>21</v>
      </c>
      <c r="T64" s="1071" t="s">
        <v>182</v>
      </c>
      <c r="U64" s="1089">
        <v>2</v>
      </c>
      <c r="V64" s="1089"/>
      <c r="W64" s="1089"/>
      <c r="X64" s="1089"/>
      <c r="Y64" s="1089"/>
      <c r="Z64" s="1089"/>
      <c r="AA64" s="1089"/>
      <c r="AB64" s="1089"/>
      <c r="AC64" s="1089"/>
      <c r="AD64" s="1089"/>
      <c r="AE64" s="1089"/>
      <c r="AF64" s="1089"/>
      <c r="AG64" s="1089"/>
      <c r="AH64" s="1089"/>
      <c r="AI64" s="1089"/>
      <c r="AJ64" s="1089">
        <f>SUM(U64:AI64)</f>
        <v>2</v>
      </c>
    </row>
    <row r="65" spans="1:37" ht="39.75" customHeight="1" x14ac:dyDescent="0.25">
      <c r="A65" s="1094"/>
      <c r="B65" s="42" t="s">
        <v>224</v>
      </c>
      <c r="C65" s="73">
        <f>D65+E65+F65+G65+H65+I65+J65+K65+L65+M65+N65+O65+P65+Q65+R65</f>
        <v>54600</v>
      </c>
      <c r="D65" s="73">
        <v>15600</v>
      </c>
      <c r="E65" s="73">
        <v>13000</v>
      </c>
      <c r="F65" s="73">
        <v>13000</v>
      </c>
      <c r="G65" s="73">
        <v>13000</v>
      </c>
      <c r="H65" s="73"/>
      <c r="I65" s="73"/>
      <c r="J65" s="73"/>
      <c r="K65" s="73"/>
      <c r="L65" s="73"/>
      <c r="M65" s="73"/>
      <c r="N65" s="72"/>
      <c r="O65" s="72"/>
      <c r="P65" s="72"/>
      <c r="Q65" s="72"/>
      <c r="R65" s="72"/>
      <c r="S65" s="1096"/>
      <c r="T65" s="1073"/>
      <c r="U65" s="1090"/>
      <c r="V65" s="1090"/>
      <c r="W65" s="1090"/>
      <c r="X65" s="1090"/>
      <c r="Y65" s="1090"/>
      <c r="Z65" s="1090"/>
      <c r="AA65" s="1090"/>
      <c r="AB65" s="1090"/>
      <c r="AC65" s="1090"/>
      <c r="AD65" s="1090"/>
      <c r="AE65" s="1090"/>
      <c r="AF65" s="1090"/>
      <c r="AG65" s="1090"/>
      <c r="AH65" s="1090"/>
      <c r="AI65" s="1090"/>
      <c r="AJ65" s="1090"/>
    </row>
    <row r="66" spans="1:37" ht="15" customHeight="1" x14ac:dyDescent="0.25">
      <c r="A66" s="1063" t="s">
        <v>171</v>
      </c>
      <c r="B66" s="42" t="s">
        <v>220</v>
      </c>
      <c r="C66" s="72">
        <f>C67+C68</f>
        <v>54516058.399999999</v>
      </c>
      <c r="D66" s="72">
        <f t="shared" ref="D66:R66" si="28">D67+D68</f>
        <v>5265604</v>
      </c>
      <c r="E66" s="72">
        <f t="shared" si="28"/>
        <v>2618461.2999999998</v>
      </c>
      <c r="F66" s="72">
        <f t="shared" si="28"/>
        <v>1983994.8</v>
      </c>
      <c r="G66" s="72">
        <f t="shared" si="28"/>
        <v>2677690.7000000002</v>
      </c>
      <c r="H66" s="72">
        <f t="shared" si="28"/>
        <v>4336165</v>
      </c>
      <c r="I66" s="72">
        <f t="shared" si="28"/>
        <v>6928958</v>
      </c>
      <c r="J66" s="72">
        <f t="shared" si="28"/>
        <v>2708964.4</v>
      </c>
      <c r="K66" s="72">
        <f t="shared" si="28"/>
        <v>2042744.8</v>
      </c>
      <c r="L66" s="72">
        <f t="shared" si="28"/>
        <v>2719153.7</v>
      </c>
      <c r="M66" s="72">
        <f t="shared" si="28"/>
        <v>4341641.4000000004</v>
      </c>
      <c r="N66" s="72">
        <f t="shared" si="28"/>
        <v>5987922.7000000002</v>
      </c>
      <c r="O66" s="72">
        <f t="shared" si="28"/>
        <v>4000258</v>
      </c>
      <c r="P66" s="72">
        <f t="shared" si="28"/>
        <v>1789156.3</v>
      </c>
      <c r="Q66" s="72">
        <f t="shared" si="28"/>
        <v>2794538.7</v>
      </c>
      <c r="R66" s="72">
        <f t="shared" si="28"/>
        <v>4320804.5999999996</v>
      </c>
      <c r="S66" s="1054"/>
      <c r="T66" s="1063" t="s">
        <v>19</v>
      </c>
      <c r="U66" s="1056">
        <f>U69+U71+U73+U75+U79+U81+U83+U85+U77+U87+U89+U91+U93+U95</f>
        <v>1682</v>
      </c>
      <c r="V66" s="1056">
        <f>V69+V71+V73+V75+V79+V81+V83+V85+V77+V87+V89+V91+V93+V95</f>
        <v>1030</v>
      </c>
      <c r="W66" s="1056">
        <f>W69+W71+W73+W75+W79+W81+W83+W85+W77+W87+W89+W91+W93+W95</f>
        <v>821</v>
      </c>
      <c r="X66" s="1056">
        <f>X69+X71+X73+X75+X79+X81+X83+X85+X77+X87+X89+X91+X93+X95</f>
        <v>1088</v>
      </c>
      <c r="Y66" s="1056">
        <f>Y69+Y71+Y73+Y75+Y79+Y81+Y83+Y85+Y77+Y87+Y89+Y91+Y93+Y95+Y97</f>
        <v>1820</v>
      </c>
      <c r="Z66" s="1056">
        <f t="shared" ref="Z66:AJ66" si="29">Z69+Z71+Z73+Z75+Z79+Z81+Z83+Z85+Z77+Z87+Z89+Z91+Z93+Z95+Z97</f>
        <v>2241</v>
      </c>
      <c r="AA66" s="1056">
        <f t="shared" si="29"/>
        <v>1001</v>
      </c>
      <c r="AB66" s="1056">
        <f t="shared" si="29"/>
        <v>901</v>
      </c>
      <c r="AC66" s="1056">
        <f t="shared" si="29"/>
        <v>1037</v>
      </c>
      <c r="AD66" s="1056">
        <f t="shared" si="29"/>
        <v>1851</v>
      </c>
      <c r="AE66" s="1056">
        <f t="shared" si="29"/>
        <v>1684</v>
      </c>
      <c r="AF66" s="1056">
        <f t="shared" si="29"/>
        <v>1548</v>
      </c>
      <c r="AG66" s="1056">
        <f t="shared" si="29"/>
        <v>748</v>
      </c>
      <c r="AH66" s="1056">
        <f t="shared" si="29"/>
        <v>1084</v>
      </c>
      <c r="AI66" s="1056">
        <f t="shared" si="29"/>
        <v>1810</v>
      </c>
      <c r="AJ66" s="1056">
        <f t="shared" si="29"/>
        <v>20346</v>
      </c>
      <c r="AK66" s="4"/>
    </row>
    <row r="67" spans="1:37" ht="30" x14ac:dyDescent="0.25">
      <c r="A67" s="1092"/>
      <c r="B67" s="42" t="s">
        <v>224</v>
      </c>
      <c r="C67" s="72">
        <f>D67+E67+F67+G67+R67+H67+I67+J67+K67+L67+M67+N67+O67+P67+Q67</f>
        <v>40179715.600000001</v>
      </c>
      <c r="D67" s="72">
        <f>D70+D72+D74+D78+D80+D82+D84+D86+D88+D90+D92+D94+D96+D98</f>
        <v>2595104</v>
      </c>
      <c r="E67" s="72">
        <f t="shared" ref="E67:R67" si="30">E70+E72+E74+E78+E80+E82+E84+E86+E88+E90+E92+E94+E96+E98</f>
        <v>1802961.3</v>
      </c>
      <c r="F67" s="72">
        <f t="shared" si="30"/>
        <v>1983994.8</v>
      </c>
      <c r="G67" s="72">
        <f t="shared" si="30"/>
        <v>2489763.7000000002</v>
      </c>
      <c r="H67" s="72">
        <f t="shared" si="30"/>
        <v>4195034.5</v>
      </c>
      <c r="I67" s="72">
        <f t="shared" si="30"/>
        <v>2985958</v>
      </c>
      <c r="J67" s="72">
        <f t="shared" si="30"/>
        <v>1882302.9</v>
      </c>
      <c r="K67" s="72">
        <f t="shared" si="30"/>
        <v>2042744.8</v>
      </c>
      <c r="L67" s="72">
        <f t="shared" si="30"/>
        <v>2433108.7000000002</v>
      </c>
      <c r="M67" s="72">
        <f t="shared" si="30"/>
        <v>4325821.8</v>
      </c>
      <c r="N67" s="72">
        <f t="shared" si="30"/>
        <v>2825870</v>
      </c>
      <c r="O67" s="72">
        <f t="shared" si="30"/>
        <v>2084758</v>
      </c>
      <c r="P67" s="72">
        <f t="shared" si="30"/>
        <v>1714994.8</v>
      </c>
      <c r="Q67" s="72">
        <f t="shared" si="30"/>
        <v>2496493.7000000002</v>
      </c>
      <c r="R67" s="72">
        <f t="shared" si="30"/>
        <v>4320804.5999999996</v>
      </c>
      <c r="S67" s="1054"/>
      <c r="T67" s="1063"/>
      <c r="U67" s="1056"/>
      <c r="V67" s="1056"/>
      <c r="W67" s="1056"/>
      <c r="X67" s="1056"/>
      <c r="Y67" s="1056"/>
      <c r="Z67" s="1056"/>
      <c r="AA67" s="1056"/>
      <c r="AB67" s="1056"/>
      <c r="AC67" s="1056"/>
      <c r="AD67" s="1056"/>
      <c r="AE67" s="1056"/>
      <c r="AF67" s="1056"/>
      <c r="AG67" s="1056"/>
      <c r="AH67" s="1056"/>
      <c r="AI67" s="1056"/>
      <c r="AJ67" s="1056"/>
      <c r="AK67" s="4"/>
    </row>
    <row r="68" spans="1:37" ht="45" x14ac:dyDescent="0.25">
      <c r="A68" s="1092"/>
      <c r="B68" s="42" t="s">
        <v>102</v>
      </c>
      <c r="C68" s="72">
        <f>D68+E68+F68+G68+H68+I68+J68+K68+L68+M68+N68+O68+P68+Q68+R68</f>
        <v>14336342.800000001</v>
      </c>
      <c r="D68" s="72">
        <f>D75</f>
        <v>2670500</v>
      </c>
      <c r="E68" s="72">
        <f>E76</f>
        <v>815500</v>
      </c>
      <c r="F68" s="72">
        <f>F76</f>
        <v>0</v>
      </c>
      <c r="G68" s="72">
        <f>G76</f>
        <v>187927</v>
      </c>
      <c r="H68" s="72">
        <f>H75</f>
        <v>141130.5</v>
      </c>
      <c r="I68" s="72">
        <f>I75</f>
        <v>3943000</v>
      </c>
      <c r="J68" s="72">
        <f>J75</f>
        <v>826661.5</v>
      </c>
      <c r="K68" s="72">
        <f>K75</f>
        <v>0</v>
      </c>
      <c r="L68" s="72">
        <f t="shared" ref="L68:R68" si="31">L75</f>
        <v>286045</v>
      </c>
      <c r="M68" s="72">
        <f t="shared" si="31"/>
        <v>15819.6</v>
      </c>
      <c r="N68" s="72">
        <f t="shared" si="31"/>
        <v>3162052.7</v>
      </c>
      <c r="O68" s="72">
        <f t="shared" si="31"/>
        <v>1915500</v>
      </c>
      <c r="P68" s="72">
        <f t="shared" si="31"/>
        <v>74161.5</v>
      </c>
      <c r="Q68" s="72">
        <f t="shared" si="31"/>
        <v>298045</v>
      </c>
      <c r="R68" s="72">
        <f t="shared" si="31"/>
        <v>0</v>
      </c>
      <c r="S68" s="1054"/>
      <c r="T68" s="1063"/>
      <c r="U68" s="1056"/>
      <c r="V68" s="1056"/>
      <c r="W68" s="1056"/>
      <c r="X68" s="1056"/>
      <c r="Y68" s="1056"/>
      <c r="Z68" s="1056"/>
      <c r="AA68" s="1056"/>
      <c r="AB68" s="1056"/>
      <c r="AC68" s="1056"/>
      <c r="AD68" s="1056"/>
      <c r="AE68" s="1056"/>
      <c r="AF68" s="1056"/>
      <c r="AG68" s="1056"/>
      <c r="AH68" s="1056"/>
      <c r="AI68" s="1056"/>
      <c r="AJ68" s="1056"/>
      <c r="AK68" s="4"/>
    </row>
    <row r="69" spans="1:37" ht="25.5" customHeight="1" x14ac:dyDescent="0.25">
      <c r="A69" s="1063" t="s">
        <v>236</v>
      </c>
      <c r="B69" s="42" t="s">
        <v>220</v>
      </c>
      <c r="C69" s="72">
        <f t="shared" ref="C69:R69" si="32">C70</f>
        <v>4077385.2</v>
      </c>
      <c r="D69" s="72">
        <f t="shared" si="32"/>
        <v>219900</v>
      </c>
      <c r="E69" s="72">
        <f t="shared" si="32"/>
        <v>219900</v>
      </c>
      <c r="F69" s="72">
        <f t="shared" si="32"/>
        <v>0</v>
      </c>
      <c r="G69" s="72">
        <f t="shared" si="32"/>
        <v>312625.7</v>
      </c>
      <c r="H69" s="72">
        <f t="shared" si="32"/>
        <v>410652.4</v>
      </c>
      <c r="I69" s="72">
        <f t="shared" si="32"/>
        <v>386808</v>
      </c>
      <c r="J69" s="72">
        <f t="shared" si="32"/>
        <v>307326.90000000002</v>
      </c>
      <c r="K69" s="72">
        <f t="shared" si="32"/>
        <v>0</v>
      </c>
      <c r="L69" s="72">
        <f t="shared" si="32"/>
        <v>312625.7</v>
      </c>
      <c r="M69" s="72">
        <f t="shared" si="32"/>
        <v>410652.4</v>
      </c>
      <c r="N69" s="72">
        <f t="shared" si="32"/>
        <v>386808</v>
      </c>
      <c r="O69" s="72">
        <f t="shared" si="32"/>
        <v>386808</v>
      </c>
      <c r="P69" s="72">
        <f t="shared" si="32"/>
        <v>0</v>
      </c>
      <c r="Q69" s="72">
        <f t="shared" si="32"/>
        <v>312625.7</v>
      </c>
      <c r="R69" s="72">
        <f t="shared" si="32"/>
        <v>410652.4</v>
      </c>
      <c r="S69" s="1054" t="s">
        <v>163</v>
      </c>
      <c r="T69" s="1063" t="s">
        <v>183</v>
      </c>
      <c r="U69" s="1056">
        <v>146</v>
      </c>
      <c r="V69" s="1056">
        <v>116</v>
      </c>
      <c r="W69" s="1056">
        <v>0</v>
      </c>
      <c r="X69" s="1056">
        <v>118</v>
      </c>
      <c r="Y69" s="1064">
        <v>155</v>
      </c>
      <c r="Z69" s="1064">
        <v>146</v>
      </c>
      <c r="AA69" s="1064">
        <v>116</v>
      </c>
      <c r="AB69" s="1064">
        <v>0</v>
      </c>
      <c r="AC69" s="1064">
        <v>118</v>
      </c>
      <c r="AD69" s="1064">
        <v>155</v>
      </c>
      <c r="AE69" s="1064">
        <v>146</v>
      </c>
      <c r="AF69" s="1064">
        <v>116</v>
      </c>
      <c r="AG69" s="1064">
        <v>0</v>
      </c>
      <c r="AH69" s="1064">
        <v>118</v>
      </c>
      <c r="AI69" s="1056">
        <v>155</v>
      </c>
      <c r="AJ69" s="1056">
        <f>SUM(U69:AI69)</f>
        <v>1605</v>
      </c>
      <c r="AK69" s="4"/>
    </row>
    <row r="70" spans="1:37" ht="108.75" customHeight="1" x14ac:dyDescent="0.25">
      <c r="A70" s="1063"/>
      <c r="B70" s="42" t="s">
        <v>224</v>
      </c>
      <c r="C70" s="72">
        <f>D70+E70+F70+G70+R70+H70+I70+J70+K70+L70+M70+N70+O70+P70+Q70</f>
        <v>4077385.2</v>
      </c>
      <c r="D70" s="72">
        <v>219900</v>
      </c>
      <c r="E70" s="72">
        <v>219900</v>
      </c>
      <c r="F70" s="72">
        <v>0</v>
      </c>
      <c r="G70" s="72">
        <v>312625.7</v>
      </c>
      <c r="H70" s="72">
        <v>410652.4</v>
      </c>
      <c r="I70" s="72">
        <v>386808</v>
      </c>
      <c r="J70" s="72">
        <v>307326.90000000002</v>
      </c>
      <c r="K70" s="72">
        <v>0</v>
      </c>
      <c r="L70" s="72">
        <v>312625.7</v>
      </c>
      <c r="M70" s="72">
        <v>410652.4</v>
      </c>
      <c r="N70" s="72">
        <v>386808</v>
      </c>
      <c r="O70" s="72">
        <v>386808</v>
      </c>
      <c r="P70" s="72">
        <v>0</v>
      </c>
      <c r="Q70" s="72">
        <v>312625.7</v>
      </c>
      <c r="R70" s="72">
        <v>410652.4</v>
      </c>
      <c r="S70" s="1054"/>
      <c r="T70" s="1063"/>
      <c r="U70" s="1056"/>
      <c r="V70" s="1056"/>
      <c r="W70" s="1056"/>
      <c r="X70" s="1056"/>
      <c r="Y70" s="1066"/>
      <c r="Z70" s="1066"/>
      <c r="AA70" s="1066"/>
      <c r="AB70" s="1066"/>
      <c r="AC70" s="1066"/>
      <c r="AD70" s="1066"/>
      <c r="AE70" s="1066"/>
      <c r="AF70" s="1066"/>
      <c r="AG70" s="1066"/>
      <c r="AH70" s="1066"/>
      <c r="AI70" s="1056"/>
      <c r="AJ70" s="1056"/>
      <c r="AK70" s="4"/>
    </row>
    <row r="71" spans="1:37" ht="36.75" customHeight="1" x14ac:dyDescent="0.25">
      <c r="A71" s="1063" t="s">
        <v>237</v>
      </c>
      <c r="B71" s="42" t="s">
        <v>220</v>
      </c>
      <c r="C71" s="72">
        <f>C72</f>
        <v>17700000</v>
      </c>
      <c r="D71" s="72">
        <f t="shared" ref="D71:R71" si="33">D72</f>
        <v>1132500</v>
      </c>
      <c r="E71" s="72">
        <f t="shared" si="33"/>
        <v>1097500</v>
      </c>
      <c r="F71" s="72">
        <f t="shared" si="33"/>
        <v>1190000</v>
      </c>
      <c r="G71" s="72">
        <f t="shared" si="33"/>
        <v>1190000</v>
      </c>
      <c r="H71" s="72">
        <f t="shared" si="33"/>
        <v>1190000</v>
      </c>
      <c r="I71" s="72">
        <f t="shared" si="33"/>
        <v>1190000</v>
      </c>
      <c r="J71" s="72">
        <f t="shared" si="33"/>
        <v>1190000</v>
      </c>
      <c r="K71" s="72">
        <f t="shared" si="33"/>
        <v>1190000</v>
      </c>
      <c r="L71" s="72">
        <f t="shared" si="33"/>
        <v>1190000</v>
      </c>
      <c r="M71" s="72">
        <f t="shared" si="33"/>
        <v>1190000</v>
      </c>
      <c r="N71" s="72">
        <f t="shared" si="33"/>
        <v>1190000</v>
      </c>
      <c r="O71" s="72">
        <f t="shared" si="33"/>
        <v>1190000</v>
      </c>
      <c r="P71" s="72">
        <f t="shared" si="33"/>
        <v>1190000</v>
      </c>
      <c r="Q71" s="72">
        <f t="shared" si="33"/>
        <v>1190000</v>
      </c>
      <c r="R71" s="72">
        <f t="shared" si="33"/>
        <v>1190000</v>
      </c>
      <c r="S71" s="1054" t="s">
        <v>23</v>
      </c>
      <c r="T71" s="1063" t="s">
        <v>184</v>
      </c>
      <c r="U71" s="1056">
        <v>453</v>
      </c>
      <c r="V71" s="1056">
        <v>439</v>
      </c>
      <c r="W71" s="1056">
        <v>476</v>
      </c>
      <c r="X71" s="1056">
        <v>476</v>
      </c>
      <c r="Y71" s="1064">
        <v>476</v>
      </c>
      <c r="Z71" s="1064">
        <v>476</v>
      </c>
      <c r="AA71" s="1064">
        <v>476</v>
      </c>
      <c r="AB71" s="1064">
        <v>476</v>
      </c>
      <c r="AC71" s="1064">
        <v>476</v>
      </c>
      <c r="AD71" s="1064">
        <v>476</v>
      </c>
      <c r="AE71" s="1064">
        <v>476</v>
      </c>
      <c r="AF71" s="1064">
        <v>476</v>
      </c>
      <c r="AG71" s="1064">
        <v>476</v>
      </c>
      <c r="AH71" s="1064">
        <v>476</v>
      </c>
      <c r="AI71" s="1056">
        <v>476</v>
      </c>
      <c r="AJ71" s="1056">
        <f>SUM(U71:AI71)</f>
        <v>7080</v>
      </c>
      <c r="AK71" s="4"/>
    </row>
    <row r="72" spans="1:37" ht="61.5" customHeight="1" x14ac:dyDescent="0.25">
      <c r="A72" s="1063"/>
      <c r="B72" s="42" t="s">
        <v>224</v>
      </c>
      <c r="C72" s="72">
        <f>D72+E72+F72+G72+R72+H72+I72+J72+K72+L72+M72+N72+O72+P72+Q72</f>
        <v>17700000</v>
      </c>
      <c r="D72" s="72">
        <v>1132500</v>
      </c>
      <c r="E72" s="72">
        <v>1097500</v>
      </c>
      <c r="F72" s="72">
        <v>1190000</v>
      </c>
      <c r="G72" s="72">
        <v>1190000</v>
      </c>
      <c r="H72" s="72">
        <v>1190000</v>
      </c>
      <c r="I72" s="72">
        <v>1190000</v>
      </c>
      <c r="J72" s="72">
        <v>1190000</v>
      </c>
      <c r="K72" s="72">
        <v>1190000</v>
      </c>
      <c r="L72" s="72">
        <v>1190000</v>
      </c>
      <c r="M72" s="72">
        <v>1190000</v>
      </c>
      <c r="N72" s="72">
        <v>1190000</v>
      </c>
      <c r="O72" s="72">
        <v>1190000</v>
      </c>
      <c r="P72" s="72">
        <v>1190000</v>
      </c>
      <c r="Q72" s="72">
        <v>1190000</v>
      </c>
      <c r="R72" s="72">
        <v>1190000</v>
      </c>
      <c r="S72" s="1054"/>
      <c r="T72" s="1063"/>
      <c r="U72" s="1056"/>
      <c r="V72" s="1056"/>
      <c r="W72" s="1056"/>
      <c r="X72" s="1056"/>
      <c r="Y72" s="1066"/>
      <c r="Z72" s="1066"/>
      <c r="AA72" s="1066"/>
      <c r="AB72" s="1066"/>
      <c r="AC72" s="1066"/>
      <c r="AD72" s="1066"/>
      <c r="AE72" s="1066"/>
      <c r="AF72" s="1066"/>
      <c r="AG72" s="1066"/>
      <c r="AH72" s="1066"/>
      <c r="AI72" s="1056"/>
      <c r="AJ72" s="1056"/>
      <c r="AK72" s="4"/>
    </row>
    <row r="73" spans="1:37" ht="59.25" customHeight="1" x14ac:dyDescent="0.25">
      <c r="A73" s="1063" t="s">
        <v>238</v>
      </c>
      <c r="B73" s="42" t="s">
        <v>220</v>
      </c>
      <c r="C73" s="72">
        <f>C74</f>
        <v>1086652</v>
      </c>
      <c r="D73" s="72">
        <f t="shared" ref="D73:R73" si="34">D74</f>
        <v>10000</v>
      </c>
      <c r="E73" s="72">
        <f t="shared" si="34"/>
        <v>0</v>
      </c>
      <c r="F73" s="72">
        <f t="shared" si="34"/>
        <v>0</v>
      </c>
      <c r="G73" s="72">
        <f t="shared" si="34"/>
        <v>149003</v>
      </c>
      <c r="H73" s="72">
        <f t="shared" si="34"/>
        <v>209881</v>
      </c>
      <c r="I73" s="72">
        <f t="shared" si="34"/>
        <v>0</v>
      </c>
      <c r="J73" s="72">
        <f t="shared" si="34"/>
        <v>0</v>
      </c>
      <c r="K73" s="72">
        <f t="shared" si="34"/>
        <v>0</v>
      </c>
      <c r="L73" s="72">
        <f t="shared" si="34"/>
        <v>149003</v>
      </c>
      <c r="M73" s="72">
        <f t="shared" si="34"/>
        <v>209881</v>
      </c>
      <c r="N73" s="72">
        <f t="shared" si="34"/>
        <v>0</v>
      </c>
      <c r="O73" s="72">
        <f t="shared" si="34"/>
        <v>0</v>
      </c>
      <c r="P73" s="72">
        <f t="shared" si="34"/>
        <v>0</v>
      </c>
      <c r="Q73" s="72">
        <f t="shared" si="34"/>
        <v>149003</v>
      </c>
      <c r="R73" s="72">
        <f t="shared" si="34"/>
        <v>209881</v>
      </c>
      <c r="S73" s="1054" t="s">
        <v>21</v>
      </c>
      <c r="T73" s="1063" t="s">
        <v>185</v>
      </c>
      <c r="U73" s="1056">
        <v>4</v>
      </c>
      <c r="V73" s="1056"/>
      <c r="W73" s="1056"/>
      <c r="X73" s="1056">
        <v>57</v>
      </c>
      <c r="Y73" s="1064">
        <f>47+75</f>
        <v>122</v>
      </c>
      <c r="Z73" s="78"/>
      <c r="AA73" s="78"/>
      <c r="AB73" s="78"/>
      <c r="AC73" s="1056">
        <v>57</v>
      </c>
      <c r="AD73" s="1064">
        <f>47+75</f>
        <v>122</v>
      </c>
      <c r="AE73" s="78"/>
      <c r="AF73" s="78"/>
      <c r="AG73" s="78"/>
      <c r="AH73" s="1056">
        <v>57</v>
      </c>
      <c r="AI73" s="1064">
        <f>47+75</f>
        <v>122</v>
      </c>
      <c r="AJ73" s="1056">
        <f>SUM(U73:AI73)</f>
        <v>541</v>
      </c>
      <c r="AK73" s="4"/>
    </row>
    <row r="74" spans="1:37" ht="38.25" customHeight="1" x14ac:dyDescent="0.25">
      <c r="A74" s="1063"/>
      <c r="B74" s="42" t="s">
        <v>224</v>
      </c>
      <c r="C74" s="72">
        <f>D74+E74+F74+G74+R74+H74+I74+J74+K74+L74+M74+N74+O74+P74+Q74</f>
        <v>1086652</v>
      </c>
      <c r="D74" s="72">
        <v>10000</v>
      </c>
      <c r="E74" s="72"/>
      <c r="F74" s="72"/>
      <c r="G74" s="72">
        <v>149003</v>
      </c>
      <c r="H74" s="72">
        <f>111081+98800</f>
        <v>209881</v>
      </c>
      <c r="I74" s="72"/>
      <c r="J74" s="72"/>
      <c r="K74" s="72"/>
      <c r="L74" s="72">
        <v>149003</v>
      </c>
      <c r="M74" s="72">
        <f>111081+98800</f>
        <v>209881</v>
      </c>
      <c r="N74" s="72"/>
      <c r="O74" s="72"/>
      <c r="P74" s="72"/>
      <c r="Q74" s="72">
        <v>149003</v>
      </c>
      <c r="R74" s="72">
        <f>111081+98800</f>
        <v>209881</v>
      </c>
      <c r="S74" s="1054"/>
      <c r="T74" s="1063"/>
      <c r="U74" s="1056"/>
      <c r="V74" s="1056"/>
      <c r="W74" s="1056"/>
      <c r="X74" s="1056"/>
      <c r="Y74" s="1066"/>
      <c r="Z74" s="79"/>
      <c r="AA74" s="79"/>
      <c r="AB74" s="79"/>
      <c r="AC74" s="1056"/>
      <c r="AD74" s="1066"/>
      <c r="AE74" s="79"/>
      <c r="AF74" s="79"/>
      <c r="AG74" s="79"/>
      <c r="AH74" s="1056"/>
      <c r="AI74" s="1066"/>
      <c r="AJ74" s="1056"/>
      <c r="AK74" s="4"/>
    </row>
    <row r="75" spans="1:37" ht="41.25" customHeight="1" x14ac:dyDescent="0.25">
      <c r="A75" s="1063" t="s">
        <v>239</v>
      </c>
      <c r="B75" s="42" t="s">
        <v>220</v>
      </c>
      <c r="C75" s="72">
        <f>C76</f>
        <v>14336342.800000001</v>
      </c>
      <c r="D75" s="72">
        <f t="shared" ref="D75:R75" si="35">D76</f>
        <v>2670500</v>
      </c>
      <c r="E75" s="72">
        <f t="shared" si="35"/>
        <v>815500</v>
      </c>
      <c r="F75" s="72">
        <f t="shared" si="35"/>
        <v>0</v>
      </c>
      <c r="G75" s="72">
        <f t="shared" si="35"/>
        <v>187927</v>
      </c>
      <c r="H75" s="72">
        <f t="shared" si="35"/>
        <v>141130.5</v>
      </c>
      <c r="I75" s="72">
        <f t="shared" si="35"/>
        <v>3943000</v>
      </c>
      <c r="J75" s="72">
        <f t="shared" si="35"/>
        <v>826661.5</v>
      </c>
      <c r="K75" s="72">
        <f t="shared" si="35"/>
        <v>0</v>
      </c>
      <c r="L75" s="72">
        <f t="shared" si="35"/>
        <v>286045</v>
      </c>
      <c r="M75" s="72">
        <f t="shared" si="35"/>
        <v>15819.6</v>
      </c>
      <c r="N75" s="72">
        <f t="shared" si="35"/>
        <v>3162052.7</v>
      </c>
      <c r="O75" s="72">
        <f t="shared" si="35"/>
        <v>1915500</v>
      </c>
      <c r="P75" s="72">
        <f t="shared" si="35"/>
        <v>74161.5</v>
      </c>
      <c r="Q75" s="72">
        <f t="shared" si="35"/>
        <v>298045</v>
      </c>
      <c r="R75" s="72">
        <f t="shared" si="35"/>
        <v>0</v>
      </c>
      <c r="S75" s="1054" t="s">
        <v>21</v>
      </c>
      <c r="T75" s="1063" t="s">
        <v>186</v>
      </c>
      <c r="U75" s="1056">
        <v>535</v>
      </c>
      <c r="V75" s="1056">
        <v>231</v>
      </c>
      <c r="W75" s="1056">
        <v>0</v>
      </c>
      <c r="X75" s="1056">
        <v>69</v>
      </c>
      <c r="Y75" s="1064">
        <v>27</v>
      </c>
      <c r="Z75" s="1064">
        <v>1016</v>
      </c>
      <c r="AA75" s="1064">
        <v>234</v>
      </c>
      <c r="AB75" s="1064">
        <v>0</v>
      </c>
      <c r="AC75" s="1064">
        <v>75</v>
      </c>
      <c r="AD75" s="1064">
        <v>4</v>
      </c>
      <c r="AE75" s="1064">
        <v>540</v>
      </c>
      <c r="AF75" s="1064">
        <v>724</v>
      </c>
      <c r="AG75" s="1064">
        <v>13</v>
      </c>
      <c r="AH75" s="1064">
        <v>65</v>
      </c>
      <c r="AI75" s="1056">
        <v>0</v>
      </c>
      <c r="AJ75" s="1091">
        <f>SUM(U75:AI75)</f>
        <v>3533</v>
      </c>
      <c r="AK75" s="4"/>
    </row>
    <row r="76" spans="1:37" ht="166.5" customHeight="1" x14ac:dyDescent="0.25">
      <c r="A76" s="1063"/>
      <c r="B76" s="42" t="s">
        <v>102</v>
      </c>
      <c r="C76" s="72">
        <f>D76+E76+F76+G76+R76+H76+I76+J76+K76+L76+M76+N76+O76+P76+Q76</f>
        <v>14336342.800000001</v>
      </c>
      <c r="D76" s="72">
        <v>2670500</v>
      </c>
      <c r="E76" s="72">
        <v>815500</v>
      </c>
      <c r="F76" s="72">
        <v>0</v>
      </c>
      <c r="G76" s="72">
        <v>187927</v>
      </c>
      <c r="H76" s="72">
        <v>141130.5</v>
      </c>
      <c r="I76" s="72">
        <v>3943000</v>
      </c>
      <c r="J76" s="72">
        <v>826661.5</v>
      </c>
      <c r="K76" s="72">
        <v>0</v>
      </c>
      <c r="L76" s="72">
        <v>286045</v>
      </c>
      <c r="M76" s="72">
        <v>15819.6</v>
      </c>
      <c r="N76" s="72">
        <v>3162052.7</v>
      </c>
      <c r="O76" s="72">
        <v>1915500</v>
      </c>
      <c r="P76" s="72">
        <v>74161.5</v>
      </c>
      <c r="Q76" s="72">
        <v>298045</v>
      </c>
      <c r="R76" s="72">
        <v>0</v>
      </c>
      <c r="S76" s="1054"/>
      <c r="T76" s="1063"/>
      <c r="U76" s="1056"/>
      <c r="V76" s="1056"/>
      <c r="W76" s="1056"/>
      <c r="X76" s="1056"/>
      <c r="Y76" s="1066"/>
      <c r="Z76" s="1066"/>
      <c r="AA76" s="1066"/>
      <c r="AB76" s="1066"/>
      <c r="AC76" s="1066"/>
      <c r="AD76" s="1066"/>
      <c r="AE76" s="1066"/>
      <c r="AF76" s="1066"/>
      <c r="AG76" s="1066"/>
      <c r="AH76" s="1066"/>
      <c r="AI76" s="1056"/>
      <c r="AJ76" s="1091"/>
      <c r="AK76" s="4"/>
    </row>
    <row r="77" spans="1:37" ht="37.5" customHeight="1" x14ac:dyDescent="0.25">
      <c r="A77" s="1063" t="s">
        <v>240</v>
      </c>
      <c r="B77" s="42" t="s">
        <v>220</v>
      </c>
      <c r="C77" s="72">
        <f>C78</f>
        <v>599560</v>
      </c>
      <c r="D77" s="72">
        <f t="shared" ref="D77:G79" si="36">D78</f>
        <v>169560</v>
      </c>
      <c r="E77" s="72">
        <f t="shared" si="36"/>
        <v>0</v>
      </c>
      <c r="F77" s="72">
        <f t="shared" si="36"/>
        <v>0</v>
      </c>
      <c r="G77" s="72">
        <f t="shared" si="36"/>
        <v>0</v>
      </c>
      <c r="H77" s="72">
        <f>H78</f>
        <v>0</v>
      </c>
      <c r="I77" s="72">
        <f>I78</f>
        <v>210000</v>
      </c>
      <c r="J77" s="72">
        <f t="shared" ref="J77:R77" si="37">J78</f>
        <v>0</v>
      </c>
      <c r="K77" s="72">
        <f t="shared" si="37"/>
        <v>0</v>
      </c>
      <c r="L77" s="72">
        <f t="shared" si="37"/>
        <v>0</v>
      </c>
      <c r="M77" s="72">
        <f t="shared" si="37"/>
        <v>0</v>
      </c>
      <c r="N77" s="72">
        <f t="shared" si="37"/>
        <v>220000</v>
      </c>
      <c r="O77" s="72">
        <f t="shared" si="37"/>
        <v>0</v>
      </c>
      <c r="P77" s="72">
        <f t="shared" si="37"/>
        <v>0</v>
      </c>
      <c r="Q77" s="72">
        <f t="shared" si="37"/>
        <v>0</v>
      </c>
      <c r="R77" s="72">
        <f t="shared" si="37"/>
        <v>0</v>
      </c>
      <c r="S77" s="1054" t="s">
        <v>33</v>
      </c>
      <c r="T77" s="1063" t="s">
        <v>187</v>
      </c>
      <c r="U77" s="1056">
        <v>64</v>
      </c>
      <c r="V77" s="1064"/>
      <c r="W77" s="1056"/>
      <c r="X77" s="1056"/>
      <c r="Y77" s="1064"/>
      <c r="Z77" s="1064">
        <v>64</v>
      </c>
      <c r="AA77" s="1064"/>
      <c r="AB77" s="1064"/>
      <c r="AC77" s="1064"/>
      <c r="AD77" s="1064"/>
      <c r="AE77" s="1064">
        <v>64</v>
      </c>
      <c r="AF77" s="1064"/>
      <c r="AG77" s="1064"/>
      <c r="AH77" s="1064"/>
      <c r="AI77" s="1056"/>
      <c r="AJ77" s="1056">
        <f>SUM(U77:AI77)</f>
        <v>192</v>
      </c>
      <c r="AK77" s="4"/>
    </row>
    <row r="78" spans="1:37" ht="36" customHeight="1" x14ac:dyDescent="0.25">
      <c r="A78" s="1063"/>
      <c r="B78" s="42" t="s">
        <v>224</v>
      </c>
      <c r="C78" s="72">
        <f>D78+E78+F78+G78+R78+H78+I78+J78+K78+L78+M78+N78+O78+P78+Q78</f>
        <v>599560</v>
      </c>
      <c r="D78" s="72">
        <v>169560</v>
      </c>
      <c r="E78" s="72"/>
      <c r="F78" s="72"/>
      <c r="G78" s="72"/>
      <c r="H78" s="72"/>
      <c r="I78" s="72">
        <v>210000</v>
      </c>
      <c r="J78" s="72"/>
      <c r="K78" s="72"/>
      <c r="L78" s="72"/>
      <c r="M78" s="72"/>
      <c r="N78" s="72">
        <v>220000</v>
      </c>
      <c r="O78" s="72"/>
      <c r="P78" s="72"/>
      <c r="Q78" s="72"/>
      <c r="R78" s="72"/>
      <c r="S78" s="1054"/>
      <c r="T78" s="1063"/>
      <c r="U78" s="1056"/>
      <c r="V78" s="1066"/>
      <c r="W78" s="1056"/>
      <c r="X78" s="1056"/>
      <c r="Y78" s="1066"/>
      <c r="Z78" s="1066"/>
      <c r="AA78" s="1066"/>
      <c r="AB78" s="1066"/>
      <c r="AC78" s="1066"/>
      <c r="AD78" s="1066"/>
      <c r="AE78" s="1066"/>
      <c r="AF78" s="1066"/>
      <c r="AG78" s="1066"/>
      <c r="AH78" s="1066"/>
      <c r="AI78" s="1056"/>
      <c r="AJ78" s="1056"/>
      <c r="AK78" s="4"/>
    </row>
    <row r="79" spans="1:37" ht="34.5" customHeight="1" x14ac:dyDescent="0.25">
      <c r="A79" s="1063" t="s">
        <v>241</v>
      </c>
      <c r="B79" s="42" t="s">
        <v>220</v>
      </c>
      <c r="C79" s="72">
        <f>C80</f>
        <v>303840</v>
      </c>
      <c r="D79" s="72">
        <f t="shared" si="36"/>
        <v>79577</v>
      </c>
      <c r="E79" s="72">
        <f t="shared" si="36"/>
        <v>0</v>
      </c>
      <c r="F79" s="72">
        <f t="shared" si="36"/>
        <v>21703</v>
      </c>
      <c r="G79" s="72">
        <f t="shared" si="36"/>
        <v>0</v>
      </c>
      <c r="H79" s="72">
        <f>H80</f>
        <v>0</v>
      </c>
      <c r="I79" s="72">
        <f t="shared" ref="I79:R79" si="38">I80</f>
        <v>79577</v>
      </c>
      <c r="J79" s="72">
        <f t="shared" si="38"/>
        <v>0</v>
      </c>
      <c r="K79" s="72">
        <f t="shared" si="38"/>
        <v>21703</v>
      </c>
      <c r="L79" s="72">
        <f t="shared" si="38"/>
        <v>0</v>
      </c>
      <c r="M79" s="72">
        <f t="shared" si="38"/>
        <v>0</v>
      </c>
      <c r="N79" s="72">
        <f t="shared" si="38"/>
        <v>79577</v>
      </c>
      <c r="O79" s="72">
        <f t="shared" si="38"/>
        <v>0</v>
      </c>
      <c r="P79" s="72">
        <f t="shared" si="38"/>
        <v>21703</v>
      </c>
      <c r="Q79" s="72">
        <f t="shared" si="38"/>
        <v>0</v>
      </c>
      <c r="R79" s="72">
        <f t="shared" si="38"/>
        <v>0</v>
      </c>
      <c r="S79" s="1054" t="s">
        <v>33</v>
      </c>
      <c r="T79" s="1063" t="s">
        <v>188</v>
      </c>
      <c r="U79" s="1056">
        <v>33</v>
      </c>
      <c r="V79" s="1064"/>
      <c r="W79" s="1056">
        <v>9</v>
      </c>
      <c r="X79" s="1056"/>
      <c r="Y79" s="1064"/>
      <c r="Z79" s="1064">
        <v>33</v>
      </c>
      <c r="AA79" s="1064"/>
      <c r="AB79" s="1064">
        <v>9</v>
      </c>
      <c r="AC79" s="1064"/>
      <c r="AD79" s="1064"/>
      <c r="AE79" s="1064">
        <v>33</v>
      </c>
      <c r="AF79" s="1064"/>
      <c r="AG79" s="1064">
        <v>9</v>
      </c>
      <c r="AH79" s="1064"/>
      <c r="AI79" s="1056"/>
      <c r="AJ79" s="1056">
        <f>SUM(U79:AI79)</f>
        <v>126</v>
      </c>
      <c r="AK79" s="4"/>
    </row>
    <row r="80" spans="1:37" ht="57" customHeight="1" x14ac:dyDescent="0.25">
      <c r="A80" s="1063"/>
      <c r="B80" s="42" t="s">
        <v>224</v>
      </c>
      <c r="C80" s="72">
        <f>D80+E80+F80+G80+R80+H80+I80+J80+K80+L80+M80+N80+O80+P80+Q80</f>
        <v>303840</v>
      </c>
      <c r="D80" s="72">
        <v>79577</v>
      </c>
      <c r="E80" s="72">
        <v>0</v>
      </c>
      <c r="F80" s="72">
        <v>21703</v>
      </c>
      <c r="G80" s="72">
        <v>0</v>
      </c>
      <c r="H80" s="72">
        <v>0</v>
      </c>
      <c r="I80" s="72">
        <v>79577</v>
      </c>
      <c r="J80" s="72">
        <v>0</v>
      </c>
      <c r="K80" s="72">
        <v>21703</v>
      </c>
      <c r="L80" s="72">
        <v>0</v>
      </c>
      <c r="M80" s="72">
        <v>0</v>
      </c>
      <c r="N80" s="72">
        <v>79577</v>
      </c>
      <c r="O80" s="72">
        <v>0</v>
      </c>
      <c r="P80" s="72">
        <v>21703</v>
      </c>
      <c r="Q80" s="72">
        <v>0</v>
      </c>
      <c r="R80" s="72">
        <v>0</v>
      </c>
      <c r="S80" s="1054"/>
      <c r="T80" s="1063"/>
      <c r="U80" s="1056"/>
      <c r="V80" s="1066"/>
      <c r="W80" s="1056"/>
      <c r="X80" s="1056"/>
      <c r="Y80" s="1066"/>
      <c r="Z80" s="1066"/>
      <c r="AA80" s="1066"/>
      <c r="AB80" s="1066"/>
      <c r="AC80" s="1066"/>
      <c r="AD80" s="1066"/>
      <c r="AE80" s="1066"/>
      <c r="AF80" s="1066"/>
      <c r="AG80" s="1066"/>
      <c r="AH80" s="1066"/>
      <c r="AI80" s="1056"/>
      <c r="AJ80" s="1056"/>
      <c r="AK80" s="4"/>
    </row>
    <row r="81" spans="1:75" ht="33" customHeight="1" x14ac:dyDescent="0.25">
      <c r="A81" s="1063" t="s">
        <v>242</v>
      </c>
      <c r="B81" s="42" t="s">
        <v>220</v>
      </c>
      <c r="C81" s="72">
        <f>C82</f>
        <v>697200</v>
      </c>
      <c r="D81" s="72">
        <f t="shared" ref="D81:R81" si="39">D82</f>
        <v>103900</v>
      </c>
      <c r="E81" s="72">
        <f t="shared" si="39"/>
        <v>0</v>
      </c>
      <c r="F81" s="72">
        <f t="shared" si="39"/>
        <v>0</v>
      </c>
      <c r="G81" s="72">
        <f t="shared" si="39"/>
        <v>73800</v>
      </c>
      <c r="H81" s="72">
        <f t="shared" si="39"/>
        <v>54700</v>
      </c>
      <c r="I81" s="72">
        <f t="shared" si="39"/>
        <v>103900</v>
      </c>
      <c r="J81" s="72">
        <f t="shared" si="39"/>
        <v>0</v>
      </c>
      <c r="K81" s="72">
        <f t="shared" si="39"/>
        <v>0</v>
      </c>
      <c r="L81" s="72">
        <f t="shared" si="39"/>
        <v>73800</v>
      </c>
      <c r="M81" s="72">
        <f t="shared" si="39"/>
        <v>54700</v>
      </c>
      <c r="N81" s="72">
        <f t="shared" si="39"/>
        <v>103900</v>
      </c>
      <c r="O81" s="72">
        <f t="shared" si="39"/>
        <v>0</v>
      </c>
      <c r="P81" s="72">
        <f t="shared" si="39"/>
        <v>0</v>
      </c>
      <c r="Q81" s="72">
        <f t="shared" si="39"/>
        <v>73800</v>
      </c>
      <c r="R81" s="72">
        <f t="shared" si="39"/>
        <v>54700</v>
      </c>
      <c r="S81" s="1054" t="s">
        <v>88</v>
      </c>
      <c r="T81" s="1063" t="s">
        <v>189</v>
      </c>
      <c r="U81" s="1056">
        <v>38</v>
      </c>
      <c r="V81" s="1064"/>
      <c r="W81" s="1056"/>
      <c r="X81" s="1056">
        <v>27</v>
      </c>
      <c r="Y81" s="1064">
        <v>20</v>
      </c>
      <c r="Z81" s="1064">
        <v>38</v>
      </c>
      <c r="AA81" s="1064"/>
      <c r="AB81" s="1064"/>
      <c r="AC81" s="1064">
        <v>27</v>
      </c>
      <c r="AD81" s="1064">
        <v>20</v>
      </c>
      <c r="AE81" s="1064">
        <v>38</v>
      </c>
      <c r="AF81" s="1064"/>
      <c r="AG81" s="1064"/>
      <c r="AH81" s="1064">
        <v>27</v>
      </c>
      <c r="AI81" s="1056">
        <v>20</v>
      </c>
      <c r="AJ81" s="1056">
        <f>SUM(U81:AI81)</f>
        <v>255</v>
      </c>
      <c r="AK81" s="4"/>
    </row>
    <row r="82" spans="1:75" ht="30" x14ac:dyDescent="0.25">
      <c r="A82" s="1063"/>
      <c r="B82" s="42" t="s">
        <v>224</v>
      </c>
      <c r="C82" s="72">
        <f>D82+E82+F82+G82+R82+H82+I82+J82+K82+L82+M82+N82+O82+P82+Q82</f>
        <v>697200</v>
      </c>
      <c r="D82" s="72">
        <v>103900</v>
      </c>
      <c r="E82" s="72">
        <v>0</v>
      </c>
      <c r="F82" s="72">
        <v>0</v>
      </c>
      <c r="G82" s="72">
        <v>73800</v>
      </c>
      <c r="H82" s="72">
        <v>54700</v>
      </c>
      <c r="I82" s="72">
        <v>103900</v>
      </c>
      <c r="J82" s="72">
        <v>0</v>
      </c>
      <c r="K82" s="72">
        <v>0</v>
      </c>
      <c r="L82" s="72">
        <v>73800</v>
      </c>
      <c r="M82" s="72">
        <v>54700</v>
      </c>
      <c r="N82" s="72">
        <v>103900</v>
      </c>
      <c r="O82" s="72">
        <v>0</v>
      </c>
      <c r="P82" s="72">
        <v>0</v>
      </c>
      <c r="Q82" s="72">
        <v>73800</v>
      </c>
      <c r="R82" s="72">
        <v>54700</v>
      </c>
      <c r="S82" s="1054"/>
      <c r="T82" s="1063"/>
      <c r="U82" s="1056"/>
      <c r="V82" s="1066"/>
      <c r="W82" s="1056"/>
      <c r="X82" s="1056"/>
      <c r="Y82" s="1066"/>
      <c r="Z82" s="1066"/>
      <c r="AA82" s="1066"/>
      <c r="AB82" s="1066"/>
      <c r="AC82" s="1066"/>
      <c r="AD82" s="1066"/>
      <c r="AE82" s="1066"/>
      <c r="AF82" s="1066"/>
      <c r="AG82" s="1066"/>
      <c r="AH82" s="1066"/>
      <c r="AI82" s="1056"/>
      <c r="AJ82" s="1056"/>
      <c r="AK82" s="4"/>
    </row>
    <row r="83" spans="1:75" ht="37.5" customHeight="1" x14ac:dyDescent="0.25">
      <c r="A83" s="1063" t="s">
        <v>243</v>
      </c>
      <c r="B83" s="42" t="s">
        <v>220</v>
      </c>
      <c r="C83" s="72">
        <f t="shared" ref="C83:R83" si="40">C84</f>
        <v>1065795</v>
      </c>
      <c r="D83" s="72">
        <f t="shared" si="40"/>
        <v>0</v>
      </c>
      <c r="E83" s="72">
        <f t="shared" si="40"/>
        <v>0</v>
      </c>
      <c r="F83" s="72">
        <f t="shared" si="40"/>
        <v>0</v>
      </c>
      <c r="G83" s="72">
        <f t="shared" si="40"/>
        <v>355265</v>
      </c>
      <c r="H83" s="72">
        <f t="shared" si="40"/>
        <v>0</v>
      </c>
      <c r="I83" s="72">
        <f t="shared" si="40"/>
        <v>0</v>
      </c>
      <c r="J83" s="72">
        <f t="shared" si="40"/>
        <v>0</v>
      </c>
      <c r="K83" s="72">
        <f t="shared" si="40"/>
        <v>0</v>
      </c>
      <c r="L83" s="72">
        <f t="shared" si="40"/>
        <v>355265</v>
      </c>
      <c r="M83" s="72">
        <f t="shared" si="40"/>
        <v>0</v>
      </c>
      <c r="N83" s="72">
        <f t="shared" si="40"/>
        <v>0</v>
      </c>
      <c r="O83" s="72">
        <f t="shared" si="40"/>
        <v>0</v>
      </c>
      <c r="P83" s="72">
        <f t="shared" si="40"/>
        <v>0</v>
      </c>
      <c r="Q83" s="72">
        <f t="shared" si="40"/>
        <v>355265</v>
      </c>
      <c r="R83" s="72">
        <f t="shared" si="40"/>
        <v>0</v>
      </c>
      <c r="S83" s="1054" t="s">
        <v>22</v>
      </c>
      <c r="T83" s="1063" t="s">
        <v>190</v>
      </c>
      <c r="U83" s="1056"/>
      <c r="V83" s="1056"/>
      <c r="W83" s="1056"/>
      <c r="X83" s="1056">
        <v>122</v>
      </c>
      <c r="Y83" s="1064"/>
      <c r="Z83" s="1064"/>
      <c r="AA83" s="1064"/>
      <c r="AB83" s="1064"/>
      <c r="AC83" s="1064">
        <v>122</v>
      </c>
      <c r="AD83" s="1064"/>
      <c r="AE83" s="1064"/>
      <c r="AF83" s="1064"/>
      <c r="AG83" s="1064"/>
      <c r="AH83" s="1064">
        <v>122</v>
      </c>
      <c r="AI83" s="1056"/>
      <c r="AJ83" s="1056">
        <f>SUM(U83:AI83)</f>
        <v>366</v>
      </c>
      <c r="AK83" s="4"/>
    </row>
    <row r="84" spans="1:75" ht="99.75" customHeight="1" x14ac:dyDescent="0.25">
      <c r="A84" s="1063"/>
      <c r="B84" s="42" t="s">
        <v>224</v>
      </c>
      <c r="C84" s="72">
        <f>D84+E84+F84+G84+R84+H84+I84+J84+K84+L84+M84+N84+O84+P84+Q84</f>
        <v>1065795</v>
      </c>
      <c r="D84" s="72"/>
      <c r="E84" s="72"/>
      <c r="F84" s="72"/>
      <c r="G84" s="72">
        <v>355265</v>
      </c>
      <c r="H84" s="72"/>
      <c r="I84" s="72"/>
      <c r="J84" s="72"/>
      <c r="K84" s="72"/>
      <c r="L84" s="72">
        <v>355265</v>
      </c>
      <c r="M84" s="72"/>
      <c r="N84" s="72"/>
      <c r="O84" s="72"/>
      <c r="P84" s="72"/>
      <c r="Q84" s="72">
        <v>355265</v>
      </c>
      <c r="R84" s="72"/>
      <c r="S84" s="1054"/>
      <c r="T84" s="1063"/>
      <c r="U84" s="1056"/>
      <c r="V84" s="1056"/>
      <c r="W84" s="1056"/>
      <c r="X84" s="1056"/>
      <c r="Y84" s="1066"/>
      <c r="Z84" s="1066"/>
      <c r="AA84" s="1066"/>
      <c r="AB84" s="1066"/>
      <c r="AC84" s="1066"/>
      <c r="AD84" s="1066"/>
      <c r="AE84" s="1066"/>
      <c r="AF84" s="1066"/>
      <c r="AG84" s="1066"/>
      <c r="AH84" s="1066"/>
      <c r="AI84" s="1056"/>
      <c r="AJ84" s="1056"/>
      <c r="AK84" s="4"/>
    </row>
    <row r="85" spans="1:75" ht="30" customHeight="1" x14ac:dyDescent="0.25">
      <c r="A85" s="1063" t="s">
        <v>235</v>
      </c>
      <c r="B85" s="42" t="s">
        <v>220</v>
      </c>
      <c r="C85" s="72">
        <f>C86</f>
        <v>11753480</v>
      </c>
      <c r="D85" s="72">
        <f t="shared" ref="D85:R85" si="41">D86</f>
        <v>822731</v>
      </c>
      <c r="E85" s="72">
        <f t="shared" si="41"/>
        <v>465014</v>
      </c>
      <c r="F85" s="72">
        <f t="shared" si="41"/>
        <v>719800</v>
      </c>
      <c r="G85" s="72">
        <f t="shared" si="41"/>
        <v>409070</v>
      </c>
      <c r="H85" s="72">
        <f t="shared" si="41"/>
        <v>1487428</v>
      </c>
      <c r="I85" s="72">
        <f t="shared" si="41"/>
        <v>958737</v>
      </c>
      <c r="J85" s="72">
        <f t="shared" si="41"/>
        <v>384976</v>
      </c>
      <c r="K85" s="72">
        <f t="shared" si="41"/>
        <v>778550</v>
      </c>
      <c r="L85" s="72">
        <f t="shared" si="41"/>
        <v>352415</v>
      </c>
      <c r="M85" s="72">
        <f t="shared" si="41"/>
        <v>1611811</v>
      </c>
      <c r="N85" s="72">
        <f t="shared" si="41"/>
        <v>845585</v>
      </c>
      <c r="O85" s="72">
        <f t="shared" si="41"/>
        <v>451014</v>
      </c>
      <c r="P85" s="72">
        <f t="shared" si="41"/>
        <v>450800</v>
      </c>
      <c r="Q85" s="72">
        <f t="shared" si="41"/>
        <v>415800</v>
      </c>
      <c r="R85" s="72">
        <f t="shared" si="41"/>
        <v>1599749</v>
      </c>
      <c r="S85" s="1060" t="s">
        <v>34</v>
      </c>
      <c r="T85" s="1063" t="s">
        <v>191</v>
      </c>
      <c r="U85" s="1064">
        <v>380</v>
      </c>
      <c r="V85" s="1064">
        <v>244</v>
      </c>
      <c r="W85" s="1064">
        <v>336</v>
      </c>
      <c r="X85" s="1064">
        <v>219</v>
      </c>
      <c r="Y85" s="1064">
        <v>738</v>
      </c>
      <c r="Z85" s="1064">
        <v>439</v>
      </c>
      <c r="AA85" s="1064">
        <v>175</v>
      </c>
      <c r="AB85" s="1064">
        <v>391</v>
      </c>
      <c r="AC85" s="1064">
        <v>162</v>
      </c>
      <c r="AD85" s="1064">
        <v>792</v>
      </c>
      <c r="AE85" s="1064">
        <v>358</v>
      </c>
      <c r="AF85" s="1064">
        <v>232</v>
      </c>
      <c r="AG85" s="1064">
        <v>225</v>
      </c>
      <c r="AH85" s="1064">
        <v>219</v>
      </c>
      <c r="AI85" s="1064">
        <v>755</v>
      </c>
      <c r="AJ85" s="1064">
        <f>SUM(U85:AI85)</f>
        <v>5665</v>
      </c>
    </row>
    <row r="86" spans="1:75" ht="75" customHeight="1" x14ac:dyDescent="0.25">
      <c r="A86" s="1063"/>
      <c r="B86" s="42" t="s">
        <v>224</v>
      </c>
      <c r="C86" s="72">
        <f>D86+E86+F86+G86+R86+H86+I86+J86+K86+L86+M86+N86+O86+P86+Q86</f>
        <v>11753480</v>
      </c>
      <c r="D86" s="151">
        <v>822731</v>
      </c>
      <c r="E86" s="72">
        <v>465014</v>
      </c>
      <c r="F86" s="72">
        <v>719800</v>
      </c>
      <c r="G86" s="72">
        <v>409070</v>
      </c>
      <c r="H86" s="72">
        <v>1487428</v>
      </c>
      <c r="I86" s="72">
        <v>958737</v>
      </c>
      <c r="J86" s="72">
        <v>384976</v>
      </c>
      <c r="K86" s="72">
        <v>778550</v>
      </c>
      <c r="L86" s="72">
        <v>352415</v>
      </c>
      <c r="M86" s="72">
        <v>1611811</v>
      </c>
      <c r="N86" s="72">
        <v>845585</v>
      </c>
      <c r="O86" s="72">
        <v>451014</v>
      </c>
      <c r="P86" s="72">
        <v>450800</v>
      </c>
      <c r="Q86" s="72">
        <v>415800</v>
      </c>
      <c r="R86" s="72">
        <v>1599749</v>
      </c>
      <c r="S86" s="1062"/>
      <c r="T86" s="1063"/>
      <c r="U86" s="1066"/>
      <c r="V86" s="1066"/>
      <c r="W86" s="1066"/>
      <c r="X86" s="1066"/>
      <c r="Y86" s="1066"/>
      <c r="Z86" s="1066"/>
      <c r="AA86" s="1066"/>
      <c r="AB86" s="1066"/>
      <c r="AC86" s="1066"/>
      <c r="AD86" s="1066"/>
      <c r="AE86" s="1066"/>
      <c r="AF86" s="1066"/>
      <c r="AG86" s="1066"/>
      <c r="AH86" s="1066"/>
      <c r="AI86" s="1066"/>
      <c r="AJ86" s="1066"/>
    </row>
    <row r="87" spans="1:75" ht="56.25" customHeight="1" x14ac:dyDescent="0.25">
      <c r="A87" s="1063" t="s">
        <v>244</v>
      </c>
      <c r="B87" s="42" t="s">
        <v>220</v>
      </c>
      <c r="C87" s="72">
        <f t="shared" ref="C87:R87" si="42">C88</f>
        <v>300822</v>
      </c>
      <c r="D87" s="72">
        <f t="shared" si="42"/>
        <v>0</v>
      </c>
      <c r="E87" s="72">
        <f t="shared" si="42"/>
        <v>0</v>
      </c>
      <c r="F87" s="72">
        <f t="shared" si="42"/>
        <v>0</v>
      </c>
      <c r="G87" s="72">
        <f t="shared" si="42"/>
        <v>0</v>
      </c>
      <c r="H87" s="72">
        <f t="shared" si="42"/>
        <v>100274</v>
      </c>
      <c r="I87" s="72">
        <f t="shared" si="42"/>
        <v>0</v>
      </c>
      <c r="J87" s="72">
        <f t="shared" si="42"/>
        <v>0</v>
      </c>
      <c r="K87" s="72">
        <f t="shared" si="42"/>
        <v>0</v>
      </c>
      <c r="L87" s="72">
        <f t="shared" si="42"/>
        <v>0</v>
      </c>
      <c r="M87" s="72">
        <f t="shared" si="42"/>
        <v>100274</v>
      </c>
      <c r="N87" s="72">
        <f t="shared" si="42"/>
        <v>0</v>
      </c>
      <c r="O87" s="72">
        <f t="shared" si="42"/>
        <v>0</v>
      </c>
      <c r="P87" s="72">
        <f t="shared" si="42"/>
        <v>0</v>
      </c>
      <c r="Q87" s="72">
        <f t="shared" si="42"/>
        <v>0</v>
      </c>
      <c r="R87" s="72">
        <f t="shared" si="42"/>
        <v>100274</v>
      </c>
      <c r="S87" s="1060" t="s">
        <v>24</v>
      </c>
      <c r="T87" s="1071" t="s">
        <v>192</v>
      </c>
      <c r="U87" s="1064"/>
      <c r="V87" s="1064"/>
      <c r="W87" s="1064"/>
      <c r="X87" s="1064"/>
      <c r="Y87" s="1056">
        <v>44</v>
      </c>
      <c r="Z87" s="1056"/>
      <c r="AA87" s="1064"/>
      <c r="AB87" s="1064"/>
      <c r="AC87" s="1064"/>
      <c r="AD87" s="1064">
        <v>44</v>
      </c>
      <c r="AE87" s="1064"/>
      <c r="AF87" s="1064"/>
      <c r="AG87" s="1064"/>
      <c r="AH87" s="1064"/>
      <c r="AI87" s="1064">
        <v>44</v>
      </c>
      <c r="AJ87" s="1064">
        <f>SUM(U87:AI87)</f>
        <v>132</v>
      </c>
    </row>
    <row r="88" spans="1:75" ht="58.5" customHeight="1" x14ac:dyDescent="0.25">
      <c r="A88" s="1063"/>
      <c r="B88" s="42" t="s">
        <v>224</v>
      </c>
      <c r="C88" s="72">
        <f>D88+E88+F88+G88+H88+I88+J88+K88+L88+M88+N88+O88+P88+Q88+R88</f>
        <v>300822</v>
      </c>
      <c r="D88" s="72"/>
      <c r="E88" s="72"/>
      <c r="F88" s="72"/>
      <c r="G88" s="72"/>
      <c r="H88" s="72">
        <v>100274</v>
      </c>
      <c r="I88" s="72">
        <v>0</v>
      </c>
      <c r="J88" s="72">
        <v>0</v>
      </c>
      <c r="K88" s="72">
        <v>0</v>
      </c>
      <c r="L88" s="72">
        <v>0</v>
      </c>
      <c r="M88" s="72">
        <v>100274</v>
      </c>
      <c r="N88" s="72">
        <v>0</v>
      </c>
      <c r="O88" s="72">
        <v>0</v>
      </c>
      <c r="P88" s="72">
        <v>0</v>
      </c>
      <c r="Q88" s="72">
        <v>0</v>
      </c>
      <c r="R88" s="72">
        <v>100274</v>
      </c>
      <c r="S88" s="1075"/>
      <c r="T88" s="1076"/>
      <c r="U88" s="1066"/>
      <c r="V88" s="1066"/>
      <c r="W88" s="1066"/>
      <c r="X88" s="1066"/>
      <c r="Y88" s="1056"/>
      <c r="Z88" s="1056"/>
      <c r="AA88" s="1066"/>
      <c r="AB88" s="1066"/>
      <c r="AC88" s="1066"/>
      <c r="AD88" s="1066"/>
      <c r="AE88" s="1066"/>
      <c r="AF88" s="1066"/>
      <c r="AG88" s="1066"/>
      <c r="AH88" s="1066"/>
      <c r="AI88" s="1066"/>
      <c r="AJ88" s="1066"/>
    </row>
    <row r="89" spans="1:75" ht="41.25" customHeight="1" x14ac:dyDescent="0.25">
      <c r="A89" s="1071" t="s">
        <v>245</v>
      </c>
      <c r="B89" s="42" t="s">
        <v>220</v>
      </c>
      <c r="C89" s="72">
        <f t="shared" ref="C89:M89" si="43">C90</f>
        <v>170808</v>
      </c>
      <c r="D89" s="72">
        <f t="shared" si="43"/>
        <v>56936</v>
      </c>
      <c r="E89" s="72">
        <f t="shared" si="43"/>
        <v>0</v>
      </c>
      <c r="F89" s="72">
        <f t="shared" si="43"/>
        <v>0</v>
      </c>
      <c r="G89" s="72">
        <f t="shared" si="43"/>
        <v>0</v>
      </c>
      <c r="H89" s="72">
        <f t="shared" si="43"/>
        <v>0</v>
      </c>
      <c r="I89" s="72">
        <f t="shared" si="43"/>
        <v>56936</v>
      </c>
      <c r="J89" s="72">
        <f t="shared" si="43"/>
        <v>0</v>
      </c>
      <c r="K89" s="72">
        <f t="shared" si="43"/>
        <v>0</v>
      </c>
      <c r="L89" s="72">
        <f t="shared" si="43"/>
        <v>0</v>
      </c>
      <c r="M89" s="72">
        <f t="shared" si="43"/>
        <v>0</v>
      </c>
      <c r="N89" s="93">
        <f>N90</f>
        <v>0</v>
      </c>
      <c r="O89" s="72">
        <f>O90</f>
        <v>56936</v>
      </c>
      <c r="P89" s="72">
        <f>P90</f>
        <v>0</v>
      </c>
      <c r="Q89" s="72">
        <f>Q90</f>
        <v>0</v>
      </c>
      <c r="R89" s="72">
        <f>R90</f>
        <v>0</v>
      </c>
      <c r="S89" s="1060" t="s">
        <v>104</v>
      </c>
      <c r="T89" s="1071" t="s">
        <v>193</v>
      </c>
      <c r="U89" s="1064">
        <v>29</v>
      </c>
      <c r="V89" s="1064"/>
      <c r="W89" s="1064"/>
      <c r="X89" s="1064"/>
      <c r="Y89" s="1064"/>
      <c r="Z89" s="1064">
        <v>29</v>
      </c>
      <c r="AA89" s="1064"/>
      <c r="AB89" s="1064"/>
      <c r="AC89" s="1064"/>
      <c r="AD89" s="1064"/>
      <c r="AE89" s="1064">
        <v>29</v>
      </c>
      <c r="AF89" s="1064"/>
      <c r="AG89" s="1064"/>
      <c r="AH89" s="1064"/>
      <c r="AI89" s="1064"/>
      <c r="AJ89" s="1064">
        <f>SUM(U89:AI89)</f>
        <v>87</v>
      </c>
      <c r="BW89" s="30">
        <f>SUM(U89:BV89)</f>
        <v>174</v>
      </c>
    </row>
    <row r="90" spans="1:75" ht="41.25" customHeight="1" x14ac:dyDescent="0.25">
      <c r="A90" s="1074"/>
      <c r="B90" s="42" t="s">
        <v>224</v>
      </c>
      <c r="C90" s="72">
        <f>D90+E90+F90+G90+H90+I90+J90+K90+L90+M90+N90+O90+P90+Q90+R90</f>
        <v>170808</v>
      </c>
      <c r="D90" s="72">
        <v>56936</v>
      </c>
      <c r="E90" s="72">
        <v>0</v>
      </c>
      <c r="F90" s="72">
        <v>0</v>
      </c>
      <c r="G90" s="72">
        <v>0</v>
      </c>
      <c r="H90" s="72">
        <v>0</v>
      </c>
      <c r="I90" s="72">
        <v>56936</v>
      </c>
      <c r="J90" s="72">
        <v>0</v>
      </c>
      <c r="K90" s="72">
        <v>0</v>
      </c>
      <c r="L90" s="72">
        <v>0</v>
      </c>
      <c r="M90" s="72">
        <v>0</v>
      </c>
      <c r="N90" s="72"/>
      <c r="O90" s="72">
        <v>56936</v>
      </c>
      <c r="P90" s="72">
        <v>0</v>
      </c>
      <c r="Q90" s="72">
        <v>0</v>
      </c>
      <c r="R90" s="72">
        <v>0</v>
      </c>
      <c r="S90" s="1075"/>
      <c r="T90" s="1097"/>
      <c r="U90" s="1066"/>
      <c r="V90" s="1066"/>
      <c r="W90" s="1066"/>
      <c r="X90" s="1066"/>
      <c r="Y90" s="1066"/>
      <c r="Z90" s="1066"/>
      <c r="AA90" s="1066"/>
      <c r="AB90" s="1066"/>
      <c r="AC90" s="1066"/>
      <c r="AD90" s="1066"/>
      <c r="AE90" s="1066"/>
      <c r="AF90" s="1066"/>
      <c r="AG90" s="1066"/>
      <c r="AH90" s="1066"/>
      <c r="AI90" s="1066"/>
      <c r="AJ90" s="1066"/>
    </row>
    <row r="91" spans="1:75" ht="41.25" customHeight="1" x14ac:dyDescent="0.25">
      <c r="A91" s="1071" t="s">
        <v>162</v>
      </c>
      <c r="B91" s="42" t="s">
        <v>220</v>
      </c>
      <c r="C91" s="72">
        <f t="shared" ref="C91:R91" si="44">C92</f>
        <v>178022.7</v>
      </c>
      <c r="D91" s="72">
        <f t="shared" si="44"/>
        <v>0</v>
      </c>
      <c r="E91" s="72">
        <f t="shared" si="44"/>
        <v>20547.3</v>
      </c>
      <c r="F91" s="72">
        <f t="shared" si="44"/>
        <v>52491.8</v>
      </c>
      <c r="G91" s="72">
        <f t="shared" si="44"/>
        <v>0</v>
      </c>
      <c r="H91" s="72">
        <f t="shared" si="44"/>
        <v>0</v>
      </c>
      <c r="I91" s="72">
        <f t="shared" si="44"/>
        <v>0</v>
      </c>
      <c r="J91" s="72">
        <f t="shared" si="44"/>
        <v>0</v>
      </c>
      <c r="K91" s="72">
        <f t="shared" si="44"/>
        <v>52491.8</v>
      </c>
      <c r="L91" s="72">
        <f t="shared" si="44"/>
        <v>0</v>
      </c>
      <c r="M91" s="72">
        <f t="shared" si="44"/>
        <v>0</v>
      </c>
      <c r="N91" s="72">
        <f t="shared" si="44"/>
        <v>0</v>
      </c>
      <c r="O91" s="72">
        <f t="shared" si="44"/>
        <v>0</v>
      </c>
      <c r="P91" s="72">
        <f t="shared" si="44"/>
        <v>52491.8</v>
      </c>
      <c r="Q91" s="72">
        <f t="shared" si="44"/>
        <v>0</v>
      </c>
      <c r="R91" s="72">
        <f t="shared" si="44"/>
        <v>0</v>
      </c>
      <c r="S91" s="1060" t="s">
        <v>123</v>
      </c>
      <c r="T91" s="1071" t="s">
        <v>194</v>
      </c>
      <c r="U91" s="1064"/>
      <c r="V91" s="1064"/>
      <c r="W91" s="1064"/>
      <c r="X91" s="1064"/>
      <c r="Y91" s="1064"/>
      <c r="Z91" s="1064"/>
      <c r="AA91" s="1064"/>
      <c r="AB91" s="1064">
        <v>25</v>
      </c>
      <c r="AC91" s="1064"/>
      <c r="AD91" s="1064"/>
      <c r="AE91" s="1064"/>
      <c r="AF91" s="1064"/>
      <c r="AG91" s="1064">
        <v>25</v>
      </c>
      <c r="AH91" s="1064"/>
      <c r="AI91" s="1064"/>
      <c r="AJ91" s="1064">
        <f>SUM(U91:AI91)</f>
        <v>50</v>
      </c>
    </row>
    <row r="92" spans="1:75" ht="41.25" customHeight="1" x14ac:dyDescent="0.25">
      <c r="A92" s="1074"/>
      <c r="B92" s="42" t="s">
        <v>224</v>
      </c>
      <c r="C92" s="72">
        <f>D92+F92+G92+H92+I92+J92+K92+L92+M92+N92+O92+P92+Q92+R92+E92</f>
        <v>178022.7</v>
      </c>
      <c r="D92" s="72">
        <v>0</v>
      </c>
      <c r="E92" s="72">
        <v>20547.3</v>
      </c>
      <c r="F92" s="72">
        <v>52491.8</v>
      </c>
      <c r="G92" s="72">
        <v>0</v>
      </c>
      <c r="H92" s="72">
        <v>0</v>
      </c>
      <c r="I92" s="72">
        <v>0</v>
      </c>
      <c r="J92" s="72">
        <v>0</v>
      </c>
      <c r="K92" s="72">
        <v>52491.8</v>
      </c>
      <c r="L92" s="72">
        <v>0</v>
      </c>
      <c r="M92" s="72">
        <v>0</v>
      </c>
      <c r="N92" s="72">
        <v>0</v>
      </c>
      <c r="O92" s="72">
        <v>0</v>
      </c>
      <c r="P92" s="72">
        <v>52491.8</v>
      </c>
      <c r="Q92" s="72">
        <v>0</v>
      </c>
      <c r="R92" s="72">
        <v>0</v>
      </c>
      <c r="S92" s="1075"/>
      <c r="T92" s="1097"/>
      <c r="U92" s="1066"/>
      <c r="V92" s="1066"/>
      <c r="W92" s="1066"/>
      <c r="X92" s="1066"/>
      <c r="Y92" s="1066"/>
      <c r="Z92" s="1066"/>
      <c r="AA92" s="1066"/>
      <c r="AB92" s="1066"/>
      <c r="AC92" s="1066"/>
      <c r="AD92" s="1066"/>
      <c r="AE92" s="1066"/>
      <c r="AF92" s="1066"/>
      <c r="AG92" s="1066"/>
      <c r="AH92" s="1066"/>
      <c r="AI92" s="1066"/>
      <c r="AJ92" s="1066"/>
    </row>
    <row r="93" spans="1:75" ht="34.5" customHeight="1" x14ac:dyDescent="0.25">
      <c r="A93" s="1071" t="s">
        <v>124</v>
      </c>
      <c r="B93" s="42" t="s">
        <v>220</v>
      </c>
      <c r="C93" s="72">
        <f>C94</f>
        <v>211982.7</v>
      </c>
      <c r="D93" s="72">
        <f t="shared" ref="D93:R93" si="45">D94</f>
        <v>0</v>
      </c>
      <c r="E93" s="72">
        <f t="shared" si="45"/>
        <v>0</v>
      </c>
      <c r="F93" s="72">
        <f t="shared" si="45"/>
        <v>0</v>
      </c>
      <c r="G93" s="72">
        <f t="shared" si="45"/>
        <v>0</v>
      </c>
      <c r="H93" s="72">
        <f t="shared" si="45"/>
        <v>64043.1</v>
      </c>
      <c r="I93" s="72">
        <f t="shared" si="45"/>
        <v>0</v>
      </c>
      <c r="J93" s="72">
        <f t="shared" si="45"/>
        <v>0</v>
      </c>
      <c r="K93" s="72">
        <f t="shared" si="45"/>
        <v>0</v>
      </c>
      <c r="L93" s="72">
        <f t="shared" si="45"/>
        <v>0</v>
      </c>
      <c r="M93" s="72">
        <f t="shared" si="45"/>
        <v>70447.399999999994</v>
      </c>
      <c r="N93" s="72">
        <f t="shared" si="45"/>
        <v>0</v>
      </c>
      <c r="O93" s="72">
        <f t="shared" si="45"/>
        <v>0</v>
      </c>
      <c r="P93" s="72">
        <f t="shared" si="45"/>
        <v>0</v>
      </c>
      <c r="Q93" s="72">
        <f t="shared" si="45"/>
        <v>0</v>
      </c>
      <c r="R93" s="72">
        <f t="shared" si="45"/>
        <v>77492.2</v>
      </c>
      <c r="S93" s="1060" t="s">
        <v>124</v>
      </c>
      <c r="T93" s="1098" t="s">
        <v>195</v>
      </c>
      <c r="U93" s="1064"/>
      <c r="V93" s="1064"/>
      <c r="W93" s="1064"/>
      <c r="X93" s="1064"/>
      <c r="Y93" s="1064">
        <v>45</v>
      </c>
      <c r="Z93" s="1064"/>
      <c r="AA93" s="1064"/>
      <c r="AB93" s="1064"/>
      <c r="AC93" s="1064"/>
      <c r="AD93" s="1064">
        <v>45</v>
      </c>
      <c r="AE93" s="1064"/>
      <c r="AF93" s="1064"/>
      <c r="AG93" s="1064"/>
      <c r="AH93" s="1064"/>
      <c r="AI93" s="1064">
        <v>45</v>
      </c>
      <c r="AJ93" s="1064">
        <f>SUM(U93:AI93)</f>
        <v>135</v>
      </c>
    </row>
    <row r="94" spans="1:75" ht="41.25" customHeight="1" x14ac:dyDescent="0.25">
      <c r="A94" s="1074"/>
      <c r="B94" s="42" t="s">
        <v>224</v>
      </c>
      <c r="C94" s="72">
        <f>E94+F94+G94+H94+I94+J94+K94+L94+M94+O94+P94+Q94+R94</f>
        <v>211982.7</v>
      </c>
      <c r="D94" s="72">
        <v>0</v>
      </c>
      <c r="E94" s="72">
        <v>0</v>
      </c>
      <c r="F94" s="72">
        <v>0</v>
      </c>
      <c r="G94" s="72">
        <v>0</v>
      </c>
      <c r="H94" s="72">
        <v>64043.1</v>
      </c>
      <c r="I94" s="72">
        <v>0</v>
      </c>
      <c r="J94" s="72">
        <v>0</v>
      </c>
      <c r="K94" s="72">
        <v>0</v>
      </c>
      <c r="L94" s="72">
        <v>0</v>
      </c>
      <c r="M94" s="72">
        <v>70447.399999999994</v>
      </c>
      <c r="N94" s="72">
        <v>0</v>
      </c>
      <c r="O94" s="72">
        <v>0</v>
      </c>
      <c r="P94" s="72">
        <v>0</v>
      </c>
      <c r="Q94" s="72">
        <v>0</v>
      </c>
      <c r="R94" s="72">
        <v>77492.2</v>
      </c>
      <c r="S94" s="1075"/>
      <c r="T94" s="1097"/>
      <c r="U94" s="1066"/>
      <c r="V94" s="1066"/>
      <c r="W94" s="1066"/>
      <c r="X94" s="1066"/>
      <c r="Y94" s="1066"/>
      <c r="Z94" s="1066"/>
      <c r="AA94" s="1066"/>
      <c r="AB94" s="1066"/>
      <c r="AC94" s="1066"/>
      <c r="AD94" s="1066"/>
      <c r="AE94" s="1066"/>
      <c r="AF94" s="1066"/>
      <c r="AG94" s="1066"/>
      <c r="AH94" s="1066"/>
      <c r="AI94" s="1066"/>
      <c r="AJ94" s="1066"/>
    </row>
    <row r="95" spans="1:75" ht="32.25" customHeight="1" x14ac:dyDescent="0.25">
      <c r="A95" s="1071" t="s">
        <v>246</v>
      </c>
      <c r="B95" s="42" t="s">
        <v>220</v>
      </c>
      <c r="C95" s="72">
        <f>C96</f>
        <v>236868</v>
      </c>
      <c r="D95" s="72">
        <f t="shared" ref="D95:R95" si="46">D96</f>
        <v>0</v>
      </c>
      <c r="E95" s="72">
        <f t="shared" si="46"/>
        <v>0</v>
      </c>
      <c r="F95" s="72">
        <f t="shared" si="46"/>
        <v>0</v>
      </c>
      <c r="G95" s="72">
        <f t="shared" si="46"/>
        <v>0</v>
      </c>
      <c r="H95" s="72">
        <f t="shared" si="46"/>
        <v>78956</v>
      </c>
      <c r="I95" s="72">
        <f t="shared" si="46"/>
        <v>0</v>
      </c>
      <c r="J95" s="72">
        <f t="shared" si="46"/>
        <v>0</v>
      </c>
      <c r="K95" s="72">
        <f t="shared" si="46"/>
        <v>0</v>
      </c>
      <c r="L95" s="72">
        <f t="shared" si="46"/>
        <v>0</v>
      </c>
      <c r="M95" s="72">
        <f t="shared" si="46"/>
        <v>78956</v>
      </c>
      <c r="N95" s="72">
        <f t="shared" si="46"/>
        <v>0</v>
      </c>
      <c r="O95" s="72">
        <f t="shared" si="46"/>
        <v>0</v>
      </c>
      <c r="P95" s="72">
        <f t="shared" si="46"/>
        <v>0</v>
      </c>
      <c r="Q95" s="72">
        <f t="shared" si="46"/>
        <v>0</v>
      </c>
      <c r="R95" s="72">
        <f t="shared" si="46"/>
        <v>78956</v>
      </c>
      <c r="S95" s="1060" t="s">
        <v>125</v>
      </c>
      <c r="T95" s="1098" t="s">
        <v>126</v>
      </c>
      <c r="U95" s="1064"/>
      <c r="V95" s="1064"/>
      <c r="W95" s="1064"/>
      <c r="X95" s="1064"/>
      <c r="Y95" s="1064">
        <v>35</v>
      </c>
      <c r="Z95" s="1064"/>
      <c r="AA95" s="1064"/>
      <c r="AB95" s="1064"/>
      <c r="AC95" s="1064"/>
      <c r="AD95" s="1064">
        <v>35</v>
      </c>
      <c r="AE95" s="1064"/>
      <c r="AF95" s="1064"/>
      <c r="AG95" s="1064"/>
      <c r="AH95" s="1064"/>
      <c r="AI95" s="1064">
        <v>35</v>
      </c>
      <c r="AJ95" s="1064">
        <f>SUM(U95:AI95)</f>
        <v>105</v>
      </c>
    </row>
    <row r="96" spans="1:75" ht="41.25" customHeight="1" x14ac:dyDescent="0.25">
      <c r="A96" s="1074"/>
      <c r="B96" s="42" t="s">
        <v>224</v>
      </c>
      <c r="C96" s="72">
        <f>D96+J96+K96+L96+M96+N96+O96+P96+Q96+R96+I96+H96+G96+F96+E96</f>
        <v>236868</v>
      </c>
      <c r="D96" s="72"/>
      <c r="E96" s="72"/>
      <c r="F96" s="72"/>
      <c r="G96" s="72"/>
      <c r="H96" s="72">
        <v>78956</v>
      </c>
      <c r="I96" s="72">
        <v>0</v>
      </c>
      <c r="J96" s="72">
        <v>0</v>
      </c>
      <c r="K96" s="72">
        <v>0</v>
      </c>
      <c r="L96" s="72">
        <v>0</v>
      </c>
      <c r="M96" s="72">
        <v>78956</v>
      </c>
      <c r="N96" s="72">
        <v>0</v>
      </c>
      <c r="O96" s="72">
        <v>0</v>
      </c>
      <c r="P96" s="72">
        <v>0</v>
      </c>
      <c r="Q96" s="72">
        <v>0</v>
      </c>
      <c r="R96" s="72">
        <v>78956</v>
      </c>
      <c r="S96" s="1075"/>
      <c r="T96" s="1097"/>
      <c r="U96" s="1066"/>
      <c r="V96" s="1066"/>
      <c r="W96" s="1066"/>
      <c r="X96" s="1066"/>
      <c r="Y96" s="1066"/>
      <c r="Z96" s="1066"/>
      <c r="AA96" s="1066"/>
      <c r="AB96" s="1066"/>
      <c r="AC96" s="1066"/>
      <c r="AD96" s="1066"/>
      <c r="AE96" s="1066"/>
      <c r="AF96" s="1066"/>
      <c r="AG96" s="1066"/>
      <c r="AH96" s="1066"/>
      <c r="AI96" s="1066"/>
      <c r="AJ96" s="1066"/>
    </row>
    <row r="97" spans="1:75" ht="41.25" customHeight="1" x14ac:dyDescent="0.25">
      <c r="A97" s="1098" t="s">
        <v>247</v>
      </c>
      <c r="B97" s="42" t="s">
        <v>220</v>
      </c>
      <c r="C97" s="72">
        <f>C98</f>
        <v>1797300</v>
      </c>
      <c r="D97" s="72">
        <f t="shared" ref="D97:R97" si="47">D98</f>
        <v>0</v>
      </c>
      <c r="E97" s="72">
        <f t="shared" si="47"/>
        <v>0</v>
      </c>
      <c r="F97" s="72">
        <f t="shared" si="47"/>
        <v>0</v>
      </c>
      <c r="G97" s="72">
        <f t="shared" si="47"/>
        <v>0</v>
      </c>
      <c r="H97" s="72">
        <f t="shared" si="47"/>
        <v>599100</v>
      </c>
      <c r="I97" s="72">
        <f t="shared" si="47"/>
        <v>0</v>
      </c>
      <c r="J97" s="72">
        <f t="shared" si="47"/>
        <v>0</v>
      </c>
      <c r="K97" s="72">
        <f t="shared" si="47"/>
        <v>0</v>
      </c>
      <c r="L97" s="72">
        <f t="shared" si="47"/>
        <v>0</v>
      </c>
      <c r="M97" s="72">
        <f t="shared" si="47"/>
        <v>599100</v>
      </c>
      <c r="N97" s="72">
        <f t="shared" si="47"/>
        <v>0</v>
      </c>
      <c r="O97" s="72">
        <f t="shared" si="47"/>
        <v>0</v>
      </c>
      <c r="P97" s="72">
        <f t="shared" si="47"/>
        <v>0</v>
      </c>
      <c r="Q97" s="72">
        <f t="shared" si="47"/>
        <v>0</v>
      </c>
      <c r="R97" s="72">
        <f t="shared" si="47"/>
        <v>599100</v>
      </c>
      <c r="S97" s="1099" t="s">
        <v>25</v>
      </c>
      <c r="T97" s="1098" t="s">
        <v>196</v>
      </c>
      <c r="U97" s="1064"/>
      <c r="V97" s="1064"/>
      <c r="W97" s="1064"/>
      <c r="X97" s="1064"/>
      <c r="Y97" s="1064">
        <v>158</v>
      </c>
      <c r="Z97" s="1064"/>
      <c r="AA97" s="1064"/>
      <c r="AB97" s="1064"/>
      <c r="AC97" s="1064"/>
      <c r="AD97" s="1064">
        <v>158</v>
      </c>
      <c r="AE97" s="1064"/>
      <c r="AF97" s="1064"/>
      <c r="AG97" s="1064"/>
      <c r="AH97" s="1064"/>
      <c r="AI97" s="1064">
        <v>158</v>
      </c>
      <c r="AJ97" s="1064">
        <f>SUM(U97:AI97)</f>
        <v>474</v>
      </c>
    </row>
    <row r="98" spans="1:75" ht="41.25" customHeight="1" x14ac:dyDescent="0.25">
      <c r="A98" s="1097"/>
      <c r="B98" s="42" t="s">
        <v>224</v>
      </c>
      <c r="C98" s="72">
        <f>D98+E98+F98+G98+H98+I98+J98+K98+L98+M98+N98+O98+P98+Q98+R98</f>
        <v>1797300</v>
      </c>
      <c r="D98" s="72">
        <v>0</v>
      </c>
      <c r="E98" s="72">
        <v>0</v>
      </c>
      <c r="F98" s="72">
        <v>0</v>
      </c>
      <c r="G98" s="72">
        <v>0</v>
      </c>
      <c r="H98" s="72">
        <v>599100</v>
      </c>
      <c r="I98" s="72">
        <v>0</v>
      </c>
      <c r="J98" s="72">
        <v>0</v>
      </c>
      <c r="K98" s="72">
        <v>0</v>
      </c>
      <c r="L98" s="72">
        <v>0</v>
      </c>
      <c r="M98" s="72">
        <v>599100</v>
      </c>
      <c r="N98" s="72">
        <v>0</v>
      </c>
      <c r="O98" s="72">
        <v>0</v>
      </c>
      <c r="P98" s="72">
        <v>0</v>
      </c>
      <c r="Q98" s="72">
        <v>0</v>
      </c>
      <c r="R98" s="72">
        <v>599100</v>
      </c>
      <c r="S98" s="1100"/>
      <c r="T98" s="1097"/>
      <c r="U98" s="1066"/>
      <c r="V98" s="1066"/>
      <c r="W98" s="1066"/>
      <c r="X98" s="1066"/>
      <c r="Y98" s="1066"/>
      <c r="Z98" s="1066"/>
      <c r="AA98" s="1066"/>
      <c r="AB98" s="1066"/>
      <c r="AC98" s="1066"/>
      <c r="AD98" s="1066"/>
      <c r="AE98" s="1066"/>
      <c r="AF98" s="1066"/>
      <c r="AG98" s="1066"/>
      <c r="AH98" s="1066"/>
      <c r="AI98" s="1066"/>
      <c r="AJ98" s="1066"/>
    </row>
    <row r="99" spans="1:75" ht="13.5" customHeight="1" x14ac:dyDescent="0.25">
      <c r="A99" s="1063" t="s">
        <v>172</v>
      </c>
      <c r="B99" s="42" t="s">
        <v>220</v>
      </c>
      <c r="C99" s="72">
        <f>C101+C100</f>
        <v>229733179.90000001</v>
      </c>
      <c r="D99" s="72">
        <f t="shared" ref="D99:R99" si="48">D100+D101</f>
        <v>13005552.35</v>
      </c>
      <c r="E99" s="72">
        <f t="shared" si="48"/>
        <v>13447502.35</v>
      </c>
      <c r="F99" s="72">
        <f t="shared" si="48"/>
        <v>14410828.4</v>
      </c>
      <c r="G99" s="72">
        <f t="shared" si="48"/>
        <v>14953590.15</v>
      </c>
      <c r="H99" s="72">
        <f t="shared" si="48"/>
        <v>15077254.15</v>
      </c>
      <c r="I99" s="72">
        <f t="shared" si="48"/>
        <v>15243240.15</v>
      </c>
      <c r="J99" s="72">
        <f t="shared" si="48"/>
        <v>15413221.15</v>
      </c>
      <c r="K99" s="72">
        <f t="shared" si="48"/>
        <v>15497389.15</v>
      </c>
      <c r="L99" s="72">
        <f t="shared" si="48"/>
        <v>15794040.15</v>
      </c>
      <c r="M99" s="72">
        <f t="shared" si="48"/>
        <v>15832650.15</v>
      </c>
      <c r="N99" s="72">
        <f t="shared" si="48"/>
        <v>15823133.15</v>
      </c>
      <c r="O99" s="72">
        <f t="shared" si="48"/>
        <v>16023911.15</v>
      </c>
      <c r="P99" s="72">
        <f t="shared" si="48"/>
        <v>16215373.15</v>
      </c>
      <c r="Q99" s="72">
        <f t="shared" si="48"/>
        <v>16296009.15</v>
      </c>
      <c r="R99" s="72">
        <f t="shared" si="48"/>
        <v>16699485.15</v>
      </c>
      <c r="S99" s="1054"/>
      <c r="T99" s="1063" t="s">
        <v>143</v>
      </c>
      <c r="U99" s="1088">
        <f>U102+U104+U106+U108+U110+U112+U114+U118+U120+U122</f>
        <v>4206</v>
      </c>
      <c r="V99" s="1088">
        <f t="shared" ref="V99:AI99" si="49">V102+V104+V106+V108+V110+V112+V114+V118+V120+V122</f>
        <v>4245</v>
      </c>
      <c r="W99" s="1088">
        <f t="shared" si="49"/>
        <v>4280</v>
      </c>
      <c r="X99" s="1088">
        <f t="shared" si="49"/>
        <v>4215</v>
      </c>
      <c r="Y99" s="1088">
        <f t="shared" si="49"/>
        <v>4325</v>
      </c>
      <c r="Z99" s="1088">
        <f t="shared" si="49"/>
        <v>4065</v>
      </c>
      <c r="AA99" s="1088">
        <f t="shared" si="49"/>
        <v>4338</v>
      </c>
      <c r="AB99" s="1088">
        <f t="shared" si="49"/>
        <v>4210</v>
      </c>
      <c r="AC99" s="1088">
        <f t="shared" si="49"/>
        <v>4292</v>
      </c>
      <c r="AD99" s="1088">
        <f t="shared" si="49"/>
        <v>4228</v>
      </c>
      <c r="AE99" s="1088">
        <f t="shared" si="49"/>
        <v>4142</v>
      </c>
      <c r="AF99" s="1088">
        <f t="shared" si="49"/>
        <v>4199</v>
      </c>
      <c r="AG99" s="1088">
        <f>AG102+AG104+AG106+AG108+AG110+AG112+AG114+AG118+AG120+AG122</f>
        <v>3998</v>
      </c>
      <c r="AH99" s="1088">
        <f t="shared" si="49"/>
        <v>4188</v>
      </c>
      <c r="AI99" s="1088">
        <f t="shared" si="49"/>
        <v>4169</v>
      </c>
      <c r="AJ99" s="1088">
        <f>SUM(U99:AI101)</f>
        <v>63100</v>
      </c>
      <c r="AK99" s="4"/>
      <c r="BW99" s="30">
        <f>SUM(AJ99)</f>
        <v>63100</v>
      </c>
    </row>
    <row r="100" spans="1:75" ht="30" x14ac:dyDescent="0.25">
      <c r="A100" s="1092"/>
      <c r="B100" s="42" t="s">
        <v>224</v>
      </c>
      <c r="C100" s="72">
        <f>D100+E100+F100+G100+R100+H100+I100+J100+K100+L100+M100+N100+O100+P100+Q100</f>
        <v>140852243.09999999</v>
      </c>
      <c r="D100" s="72">
        <f>+D117+D103+D107+D109+D113+D119+D115+D105+D121+D123</f>
        <v>8845247.3499999996</v>
      </c>
      <c r="E100" s="72">
        <f t="shared" ref="E100:R100" si="50">+E117+E103+E107+E109+E113+E119+E115+E105+E121+E123</f>
        <v>8834672.25</v>
      </c>
      <c r="F100" s="72">
        <f t="shared" si="50"/>
        <v>9216256.5</v>
      </c>
      <c r="G100" s="72">
        <f t="shared" si="50"/>
        <v>9280292.25</v>
      </c>
      <c r="H100" s="72">
        <f t="shared" si="50"/>
        <v>9539381.25</v>
      </c>
      <c r="I100" s="72">
        <f t="shared" si="50"/>
        <v>9417144.25</v>
      </c>
      <c r="J100" s="72">
        <f t="shared" si="50"/>
        <v>9641725.25</v>
      </c>
      <c r="K100" s="72">
        <f t="shared" si="50"/>
        <v>9423593.25</v>
      </c>
      <c r="L100" s="72">
        <f t="shared" si="50"/>
        <v>9760844.25</v>
      </c>
      <c r="M100" s="72">
        <f t="shared" si="50"/>
        <v>9482554.25</v>
      </c>
      <c r="N100" s="72">
        <f t="shared" si="50"/>
        <v>9497837.25</v>
      </c>
      <c r="O100" s="72">
        <f t="shared" si="50"/>
        <v>9365815.25</v>
      </c>
      <c r="P100" s="72">
        <f t="shared" si="50"/>
        <v>9565377.25</v>
      </c>
      <c r="Q100" s="72">
        <f t="shared" si="50"/>
        <v>9294613.25</v>
      </c>
      <c r="R100" s="72">
        <f t="shared" si="50"/>
        <v>9686889.25</v>
      </c>
      <c r="S100" s="1054"/>
      <c r="T100" s="1063"/>
      <c r="U100" s="1088"/>
      <c r="V100" s="1088"/>
      <c r="W100" s="1088"/>
      <c r="X100" s="1088"/>
      <c r="Y100" s="1088"/>
      <c r="Z100" s="1088"/>
      <c r="AA100" s="1088"/>
      <c r="AB100" s="1088"/>
      <c r="AC100" s="1088"/>
      <c r="AD100" s="1088"/>
      <c r="AE100" s="1088"/>
      <c r="AF100" s="1088"/>
      <c r="AG100" s="1088"/>
      <c r="AH100" s="1088"/>
      <c r="AI100" s="1088"/>
      <c r="AJ100" s="1088"/>
      <c r="AK100" s="4"/>
      <c r="BV100" s="65" t="s">
        <v>90</v>
      </c>
    </row>
    <row r="101" spans="1:75" ht="48" customHeight="1" x14ac:dyDescent="0.25">
      <c r="A101" s="1092"/>
      <c r="B101" s="42" t="s">
        <v>102</v>
      </c>
      <c r="C101" s="72">
        <f>D101+E101+F101+G101+H101+I101+J101+K101+L101+M101+N101+O101+P101+Q101+R101</f>
        <v>88880936.799999997</v>
      </c>
      <c r="D101" s="72">
        <f t="shared" ref="D101:R101" si="51">D111</f>
        <v>4160305</v>
      </c>
      <c r="E101" s="72">
        <f t="shared" si="51"/>
        <v>4612830.0999999996</v>
      </c>
      <c r="F101" s="72">
        <f t="shared" si="51"/>
        <v>5194571.9000000004</v>
      </c>
      <c r="G101" s="72">
        <f t="shared" si="51"/>
        <v>5673297.9000000004</v>
      </c>
      <c r="H101" s="72">
        <f t="shared" si="51"/>
        <v>5537872.9000000004</v>
      </c>
      <c r="I101" s="72">
        <f t="shared" si="51"/>
        <v>5826095.9000000004</v>
      </c>
      <c r="J101" s="72">
        <f t="shared" si="51"/>
        <v>5771495.9000000004</v>
      </c>
      <c r="K101" s="72">
        <f t="shared" si="51"/>
        <v>6073795.9000000004</v>
      </c>
      <c r="L101" s="72">
        <f t="shared" si="51"/>
        <v>6033195.9000000004</v>
      </c>
      <c r="M101" s="72">
        <f t="shared" si="51"/>
        <v>6350095.9000000004</v>
      </c>
      <c r="N101" s="72">
        <f t="shared" si="51"/>
        <v>6325295.9000000004</v>
      </c>
      <c r="O101" s="72">
        <f t="shared" si="51"/>
        <v>6658095.9000000004</v>
      </c>
      <c r="P101" s="72">
        <f t="shared" si="51"/>
        <v>6649995.9000000004</v>
      </c>
      <c r="Q101" s="72">
        <f t="shared" si="51"/>
        <v>7001395.9000000004</v>
      </c>
      <c r="R101" s="72">
        <f t="shared" si="51"/>
        <v>7012595.9000000004</v>
      </c>
      <c r="S101" s="1054"/>
      <c r="T101" s="1063"/>
      <c r="U101" s="1088"/>
      <c r="V101" s="1088"/>
      <c r="W101" s="1088"/>
      <c r="X101" s="1088"/>
      <c r="Y101" s="1088"/>
      <c r="Z101" s="1088"/>
      <c r="AA101" s="1088"/>
      <c r="AB101" s="1088"/>
      <c r="AC101" s="1088"/>
      <c r="AD101" s="1088"/>
      <c r="AE101" s="1088"/>
      <c r="AF101" s="1088"/>
      <c r="AG101" s="1088"/>
      <c r="AH101" s="1088"/>
      <c r="AI101" s="1088"/>
      <c r="AJ101" s="1088"/>
      <c r="AK101" s="4"/>
    </row>
    <row r="102" spans="1:75" ht="17.25" customHeight="1" x14ac:dyDescent="0.25">
      <c r="A102" s="1063" t="s">
        <v>248</v>
      </c>
      <c r="B102" s="42" t="s">
        <v>220</v>
      </c>
      <c r="C102" s="72">
        <f>C103</f>
        <v>35529300</v>
      </c>
      <c r="D102" s="72">
        <f t="shared" ref="D102:R102" si="52">D103</f>
        <v>2203100</v>
      </c>
      <c r="E102" s="72">
        <f t="shared" si="52"/>
        <v>2203100</v>
      </c>
      <c r="F102" s="72">
        <f t="shared" si="52"/>
        <v>2203100</v>
      </c>
      <c r="G102" s="72">
        <f t="shared" si="52"/>
        <v>2410000</v>
      </c>
      <c r="H102" s="72">
        <f t="shared" si="52"/>
        <v>2410000</v>
      </c>
      <c r="I102" s="72">
        <f t="shared" si="52"/>
        <v>2410000</v>
      </c>
      <c r="J102" s="72">
        <f t="shared" si="52"/>
        <v>2410000</v>
      </c>
      <c r="K102" s="72">
        <f t="shared" si="52"/>
        <v>2410000</v>
      </c>
      <c r="L102" s="72">
        <f t="shared" si="52"/>
        <v>2410000</v>
      </c>
      <c r="M102" s="72">
        <f t="shared" si="52"/>
        <v>2410000</v>
      </c>
      <c r="N102" s="72">
        <f t="shared" si="52"/>
        <v>2410000</v>
      </c>
      <c r="O102" s="72">
        <f t="shared" si="52"/>
        <v>2410000</v>
      </c>
      <c r="P102" s="72">
        <f t="shared" si="52"/>
        <v>2410000</v>
      </c>
      <c r="Q102" s="72">
        <f t="shared" si="52"/>
        <v>2410000</v>
      </c>
      <c r="R102" s="72">
        <f t="shared" si="52"/>
        <v>2410000</v>
      </c>
      <c r="S102" s="1054" t="s">
        <v>22</v>
      </c>
      <c r="T102" s="1063" t="s">
        <v>197</v>
      </c>
      <c r="U102" s="1056">
        <v>601</v>
      </c>
      <c r="V102" s="1064">
        <v>601</v>
      </c>
      <c r="W102" s="1064">
        <v>601</v>
      </c>
      <c r="X102" s="1064">
        <v>601</v>
      </c>
      <c r="Y102" s="1064">
        <v>601</v>
      </c>
      <c r="Z102" s="1064">
        <v>601</v>
      </c>
      <c r="AA102" s="1064">
        <v>601</v>
      </c>
      <c r="AB102" s="1064">
        <v>601</v>
      </c>
      <c r="AC102" s="1064">
        <v>601</v>
      </c>
      <c r="AD102" s="1064">
        <v>601</v>
      </c>
      <c r="AE102" s="1064">
        <v>601</v>
      </c>
      <c r="AF102" s="1064">
        <v>601</v>
      </c>
      <c r="AG102" s="1064">
        <v>601</v>
      </c>
      <c r="AH102" s="1064">
        <v>601</v>
      </c>
      <c r="AI102" s="1064">
        <v>601</v>
      </c>
      <c r="AJ102" s="1056">
        <f>SUM(U102:AI102)</f>
        <v>9015</v>
      </c>
      <c r="AK102" s="4"/>
      <c r="BW102" s="30">
        <f>SUM(AJ102)</f>
        <v>9015</v>
      </c>
    </row>
    <row r="103" spans="1:75" ht="117" customHeight="1" x14ac:dyDescent="0.25">
      <c r="A103" s="1063"/>
      <c r="B103" s="42" t="s">
        <v>224</v>
      </c>
      <c r="C103" s="72">
        <f>D103+E103+F103+G103+R103+H103+I103+J103+K103+L103+M103+N103+O103+P103+Q103</f>
        <v>35529300</v>
      </c>
      <c r="D103" s="72">
        <v>2203100</v>
      </c>
      <c r="E103" s="72">
        <v>2203100</v>
      </c>
      <c r="F103" s="72">
        <v>2203100</v>
      </c>
      <c r="G103" s="72">
        <v>2410000</v>
      </c>
      <c r="H103" s="72">
        <v>2410000</v>
      </c>
      <c r="I103" s="72">
        <v>2410000</v>
      </c>
      <c r="J103" s="72">
        <v>2410000</v>
      </c>
      <c r="K103" s="72">
        <v>2410000</v>
      </c>
      <c r="L103" s="72">
        <v>2410000</v>
      </c>
      <c r="M103" s="72">
        <v>2410000</v>
      </c>
      <c r="N103" s="72">
        <v>2410000</v>
      </c>
      <c r="O103" s="72">
        <v>2410000</v>
      </c>
      <c r="P103" s="72">
        <v>2410000</v>
      </c>
      <c r="Q103" s="72">
        <v>2410000</v>
      </c>
      <c r="R103" s="72">
        <v>2410000</v>
      </c>
      <c r="S103" s="1054"/>
      <c r="T103" s="1063"/>
      <c r="U103" s="1056"/>
      <c r="V103" s="1066"/>
      <c r="W103" s="1066"/>
      <c r="X103" s="1066"/>
      <c r="Y103" s="1066"/>
      <c r="Z103" s="1066"/>
      <c r="AA103" s="1066"/>
      <c r="AB103" s="1066"/>
      <c r="AC103" s="1066"/>
      <c r="AD103" s="1066"/>
      <c r="AE103" s="1066"/>
      <c r="AF103" s="1066"/>
      <c r="AG103" s="1066"/>
      <c r="AH103" s="1066"/>
      <c r="AI103" s="1066"/>
      <c r="AJ103" s="1056"/>
      <c r="AK103" s="4"/>
    </row>
    <row r="104" spans="1:75" ht="40.5" customHeight="1" x14ac:dyDescent="0.25">
      <c r="A104" s="1071" t="s">
        <v>249</v>
      </c>
      <c r="B104" s="42" t="s">
        <v>220</v>
      </c>
      <c r="C104" s="72">
        <f>C105</f>
        <v>1542675</v>
      </c>
      <c r="D104" s="72">
        <f t="shared" ref="D104:R104" si="53">D105</f>
        <v>102845</v>
      </c>
      <c r="E104" s="72">
        <f t="shared" si="53"/>
        <v>102845</v>
      </c>
      <c r="F104" s="72">
        <f t="shared" si="53"/>
        <v>102845</v>
      </c>
      <c r="G104" s="72">
        <f t="shared" si="53"/>
        <v>102845</v>
      </c>
      <c r="H104" s="72">
        <f t="shared" si="53"/>
        <v>102845</v>
      </c>
      <c r="I104" s="72">
        <f t="shared" si="53"/>
        <v>102845</v>
      </c>
      <c r="J104" s="72">
        <f t="shared" si="53"/>
        <v>102845</v>
      </c>
      <c r="K104" s="72">
        <f t="shared" si="53"/>
        <v>102845</v>
      </c>
      <c r="L104" s="72">
        <f t="shared" si="53"/>
        <v>102845</v>
      </c>
      <c r="M104" s="72">
        <f t="shared" si="53"/>
        <v>102845</v>
      </c>
      <c r="N104" s="72">
        <f t="shared" si="53"/>
        <v>102845</v>
      </c>
      <c r="O104" s="72">
        <f t="shared" si="53"/>
        <v>102845</v>
      </c>
      <c r="P104" s="72">
        <f t="shared" si="53"/>
        <v>102845</v>
      </c>
      <c r="Q104" s="72">
        <f t="shared" si="53"/>
        <v>102845</v>
      </c>
      <c r="R104" s="72">
        <f t="shared" si="53"/>
        <v>102845</v>
      </c>
      <c r="S104" s="1060" t="s">
        <v>125</v>
      </c>
      <c r="T104" s="1071" t="s">
        <v>127</v>
      </c>
      <c r="U104" s="1064">
        <v>32</v>
      </c>
      <c r="V104" s="1064">
        <v>32</v>
      </c>
      <c r="W104" s="1064">
        <v>32</v>
      </c>
      <c r="X104" s="1064">
        <v>32</v>
      </c>
      <c r="Y104" s="1064">
        <v>32</v>
      </c>
      <c r="Z104" s="1064">
        <v>32</v>
      </c>
      <c r="AA104" s="1064">
        <v>32</v>
      </c>
      <c r="AB104" s="1064">
        <v>32</v>
      </c>
      <c r="AC104" s="1064">
        <v>32</v>
      </c>
      <c r="AD104" s="1064">
        <v>32</v>
      </c>
      <c r="AE104" s="1064">
        <v>32</v>
      </c>
      <c r="AF104" s="1064">
        <v>32</v>
      </c>
      <c r="AG104" s="1064">
        <v>32</v>
      </c>
      <c r="AH104" s="1064">
        <v>32</v>
      </c>
      <c r="AI104" s="1064">
        <v>32</v>
      </c>
      <c r="AJ104" s="1056">
        <f>SUM(U104:AI104)</f>
        <v>480</v>
      </c>
      <c r="AK104" s="4"/>
    </row>
    <row r="105" spans="1:75" ht="35.25" customHeight="1" x14ac:dyDescent="0.25">
      <c r="A105" s="1073"/>
      <c r="B105" s="42" t="s">
        <v>224</v>
      </c>
      <c r="C105" s="72">
        <f>D105+E105+F105+G105+H105+I105+J105+K105+L105+M105+N105+O105+P105+Q105+R105</f>
        <v>1542675</v>
      </c>
      <c r="D105" s="72">
        <v>102845</v>
      </c>
      <c r="E105" s="72">
        <v>102845</v>
      </c>
      <c r="F105" s="72">
        <v>102845</v>
      </c>
      <c r="G105" s="72">
        <v>102845</v>
      </c>
      <c r="H105" s="72">
        <v>102845</v>
      </c>
      <c r="I105" s="72">
        <v>102845</v>
      </c>
      <c r="J105" s="72">
        <v>102845</v>
      </c>
      <c r="K105" s="72">
        <v>102845</v>
      </c>
      <c r="L105" s="72">
        <v>102845</v>
      </c>
      <c r="M105" s="72">
        <v>102845</v>
      </c>
      <c r="N105" s="72">
        <v>102845</v>
      </c>
      <c r="O105" s="72">
        <v>102845</v>
      </c>
      <c r="P105" s="72">
        <v>102845</v>
      </c>
      <c r="Q105" s="72">
        <v>102845</v>
      </c>
      <c r="R105" s="72">
        <v>102845</v>
      </c>
      <c r="S105" s="1062"/>
      <c r="T105" s="1073"/>
      <c r="U105" s="1066"/>
      <c r="V105" s="1066"/>
      <c r="W105" s="1066"/>
      <c r="X105" s="1066"/>
      <c r="Y105" s="1066"/>
      <c r="Z105" s="1066"/>
      <c r="AA105" s="1066"/>
      <c r="AB105" s="1066"/>
      <c r="AC105" s="1066"/>
      <c r="AD105" s="1066"/>
      <c r="AE105" s="1066"/>
      <c r="AF105" s="1066"/>
      <c r="AG105" s="1066"/>
      <c r="AH105" s="1066"/>
      <c r="AI105" s="1066"/>
      <c r="AJ105" s="1056"/>
      <c r="AK105" s="4"/>
    </row>
    <row r="106" spans="1:75" ht="26.25" customHeight="1" x14ac:dyDescent="0.25">
      <c r="A106" s="1063" t="s">
        <v>242</v>
      </c>
      <c r="B106" s="42" t="s">
        <v>220</v>
      </c>
      <c r="C106" s="72">
        <f>C107</f>
        <v>1982400</v>
      </c>
      <c r="D106" s="72">
        <f t="shared" ref="D106:R106" si="54">D107</f>
        <v>247800</v>
      </c>
      <c r="E106" s="72">
        <f t="shared" si="54"/>
        <v>0</v>
      </c>
      <c r="F106" s="72">
        <f t="shared" si="54"/>
        <v>247800</v>
      </c>
      <c r="G106" s="72">
        <f t="shared" si="54"/>
        <v>0</v>
      </c>
      <c r="H106" s="72">
        <f t="shared" si="54"/>
        <v>247800</v>
      </c>
      <c r="I106" s="72">
        <f t="shared" si="54"/>
        <v>0</v>
      </c>
      <c r="J106" s="72">
        <f t="shared" si="54"/>
        <v>247800</v>
      </c>
      <c r="K106" s="72">
        <f t="shared" si="54"/>
        <v>0</v>
      </c>
      <c r="L106" s="72">
        <f t="shared" si="54"/>
        <v>247800</v>
      </c>
      <c r="M106" s="72">
        <f t="shared" si="54"/>
        <v>0</v>
      </c>
      <c r="N106" s="72">
        <f t="shared" si="54"/>
        <v>247800</v>
      </c>
      <c r="O106" s="72">
        <f t="shared" si="54"/>
        <v>0</v>
      </c>
      <c r="P106" s="72">
        <f t="shared" si="54"/>
        <v>247800</v>
      </c>
      <c r="Q106" s="72">
        <f t="shared" si="54"/>
        <v>0</v>
      </c>
      <c r="R106" s="72">
        <f t="shared" si="54"/>
        <v>247800</v>
      </c>
      <c r="S106" s="1054" t="s">
        <v>88</v>
      </c>
      <c r="T106" s="1063" t="s">
        <v>198</v>
      </c>
      <c r="U106" s="1056">
        <v>85</v>
      </c>
      <c r="V106" s="1056"/>
      <c r="W106" s="1056">
        <v>85</v>
      </c>
      <c r="X106" s="1056"/>
      <c r="Y106" s="1056">
        <v>85</v>
      </c>
      <c r="Z106" s="1056"/>
      <c r="AA106" s="1056">
        <v>85</v>
      </c>
      <c r="AB106" s="1056"/>
      <c r="AC106" s="1056">
        <v>85</v>
      </c>
      <c r="AD106" s="1056"/>
      <c r="AE106" s="1056">
        <v>85</v>
      </c>
      <c r="AF106" s="1056"/>
      <c r="AG106" s="1056">
        <v>85</v>
      </c>
      <c r="AH106" s="1056"/>
      <c r="AI106" s="1056">
        <v>85</v>
      </c>
      <c r="AJ106" s="1056">
        <f>SUM(U106:AI106)</f>
        <v>680</v>
      </c>
      <c r="AK106" s="4"/>
      <c r="BW106" s="30">
        <f>SUM(AJ106)</f>
        <v>680</v>
      </c>
    </row>
    <row r="107" spans="1:75" ht="44.25" customHeight="1" x14ac:dyDescent="0.25">
      <c r="A107" s="1063"/>
      <c r="B107" s="42" t="s">
        <v>224</v>
      </c>
      <c r="C107" s="72">
        <f>D107+E107+F107+G107+R107+H107+I107+J107+K107+L107+M107+N107+O107+P107+Q107</f>
        <v>1982400</v>
      </c>
      <c r="D107" s="72">
        <v>247800</v>
      </c>
      <c r="E107" s="72">
        <v>0</v>
      </c>
      <c r="F107" s="72">
        <v>247800</v>
      </c>
      <c r="G107" s="72">
        <v>0</v>
      </c>
      <c r="H107" s="72">
        <v>247800</v>
      </c>
      <c r="I107" s="72">
        <v>0</v>
      </c>
      <c r="J107" s="72">
        <v>247800</v>
      </c>
      <c r="K107" s="72">
        <v>0</v>
      </c>
      <c r="L107" s="72">
        <v>247800</v>
      </c>
      <c r="M107" s="72">
        <v>0</v>
      </c>
      <c r="N107" s="72">
        <v>247800</v>
      </c>
      <c r="O107" s="72">
        <v>0</v>
      </c>
      <c r="P107" s="72">
        <v>247800</v>
      </c>
      <c r="Q107" s="72">
        <v>0</v>
      </c>
      <c r="R107" s="72">
        <v>247800</v>
      </c>
      <c r="S107" s="1054"/>
      <c r="T107" s="1063"/>
      <c r="U107" s="1056"/>
      <c r="V107" s="1056"/>
      <c r="W107" s="1056"/>
      <c r="X107" s="1056"/>
      <c r="Y107" s="1056"/>
      <c r="Z107" s="1056"/>
      <c r="AA107" s="1056"/>
      <c r="AB107" s="1056"/>
      <c r="AC107" s="1056"/>
      <c r="AD107" s="1056"/>
      <c r="AE107" s="1056"/>
      <c r="AF107" s="1056"/>
      <c r="AG107" s="1056"/>
      <c r="AH107" s="1056"/>
      <c r="AI107" s="1056"/>
      <c r="AJ107" s="1056"/>
      <c r="AK107" s="4"/>
    </row>
    <row r="108" spans="1:75" ht="35.25" customHeight="1" x14ac:dyDescent="0.25">
      <c r="A108" s="1063" t="s">
        <v>250</v>
      </c>
      <c r="B108" s="42" t="s">
        <v>220</v>
      </c>
      <c r="C108" s="72">
        <f>C109</f>
        <v>934875.75</v>
      </c>
      <c r="D108" s="72">
        <f t="shared" ref="D108:R108" si="55">D109</f>
        <v>73229</v>
      </c>
      <c r="E108" s="72">
        <f t="shared" si="55"/>
        <v>62759.25</v>
      </c>
      <c r="F108" s="72">
        <f t="shared" si="55"/>
        <v>45776.5</v>
      </c>
      <c r="G108" s="72">
        <f t="shared" si="55"/>
        <v>62759.25</v>
      </c>
      <c r="H108" s="72">
        <f t="shared" si="55"/>
        <v>62759.25</v>
      </c>
      <c r="I108" s="72">
        <f t="shared" si="55"/>
        <v>62759.25</v>
      </c>
      <c r="J108" s="72">
        <f t="shared" si="55"/>
        <v>62759.25</v>
      </c>
      <c r="K108" s="72">
        <f t="shared" si="55"/>
        <v>62759.25</v>
      </c>
      <c r="L108" s="72">
        <f t="shared" si="55"/>
        <v>62759.25</v>
      </c>
      <c r="M108" s="72">
        <f t="shared" si="55"/>
        <v>62759.25</v>
      </c>
      <c r="N108" s="72">
        <f t="shared" si="55"/>
        <v>62759.25</v>
      </c>
      <c r="O108" s="72">
        <f t="shared" si="55"/>
        <v>62759.25</v>
      </c>
      <c r="P108" s="72">
        <f t="shared" si="55"/>
        <v>62759.25</v>
      </c>
      <c r="Q108" s="72">
        <f t="shared" si="55"/>
        <v>62759.25</v>
      </c>
      <c r="R108" s="72">
        <f t="shared" si="55"/>
        <v>62759.25</v>
      </c>
      <c r="S108" s="1054" t="s">
        <v>21</v>
      </c>
      <c r="T108" s="1063" t="s">
        <v>199</v>
      </c>
      <c r="U108" s="1056">
        <v>20</v>
      </c>
      <c r="V108" s="1056">
        <v>18</v>
      </c>
      <c r="W108" s="1056">
        <v>14</v>
      </c>
      <c r="X108" s="1056">
        <v>18</v>
      </c>
      <c r="Y108" s="1056">
        <v>18</v>
      </c>
      <c r="Z108" s="1056">
        <v>18</v>
      </c>
      <c r="AA108" s="1056">
        <v>18</v>
      </c>
      <c r="AB108" s="1056">
        <v>18</v>
      </c>
      <c r="AC108" s="1056">
        <v>18</v>
      </c>
      <c r="AD108" s="1056">
        <v>18</v>
      </c>
      <c r="AE108" s="1056">
        <v>18</v>
      </c>
      <c r="AF108" s="1056">
        <v>18</v>
      </c>
      <c r="AG108" s="1056">
        <v>18</v>
      </c>
      <c r="AH108" s="1056">
        <v>18</v>
      </c>
      <c r="AI108" s="1056">
        <v>18</v>
      </c>
      <c r="AJ108" s="1056">
        <f>SUM(U108:AI108)</f>
        <v>268</v>
      </c>
      <c r="AK108" s="4"/>
      <c r="BW108" s="30">
        <f>SUM(AJ108)</f>
        <v>268</v>
      </c>
    </row>
    <row r="109" spans="1:75" ht="85.5" customHeight="1" x14ac:dyDescent="0.25">
      <c r="A109" s="1063"/>
      <c r="B109" s="42" t="s">
        <v>224</v>
      </c>
      <c r="C109" s="72">
        <f>D109+E109+F109+G109+R109+H109+I109+J109+K109+L109+M109+N109+O109+P109+Q109</f>
        <v>934875.75</v>
      </c>
      <c r="D109" s="72">
        <f>21864+51365</f>
        <v>73229</v>
      </c>
      <c r="E109" s="72">
        <v>62759.25</v>
      </c>
      <c r="F109" s="72">
        <v>45776.5</v>
      </c>
      <c r="G109" s="72">
        <v>62759.25</v>
      </c>
      <c r="H109" s="72">
        <v>62759.25</v>
      </c>
      <c r="I109" s="72">
        <v>62759.25</v>
      </c>
      <c r="J109" s="72">
        <v>62759.25</v>
      </c>
      <c r="K109" s="72">
        <v>62759.25</v>
      </c>
      <c r="L109" s="72">
        <v>62759.25</v>
      </c>
      <c r="M109" s="72">
        <v>62759.25</v>
      </c>
      <c r="N109" s="72">
        <v>62759.25</v>
      </c>
      <c r="O109" s="72">
        <v>62759.25</v>
      </c>
      <c r="P109" s="72">
        <v>62759.25</v>
      </c>
      <c r="Q109" s="72">
        <v>62759.25</v>
      </c>
      <c r="R109" s="72">
        <v>62759.25</v>
      </c>
      <c r="S109" s="1054"/>
      <c r="T109" s="1063"/>
      <c r="U109" s="1056"/>
      <c r="V109" s="1056"/>
      <c r="W109" s="1056"/>
      <c r="X109" s="1056"/>
      <c r="Y109" s="1056"/>
      <c r="Z109" s="1056"/>
      <c r="AA109" s="1056"/>
      <c r="AB109" s="1056"/>
      <c r="AC109" s="1056"/>
      <c r="AD109" s="1056"/>
      <c r="AE109" s="1056"/>
      <c r="AF109" s="1056"/>
      <c r="AG109" s="1056"/>
      <c r="AH109" s="1056"/>
      <c r="AI109" s="1056"/>
      <c r="AJ109" s="1056"/>
      <c r="AK109" s="4"/>
    </row>
    <row r="110" spans="1:75" ht="29.25" customHeight="1" x14ac:dyDescent="0.25">
      <c r="A110" s="1101" t="s">
        <v>251</v>
      </c>
      <c r="B110" s="42" t="s">
        <v>220</v>
      </c>
      <c r="C110" s="72">
        <f>C111</f>
        <v>88880936.799999997</v>
      </c>
      <c r="D110" s="72">
        <f t="shared" ref="D110:R110" si="56">D111</f>
        <v>4160305</v>
      </c>
      <c r="E110" s="72">
        <f t="shared" si="56"/>
        <v>4612830.0999999996</v>
      </c>
      <c r="F110" s="72">
        <f t="shared" si="56"/>
        <v>5194571.9000000004</v>
      </c>
      <c r="G110" s="72">
        <f t="shared" si="56"/>
        <v>5673297.9000000004</v>
      </c>
      <c r="H110" s="72">
        <f t="shared" si="56"/>
        <v>5537872.9000000004</v>
      </c>
      <c r="I110" s="72">
        <f t="shared" si="56"/>
        <v>5826095.9000000004</v>
      </c>
      <c r="J110" s="72">
        <f t="shared" si="56"/>
        <v>5771495.9000000004</v>
      </c>
      <c r="K110" s="72">
        <f t="shared" si="56"/>
        <v>6073795.9000000004</v>
      </c>
      <c r="L110" s="72">
        <f t="shared" si="56"/>
        <v>6033195.9000000004</v>
      </c>
      <c r="M110" s="72">
        <f t="shared" si="56"/>
        <v>6350095.9000000004</v>
      </c>
      <c r="N110" s="72">
        <f t="shared" si="56"/>
        <v>6325295.9000000004</v>
      </c>
      <c r="O110" s="72">
        <f t="shared" si="56"/>
        <v>6658095.9000000004</v>
      </c>
      <c r="P110" s="72">
        <f t="shared" si="56"/>
        <v>6649995.9000000004</v>
      </c>
      <c r="Q110" s="72">
        <f t="shared" si="56"/>
        <v>7001395.9000000004</v>
      </c>
      <c r="R110" s="72">
        <f t="shared" si="56"/>
        <v>7012595.9000000004</v>
      </c>
      <c r="S110" s="1054" t="s">
        <v>21</v>
      </c>
      <c r="T110" s="1063" t="s">
        <v>200</v>
      </c>
      <c r="U110" s="1088">
        <v>1487</v>
      </c>
      <c r="V110" s="1088">
        <v>1572</v>
      </c>
      <c r="W110" s="1088">
        <v>1534</v>
      </c>
      <c r="X110" s="1088">
        <v>1523</v>
      </c>
      <c r="Y110" s="1088">
        <v>1576</v>
      </c>
      <c r="Z110" s="1088">
        <v>1373</v>
      </c>
      <c r="AA110" s="1088">
        <v>1594</v>
      </c>
      <c r="AB110" s="1088">
        <v>1537</v>
      </c>
      <c r="AC110" s="1088">
        <v>1542</v>
      </c>
      <c r="AD110" s="1088">
        <v>1559</v>
      </c>
      <c r="AE110" s="1088">
        <v>1488</v>
      </c>
      <c r="AF110" s="1088">
        <v>1601</v>
      </c>
      <c r="AG110" s="1088">
        <v>1348</v>
      </c>
      <c r="AH110" s="1088">
        <v>1619</v>
      </c>
      <c r="AI110" s="1088">
        <v>1512</v>
      </c>
      <c r="AJ110" s="1088">
        <f>SUM(U110:AI110)</f>
        <v>22865</v>
      </c>
      <c r="AK110" s="4"/>
    </row>
    <row r="111" spans="1:75" ht="122.25" customHeight="1" x14ac:dyDescent="0.25">
      <c r="A111" s="1101"/>
      <c r="B111" s="42" t="s">
        <v>102</v>
      </c>
      <c r="C111" s="72">
        <f>D111+E111+F111+G111+R111+H111+I111+J111+K111+L111+M111+N111+O111+P111+Q111</f>
        <v>88880936.799999997</v>
      </c>
      <c r="D111" s="72">
        <v>4160305</v>
      </c>
      <c r="E111" s="72">
        <v>4612830.0999999996</v>
      </c>
      <c r="F111" s="72">
        <v>5194571.9000000004</v>
      </c>
      <c r="G111" s="72">
        <v>5673297.9000000004</v>
      </c>
      <c r="H111" s="72">
        <v>5537872.9000000004</v>
      </c>
      <c r="I111" s="72">
        <v>5826095.9000000004</v>
      </c>
      <c r="J111" s="72">
        <v>5771495.9000000004</v>
      </c>
      <c r="K111" s="72">
        <v>6073795.9000000004</v>
      </c>
      <c r="L111" s="72">
        <v>6033195.9000000004</v>
      </c>
      <c r="M111" s="72">
        <v>6350095.9000000004</v>
      </c>
      <c r="N111" s="72">
        <v>6325295.9000000004</v>
      </c>
      <c r="O111" s="72">
        <v>6658095.9000000004</v>
      </c>
      <c r="P111" s="72">
        <v>6649995.9000000004</v>
      </c>
      <c r="Q111" s="72">
        <v>7001395.9000000004</v>
      </c>
      <c r="R111" s="72">
        <v>7012595.9000000004</v>
      </c>
      <c r="S111" s="1054"/>
      <c r="T111" s="1063"/>
      <c r="U111" s="1088"/>
      <c r="V111" s="1088"/>
      <c r="W111" s="1088"/>
      <c r="X111" s="1088"/>
      <c r="Y111" s="1088"/>
      <c r="Z111" s="1088"/>
      <c r="AA111" s="1088"/>
      <c r="AB111" s="1088"/>
      <c r="AC111" s="1088"/>
      <c r="AD111" s="1088"/>
      <c r="AE111" s="1088"/>
      <c r="AF111" s="1088"/>
      <c r="AG111" s="1088"/>
      <c r="AH111" s="1088"/>
      <c r="AI111" s="1088"/>
      <c r="AJ111" s="1088"/>
      <c r="AK111" s="4"/>
    </row>
    <row r="112" spans="1:75" ht="21" customHeight="1" x14ac:dyDescent="0.25">
      <c r="A112" s="1101" t="s">
        <v>252</v>
      </c>
      <c r="B112" s="42" t="s">
        <v>220</v>
      </c>
      <c r="C112" s="72">
        <f t="shared" ref="C112:R112" si="57">C113</f>
        <v>2827400</v>
      </c>
      <c r="D112" s="72">
        <f t="shared" si="57"/>
        <v>209400</v>
      </c>
      <c r="E112" s="72">
        <f t="shared" si="57"/>
        <v>164600</v>
      </c>
      <c r="F112" s="72">
        <f t="shared" si="57"/>
        <v>209400</v>
      </c>
      <c r="G112" s="72">
        <f t="shared" si="57"/>
        <v>164600</v>
      </c>
      <c r="H112" s="72">
        <f t="shared" si="57"/>
        <v>209400</v>
      </c>
      <c r="I112" s="72">
        <f t="shared" si="57"/>
        <v>164600</v>
      </c>
      <c r="J112" s="72">
        <f t="shared" si="57"/>
        <v>209400</v>
      </c>
      <c r="K112" s="72">
        <f t="shared" si="57"/>
        <v>164600</v>
      </c>
      <c r="L112" s="72">
        <f t="shared" si="57"/>
        <v>209400</v>
      </c>
      <c r="M112" s="72">
        <f t="shared" si="57"/>
        <v>164600</v>
      </c>
      <c r="N112" s="72">
        <f t="shared" si="57"/>
        <v>209400</v>
      </c>
      <c r="O112" s="72">
        <f t="shared" si="57"/>
        <v>164600</v>
      </c>
      <c r="P112" s="72">
        <f t="shared" si="57"/>
        <v>209400</v>
      </c>
      <c r="Q112" s="72">
        <f t="shared" si="57"/>
        <v>164600</v>
      </c>
      <c r="R112" s="72">
        <f t="shared" si="57"/>
        <v>209400</v>
      </c>
      <c r="S112" s="1054" t="s">
        <v>22</v>
      </c>
      <c r="T112" s="1101" t="s">
        <v>201</v>
      </c>
      <c r="U112" s="1056">
        <v>60</v>
      </c>
      <c r="V112" s="1056">
        <v>46</v>
      </c>
      <c r="W112" s="1056">
        <v>60</v>
      </c>
      <c r="X112" s="1056">
        <v>46</v>
      </c>
      <c r="Y112" s="1064">
        <v>60</v>
      </c>
      <c r="Z112" s="1064">
        <v>46</v>
      </c>
      <c r="AA112" s="1064">
        <v>60</v>
      </c>
      <c r="AB112" s="1064">
        <v>46</v>
      </c>
      <c r="AC112" s="1064">
        <v>60</v>
      </c>
      <c r="AD112" s="1064">
        <v>46</v>
      </c>
      <c r="AE112" s="1064">
        <v>60</v>
      </c>
      <c r="AF112" s="1064">
        <v>46</v>
      </c>
      <c r="AG112" s="1064">
        <v>60</v>
      </c>
      <c r="AH112" s="1064">
        <v>46</v>
      </c>
      <c r="AI112" s="1056">
        <v>60</v>
      </c>
      <c r="AJ112" s="1056">
        <f>SUM(U112:AI112)</f>
        <v>802</v>
      </c>
      <c r="AK112" s="4"/>
    </row>
    <row r="113" spans="1:37" ht="89.25" customHeight="1" x14ac:dyDescent="0.25">
      <c r="A113" s="1101"/>
      <c r="B113" s="42" t="s">
        <v>224</v>
      </c>
      <c r="C113" s="72">
        <f>D113+E113+F113+G113+R113+H113+I113+J113+K113+L113+M113+N113+O113+P113+Q113</f>
        <v>2827400</v>
      </c>
      <c r="D113" s="72">
        <v>209400</v>
      </c>
      <c r="E113" s="72">
        <v>164600</v>
      </c>
      <c r="F113" s="72">
        <v>209400</v>
      </c>
      <c r="G113" s="72">
        <v>164600</v>
      </c>
      <c r="H113" s="72">
        <v>209400</v>
      </c>
      <c r="I113" s="72">
        <v>164600</v>
      </c>
      <c r="J113" s="72">
        <v>209400</v>
      </c>
      <c r="K113" s="72">
        <v>164600</v>
      </c>
      <c r="L113" s="72">
        <v>209400</v>
      </c>
      <c r="M113" s="72">
        <v>164600</v>
      </c>
      <c r="N113" s="72">
        <v>209400</v>
      </c>
      <c r="O113" s="72">
        <v>164600</v>
      </c>
      <c r="P113" s="72">
        <v>209400</v>
      </c>
      <c r="Q113" s="72">
        <v>164600</v>
      </c>
      <c r="R113" s="72">
        <v>209400</v>
      </c>
      <c r="S113" s="1054"/>
      <c r="T113" s="1101"/>
      <c r="U113" s="1056"/>
      <c r="V113" s="1056"/>
      <c r="W113" s="1056"/>
      <c r="X113" s="1056"/>
      <c r="Y113" s="1066"/>
      <c r="Z113" s="1066"/>
      <c r="AA113" s="1066"/>
      <c r="AB113" s="1066"/>
      <c r="AC113" s="1066"/>
      <c r="AD113" s="1066"/>
      <c r="AE113" s="1066"/>
      <c r="AF113" s="1066"/>
      <c r="AG113" s="1066"/>
      <c r="AH113" s="1066"/>
      <c r="AI113" s="1056"/>
      <c r="AJ113" s="1056"/>
      <c r="AK113" s="4"/>
    </row>
    <row r="114" spans="1:37" ht="24" hidden="1" customHeight="1" x14ac:dyDescent="0.25">
      <c r="A114" s="1063" t="s">
        <v>141</v>
      </c>
      <c r="B114" s="42" t="s">
        <v>3</v>
      </c>
      <c r="C114" s="72">
        <f>C115</f>
        <v>0</v>
      </c>
      <c r="D114" s="72">
        <f t="shared" ref="D114:Q116" si="58">D115</f>
        <v>0</v>
      </c>
      <c r="E114" s="72">
        <f t="shared" si="58"/>
        <v>0</v>
      </c>
      <c r="F114" s="72">
        <f t="shared" si="58"/>
        <v>0</v>
      </c>
      <c r="G114" s="72">
        <f t="shared" si="58"/>
        <v>0</v>
      </c>
      <c r="H114" s="72">
        <f t="shared" si="58"/>
        <v>0</v>
      </c>
      <c r="I114" s="72">
        <f t="shared" si="58"/>
        <v>0</v>
      </c>
      <c r="J114" s="72">
        <f t="shared" si="58"/>
        <v>0</v>
      </c>
      <c r="K114" s="72">
        <f t="shared" si="58"/>
        <v>0</v>
      </c>
      <c r="L114" s="72">
        <f t="shared" si="58"/>
        <v>0</v>
      </c>
      <c r="M114" s="72">
        <f t="shared" si="58"/>
        <v>0</v>
      </c>
      <c r="N114" s="72">
        <f t="shared" si="58"/>
        <v>0</v>
      </c>
      <c r="O114" s="72">
        <f t="shared" si="58"/>
        <v>0</v>
      </c>
      <c r="P114" s="72">
        <f t="shared" si="58"/>
        <v>0</v>
      </c>
      <c r="Q114" s="72">
        <f t="shared" si="58"/>
        <v>0</v>
      </c>
      <c r="R114" s="72">
        <f>R115</f>
        <v>0</v>
      </c>
      <c r="S114" s="1054" t="s">
        <v>11</v>
      </c>
      <c r="T114" s="1063" t="s">
        <v>144</v>
      </c>
      <c r="U114" s="1056"/>
      <c r="V114" s="1056"/>
      <c r="W114" s="1056"/>
      <c r="X114" s="1056"/>
      <c r="Y114" s="1064"/>
      <c r="Z114" s="1064"/>
      <c r="AA114" s="1064"/>
      <c r="AB114" s="1064"/>
      <c r="AC114" s="1064"/>
      <c r="AD114" s="1064"/>
      <c r="AE114" s="1064"/>
      <c r="AF114" s="1064"/>
      <c r="AG114" s="1064"/>
      <c r="AH114" s="1064"/>
      <c r="AI114" s="1056"/>
      <c r="AJ114" s="1056">
        <f>SUM(U114:AI114)</f>
        <v>0</v>
      </c>
      <c r="AK114" s="4"/>
    </row>
    <row r="115" spans="1:37" ht="39" hidden="1" customHeight="1" x14ac:dyDescent="0.25">
      <c r="A115" s="1063"/>
      <c r="B115" s="42" t="s">
        <v>6</v>
      </c>
      <c r="C115" s="72">
        <f>D115+E115+F115+G115+R115+H115+I115+J115+K115+L115+M115+N115+O115+P115+Q115</f>
        <v>0</v>
      </c>
      <c r="D115" s="72"/>
      <c r="E115" s="72"/>
      <c r="F115" s="72"/>
      <c r="G115" s="72"/>
      <c r="H115" s="72"/>
      <c r="I115" s="72"/>
      <c r="J115" s="72"/>
      <c r="K115" s="72"/>
      <c r="L115" s="72"/>
      <c r="M115" s="72"/>
      <c r="N115" s="72"/>
      <c r="O115" s="72"/>
      <c r="P115" s="72"/>
      <c r="Q115" s="72"/>
      <c r="R115" s="72"/>
      <c r="S115" s="1054"/>
      <c r="T115" s="1063"/>
      <c r="U115" s="1056"/>
      <c r="V115" s="1056"/>
      <c r="W115" s="1056"/>
      <c r="X115" s="1056"/>
      <c r="Y115" s="1066"/>
      <c r="Z115" s="1066"/>
      <c r="AA115" s="1066"/>
      <c r="AB115" s="1066"/>
      <c r="AC115" s="1066"/>
      <c r="AD115" s="1066"/>
      <c r="AE115" s="1066"/>
      <c r="AF115" s="1066"/>
      <c r="AG115" s="1066"/>
      <c r="AH115" s="1066"/>
      <c r="AI115" s="1056"/>
      <c r="AJ115" s="1056"/>
      <c r="AK115" s="4"/>
    </row>
    <row r="116" spans="1:37" ht="24" customHeight="1" x14ac:dyDescent="0.25">
      <c r="A116" s="1063" t="s">
        <v>253</v>
      </c>
      <c r="B116" s="42" t="s">
        <v>220</v>
      </c>
      <c r="C116" s="72">
        <f>C117</f>
        <v>2291427</v>
      </c>
      <c r="D116" s="72">
        <f t="shared" si="58"/>
        <v>156133</v>
      </c>
      <c r="E116" s="72">
        <f t="shared" si="58"/>
        <v>148909</v>
      </c>
      <c r="F116" s="72">
        <f t="shared" si="58"/>
        <v>156133</v>
      </c>
      <c r="G116" s="72">
        <f t="shared" si="58"/>
        <v>148909</v>
      </c>
      <c r="H116" s="72">
        <f t="shared" si="58"/>
        <v>156133</v>
      </c>
      <c r="I116" s="72">
        <f t="shared" si="58"/>
        <v>148909</v>
      </c>
      <c r="J116" s="72">
        <f t="shared" si="58"/>
        <v>156133</v>
      </c>
      <c r="K116" s="72">
        <f t="shared" si="58"/>
        <v>148909</v>
      </c>
      <c r="L116" s="72">
        <f t="shared" si="58"/>
        <v>156133</v>
      </c>
      <c r="M116" s="72">
        <f t="shared" si="58"/>
        <v>148909</v>
      </c>
      <c r="N116" s="72">
        <f t="shared" si="58"/>
        <v>156133</v>
      </c>
      <c r="O116" s="72">
        <f t="shared" si="58"/>
        <v>148909</v>
      </c>
      <c r="P116" s="72">
        <f t="shared" si="58"/>
        <v>156133</v>
      </c>
      <c r="Q116" s="72">
        <f t="shared" si="58"/>
        <v>148909</v>
      </c>
      <c r="R116" s="72">
        <f>R117</f>
        <v>156133</v>
      </c>
      <c r="S116" s="1054" t="s">
        <v>11</v>
      </c>
      <c r="T116" s="1063" t="s">
        <v>202</v>
      </c>
      <c r="U116" s="1056">
        <v>16</v>
      </c>
      <c r="V116" s="1056">
        <v>14</v>
      </c>
      <c r="W116" s="1056">
        <v>16</v>
      </c>
      <c r="X116" s="1056">
        <v>14</v>
      </c>
      <c r="Y116" s="1064">
        <v>16</v>
      </c>
      <c r="Z116" s="1064">
        <v>14</v>
      </c>
      <c r="AA116" s="1064">
        <v>16</v>
      </c>
      <c r="AB116" s="1064">
        <v>14</v>
      </c>
      <c r="AC116" s="1064">
        <v>16</v>
      </c>
      <c r="AD116" s="1064">
        <v>14</v>
      </c>
      <c r="AE116" s="1064">
        <v>16</v>
      </c>
      <c r="AF116" s="1064">
        <v>14</v>
      </c>
      <c r="AG116" s="1064">
        <v>16</v>
      </c>
      <c r="AH116" s="1064">
        <v>14</v>
      </c>
      <c r="AI116" s="1056">
        <v>16</v>
      </c>
      <c r="AJ116" s="1056">
        <f>SUM(U116:AI116)</f>
        <v>226</v>
      </c>
      <c r="AK116" s="4"/>
    </row>
    <row r="117" spans="1:37" ht="76.5" customHeight="1" x14ac:dyDescent="0.25">
      <c r="A117" s="1063"/>
      <c r="B117" s="42" t="s">
        <v>224</v>
      </c>
      <c r="C117" s="72">
        <f>D117+E117+F117+G117+R117+H117+I117+J117+K117+L117+N117+M117+O117+P117+Q117</f>
        <v>2291427</v>
      </c>
      <c r="D117" s="72">
        <v>156133</v>
      </c>
      <c r="E117" s="72">
        <v>148909</v>
      </c>
      <c r="F117" s="72">
        <v>156133</v>
      </c>
      <c r="G117" s="72">
        <v>148909</v>
      </c>
      <c r="H117" s="72">
        <v>156133</v>
      </c>
      <c r="I117" s="72">
        <v>148909</v>
      </c>
      <c r="J117" s="72">
        <v>156133</v>
      </c>
      <c r="K117" s="72">
        <v>148909</v>
      </c>
      <c r="L117" s="72">
        <v>156133</v>
      </c>
      <c r="M117" s="72">
        <v>148909</v>
      </c>
      <c r="N117" s="72">
        <v>156133</v>
      </c>
      <c r="O117" s="72">
        <v>148909</v>
      </c>
      <c r="P117" s="72">
        <v>156133</v>
      </c>
      <c r="Q117" s="72">
        <v>148909</v>
      </c>
      <c r="R117" s="72">
        <v>156133</v>
      </c>
      <c r="S117" s="1054"/>
      <c r="T117" s="1063"/>
      <c r="U117" s="1056"/>
      <c r="V117" s="1056"/>
      <c r="W117" s="1056"/>
      <c r="X117" s="1056"/>
      <c r="Y117" s="1066"/>
      <c r="Z117" s="1066"/>
      <c r="AA117" s="1066"/>
      <c r="AB117" s="1066"/>
      <c r="AC117" s="1066"/>
      <c r="AD117" s="1066"/>
      <c r="AE117" s="1066"/>
      <c r="AF117" s="1066"/>
      <c r="AG117" s="1066"/>
      <c r="AH117" s="1066"/>
      <c r="AI117" s="1056"/>
      <c r="AJ117" s="1056"/>
      <c r="AK117" s="4"/>
    </row>
    <row r="118" spans="1:37" ht="24.75" customHeight="1" x14ac:dyDescent="0.25">
      <c r="A118" s="1063" t="s">
        <v>231</v>
      </c>
      <c r="B118" s="42" t="s">
        <v>220</v>
      </c>
      <c r="C118" s="72">
        <f>C119</f>
        <v>92155921.349999994</v>
      </c>
      <c r="D118" s="72">
        <f t="shared" ref="D118:R118" si="59">D119</f>
        <v>5659040.3499999996</v>
      </c>
      <c r="E118" s="72">
        <f t="shared" si="59"/>
        <v>5958759</v>
      </c>
      <c r="F118" s="72">
        <f t="shared" si="59"/>
        <v>6057502</v>
      </c>
      <c r="G118" s="72">
        <f t="shared" si="59"/>
        <v>6158937</v>
      </c>
      <c r="H118" s="72">
        <f t="shared" si="59"/>
        <v>6145732</v>
      </c>
      <c r="I118" s="72">
        <f t="shared" si="59"/>
        <v>6213199</v>
      </c>
      <c r="J118" s="72">
        <f t="shared" si="59"/>
        <v>6220546</v>
      </c>
      <c r="K118" s="72">
        <f t="shared" si="59"/>
        <v>6329768</v>
      </c>
      <c r="L118" s="72">
        <f t="shared" si="59"/>
        <v>6257075</v>
      </c>
      <c r="M118" s="72">
        <f t="shared" si="59"/>
        <v>6361199</v>
      </c>
      <c r="N118" s="72">
        <f t="shared" si="59"/>
        <v>6104188</v>
      </c>
      <c r="O118" s="72">
        <f t="shared" si="59"/>
        <v>6161870</v>
      </c>
      <c r="P118" s="72">
        <f t="shared" si="59"/>
        <v>6144198</v>
      </c>
      <c r="Q118" s="72">
        <f t="shared" si="59"/>
        <v>6200788</v>
      </c>
      <c r="R118" s="72">
        <f t="shared" si="59"/>
        <v>6183120</v>
      </c>
      <c r="S118" s="1060" t="s">
        <v>32</v>
      </c>
      <c r="T118" s="1063" t="s">
        <v>203</v>
      </c>
      <c r="U118" s="1088">
        <v>1858</v>
      </c>
      <c r="V118" s="1088">
        <v>1913</v>
      </c>
      <c r="W118" s="1088">
        <v>1891</v>
      </c>
      <c r="X118" s="1088">
        <v>1925</v>
      </c>
      <c r="Y118" s="1089">
        <v>1888</v>
      </c>
      <c r="Z118" s="1089">
        <v>1910</v>
      </c>
      <c r="AA118" s="1089">
        <v>1878</v>
      </c>
      <c r="AB118" s="1089">
        <v>1911</v>
      </c>
      <c r="AC118" s="1089">
        <v>1869</v>
      </c>
      <c r="AD118" s="1089">
        <v>1902</v>
      </c>
      <c r="AE118" s="1089">
        <v>1793</v>
      </c>
      <c r="AF118" s="1089">
        <v>1816</v>
      </c>
      <c r="AG118" s="1089">
        <v>1784</v>
      </c>
      <c r="AH118" s="1089">
        <v>1807</v>
      </c>
      <c r="AI118" s="1088">
        <v>1776</v>
      </c>
      <c r="AJ118" s="1088">
        <f>SUM(U118:AI118)</f>
        <v>27921</v>
      </c>
      <c r="AK118" s="4"/>
    </row>
    <row r="119" spans="1:37" ht="75.75" customHeight="1" x14ac:dyDescent="0.25">
      <c r="A119" s="1063"/>
      <c r="B119" s="42" t="s">
        <v>224</v>
      </c>
      <c r="C119" s="72">
        <f>D119+E119+F119+G119+R119+H119+I119+J119+K119+L119+M119+N119+O119+P119+Q119</f>
        <v>92155921.349999994</v>
      </c>
      <c r="D119" s="72">
        <v>5659040.3499999996</v>
      </c>
      <c r="E119" s="72">
        <v>5958759</v>
      </c>
      <c r="F119" s="72">
        <v>6057502</v>
      </c>
      <c r="G119" s="72">
        <v>6158937</v>
      </c>
      <c r="H119" s="72">
        <v>6145732</v>
      </c>
      <c r="I119" s="72">
        <v>6213199</v>
      </c>
      <c r="J119" s="72">
        <v>6220546</v>
      </c>
      <c r="K119" s="72">
        <v>6329768</v>
      </c>
      <c r="L119" s="72">
        <v>6257075</v>
      </c>
      <c r="M119" s="72">
        <v>6361199</v>
      </c>
      <c r="N119" s="72">
        <v>6104188</v>
      </c>
      <c r="O119" s="72">
        <v>6161870</v>
      </c>
      <c r="P119" s="72">
        <v>6144198</v>
      </c>
      <c r="Q119" s="72">
        <v>6200788</v>
      </c>
      <c r="R119" s="72">
        <v>6183120</v>
      </c>
      <c r="S119" s="1062"/>
      <c r="T119" s="1063"/>
      <c r="U119" s="1088"/>
      <c r="V119" s="1088"/>
      <c r="W119" s="1088"/>
      <c r="X119" s="1088"/>
      <c r="Y119" s="1090"/>
      <c r="Z119" s="1090"/>
      <c r="AA119" s="1090"/>
      <c r="AB119" s="1090"/>
      <c r="AC119" s="1090"/>
      <c r="AD119" s="1090"/>
      <c r="AE119" s="1090"/>
      <c r="AF119" s="1090"/>
      <c r="AG119" s="1090"/>
      <c r="AH119" s="1090"/>
      <c r="AI119" s="1088"/>
      <c r="AJ119" s="1088"/>
      <c r="AK119" s="4"/>
    </row>
    <row r="120" spans="1:37" ht="21" customHeight="1" x14ac:dyDescent="0.25">
      <c r="A120" s="1071" t="s">
        <v>162</v>
      </c>
      <c r="B120" s="42" t="s">
        <v>220</v>
      </c>
      <c r="C120" s="72">
        <f>C121</f>
        <v>682744</v>
      </c>
      <c r="D120" s="72">
        <f>D121</f>
        <v>0</v>
      </c>
      <c r="E120" s="72">
        <f t="shared" ref="E120:R120" si="60">E121</f>
        <v>0</v>
      </c>
      <c r="F120" s="72">
        <f t="shared" si="60"/>
        <v>0</v>
      </c>
      <c r="G120" s="72">
        <f t="shared" si="60"/>
        <v>38542</v>
      </c>
      <c r="H120" s="72">
        <f t="shared" si="60"/>
        <v>11012</v>
      </c>
      <c r="I120" s="72">
        <f t="shared" si="60"/>
        <v>121132</v>
      </c>
      <c r="J120" s="72">
        <f t="shared" si="60"/>
        <v>38542</v>
      </c>
      <c r="K120" s="72">
        <f t="shared" si="60"/>
        <v>11012</v>
      </c>
      <c r="L120" s="72">
        <f t="shared" si="60"/>
        <v>121132</v>
      </c>
      <c r="M120" s="72">
        <f t="shared" si="60"/>
        <v>38542</v>
      </c>
      <c r="N120" s="72">
        <f t="shared" si="60"/>
        <v>11012</v>
      </c>
      <c r="O120" s="72">
        <f t="shared" si="60"/>
        <v>121132</v>
      </c>
      <c r="P120" s="72">
        <f t="shared" si="60"/>
        <v>38542</v>
      </c>
      <c r="Q120" s="72">
        <f t="shared" si="60"/>
        <v>11012</v>
      </c>
      <c r="R120" s="72">
        <f t="shared" si="60"/>
        <v>121132</v>
      </c>
      <c r="S120" s="1060" t="s">
        <v>162</v>
      </c>
      <c r="T120" s="1071" t="s">
        <v>204</v>
      </c>
      <c r="U120" s="1089"/>
      <c r="V120" s="1089"/>
      <c r="W120" s="1089"/>
      <c r="X120" s="1089">
        <v>7</v>
      </c>
      <c r="Y120" s="1089">
        <v>2</v>
      </c>
      <c r="Z120" s="1089">
        <v>22</v>
      </c>
      <c r="AA120" s="1089">
        <v>7</v>
      </c>
      <c r="AB120" s="1089">
        <v>2</v>
      </c>
      <c r="AC120" s="1089">
        <v>22</v>
      </c>
      <c r="AD120" s="1089">
        <v>7</v>
      </c>
      <c r="AE120" s="1089">
        <v>2</v>
      </c>
      <c r="AF120" s="1089">
        <v>22</v>
      </c>
      <c r="AG120" s="1089">
        <v>7</v>
      </c>
      <c r="AH120" s="1089">
        <v>2</v>
      </c>
      <c r="AI120" s="1089">
        <v>22</v>
      </c>
      <c r="AJ120" s="1089">
        <f>SUM(X120:AI120)</f>
        <v>124</v>
      </c>
      <c r="AK120" s="4"/>
    </row>
    <row r="121" spans="1:37" ht="49.5" customHeight="1" x14ac:dyDescent="0.25">
      <c r="A121" s="1074"/>
      <c r="B121" s="42" t="s">
        <v>224</v>
      </c>
      <c r="C121" s="72">
        <f>D121+E121+F121+G121+H121+I121+J121+K121+L121+M121+N121+O121+P121+Q121+R121</f>
        <v>682744</v>
      </c>
      <c r="D121" s="72"/>
      <c r="E121" s="72"/>
      <c r="F121" s="72"/>
      <c r="G121" s="72">
        <v>38542</v>
      </c>
      <c r="H121" s="72">
        <v>11012</v>
      </c>
      <c r="I121" s="72">
        <v>121132</v>
      </c>
      <c r="J121" s="72">
        <v>38542</v>
      </c>
      <c r="K121" s="72">
        <v>11012</v>
      </c>
      <c r="L121" s="72">
        <v>121132</v>
      </c>
      <c r="M121" s="72">
        <v>38542</v>
      </c>
      <c r="N121" s="72">
        <v>11012</v>
      </c>
      <c r="O121" s="72">
        <v>121132</v>
      </c>
      <c r="P121" s="72">
        <v>38542</v>
      </c>
      <c r="Q121" s="72">
        <v>11012</v>
      </c>
      <c r="R121" s="72">
        <v>121132</v>
      </c>
      <c r="S121" s="1075"/>
      <c r="T121" s="1073"/>
      <c r="U121" s="1090"/>
      <c r="V121" s="1090"/>
      <c r="W121" s="1090"/>
      <c r="X121" s="1090"/>
      <c r="Y121" s="1090"/>
      <c r="Z121" s="1090"/>
      <c r="AA121" s="1090"/>
      <c r="AB121" s="1090"/>
      <c r="AC121" s="1090"/>
      <c r="AD121" s="1090"/>
      <c r="AE121" s="1090"/>
      <c r="AF121" s="1090"/>
      <c r="AG121" s="1090"/>
      <c r="AH121" s="1090"/>
      <c r="AI121" s="1090"/>
      <c r="AJ121" s="1090"/>
      <c r="AK121" s="4"/>
    </row>
    <row r="122" spans="1:37" ht="24.75" customHeight="1" x14ac:dyDescent="0.25">
      <c r="A122" s="1102" t="s">
        <v>247</v>
      </c>
      <c r="B122" s="42" t="s">
        <v>220</v>
      </c>
      <c r="C122" s="72">
        <f>C123</f>
        <v>2905500</v>
      </c>
      <c r="D122" s="72">
        <f t="shared" ref="D122:R122" si="61">D123</f>
        <v>193700</v>
      </c>
      <c r="E122" s="72">
        <f t="shared" si="61"/>
        <v>193700</v>
      </c>
      <c r="F122" s="72">
        <f t="shared" si="61"/>
        <v>193700</v>
      </c>
      <c r="G122" s="72">
        <f t="shared" si="61"/>
        <v>193700</v>
      </c>
      <c r="H122" s="72">
        <f t="shared" si="61"/>
        <v>193700</v>
      </c>
      <c r="I122" s="72">
        <f t="shared" si="61"/>
        <v>193700</v>
      </c>
      <c r="J122" s="72">
        <f t="shared" si="61"/>
        <v>193700</v>
      </c>
      <c r="K122" s="72">
        <f t="shared" si="61"/>
        <v>193700</v>
      </c>
      <c r="L122" s="72">
        <f t="shared" si="61"/>
        <v>193700</v>
      </c>
      <c r="M122" s="72">
        <f t="shared" si="61"/>
        <v>193700</v>
      </c>
      <c r="N122" s="72">
        <f t="shared" si="61"/>
        <v>193700</v>
      </c>
      <c r="O122" s="72">
        <f t="shared" si="61"/>
        <v>193700</v>
      </c>
      <c r="P122" s="72">
        <f t="shared" si="61"/>
        <v>193700</v>
      </c>
      <c r="Q122" s="72">
        <f t="shared" si="61"/>
        <v>193700</v>
      </c>
      <c r="R122" s="72">
        <f t="shared" si="61"/>
        <v>193700</v>
      </c>
      <c r="S122" s="1099" t="s">
        <v>155</v>
      </c>
      <c r="T122" s="1093" t="s">
        <v>205</v>
      </c>
      <c r="U122" s="1064">
        <v>63</v>
      </c>
      <c r="V122" s="1064">
        <v>63</v>
      </c>
      <c r="W122" s="1104">
        <v>63</v>
      </c>
      <c r="X122" s="1104">
        <v>63</v>
      </c>
      <c r="Y122" s="1104">
        <v>63</v>
      </c>
      <c r="Z122" s="1104">
        <v>63</v>
      </c>
      <c r="AA122" s="1104">
        <v>63</v>
      </c>
      <c r="AB122" s="1104">
        <v>63</v>
      </c>
      <c r="AC122" s="1104">
        <v>63</v>
      </c>
      <c r="AD122" s="1104">
        <v>63</v>
      </c>
      <c r="AE122" s="1104">
        <v>63</v>
      </c>
      <c r="AF122" s="1104">
        <v>63</v>
      </c>
      <c r="AG122" s="1104">
        <v>63</v>
      </c>
      <c r="AH122" s="1104">
        <v>63</v>
      </c>
      <c r="AI122" s="1104">
        <v>63</v>
      </c>
      <c r="AJ122" s="1064">
        <f>SUM(U122:AI122)</f>
        <v>945</v>
      </c>
      <c r="AK122" s="4"/>
    </row>
    <row r="123" spans="1:37" ht="49.5" customHeight="1" x14ac:dyDescent="0.25">
      <c r="A123" s="1103"/>
      <c r="B123" s="42" t="s">
        <v>224</v>
      </c>
      <c r="C123" s="72">
        <f>D123+E123+F123+G123+H123+I123+J123+K123+L123+M123+N123+O123+P123+Q123+R123</f>
        <v>2905500</v>
      </c>
      <c r="D123" s="72">
        <v>193700</v>
      </c>
      <c r="E123" s="72">
        <v>193700</v>
      </c>
      <c r="F123" s="72">
        <v>193700</v>
      </c>
      <c r="G123" s="72">
        <v>193700</v>
      </c>
      <c r="H123" s="72">
        <v>193700</v>
      </c>
      <c r="I123" s="72">
        <v>193700</v>
      </c>
      <c r="J123" s="72">
        <v>193700</v>
      </c>
      <c r="K123" s="72">
        <v>193700</v>
      </c>
      <c r="L123" s="72">
        <v>193700</v>
      </c>
      <c r="M123" s="72">
        <v>193700</v>
      </c>
      <c r="N123" s="72">
        <v>193700</v>
      </c>
      <c r="O123" s="72">
        <v>193700</v>
      </c>
      <c r="P123" s="72">
        <v>193700</v>
      </c>
      <c r="Q123" s="72">
        <v>193700</v>
      </c>
      <c r="R123" s="72">
        <v>193700</v>
      </c>
      <c r="S123" s="1100"/>
      <c r="T123" s="1094"/>
      <c r="U123" s="1066"/>
      <c r="V123" s="1066"/>
      <c r="W123" s="1066"/>
      <c r="X123" s="1066"/>
      <c r="Y123" s="1066"/>
      <c r="Z123" s="1066"/>
      <c r="AA123" s="1066"/>
      <c r="AB123" s="1066"/>
      <c r="AC123" s="1066"/>
      <c r="AD123" s="1066"/>
      <c r="AE123" s="1066"/>
      <c r="AF123" s="1066"/>
      <c r="AG123" s="1066"/>
      <c r="AH123" s="1066"/>
      <c r="AI123" s="1066"/>
      <c r="AJ123" s="1066"/>
      <c r="AK123" s="4"/>
    </row>
    <row r="124" spans="1:37" ht="22.5" customHeight="1" x14ac:dyDescent="0.25">
      <c r="A124" s="1063" t="s">
        <v>338</v>
      </c>
      <c r="B124" s="42" t="s">
        <v>220</v>
      </c>
      <c r="C124" s="72">
        <f>C125+C126</f>
        <v>180228169.58000001</v>
      </c>
      <c r="D124" s="72">
        <f t="shared" ref="D124:R124" si="62">D125+D126</f>
        <v>10501971</v>
      </c>
      <c r="E124" s="72">
        <f t="shared" si="62"/>
        <v>10158544.76</v>
      </c>
      <c r="F124" s="72">
        <f t="shared" si="62"/>
        <v>10677502.939999999</v>
      </c>
      <c r="G124" s="72">
        <f t="shared" si="62"/>
        <v>10788780.24</v>
      </c>
      <c r="H124" s="72">
        <f t="shared" si="62"/>
        <v>11724270.24</v>
      </c>
      <c r="I124" s="72">
        <f t="shared" si="62"/>
        <v>11165427.24</v>
      </c>
      <c r="J124" s="72">
        <f t="shared" si="62"/>
        <v>11648198.24</v>
      </c>
      <c r="K124" s="72">
        <f t="shared" si="62"/>
        <v>11650601.24</v>
      </c>
      <c r="L124" s="72">
        <f t="shared" si="62"/>
        <v>12142212.24</v>
      </c>
      <c r="M124" s="72">
        <f t="shared" si="62"/>
        <v>12528616.24</v>
      </c>
      <c r="N124" s="72">
        <f t="shared" si="62"/>
        <v>13051132.24</v>
      </c>
      <c r="O124" s="72">
        <f t="shared" si="62"/>
        <v>12826059.24</v>
      </c>
      <c r="P124" s="72">
        <f t="shared" si="62"/>
        <v>13421504.24</v>
      </c>
      <c r="Q124" s="72">
        <f t="shared" si="62"/>
        <v>13508279.24</v>
      </c>
      <c r="R124" s="72">
        <f t="shared" si="62"/>
        <v>14435070.24</v>
      </c>
      <c r="S124" s="1054"/>
      <c r="T124" s="1063" t="s">
        <v>158</v>
      </c>
      <c r="U124" s="1056">
        <v>100</v>
      </c>
      <c r="V124" s="1056">
        <v>100</v>
      </c>
      <c r="W124" s="1056">
        <v>100</v>
      </c>
      <c r="X124" s="1056">
        <v>100</v>
      </c>
      <c r="Y124" s="1064">
        <v>100</v>
      </c>
      <c r="Z124" s="1064">
        <v>100</v>
      </c>
      <c r="AA124" s="1064">
        <v>100</v>
      </c>
      <c r="AB124" s="1064">
        <v>100</v>
      </c>
      <c r="AC124" s="1064">
        <v>100</v>
      </c>
      <c r="AD124" s="1064">
        <v>100</v>
      </c>
      <c r="AE124" s="1064">
        <v>100</v>
      </c>
      <c r="AF124" s="1064">
        <v>100</v>
      </c>
      <c r="AG124" s="1064">
        <v>100</v>
      </c>
      <c r="AH124" s="1064">
        <v>100</v>
      </c>
      <c r="AI124" s="1056">
        <v>100</v>
      </c>
      <c r="AJ124" s="1056">
        <v>100</v>
      </c>
      <c r="AK124" s="4"/>
    </row>
    <row r="125" spans="1:37" ht="39" customHeight="1" x14ac:dyDescent="0.25">
      <c r="A125" s="1092"/>
      <c r="B125" s="42" t="s">
        <v>224</v>
      </c>
      <c r="C125" s="72">
        <f>D125+E125+F125+G125+R125+H125+I125+J125+K125+L125+M125+N125+O125+P125+Q125</f>
        <v>41177528.18</v>
      </c>
      <c r="D125" s="72">
        <f t="shared" ref="D125:R125" si="63">D128+D132+D134+D136+D138+D140</f>
        <v>3060990</v>
      </c>
      <c r="E125" s="72">
        <f t="shared" si="63"/>
        <v>2322798.06</v>
      </c>
      <c r="F125" s="72">
        <f t="shared" si="63"/>
        <v>2682474.2400000002</v>
      </c>
      <c r="G125" s="72">
        <f t="shared" si="63"/>
        <v>2439217.2400000002</v>
      </c>
      <c r="H125" s="72">
        <f t="shared" si="63"/>
        <v>3220178.24</v>
      </c>
      <c r="I125" s="72">
        <f t="shared" si="63"/>
        <v>2448334.2400000002</v>
      </c>
      <c r="J125" s="72">
        <f t="shared" si="63"/>
        <v>2706255.24</v>
      </c>
      <c r="K125" s="72">
        <f t="shared" si="63"/>
        <v>2471558.2400000002</v>
      </c>
      <c r="L125" s="72">
        <f t="shared" si="63"/>
        <v>2712969.24</v>
      </c>
      <c r="M125" s="72">
        <f t="shared" si="63"/>
        <v>2834473.24</v>
      </c>
      <c r="N125" s="72">
        <f t="shared" si="63"/>
        <v>3079539.24</v>
      </c>
      <c r="O125" s="72">
        <f t="shared" si="63"/>
        <v>2557816.2400000002</v>
      </c>
      <c r="P125" s="72">
        <f t="shared" si="63"/>
        <v>2846461.24</v>
      </c>
      <c r="Q125" s="72">
        <f t="shared" si="63"/>
        <v>2606336.2400000002</v>
      </c>
      <c r="R125" s="72">
        <f t="shared" si="63"/>
        <v>3188127.24</v>
      </c>
      <c r="S125" s="1054"/>
      <c r="T125" s="1063"/>
      <c r="U125" s="1056"/>
      <c r="V125" s="1056"/>
      <c r="W125" s="1056"/>
      <c r="X125" s="1056"/>
      <c r="Y125" s="1065"/>
      <c r="Z125" s="1065"/>
      <c r="AA125" s="1065"/>
      <c r="AB125" s="1065"/>
      <c r="AC125" s="1065"/>
      <c r="AD125" s="1065"/>
      <c r="AE125" s="1065"/>
      <c r="AF125" s="1065"/>
      <c r="AG125" s="1065"/>
      <c r="AH125" s="1065"/>
      <c r="AI125" s="1056"/>
      <c r="AJ125" s="1056"/>
      <c r="AK125" s="4"/>
    </row>
    <row r="126" spans="1:37" ht="54" customHeight="1" x14ac:dyDescent="0.25">
      <c r="A126" s="1092"/>
      <c r="B126" s="42" t="s">
        <v>102</v>
      </c>
      <c r="C126" s="72">
        <f>D126+E126+F126+G126+H126+I126+J126+K126+L126+M126+N126+O126+P126+Q126+R126</f>
        <v>139050641.40000001</v>
      </c>
      <c r="D126" s="72">
        <f>D130</f>
        <v>7440981</v>
      </c>
      <c r="E126" s="72">
        <f>E130</f>
        <v>7835746.7000000002</v>
      </c>
      <c r="F126" s="72">
        <f>F130</f>
        <v>7995028.7000000002</v>
      </c>
      <c r="G126" s="72">
        <f>G130</f>
        <v>8349563</v>
      </c>
      <c r="H126" s="72">
        <f>H129</f>
        <v>8504092</v>
      </c>
      <c r="I126" s="72">
        <f>I130</f>
        <v>8717093</v>
      </c>
      <c r="J126" s="72">
        <f t="shared" ref="J126:R126" si="64">J129</f>
        <v>8941943</v>
      </c>
      <c r="K126" s="72">
        <f t="shared" si="64"/>
        <v>9179043</v>
      </c>
      <c r="L126" s="72">
        <f t="shared" si="64"/>
        <v>9429243</v>
      </c>
      <c r="M126" s="72">
        <f t="shared" si="64"/>
        <v>9694143</v>
      </c>
      <c r="N126" s="72">
        <f t="shared" si="64"/>
        <v>9971593</v>
      </c>
      <c r="O126" s="72">
        <f t="shared" si="64"/>
        <v>10268243</v>
      </c>
      <c r="P126" s="72">
        <f t="shared" si="64"/>
        <v>10575043</v>
      </c>
      <c r="Q126" s="72">
        <f t="shared" si="64"/>
        <v>10901943</v>
      </c>
      <c r="R126" s="72">
        <f t="shared" si="64"/>
        <v>11246943</v>
      </c>
      <c r="S126" s="1054"/>
      <c r="T126" s="1063"/>
      <c r="U126" s="1056"/>
      <c r="V126" s="1056"/>
      <c r="W126" s="1056"/>
      <c r="X126" s="1056"/>
      <c r="Y126" s="1066"/>
      <c r="Z126" s="1066"/>
      <c r="AA126" s="1066"/>
      <c r="AB126" s="1066"/>
      <c r="AC126" s="1066"/>
      <c r="AD126" s="1066"/>
      <c r="AE126" s="1066"/>
      <c r="AF126" s="1066"/>
      <c r="AG126" s="1066"/>
      <c r="AH126" s="1066"/>
      <c r="AI126" s="1056"/>
      <c r="AJ126" s="1056"/>
      <c r="AK126" s="4"/>
    </row>
    <row r="127" spans="1:37" ht="15" customHeight="1" x14ac:dyDescent="0.25">
      <c r="A127" s="1063" t="s">
        <v>254</v>
      </c>
      <c r="B127" s="42" t="s">
        <v>220</v>
      </c>
      <c r="C127" s="72">
        <f>C128</f>
        <v>435121.18</v>
      </c>
      <c r="D127" s="72">
        <f>D128</f>
        <v>5080</v>
      </c>
      <c r="E127" s="72">
        <f t="shared" ref="E127:R127" si="65">E128</f>
        <v>86214.06</v>
      </c>
      <c r="F127" s="72">
        <f t="shared" si="65"/>
        <v>26448.240000000002</v>
      </c>
      <c r="G127" s="72">
        <f t="shared" si="65"/>
        <v>26448.240000000002</v>
      </c>
      <c r="H127" s="72">
        <f t="shared" si="65"/>
        <v>26448.240000000002</v>
      </c>
      <c r="I127" s="72">
        <f t="shared" si="65"/>
        <v>26448.240000000002</v>
      </c>
      <c r="J127" s="72">
        <f t="shared" si="65"/>
        <v>26448.240000000002</v>
      </c>
      <c r="K127" s="72">
        <f t="shared" si="65"/>
        <v>26448.240000000002</v>
      </c>
      <c r="L127" s="72">
        <f t="shared" si="65"/>
        <v>26448.240000000002</v>
      </c>
      <c r="M127" s="72">
        <f t="shared" si="65"/>
        <v>26448.240000000002</v>
      </c>
      <c r="N127" s="72">
        <f t="shared" si="65"/>
        <v>26448.240000000002</v>
      </c>
      <c r="O127" s="72">
        <f t="shared" si="65"/>
        <v>26448.240000000002</v>
      </c>
      <c r="P127" s="72">
        <f t="shared" si="65"/>
        <v>26448.240000000002</v>
      </c>
      <c r="Q127" s="72">
        <f t="shared" si="65"/>
        <v>26448.240000000002</v>
      </c>
      <c r="R127" s="72">
        <f t="shared" si="65"/>
        <v>26448.240000000002</v>
      </c>
      <c r="S127" s="1054" t="s">
        <v>21</v>
      </c>
      <c r="T127" s="1063" t="s">
        <v>206</v>
      </c>
      <c r="U127" s="1056">
        <v>100</v>
      </c>
      <c r="V127" s="1056">
        <v>100</v>
      </c>
      <c r="W127" s="1056">
        <v>100</v>
      </c>
      <c r="X127" s="1056">
        <v>100</v>
      </c>
      <c r="Y127" s="1064">
        <v>100</v>
      </c>
      <c r="Z127" s="1064">
        <v>100</v>
      </c>
      <c r="AA127" s="1064">
        <v>100</v>
      </c>
      <c r="AB127" s="1064">
        <v>100</v>
      </c>
      <c r="AC127" s="1064">
        <v>100</v>
      </c>
      <c r="AD127" s="1064">
        <v>100</v>
      </c>
      <c r="AE127" s="1064">
        <v>100</v>
      </c>
      <c r="AF127" s="1064">
        <v>100</v>
      </c>
      <c r="AG127" s="1064">
        <v>100</v>
      </c>
      <c r="AH127" s="1064">
        <v>100</v>
      </c>
      <c r="AI127" s="1056">
        <v>100</v>
      </c>
      <c r="AJ127" s="1056">
        <v>100</v>
      </c>
      <c r="AK127" s="4"/>
    </row>
    <row r="128" spans="1:37" ht="99.75" customHeight="1" x14ac:dyDescent="0.25">
      <c r="A128" s="1063"/>
      <c r="B128" s="42" t="s">
        <v>224</v>
      </c>
      <c r="C128" s="72">
        <f>D128+E128+F128+G128+R128+H128+I128+J128+K128+L128+M128+N128+O128+P128+Q128</f>
        <v>435121.18</v>
      </c>
      <c r="D128" s="72">
        <v>5080</v>
      </c>
      <c r="E128" s="72">
        <v>86214.06</v>
      </c>
      <c r="F128" s="72">
        <v>26448.240000000002</v>
      </c>
      <c r="G128" s="72">
        <v>26448.240000000002</v>
      </c>
      <c r="H128" s="72">
        <v>26448.240000000002</v>
      </c>
      <c r="I128" s="72">
        <v>26448.240000000002</v>
      </c>
      <c r="J128" s="72">
        <v>26448.240000000002</v>
      </c>
      <c r="K128" s="72">
        <v>26448.240000000002</v>
      </c>
      <c r="L128" s="72">
        <v>26448.240000000002</v>
      </c>
      <c r="M128" s="72">
        <v>26448.240000000002</v>
      </c>
      <c r="N128" s="72">
        <v>26448.240000000002</v>
      </c>
      <c r="O128" s="72">
        <v>26448.240000000002</v>
      </c>
      <c r="P128" s="72">
        <v>26448.240000000002</v>
      </c>
      <c r="Q128" s="72">
        <v>26448.240000000002</v>
      </c>
      <c r="R128" s="72">
        <v>26448.240000000002</v>
      </c>
      <c r="S128" s="1054"/>
      <c r="T128" s="1063"/>
      <c r="U128" s="1056"/>
      <c r="V128" s="1056"/>
      <c r="W128" s="1056"/>
      <c r="X128" s="1056"/>
      <c r="Y128" s="1066"/>
      <c r="Z128" s="1066"/>
      <c r="AA128" s="1066"/>
      <c r="AB128" s="1066"/>
      <c r="AC128" s="1066"/>
      <c r="AD128" s="1066"/>
      <c r="AE128" s="1066"/>
      <c r="AF128" s="1066"/>
      <c r="AG128" s="1066"/>
      <c r="AH128" s="1066"/>
      <c r="AI128" s="1056"/>
      <c r="AJ128" s="1056"/>
      <c r="AK128" s="4"/>
    </row>
    <row r="129" spans="1:37" x14ac:dyDescent="0.25">
      <c r="A129" s="1063" t="s">
        <v>255</v>
      </c>
      <c r="B129" s="42" t="s">
        <v>220</v>
      </c>
      <c r="C129" s="72">
        <f>C130</f>
        <v>139050641.40000001</v>
      </c>
      <c r="D129" s="72">
        <f t="shared" ref="D129:R129" si="66">D130</f>
        <v>7440981</v>
      </c>
      <c r="E129" s="72">
        <f t="shared" si="66"/>
        <v>7835746.7000000002</v>
      </c>
      <c r="F129" s="72">
        <f t="shared" si="66"/>
        <v>7995028.7000000002</v>
      </c>
      <c r="G129" s="72">
        <f t="shared" si="66"/>
        <v>8349563</v>
      </c>
      <c r="H129" s="72">
        <f t="shared" si="66"/>
        <v>8504092</v>
      </c>
      <c r="I129" s="72">
        <f t="shared" si="66"/>
        <v>8717093</v>
      </c>
      <c r="J129" s="72">
        <f t="shared" si="66"/>
        <v>8941943</v>
      </c>
      <c r="K129" s="72">
        <f t="shared" si="66"/>
        <v>9179043</v>
      </c>
      <c r="L129" s="72">
        <f t="shared" si="66"/>
        <v>9429243</v>
      </c>
      <c r="M129" s="72">
        <f t="shared" si="66"/>
        <v>9694143</v>
      </c>
      <c r="N129" s="72">
        <f t="shared" si="66"/>
        <v>9971593</v>
      </c>
      <c r="O129" s="72">
        <f t="shared" si="66"/>
        <v>10268243</v>
      </c>
      <c r="P129" s="72">
        <f t="shared" si="66"/>
        <v>10575043</v>
      </c>
      <c r="Q129" s="72">
        <f t="shared" si="66"/>
        <v>10901943</v>
      </c>
      <c r="R129" s="72">
        <f t="shared" si="66"/>
        <v>11246943</v>
      </c>
      <c r="S129" s="1054" t="s">
        <v>21</v>
      </c>
      <c r="T129" s="1063" t="s">
        <v>207</v>
      </c>
      <c r="U129" s="1056">
        <v>100</v>
      </c>
      <c r="V129" s="1056">
        <v>100</v>
      </c>
      <c r="W129" s="1056">
        <v>100</v>
      </c>
      <c r="X129" s="1056">
        <v>100</v>
      </c>
      <c r="Y129" s="1064">
        <v>100</v>
      </c>
      <c r="Z129" s="1064">
        <v>100</v>
      </c>
      <c r="AA129" s="1064">
        <v>100</v>
      </c>
      <c r="AB129" s="1064">
        <v>100</v>
      </c>
      <c r="AC129" s="1064">
        <v>100</v>
      </c>
      <c r="AD129" s="1064">
        <v>100</v>
      </c>
      <c r="AE129" s="1064">
        <v>100</v>
      </c>
      <c r="AF129" s="1064">
        <v>100</v>
      </c>
      <c r="AG129" s="1064">
        <v>100</v>
      </c>
      <c r="AH129" s="1064">
        <v>100</v>
      </c>
      <c r="AI129" s="1056">
        <v>100</v>
      </c>
      <c r="AJ129" s="1056">
        <v>100</v>
      </c>
      <c r="AK129" s="4"/>
    </row>
    <row r="130" spans="1:37" ht="159" customHeight="1" x14ac:dyDescent="0.25">
      <c r="A130" s="1063"/>
      <c r="B130" s="42" t="s">
        <v>102</v>
      </c>
      <c r="C130" s="72">
        <f>D130+E130+F130+G130+R130+H130+I130+J130+K130+L130+M130+N130+O130+P130+Q130</f>
        <v>139050641.40000001</v>
      </c>
      <c r="D130" s="72">
        <v>7440981</v>
      </c>
      <c r="E130" s="72">
        <v>7835746.7000000002</v>
      </c>
      <c r="F130" s="72">
        <v>7995028.7000000002</v>
      </c>
      <c r="G130" s="72">
        <v>8349563</v>
      </c>
      <c r="H130" s="72">
        <v>8504092</v>
      </c>
      <c r="I130" s="72">
        <v>8717093</v>
      </c>
      <c r="J130" s="72">
        <v>8941943</v>
      </c>
      <c r="K130" s="72">
        <v>9179043</v>
      </c>
      <c r="L130" s="72">
        <v>9429243</v>
      </c>
      <c r="M130" s="72">
        <v>9694143</v>
      </c>
      <c r="N130" s="72">
        <v>9971593</v>
      </c>
      <c r="O130" s="72">
        <v>10268243</v>
      </c>
      <c r="P130" s="72">
        <v>10575043</v>
      </c>
      <c r="Q130" s="72">
        <v>10901943</v>
      </c>
      <c r="R130" s="72">
        <v>11246943</v>
      </c>
      <c r="S130" s="1054"/>
      <c r="T130" s="1063"/>
      <c r="U130" s="1056"/>
      <c r="V130" s="1056"/>
      <c r="W130" s="1056"/>
      <c r="X130" s="1056"/>
      <c r="Y130" s="1066"/>
      <c r="Z130" s="1066"/>
      <c r="AA130" s="1066"/>
      <c r="AB130" s="1066"/>
      <c r="AC130" s="1066"/>
      <c r="AD130" s="1066"/>
      <c r="AE130" s="1066"/>
      <c r="AF130" s="1066"/>
      <c r="AG130" s="1066"/>
      <c r="AH130" s="1066"/>
      <c r="AI130" s="1056"/>
      <c r="AJ130" s="1056"/>
      <c r="AK130" s="4"/>
    </row>
    <row r="131" spans="1:37" ht="27.75" customHeight="1" x14ac:dyDescent="0.25">
      <c r="A131" s="1063" t="s">
        <v>243</v>
      </c>
      <c r="B131" s="42" t="s">
        <v>220</v>
      </c>
      <c r="C131" s="72">
        <f>C132</f>
        <v>9255000</v>
      </c>
      <c r="D131" s="72">
        <f t="shared" ref="D131:R131" si="67">D132</f>
        <v>617000</v>
      </c>
      <c r="E131" s="72">
        <f t="shared" si="67"/>
        <v>617000</v>
      </c>
      <c r="F131" s="72">
        <f t="shared" si="67"/>
        <v>617000</v>
      </c>
      <c r="G131" s="72">
        <f t="shared" si="67"/>
        <v>617000</v>
      </c>
      <c r="H131" s="72">
        <f t="shared" si="67"/>
        <v>617000</v>
      </c>
      <c r="I131" s="72">
        <f t="shared" si="67"/>
        <v>617000</v>
      </c>
      <c r="J131" s="72">
        <f t="shared" si="67"/>
        <v>617000</v>
      </c>
      <c r="K131" s="72">
        <f t="shared" si="67"/>
        <v>617000</v>
      </c>
      <c r="L131" s="72">
        <f t="shared" si="67"/>
        <v>617000</v>
      </c>
      <c r="M131" s="72">
        <f t="shared" si="67"/>
        <v>617000</v>
      </c>
      <c r="N131" s="72">
        <f t="shared" si="67"/>
        <v>617000</v>
      </c>
      <c r="O131" s="72">
        <f t="shared" si="67"/>
        <v>617000</v>
      </c>
      <c r="P131" s="72">
        <f t="shared" si="67"/>
        <v>617000</v>
      </c>
      <c r="Q131" s="72">
        <f t="shared" si="67"/>
        <v>617000</v>
      </c>
      <c r="R131" s="72">
        <f t="shared" si="67"/>
        <v>617000</v>
      </c>
      <c r="S131" s="1054" t="s">
        <v>22</v>
      </c>
      <c r="T131" s="1063" t="s">
        <v>208</v>
      </c>
      <c r="U131" s="1056">
        <v>100</v>
      </c>
      <c r="V131" s="1056">
        <v>100</v>
      </c>
      <c r="W131" s="1056">
        <v>100</v>
      </c>
      <c r="X131" s="1056">
        <v>100</v>
      </c>
      <c r="Y131" s="1064">
        <v>100</v>
      </c>
      <c r="Z131" s="1064">
        <v>100</v>
      </c>
      <c r="AA131" s="1064">
        <v>100</v>
      </c>
      <c r="AB131" s="1064">
        <v>100</v>
      </c>
      <c r="AC131" s="1064">
        <v>100</v>
      </c>
      <c r="AD131" s="1064">
        <v>100</v>
      </c>
      <c r="AE131" s="1064">
        <v>100</v>
      </c>
      <c r="AF131" s="1064">
        <v>100</v>
      </c>
      <c r="AG131" s="1064">
        <v>100</v>
      </c>
      <c r="AH131" s="1064">
        <v>100</v>
      </c>
      <c r="AI131" s="1056">
        <v>100</v>
      </c>
      <c r="AJ131" s="1056">
        <v>100</v>
      </c>
      <c r="AK131" s="4"/>
    </row>
    <row r="132" spans="1:37" ht="108" customHeight="1" x14ac:dyDescent="0.25">
      <c r="A132" s="1063"/>
      <c r="B132" s="42" t="s">
        <v>224</v>
      </c>
      <c r="C132" s="72">
        <f>D132+E132+F132+G132+R132+H132+I132+J132+K132+L132+M132+N132+O132+P132+Q132</f>
        <v>9255000</v>
      </c>
      <c r="D132" s="72">
        <f>239300+377700</f>
        <v>617000</v>
      </c>
      <c r="E132" s="72">
        <v>617000</v>
      </c>
      <c r="F132" s="72">
        <v>617000</v>
      </c>
      <c r="G132" s="72">
        <v>617000</v>
      </c>
      <c r="H132" s="72">
        <v>617000</v>
      </c>
      <c r="I132" s="72">
        <v>617000</v>
      </c>
      <c r="J132" s="72">
        <v>617000</v>
      </c>
      <c r="K132" s="72">
        <v>617000</v>
      </c>
      <c r="L132" s="72">
        <v>617000</v>
      </c>
      <c r="M132" s="72">
        <v>617000</v>
      </c>
      <c r="N132" s="72">
        <v>617000</v>
      </c>
      <c r="O132" s="72">
        <v>617000</v>
      </c>
      <c r="P132" s="72">
        <v>617000</v>
      </c>
      <c r="Q132" s="72">
        <v>617000</v>
      </c>
      <c r="R132" s="72">
        <v>617000</v>
      </c>
      <c r="S132" s="1054"/>
      <c r="T132" s="1063"/>
      <c r="U132" s="1056"/>
      <c r="V132" s="1056"/>
      <c r="W132" s="1056"/>
      <c r="X132" s="1056"/>
      <c r="Y132" s="1066"/>
      <c r="Z132" s="1066"/>
      <c r="AA132" s="1066"/>
      <c r="AB132" s="1066"/>
      <c r="AC132" s="1066"/>
      <c r="AD132" s="1066"/>
      <c r="AE132" s="1066"/>
      <c r="AF132" s="1066"/>
      <c r="AG132" s="1066"/>
      <c r="AH132" s="1066"/>
      <c r="AI132" s="1056"/>
      <c r="AJ132" s="1056"/>
      <c r="AK132" s="4"/>
    </row>
    <row r="133" spans="1:37" x14ac:dyDescent="0.25">
      <c r="A133" s="1063" t="s">
        <v>256</v>
      </c>
      <c r="B133" s="42" t="s">
        <v>220</v>
      </c>
      <c r="C133" s="72">
        <f>C134</f>
        <v>6140100</v>
      </c>
      <c r="D133" s="72">
        <f t="shared" ref="D133:R133" si="68">D134</f>
        <v>409340</v>
      </c>
      <c r="E133" s="72">
        <f t="shared" si="68"/>
        <v>409340</v>
      </c>
      <c r="F133" s="72">
        <f t="shared" si="68"/>
        <v>409340</v>
      </c>
      <c r="G133" s="72">
        <f t="shared" si="68"/>
        <v>409340</v>
      </c>
      <c r="H133" s="72">
        <f t="shared" si="68"/>
        <v>409340</v>
      </c>
      <c r="I133" s="72">
        <f t="shared" si="68"/>
        <v>409340</v>
      </c>
      <c r="J133" s="72">
        <f t="shared" si="68"/>
        <v>409340</v>
      </c>
      <c r="K133" s="72">
        <f t="shared" si="68"/>
        <v>409340</v>
      </c>
      <c r="L133" s="72">
        <f t="shared" si="68"/>
        <v>409340</v>
      </c>
      <c r="M133" s="72">
        <f t="shared" si="68"/>
        <v>409340</v>
      </c>
      <c r="N133" s="72">
        <f t="shared" si="68"/>
        <v>409340</v>
      </c>
      <c r="O133" s="72">
        <f t="shared" si="68"/>
        <v>409340</v>
      </c>
      <c r="P133" s="72">
        <f t="shared" si="68"/>
        <v>409340</v>
      </c>
      <c r="Q133" s="72">
        <f t="shared" si="68"/>
        <v>409340</v>
      </c>
      <c r="R133" s="72">
        <f t="shared" si="68"/>
        <v>409340</v>
      </c>
      <c r="S133" s="1054" t="s">
        <v>25</v>
      </c>
      <c r="T133" s="1063" t="s">
        <v>209</v>
      </c>
      <c r="U133" s="1056">
        <v>100</v>
      </c>
      <c r="V133" s="1056">
        <v>100</v>
      </c>
      <c r="W133" s="1056">
        <v>100</v>
      </c>
      <c r="X133" s="1056">
        <v>100</v>
      </c>
      <c r="Y133" s="1064">
        <v>100</v>
      </c>
      <c r="Z133" s="1064">
        <v>100</v>
      </c>
      <c r="AA133" s="1064">
        <v>100</v>
      </c>
      <c r="AB133" s="1064">
        <v>100</v>
      </c>
      <c r="AC133" s="1064">
        <v>100</v>
      </c>
      <c r="AD133" s="1064">
        <v>100</v>
      </c>
      <c r="AE133" s="1064">
        <v>100</v>
      </c>
      <c r="AF133" s="1064">
        <v>100</v>
      </c>
      <c r="AG133" s="1064">
        <v>100</v>
      </c>
      <c r="AH133" s="1064">
        <v>100</v>
      </c>
      <c r="AI133" s="1056">
        <v>100</v>
      </c>
      <c r="AJ133" s="1056">
        <v>100</v>
      </c>
      <c r="AK133" s="4"/>
    </row>
    <row r="134" spans="1:37" ht="66" customHeight="1" x14ac:dyDescent="0.25">
      <c r="A134" s="1063"/>
      <c r="B134" s="42" t="s">
        <v>224</v>
      </c>
      <c r="C134" s="72">
        <f>D134+E134+F134+G134+R134+H134+I134+J134+K134+L134+M134+N134+O134+P134+Q134</f>
        <v>6140100</v>
      </c>
      <c r="D134" s="72">
        <v>409340</v>
      </c>
      <c r="E134" s="72">
        <v>409340</v>
      </c>
      <c r="F134" s="72">
        <v>409340</v>
      </c>
      <c r="G134" s="72">
        <v>409340</v>
      </c>
      <c r="H134" s="72">
        <v>409340</v>
      </c>
      <c r="I134" s="72">
        <v>409340</v>
      </c>
      <c r="J134" s="72">
        <v>409340</v>
      </c>
      <c r="K134" s="72">
        <v>409340</v>
      </c>
      <c r="L134" s="72">
        <v>409340</v>
      </c>
      <c r="M134" s="72">
        <v>409340</v>
      </c>
      <c r="N134" s="72">
        <v>409340</v>
      </c>
      <c r="O134" s="72">
        <v>409340</v>
      </c>
      <c r="P134" s="72">
        <v>409340</v>
      </c>
      <c r="Q134" s="72">
        <v>409340</v>
      </c>
      <c r="R134" s="72">
        <v>409340</v>
      </c>
      <c r="S134" s="1054"/>
      <c r="T134" s="1063"/>
      <c r="U134" s="1056"/>
      <c r="V134" s="1056"/>
      <c r="W134" s="1056"/>
      <c r="X134" s="1056"/>
      <c r="Y134" s="1066"/>
      <c r="Z134" s="1066"/>
      <c r="AA134" s="1066"/>
      <c r="AB134" s="1066"/>
      <c r="AC134" s="1066"/>
      <c r="AD134" s="1066"/>
      <c r="AE134" s="1066"/>
      <c r="AF134" s="1066"/>
      <c r="AG134" s="1066"/>
      <c r="AH134" s="1066"/>
      <c r="AI134" s="1056"/>
      <c r="AJ134" s="1056"/>
      <c r="AK134" s="4"/>
    </row>
    <row r="135" spans="1:37" ht="24" customHeight="1" x14ac:dyDescent="0.25">
      <c r="A135" s="1063" t="s">
        <v>167</v>
      </c>
      <c r="B135" s="42" t="s">
        <v>220</v>
      </c>
      <c r="C135" s="72">
        <f>C136</f>
        <v>53265</v>
      </c>
      <c r="D135" s="72">
        <f t="shared" ref="D135:R135" si="69">D136</f>
        <v>3551</v>
      </c>
      <c r="E135" s="72">
        <f t="shared" si="69"/>
        <v>3551</v>
      </c>
      <c r="F135" s="72">
        <f t="shared" si="69"/>
        <v>3551</v>
      </c>
      <c r="G135" s="72">
        <f t="shared" si="69"/>
        <v>3551</v>
      </c>
      <c r="H135" s="72">
        <f t="shared" si="69"/>
        <v>3551</v>
      </c>
      <c r="I135" s="72">
        <f t="shared" si="69"/>
        <v>3551</v>
      </c>
      <c r="J135" s="72">
        <f t="shared" si="69"/>
        <v>3551</v>
      </c>
      <c r="K135" s="72">
        <f t="shared" si="69"/>
        <v>3551</v>
      </c>
      <c r="L135" s="72">
        <f t="shared" si="69"/>
        <v>3551</v>
      </c>
      <c r="M135" s="72">
        <f t="shared" si="69"/>
        <v>3551</v>
      </c>
      <c r="N135" s="72">
        <f t="shared" si="69"/>
        <v>3551</v>
      </c>
      <c r="O135" s="72">
        <f t="shared" si="69"/>
        <v>3551</v>
      </c>
      <c r="P135" s="72">
        <f t="shared" si="69"/>
        <v>3551</v>
      </c>
      <c r="Q135" s="72">
        <f t="shared" si="69"/>
        <v>3551</v>
      </c>
      <c r="R135" s="72">
        <f t="shared" si="69"/>
        <v>3551</v>
      </c>
      <c r="S135" s="1054" t="s">
        <v>33</v>
      </c>
      <c r="T135" s="1063" t="s">
        <v>210</v>
      </c>
      <c r="U135" s="1056">
        <v>100</v>
      </c>
      <c r="V135" s="1056">
        <v>100</v>
      </c>
      <c r="W135" s="1056">
        <v>100</v>
      </c>
      <c r="X135" s="1056">
        <v>100</v>
      </c>
      <c r="Y135" s="1064">
        <v>100</v>
      </c>
      <c r="Z135" s="1064">
        <v>100</v>
      </c>
      <c r="AA135" s="1064">
        <v>100</v>
      </c>
      <c r="AB135" s="1064">
        <v>100</v>
      </c>
      <c r="AC135" s="1064">
        <v>100</v>
      </c>
      <c r="AD135" s="1064">
        <v>100</v>
      </c>
      <c r="AE135" s="1064">
        <v>100</v>
      </c>
      <c r="AF135" s="1064">
        <v>100</v>
      </c>
      <c r="AG135" s="1064">
        <v>100</v>
      </c>
      <c r="AH135" s="1064">
        <v>100</v>
      </c>
      <c r="AI135" s="1056">
        <v>100</v>
      </c>
      <c r="AJ135" s="1056">
        <v>100</v>
      </c>
      <c r="AK135" s="4"/>
    </row>
    <row r="136" spans="1:37" ht="80.25" customHeight="1" x14ac:dyDescent="0.25">
      <c r="A136" s="1063"/>
      <c r="B136" s="42" t="s">
        <v>224</v>
      </c>
      <c r="C136" s="72">
        <f>D136+E136+F136+G136+R136+H136+I136+J136+K136+L136+M136+N136+O136+P136+Q136</f>
        <v>53265</v>
      </c>
      <c r="D136" s="72">
        <v>3551</v>
      </c>
      <c r="E136" s="72">
        <v>3551</v>
      </c>
      <c r="F136" s="72">
        <v>3551</v>
      </c>
      <c r="G136" s="72">
        <v>3551</v>
      </c>
      <c r="H136" s="72">
        <v>3551</v>
      </c>
      <c r="I136" s="72">
        <v>3551</v>
      </c>
      <c r="J136" s="72">
        <v>3551</v>
      </c>
      <c r="K136" s="72">
        <v>3551</v>
      </c>
      <c r="L136" s="72">
        <v>3551</v>
      </c>
      <c r="M136" s="72">
        <v>3551</v>
      </c>
      <c r="N136" s="72">
        <v>3551</v>
      </c>
      <c r="O136" s="72">
        <v>3551</v>
      </c>
      <c r="P136" s="72">
        <v>3551</v>
      </c>
      <c r="Q136" s="72">
        <v>3551</v>
      </c>
      <c r="R136" s="72">
        <v>3551</v>
      </c>
      <c r="S136" s="1054"/>
      <c r="T136" s="1063"/>
      <c r="U136" s="1056"/>
      <c r="V136" s="1056"/>
      <c r="W136" s="1056"/>
      <c r="X136" s="1056"/>
      <c r="Y136" s="1066"/>
      <c r="Z136" s="1066"/>
      <c r="AA136" s="1066"/>
      <c r="AB136" s="1066"/>
      <c r="AC136" s="1066"/>
      <c r="AD136" s="1066"/>
      <c r="AE136" s="1066"/>
      <c r="AF136" s="1066"/>
      <c r="AG136" s="1066"/>
      <c r="AH136" s="1066"/>
      <c r="AI136" s="1056"/>
      <c r="AJ136" s="1056"/>
      <c r="AK136" s="4"/>
    </row>
    <row r="137" spans="1:37" ht="24.75" customHeight="1" x14ac:dyDescent="0.25">
      <c r="A137" s="1063" t="s">
        <v>231</v>
      </c>
      <c r="B137" s="42" t="s">
        <v>220</v>
      </c>
      <c r="C137" s="72">
        <f>C138</f>
        <v>25137867</v>
      </c>
      <c r="D137" s="72">
        <f t="shared" ref="D137:R137" si="70">D138</f>
        <v>2016769</v>
      </c>
      <c r="E137" s="72">
        <f t="shared" si="70"/>
        <v>1197443</v>
      </c>
      <c r="F137" s="72">
        <f t="shared" si="70"/>
        <v>1616885</v>
      </c>
      <c r="G137" s="72">
        <f t="shared" si="70"/>
        <v>1373628</v>
      </c>
      <c r="H137" s="72">
        <f t="shared" si="70"/>
        <v>2153664</v>
      </c>
      <c r="I137" s="72">
        <f t="shared" si="70"/>
        <v>1381820</v>
      </c>
      <c r="J137" s="72">
        <f t="shared" si="70"/>
        <v>1639741</v>
      </c>
      <c r="K137" s="72">
        <f t="shared" si="70"/>
        <v>1405044</v>
      </c>
      <c r="L137" s="72">
        <f t="shared" si="70"/>
        <v>1646455</v>
      </c>
      <c r="M137" s="72">
        <f t="shared" si="70"/>
        <v>1766934</v>
      </c>
      <c r="N137" s="72">
        <f t="shared" si="70"/>
        <v>2012000</v>
      </c>
      <c r="O137" s="72">
        <f t="shared" si="70"/>
        <v>1490277</v>
      </c>
      <c r="P137" s="72">
        <f t="shared" si="70"/>
        <v>1778922</v>
      </c>
      <c r="Q137" s="72">
        <f t="shared" si="70"/>
        <v>1538797</v>
      </c>
      <c r="R137" s="72">
        <f t="shared" si="70"/>
        <v>2119488</v>
      </c>
      <c r="S137" s="1060" t="s">
        <v>34</v>
      </c>
      <c r="T137" s="1063" t="s">
        <v>211</v>
      </c>
      <c r="U137" s="1056">
        <v>100</v>
      </c>
      <c r="V137" s="1056">
        <v>100</v>
      </c>
      <c r="W137" s="1056">
        <v>100</v>
      </c>
      <c r="X137" s="1056">
        <v>100</v>
      </c>
      <c r="Y137" s="1064">
        <v>100</v>
      </c>
      <c r="Z137" s="1064">
        <v>100</v>
      </c>
      <c r="AA137" s="1064">
        <v>100</v>
      </c>
      <c r="AB137" s="1064">
        <v>100</v>
      </c>
      <c r="AC137" s="1064">
        <v>100</v>
      </c>
      <c r="AD137" s="1064">
        <v>100</v>
      </c>
      <c r="AE137" s="1064">
        <v>100</v>
      </c>
      <c r="AF137" s="1064">
        <v>100</v>
      </c>
      <c r="AG137" s="1064">
        <v>100</v>
      </c>
      <c r="AH137" s="1064">
        <v>100</v>
      </c>
      <c r="AI137" s="1056">
        <v>100</v>
      </c>
      <c r="AJ137" s="1056">
        <v>100</v>
      </c>
      <c r="AK137" s="4"/>
    </row>
    <row r="138" spans="1:37" ht="56.25" customHeight="1" x14ac:dyDescent="0.25">
      <c r="A138" s="1063"/>
      <c r="B138" s="42" t="s">
        <v>224</v>
      </c>
      <c r="C138" s="72">
        <f>D138+E138+F138+G138+R138+H138+I138+J138+K138+L138+M138+N138+O138+P138+Q138</f>
        <v>25137867</v>
      </c>
      <c r="D138" s="72">
        <v>2016769</v>
      </c>
      <c r="E138" s="72">
        <v>1197443</v>
      </c>
      <c r="F138" s="72">
        <v>1616885</v>
      </c>
      <c r="G138" s="72">
        <v>1373628</v>
      </c>
      <c r="H138" s="72">
        <v>2153664</v>
      </c>
      <c r="I138" s="72">
        <v>1381820</v>
      </c>
      <c r="J138" s="72">
        <v>1639741</v>
      </c>
      <c r="K138" s="72">
        <v>1405044</v>
      </c>
      <c r="L138" s="72">
        <v>1646455</v>
      </c>
      <c r="M138" s="72">
        <v>1766934</v>
      </c>
      <c r="N138" s="72">
        <v>2012000</v>
      </c>
      <c r="O138" s="72">
        <v>1490277</v>
      </c>
      <c r="P138" s="72">
        <v>1778922</v>
      </c>
      <c r="Q138" s="72">
        <v>1538797</v>
      </c>
      <c r="R138" s="72">
        <v>2119488</v>
      </c>
      <c r="S138" s="1062"/>
      <c r="T138" s="1063"/>
      <c r="U138" s="1056"/>
      <c r="V138" s="1056"/>
      <c r="W138" s="1056"/>
      <c r="X138" s="1056"/>
      <c r="Y138" s="1066"/>
      <c r="Z138" s="1066"/>
      <c r="AA138" s="1066"/>
      <c r="AB138" s="1066"/>
      <c r="AC138" s="1066"/>
      <c r="AD138" s="1066"/>
      <c r="AE138" s="1066"/>
      <c r="AF138" s="1066"/>
      <c r="AG138" s="1066"/>
      <c r="AH138" s="1066"/>
      <c r="AI138" s="1056"/>
      <c r="AJ138" s="1056"/>
      <c r="AK138" s="4"/>
    </row>
    <row r="139" spans="1:37" ht="56.25" customHeight="1" x14ac:dyDescent="0.25">
      <c r="A139" s="1071" t="s">
        <v>124</v>
      </c>
      <c r="B139" s="42" t="s">
        <v>220</v>
      </c>
      <c r="C139" s="72">
        <f>C140</f>
        <v>156175</v>
      </c>
      <c r="D139" s="72">
        <f>D140</f>
        <v>9250</v>
      </c>
      <c r="E139" s="72">
        <f t="shared" ref="E139:R139" si="71">E140</f>
        <v>9250</v>
      </c>
      <c r="F139" s="72">
        <f t="shared" si="71"/>
        <v>9250</v>
      </c>
      <c r="G139" s="72">
        <f t="shared" si="71"/>
        <v>9250</v>
      </c>
      <c r="H139" s="72">
        <f t="shared" si="71"/>
        <v>10175</v>
      </c>
      <c r="I139" s="72">
        <f t="shared" si="71"/>
        <v>10175</v>
      </c>
      <c r="J139" s="72">
        <f t="shared" si="71"/>
        <v>10175</v>
      </c>
      <c r="K139" s="72">
        <f t="shared" si="71"/>
        <v>10175</v>
      </c>
      <c r="L139" s="72">
        <f t="shared" si="71"/>
        <v>10175</v>
      </c>
      <c r="M139" s="72">
        <f t="shared" si="71"/>
        <v>11200</v>
      </c>
      <c r="N139" s="72">
        <f t="shared" si="71"/>
        <v>11200</v>
      </c>
      <c r="O139" s="72">
        <f t="shared" si="71"/>
        <v>11200</v>
      </c>
      <c r="P139" s="72">
        <f t="shared" si="71"/>
        <v>11200</v>
      </c>
      <c r="Q139" s="72">
        <f t="shared" si="71"/>
        <v>11200</v>
      </c>
      <c r="R139" s="72">
        <f t="shared" si="71"/>
        <v>12300</v>
      </c>
      <c r="S139" s="1060" t="s">
        <v>149</v>
      </c>
      <c r="T139" s="1071" t="s">
        <v>212</v>
      </c>
      <c r="U139" s="1071">
        <v>100</v>
      </c>
      <c r="V139" s="1071">
        <v>100</v>
      </c>
      <c r="W139" s="1071">
        <v>100</v>
      </c>
      <c r="X139" s="1071">
        <v>100</v>
      </c>
      <c r="Y139" s="1071">
        <v>100</v>
      </c>
      <c r="Z139" s="1071">
        <v>100</v>
      </c>
      <c r="AA139" s="1071">
        <v>100</v>
      </c>
      <c r="AB139" s="1071">
        <v>100</v>
      </c>
      <c r="AC139" s="1071">
        <v>100</v>
      </c>
      <c r="AD139" s="1071">
        <v>100</v>
      </c>
      <c r="AE139" s="1071">
        <v>100</v>
      </c>
      <c r="AF139" s="1071">
        <v>100</v>
      </c>
      <c r="AG139" s="1071">
        <v>100</v>
      </c>
      <c r="AH139" s="1071">
        <v>100</v>
      </c>
      <c r="AI139" s="1071">
        <v>100</v>
      </c>
      <c r="AJ139" s="1071">
        <v>100</v>
      </c>
      <c r="AK139" s="4"/>
    </row>
    <row r="140" spans="1:37" ht="56.25" customHeight="1" x14ac:dyDescent="0.25">
      <c r="A140" s="1074"/>
      <c r="B140" s="42" t="s">
        <v>224</v>
      </c>
      <c r="C140" s="72">
        <f>D140+E140+F140+G140+H140+I140+J140+K140+L140+M140+N140+O140+P140+Q140+R140</f>
        <v>156175</v>
      </c>
      <c r="D140" s="72">
        <v>9250</v>
      </c>
      <c r="E140" s="72">
        <v>9250</v>
      </c>
      <c r="F140" s="72">
        <v>9250</v>
      </c>
      <c r="G140" s="72">
        <v>9250</v>
      </c>
      <c r="H140" s="72">
        <v>10175</v>
      </c>
      <c r="I140" s="72">
        <v>10175</v>
      </c>
      <c r="J140" s="72">
        <v>10175</v>
      </c>
      <c r="K140" s="72">
        <v>10175</v>
      </c>
      <c r="L140" s="72">
        <v>10175</v>
      </c>
      <c r="M140" s="72">
        <v>11200</v>
      </c>
      <c r="N140" s="72">
        <v>11200</v>
      </c>
      <c r="O140" s="72">
        <v>11200</v>
      </c>
      <c r="P140" s="72">
        <v>11200</v>
      </c>
      <c r="Q140" s="72">
        <v>11200</v>
      </c>
      <c r="R140" s="72">
        <v>12300</v>
      </c>
      <c r="S140" s="1075"/>
      <c r="T140" s="1076"/>
      <c r="U140" s="1074"/>
      <c r="V140" s="1074"/>
      <c r="W140" s="1074"/>
      <c r="X140" s="1074"/>
      <c r="Y140" s="1074"/>
      <c r="Z140" s="1074"/>
      <c r="AA140" s="1074"/>
      <c r="AB140" s="1074"/>
      <c r="AC140" s="1074"/>
      <c r="AD140" s="1074"/>
      <c r="AE140" s="1074"/>
      <c r="AF140" s="1074"/>
      <c r="AG140" s="1074"/>
      <c r="AH140" s="1074"/>
      <c r="AI140" s="1074"/>
      <c r="AJ140" s="1074"/>
      <c r="AK140" s="4"/>
    </row>
    <row r="141" spans="1:37" ht="38.25" customHeight="1" x14ac:dyDescent="0.25">
      <c r="A141" s="1063" t="s">
        <v>266</v>
      </c>
      <c r="B141" s="42" t="s">
        <v>220</v>
      </c>
      <c r="C141" s="72">
        <f t="shared" ref="C141:R141" si="72">C142+C143</f>
        <v>4179155.6</v>
      </c>
      <c r="D141" s="72">
        <f t="shared" si="72"/>
        <v>214924</v>
      </c>
      <c r="E141" s="72">
        <f t="shared" si="72"/>
        <v>224051</v>
      </c>
      <c r="F141" s="72">
        <f t="shared" si="72"/>
        <v>230143</v>
      </c>
      <c r="G141" s="72">
        <f t="shared" si="72"/>
        <v>236906.3</v>
      </c>
      <c r="H141" s="72">
        <f t="shared" si="72"/>
        <v>245871.3</v>
      </c>
      <c r="I141" s="72">
        <f t="shared" si="72"/>
        <v>252065.3</v>
      </c>
      <c r="J141" s="72">
        <f t="shared" si="72"/>
        <v>263842.3</v>
      </c>
      <c r="K141" s="72">
        <f t="shared" si="72"/>
        <v>274357.3</v>
      </c>
      <c r="L141" s="72">
        <f t="shared" si="72"/>
        <v>282065.3</v>
      </c>
      <c r="M141" s="72">
        <f t="shared" si="72"/>
        <v>293065.3</v>
      </c>
      <c r="N141" s="72">
        <f t="shared" si="72"/>
        <v>309734.3</v>
      </c>
      <c r="O141" s="72">
        <f t="shared" si="72"/>
        <v>316865.3</v>
      </c>
      <c r="P141" s="72">
        <f t="shared" si="72"/>
        <v>329665.3</v>
      </c>
      <c r="Q141" s="72">
        <f t="shared" si="72"/>
        <v>345957.3</v>
      </c>
      <c r="R141" s="72">
        <f t="shared" si="72"/>
        <v>359642.3</v>
      </c>
      <c r="S141" s="1087"/>
      <c r="T141" s="1063" t="s">
        <v>153</v>
      </c>
      <c r="U141" s="1056">
        <v>100</v>
      </c>
      <c r="V141" s="1056">
        <v>100</v>
      </c>
      <c r="W141" s="1056">
        <v>100</v>
      </c>
      <c r="X141" s="1056">
        <v>100</v>
      </c>
      <c r="Y141" s="1064">
        <v>100</v>
      </c>
      <c r="Z141" s="1064">
        <v>100</v>
      </c>
      <c r="AA141" s="1064">
        <v>100</v>
      </c>
      <c r="AB141" s="1064">
        <v>100</v>
      </c>
      <c r="AC141" s="1064">
        <v>100</v>
      </c>
      <c r="AD141" s="1064">
        <v>100</v>
      </c>
      <c r="AE141" s="1064">
        <v>100</v>
      </c>
      <c r="AF141" s="1064">
        <v>100</v>
      </c>
      <c r="AG141" s="1064">
        <v>100</v>
      </c>
      <c r="AH141" s="1064">
        <v>100</v>
      </c>
      <c r="AI141" s="1056">
        <v>100</v>
      </c>
      <c r="AJ141" s="1056">
        <v>100</v>
      </c>
      <c r="AK141" s="4"/>
    </row>
    <row r="142" spans="1:37" ht="34.5" customHeight="1" x14ac:dyDescent="0.25">
      <c r="A142" s="1092"/>
      <c r="B142" s="42" t="s">
        <v>224</v>
      </c>
      <c r="C142" s="72">
        <f>D142+E142+F142+G142+R142+H142+I142+J142+K142+L142+M142+N142+O142+P142+Q142</f>
        <v>156568</v>
      </c>
      <c r="D142" s="72">
        <f>D145+D149</f>
        <v>8900</v>
      </c>
      <c r="E142" s="72">
        <f>E145+E149</f>
        <v>11692</v>
      </c>
      <c r="F142" s="72">
        <f t="shared" ref="F142:R142" si="73">F145+F149</f>
        <v>11177</v>
      </c>
      <c r="G142" s="72">
        <f t="shared" si="73"/>
        <v>8900</v>
      </c>
      <c r="H142" s="72">
        <f t="shared" si="73"/>
        <v>11692</v>
      </c>
      <c r="I142" s="72">
        <f t="shared" si="73"/>
        <v>8900</v>
      </c>
      <c r="J142" s="72">
        <f t="shared" si="73"/>
        <v>11177</v>
      </c>
      <c r="K142" s="72">
        <f t="shared" si="73"/>
        <v>11692</v>
      </c>
      <c r="L142" s="72">
        <f t="shared" si="73"/>
        <v>8900</v>
      </c>
      <c r="M142" s="72">
        <f t="shared" si="73"/>
        <v>8900</v>
      </c>
      <c r="N142" s="72">
        <f t="shared" si="73"/>
        <v>13969</v>
      </c>
      <c r="O142" s="72">
        <f t="shared" si="73"/>
        <v>8900</v>
      </c>
      <c r="P142" s="72">
        <f t="shared" si="73"/>
        <v>8900</v>
      </c>
      <c r="Q142" s="72">
        <f t="shared" si="73"/>
        <v>11692</v>
      </c>
      <c r="R142" s="72">
        <f t="shared" si="73"/>
        <v>11177</v>
      </c>
      <c r="S142" s="1054"/>
      <c r="T142" s="1063"/>
      <c r="U142" s="1056"/>
      <c r="V142" s="1056"/>
      <c r="W142" s="1056"/>
      <c r="X142" s="1056"/>
      <c r="Y142" s="1065"/>
      <c r="Z142" s="1065"/>
      <c r="AA142" s="1065"/>
      <c r="AB142" s="1065"/>
      <c r="AC142" s="1065"/>
      <c r="AD142" s="1065"/>
      <c r="AE142" s="1065"/>
      <c r="AF142" s="1065"/>
      <c r="AG142" s="1065"/>
      <c r="AH142" s="1065"/>
      <c r="AI142" s="1056"/>
      <c r="AJ142" s="1056"/>
      <c r="AK142" s="4"/>
    </row>
    <row r="143" spans="1:37" ht="52.5" customHeight="1" x14ac:dyDescent="0.25">
      <c r="A143" s="1092"/>
      <c r="B143" s="42" t="s">
        <v>102</v>
      </c>
      <c r="C143" s="72">
        <f>D143+E143+F143+G143+H143+I143+J143+K143+L143+M143+N143+O143+P143+Q143+R143</f>
        <v>4022587.6</v>
      </c>
      <c r="D143" s="72">
        <f t="shared" ref="D143:R143" si="74">D147</f>
        <v>206024</v>
      </c>
      <c r="E143" s="72">
        <f t="shared" si="74"/>
        <v>212359</v>
      </c>
      <c r="F143" s="72">
        <f t="shared" si="74"/>
        <v>218966</v>
      </c>
      <c r="G143" s="72">
        <f t="shared" si="74"/>
        <v>228006.3</v>
      </c>
      <c r="H143" s="72">
        <f t="shared" si="74"/>
        <v>234179.3</v>
      </c>
      <c r="I143" s="72">
        <f t="shared" si="74"/>
        <v>243165.3</v>
      </c>
      <c r="J143" s="72">
        <f t="shared" si="74"/>
        <v>252665.3</v>
      </c>
      <c r="K143" s="72">
        <f t="shared" si="74"/>
        <v>262665.3</v>
      </c>
      <c r="L143" s="72">
        <f t="shared" si="74"/>
        <v>273165.3</v>
      </c>
      <c r="M143" s="72">
        <f t="shared" si="74"/>
        <v>284165.3</v>
      </c>
      <c r="N143" s="72">
        <f t="shared" si="74"/>
        <v>295765.3</v>
      </c>
      <c r="O143" s="72">
        <f t="shared" si="74"/>
        <v>307965.3</v>
      </c>
      <c r="P143" s="72">
        <f t="shared" si="74"/>
        <v>320765.3</v>
      </c>
      <c r="Q143" s="72">
        <f t="shared" si="74"/>
        <v>334265.3</v>
      </c>
      <c r="R143" s="72">
        <f t="shared" si="74"/>
        <v>348465.3</v>
      </c>
      <c r="S143" s="1054"/>
      <c r="T143" s="1063"/>
      <c r="U143" s="1056"/>
      <c r="V143" s="1056"/>
      <c r="W143" s="1056"/>
      <c r="X143" s="1056"/>
      <c r="Y143" s="1066"/>
      <c r="Z143" s="1066"/>
      <c r="AA143" s="1066"/>
      <c r="AB143" s="1066"/>
      <c r="AC143" s="1066"/>
      <c r="AD143" s="1066"/>
      <c r="AE143" s="1066"/>
      <c r="AF143" s="1066"/>
      <c r="AG143" s="1066"/>
      <c r="AH143" s="1066"/>
      <c r="AI143" s="1056"/>
      <c r="AJ143" s="1056"/>
      <c r="AK143" s="4"/>
    </row>
    <row r="144" spans="1:37" ht="15" customHeight="1" x14ac:dyDescent="0.25">
      <c r="A144" s="1063" t="s">
        <v>167</v>
      </c>
      <c r="B144" s="42" t="s">
        <v>220</v>
      </c>
      <c r="C144" s="72">
        <f t="shared" ref="C144:R144" si="75">C145</f>
        <v>23068</v>
      </c>
      <c r="D144" s="72">
        <f t="shared" si="75"/>
        <v>0</v>
      </c>
      <c r="E144" s="72">
        <f t="shared" si="75"/>
        <v>2792</v>
      </c>
      <c r="F144" s="72">
        <f t="shared" si="75"/>
        <v>2277</v>
      </c>
      <c r="G144" s="72">
        <f t="shared" si="75"/>
        <v>0</v>
      </c>
      <c r="H144" s="72">
        <f t="shared" si="75"/>
        <v>2792</v>
      </c>
      <c r="I144" s="72">
        <f t="shared" si="75"/>
        <v>0</v>
      </c>
      <c r="J144" s="72">
        <f t="shared" si="75"/>
        <v>2277</v>
      </c>
      <c r="K144" s="72">
        <f t="shared" si="75"/>
        <v>2792</v>
      </c>
      <c r="L144" s="72">
        <f t="shared" si="75"/>
        <v>0</v>
      </c>
      <c r="M144" s="72">
        <f t="shared" si="75"/>
        <v>0</v>
      </c>
      <c r="N144" s="72">
        <f t="shared" si="75"/>
        <v>5069</v>
      </c>
      <c r="O144" s="72">
        <f t="shared" si="75"/>
        <v>0</v>
      </c>
      <c r="P144" s="72">
        <f t="shared" si="75"/>
        <v>0</v>
      </c>
      <c r="Q144" s="72">
        <f t="shared" si="75"/>
        <v>2792</v>
      </c>
      <c r="R144" s="72">
        <f t="shared" si="75"/>
        <v>2277</v>
      </c>
      <c r="S144" s="1054" t="s">
        <v>33</v>
      </c>
      <c r="T144" s="1063" t="s">
        <v>213</v>
      </c>
      <c r="U144" s="1056"/>
      <c r="V144" s="1056">
        <v>100</v>
      </c>
      <c r="W144" s="1056">
        <v>100</v>
      </c>
      <c r="X144" s="1056"/>
      <c r="Y144" s="1064">
        <v>100</v>
      </c>
      <c r="Z144" s="1064"/>
      <c r="AA144" s="1064">
        <v>100</v>
      </c>
      <c r="AB144" s="1064">
        <v>100</v>
      </c>
      <c r="AC144" s="1064"/>
      <c r="AD144" s="1064"/>
      <c r="AE144" s="1064">
        <v>100</v>
      </c>
      <c r="AF144" s="1064"/>
      <c r="AG144" s="1064"/>
      <c r="AH144" s="1064">
        <v>100</v>
      </c>
      <c r="AI144" s="1056">
        <v>100</v>
      </c>
      <c r="AJ144" s="1056">
        <v>100</v>
      </c>
      <c r="AK144" s="4"/>
    </row>
    <row r="145" spans="1:37" ht="86.25" customHeight="1" x14ac:dyDescent="0.25">
      <c r="A145" s="1063"/>
      <c r="B145" s="42" t="s">
        <v>224</v>
      </c>
      <c r="C145" s="72">
        <f>D145+E145+F145+G145+R145+H145+I145+J145+K145+L145+M145+N145+O145+P145+Q145</f>
        <v>23068</v>
      </c>
      <c r="D145" s="72"/>
      <c r="E145" s="72">
        <v>2792</v>
      </c>
      <c r="F145" s="72">
        <v>2277</v>
      </c>
      <c r="G145" s="72">
        <v>0</v>
      </c>
      <c r="H145" s="72">
        <v>2792</v>
      </c>
      <c r="I145" s="72">
        <v>0</v>
      </c>
      <c r="J145" s="72">
        <v>2277</v>
      </c>
      <c r="K145" s="72">
        <v>2792</v>
      </c>
      <c r="L145" s="72">
        <v>0</v>
      </c>
      <c r="M145" s="72">
        <v>0</v>
      </c>
      <c r="N145" s="72">
        <v>5069</v>
      </c>
      <c r="O145" s="72">
        <v>0</v>
      </c>
      <c r="P145" s="72">
        <v>0</v>
      </c>
      <c r="Q145" s="72">
        <v>2792</v>
      </c>
      <c r="R145" s="72">
        <v>2277</v>
      </c>
      <c r="S145" s="1054"/>
      <c r="T145" s="1063"/>
      <c r="U145" s="1056"/>
      <c r="V145" s="1056"/>
      <c r="W145" s="1056"/>
      <c r="X145" s="1056"/>
      <c r="Y145" s="1066"/>
      <c r="Z145" s="1066"/>
      <c r="AA145" s="1066"/>
      <c r="AB145" s="1066"/>
      <c r="AC145" s="1066"/>
      <c r="AD145" s="1066"/>
      <c r="AE145" s="1066"/>
      <c r="AF145" s="1066"/>
      <c r="AG145" s="1066"/>
      <c r="AH145" s="1066"/>
      <c r="AI145" s="1056"/>
      <c r="AJ145" s="1056"/>
      <c r="AK145" s="4"/>
    </row>
    <row r="146" spans="1:37" ht="40.5" customHeight="1" x14ac:dyDescent="0.25">
      <c r="A146" s="1063" t="s">
        <v>168</v>
      </c>
      <c r="B146" s="42" t="s">
        <v>220</v>
      </c>
      <c r="C146" s="72">
        <f t="shared" ref="C146:R146" si="76">C147</f>
        <v>4022587.6</v>
      </c>
      <c r="D146" s="72">
        <f t="shared" si="76"/>
        <v>206024</v>
      </c>
      <c r="E146" s="72">
        <f t="shared" si="76"/>
        <v>212359</v>
      </c>
      <c r="F146" s="72">
        <f t="shared" si="76"/>
        <v>218966</v>
      </c>
      <c r="G146" s="72">
        <f t="shared" si="76"/>
        <v>228006.3</v>
      </c>
      <c r="H146" s="72">
        <f t="shared" si="76"/>
        <v>234179.3</v>
      </c>
      <c r="I146" s="72">
        <f t="shared" si="76"/>
        <v>243165.3</v>
      </c>
      <c r="J146" s="72">
        <f t="shared" si="76"/>
        <v>252665.3</v>
      </c>
      <c r="K146" s="72">
        <f t="shared" si="76"/>
        <v>262665.3</v>
      </c>
      <c r="L146" s="72">
        <f t="shared" si="76"/>
        <v>273165.3</v>
      </c>
      <c r="M146" s="72">
        <f t="shared" si="76"/>
        <v>284165.3</v>
      </c>
      <c r="N146" s="72">
        <f t="shared" si="76"/>
        <v>295765.3</v>
      </c>
      <c r="O146" s="72">
        <f t="shared" si="76"/>
        <v>307965.3</v>
      </c>
      <c r="P146" s="72">
        <f t="shared" si="76"/>
        <v>320765.3</v>
      </c>
      <c r="Q146" s="72">
        <f t="shared" si="76"/>
        <v>334265.3</v>
      </c>
      <c r="R146" s="72">
        <f t="shared" si="76"/>
        <v>348465.3</v>
      </c>
      <c r="S146" s="1054" t="s">
        <v>21</v>
      </c>
      <c r="T146" s="1063" t="s">
        <v>214</v>
      </c>
      <c r="U146" s="1056">
        <v>100</v>
      </c>
      <c r="V146" s="1056">
        <v>100</v>
      </c>
      <c r="W146" s="1056">
        <v>100</v>
      </c>
      <c r="X146" s="1056">
        <v>100</v>
      </c>
      <c r="Y146" s="1064">
        <v>100</v>
      </c>
      <c r="Z146" s="1064">
        <v>100</v>
      </c>
      <c r="AA146" s="1064">
        <v>100</v>
      </c>
      <c r="AB146" s="1064">
        <v>100</v>
      </c>
      <c r="AC146" s="1064">
        <v>100</v>
      </c>
      <c r="AD146" s="1064">
        <v>100</v>
      </c>
      <c r="AE146" s="1064">
        <v>100</v>
      </c>
      <c r="AF146" s="1064">
        <v>100</v>
      </c>
      <c r="AG146" s="1064">
        <v>100</v>
      </c>
      <c r="AH146" s="1064">
        <v>100</v>
      </c>
      <c r="AI146" s="1056">
        <v>100</v>
      </c>
      <c r="AJ146" s="1056">
        <v>100</v>
      </c>
      <c r="AK146" s="4"/>
    </row>
    <row r="147" spans="1:37" ht="74.25" customHeight="1" x14ac:dyDescent="0.25">
      <c r="A147" s="1063"/>
      <c r="B147" s="42" t="s">
        <v>102</v>
      </c>
      <c r="C147" s="72">
        <f>D147+E147+F147+G147+H147+I147+J147+K147+L147+M147+N147+O147+P147+Q147+R147</f>
        <v>4022587.6</v>
      </c>
      <c r="D147" s="72">
        <v>206024</v>
      </c>
      <c r="E147" s="72">
        <v>212359</v>
      </c>
      <c r="F147" s="72">
        <v>218966</v>
      </c>
      <c r="G147" s="72">
        <v>228006.3</v>
      </c>
      <c r="H147" s="72">
        <v>234179.3</v>
      </c>
      <c r="I147" s="72">
        <v>243165.3</v>
      </c>
      <c r="J147" s="72">
        <v>252665.3</v>
      </c>
      <c r="K147" s="72">
        <v>262665.3</v>
      </c>
      <c r="L147" s="72">
        <v>273165.3</v>
      </c>
      <c r="M147" s="72">
        <v>284165.3</v>
      </c>
      <c r="N147" s="72">
        <v>295765.3</v>
      </c>
      <c r="O147" s="72">
        <v>307965.3</v>
      </c>
      <c r="P147" s="72">
        <v>320765.3</v>
      </c>
      <c r="Q147" s="72">
        <v>334265.3</v>
      </c>
      <c r="R147" s="72">
        <v>348465.3</v>
      </c>
      <c r="S147" s="1054"/>
      <c r="T147" s="1063"/>
      <c r="U147" s="1056"/>
      <c r="V147" s="1056"/>
      <c r="W147" s="1056"/>
      <c r="X147" s="1056"/>
      <c r="Y147" s="1066"/>
      <c r="Z147" s="1066"/>
      <c r="AA147" s="1066"/>
      <c r="AB147" s="1066"/>
      <c r="AC147" s="1066"/>
      <c r="AD147" s="1066"/>
      <c r="AE147" s="1066"/>
      <c r="AF147" s="1066"/>
      <c r="AG147" s="1066"/>
      <c r="AH147" s="1066"/>
      <c r="AI147" s="1056"/>
      <c r="AJ147" s="1056"/>
      <c r="AK147" s="4"/>
    </row>
    <row r="148" spans="1:37" ht="34.5" customHeight="1" x14ac:dyDescent="0.25">
      <c r="A148" s="1071" t="s">
        <v>257</v>
      </c>
      <c r="B148" s="42" t="s">
        <v>220</v>
      </c>
      <c r="C148" s="72">
        <f>C149</f>
        <v>133500</v>
      </c>
      <c r="D148" s="72">
        <f t="shared" ref="D148:R148" si="77">D149</f>
        <v>8900</v>
      </c>
      <c r="E148" s="72">
        <f t="shared" si="77"/>
        <v>8900</v>
      </c>
      <c r="F148" s="72">
        <f t="shared" si="77"/>
        <v>8900</v>
      </c>
      <c r="G148" s="72">
        <f t="shared" si="77"/>
        <v>8900</v>
      </c>
      <c r="H148" s="72">
        <f t="shared" si="77"/>
        <v>8900</v>
      </c>
      <c r="I148" s="72">
        <f t="shared" si="77"/>
        <v>8900</v>
      </c>
      <c r="J148" s="72">
        <f t="shared" si="77"/>
        <v>8900</v>
      </c>
      <c r="K148" s="72">
        <f t="shared" si="77"/>
        <v>8900</v>
      </c>
      <c r="L148" s="72">
        <f t="shared" si="77"/>
        <v>8900</v>
      </c>
      <c r="M148" s="72">
        <f t="shared" si="77"/>
        <v>8900</v>
      </c>
      <c r="N148" s="72">
        <f t="shared" si="77"/>
        <v>8900</v>
      </c>
      <c r="O148" s="72">
        <f t="shared" si="77"/>
        <v>8900</v>
      </c>
      <c r="P148" s="72">
        <f t="shared" si="77"/>
        <v>8900</v>
      </c>
      <c r="Q148" s="72">
        <f t="shared" si="77"/>
        <v>8900</v>
      </c>
      <c r="R148" s="72">
        <f t="shared" si="77"/>
        <v>8900</v>
      </c>
      <c r="S148" s="1060" t="s">
        <v>22</v>
      </c>
      <c r="T148" s="1071" t="s">
        <v>215</v>
      </c>
      <c r="U148" s="1064">
        <v>100</v>
      </c>
      <c r="V148" s="1064">
        <v>100</v>
      </c>
      <c r="W148" s="1064">
        <v>100</v>
      </c>
      <c r="X148" s="1064">
        <v>100</v>
      </c>
      <c r="Y148" s="1064">
        <v>100</v>
      </c>
      <c r="Z148" s="1064">
        <v>100</v>
      </c>
      <c r="AA148" s="1064">
        <v>100</v>
      </c>
      <c r="AB148" s="1064">
        <v>100</v>
      </c>
      <c r="AC148" s="1064">
        <v>100</v>
      </c>
      <c r="AD148" s="1064">
        <v>100</v>
      </c>
      <c r="AE148" s="1064">
        <v>100</v>
      </c>
      <c r="AF148" s="1064">
        <v>100</v>
      </c>
      <c r="AG148" s="1064">
        <v>100</v>
      </c>
      <c r="AH148" s="1064">
        <v>100</v>
      </c>
      <c r="AI148" s="1064">
        <v>100</v>
      </c>
      <c r="AJ148" s="1064">
        <v>100</v>
      </c>
      <c r="AK148" s="4"/>
    </row>
    <row r="149" spans="1:37" ht="103.5" customHeight="1" x14ac:dyDescent="0.25">
      <c r="A149" s="1073"/>
      <c r="B149" s="42" t="s">
        <v>224</v>
      </c>
      <c r="C149" s="72">
        <f>D149+E149+F149+G149+H149+I149+J149+K149+L149+M149+N149+O149+P149+Q149+R149</f>
        <v>133500</v>
      </c>
      <c r="D149" s="72">
        <v>8900</v>
      </c>
      <c r="E149" s="72">
        <v>8900</v>
      </c>
      <c r="F149" s="72">
        <v>8900</v>
      </c>
      <c r="G149" s="72">
        <v>8900</v>
      </c>
      <c r="H149" s="72">
        <v>8900</v>
      </c>
      <c r="I149" s="72">
        <v>8900</v>
      </c>
      <c r="J149" s="72">
        <v>8900</v>
      </c>
      <c r="K149" s="72">
        <v>8900</v>
      </c>
      <c r="L149" s="72">
        <v>8900</v>
      </c>
      <c r="M149" s="72">
        <v>8900</v>
      </c>
      <c r="N149" s="72">
        <v>8900</v>
      </c>
      <c r="O149" s="72">
        <v>8900</v>
      </c>
      <c r="P149" s="72">
        <v>8900</v>
      </c>
      <c r="Q149" s="72">
        <v>8900</v>
      </c>
      <c r="R149" s="72">
        <v>8900</v>
      </c>
      <c r="S149" s="1062"/>
      <c r="T149" s="1073"/>
      <c r="U149" s="1066"/>
      <c r="V149" s="1066"/>
      <c r="W149" s="1066"/>
      <c r="X149" s="1066"/>
      <c r="Y149" s="1066"/>
      <c r="Z149" s="1066"/>
      <c r="AA149" s="1066"/>
      <c r="AB149" s="1066"/>
      <c r="AC149" s="1066"/>
      <c r="AD149" s="1066"/>
      <c r="AE149" s="1066"/>
      <c r="AF149" s="1066"/>
      <c r="AG149" s="1066"/>
      <c r="AH149" s="1066"/>
      <c r="AI149" s="1066"/>
      <c r="AJ149" s="1066"/>
      <c r="AK149" s="4"/>
    </row>
    <row r="150" spans="1:37" ht="26.25" customHeight="1" x14ac:dyDescent="0.25">
      <c r="A150" s="1063" t="s">
        <v>173</v>
      </c>
      <c r="B150" s="42" t="s">
        <v>220</v>
      </c>
      <c r="C150" s="72">
        <f t="shared" ref="C150:R150" si="78">C151</f>
        <v>121000</v>
      </c>
      <c r="D150" s="72">
        <f t="shared" si="78"/>
        <v>14700</v>
      </c>
      <c r="E150" s="72">
        <f t="shared" si="78"/>
        <v>0</v>
      </c>
      <c r="F150" s="72">
        <f t="shared" si="78"/>
        <v>0</v>
      </c>
      <c r="G150" s="72">
        <f t="shared" si="78"/>
        <v>0</v>
      </c>
      <c r="H150" s="72">
        <f t="shared" si="78"/>
        <v>0</v>
      </c>
      <c r="I150" s="72">
        <f t="shared" si="78"/>
        <v>0</v>
      </c>
      <c r="J150" s="72">
        <f t="shared" si="78"/>
        <v>53150</v>
      </c>
      <c r="K150" s="72">
        <f t="shared" si="78"/>
        <v>0</v>
      </c>
      <c r="L150" s="72">
        <f t="shared" si="78"/>
        <v>0</v>
      </c>
      <c r="M150" s="72">
        <f t="shared" si="78"/>
        <v>0</v>
      </c>
      <c r="N150" s="72">
        <f t="shared" si="78"/>
        <v>0</v>
      </c>
      <c r="O150" s="72">
        <f t="shared" si="78"/>
        <v>0</v>
      </c>
      <c r="P150" s="72">
        <f t="shared" si="78"/>
        <v>53150</v>
      </c>
      <c r="Q150" s="72">
        <f t="shared" si="78"/>
        <v>0</v>
      </c>
      <c r="R150" s="72">
        <f t="shared" si="78"/>
        <v>0</v>
      </c>
      <c r="S150" s="1105"/>
      <c r="T150" s="1063" t="s">
        <v>156</v>
      </c>
      <c r="U150" s="1052">
        <v>100</v>
      </c>
      <c r="V150" s="1052"/>
      <c r="W150" s="1052"/>
      <c r="X150" s="1052"/>
      <c r="Y150" s="1095"/>
      <c r="Z150" s="1095"/>
      <c r="AA150" s="1095">
        <v>100</v>
      </c>
      <c r="AB150" s="1095"/>
      <c r="AC150" s="1095"/>
      <c r="AD150" s="1095"/>
      <c r="AE150" s="1095"/>
      <c r="AF150" s="1095"/>
      <c r="AG150" s="1095">
        <v>100</v>
      </c>
      <c r="AH150" s="1095"/>
      <c r="AI150" s="1052"/>
      <c r="AJ150" s="1052">
        <v>100</v>
      </c>
      <c r="AK150" s="4"/>
    </row>
    <row r="151" spans="1:37" ht="111.75" customHeight="1" x14ac:dyDescent="0.25">
      <c r="A151" s="1092"/>
      <c r="B151" s="42" t="s">
        <v>102</v>
      </c>
      <c r="C151" s="72">
        <f>D151+E151+F151+G151+R151+H151+I151+J151+K151+L151+M151+N151+O151+P151+Q151</f>
        <v>121000</v>
      </c>
      <c r="D151" s="72">
        <f>D153</f>
        <v>14700</v>
      </c>
      <c r="E151" s="72">
        <f t="shared" ref="E151:R151" si="79">E153</f>
        <v>0</v>
      </c>
      <c r="F151" s="72">
        <f t="shared" si="79"/>
        <v>0</v>
      </c>
      <c r="G151" s="72">
        <f t="shared" si="79"/>
        <v>0</v>
      </c>
      <c r="H151" s="72">
        <f t="shared" si="79"/>
        <v>0</v>
      </c>
      <c r="I151" s="72">
        <f t="shared" si="79"/>
        <v>0</v>
      </c>
      <c r="J151" s="72">
        <f t="shared" si="79"/>
        <v>53150</v>
      </c>
      <c r="K151" s="72">
        <f t="shared" si="79"/>
        <v>0</v>
      </c>
      <c r="L151" s="72">
        <f t="shared" si="79"/>
        <v>0</v>
      </c>
      <c r="M151" s="72">
        <f t="shared" si="79"/>
        <v>0</v>
      </c>
      <c r="N151" s="72">
        <f t="shared" si="79"/>
        <v>0</v>
      </c>
      <c r="O151" s="72">
        <f t="shared" si="79"/>
        <v>0</v>
      </c>
      <c r="P151" s="72">
        <f t="shared" si="79"/>
        <v>53150</v>
      </c>
      <c r="Q151" s="72">
        <f t="shared" si="79"/>
        <v>0</v>
      </c>
      <c r="R151" s="72">
        <f t="shared" si="79"/>
        <v>0</v>
      </c>
      <c r="S151" s="1106"/>
      <c r="T151" s="1063"/>
      <c r="U151" s="1052"/>
      <c r="V151" s="1052"/>
      <c r="W151" s="1052"/>
      <c r="X151" s="1052"/>
      <c r="Y151" s="1096"/>
      <c r="Z151" s="1096"/>
      <c r="AA151" s="1096"/>
      <c r="AB151" s="1096"/>
      <c r="AC151" s="1096"/>
      <c r="AD151" s="1096"/>
      <c r="AE151" s="1096"/>
      <c r="AF151" s="1096"/>
      <c r="AG151" s="1096"/>
      <c r="AH151" s="1096"/>
      <c r="AI151" s="1052"/>
      <c r="AJ151" s="1052"/>
      <c r="AK151" s="4"/>
    </row>
    <row r="152" spans="1:37" ht="38.25" customHeight="1" x14ac:dyDescent="0.25">
      <c r="A152" s="1071" t="s">
        <v>150</v>
      </c>
      <c r="B152" s="42" t="s">
        <v>220</v>
      </c>
      <c r="C152" s="72">
        <f>C153</f>
        <v>121000</v>
      </c>
      <c r="D152" s="72">
        <f>D153</f>
        <v>14700</v>
      </c>
      <c r="E152" s="72">
        <f t="shared" ref="E152:R152" si="80">E153</f>
        <v>0</v>
      </c>
      <c r="F152" s="72">
        <f t="shared" si="80"/>
        <v>0</v>
      </c>
      <c r="G152" s="72">
        <f t="shared" si="80"/>
        <v>0</v>
      </c>
      <c r="H152" s="72">
        <f t="shared" si="80"/>
        <v>0</v>
      </c>
      <c r="I152" s="72">
        <f t="shared" si="80"/>
        <v>0</v>
      </c>
      <c r="J152" s="72">
        <f t="shared" si="80"/>
        <v>53150</v>
      </c>
      <c r="K152" s="72">
        <f t="shared" si="80"/>
        <v>0</v>
      </c>
      <c r="L152" s="72">
        <f t="shared" si="80"/>
        <v>0</v>
      </c>
      <c r="M152" s="72">
        <f t="shared" si="80"/>
        <v>0</v>
      </c>
      <c r="N152" s="72">
        <f t="shared" si="80"/>
        <v>0</v>
      </c>
      <c r="O152" s="72">
        <f t="shared" si="80"/>
        <v>0</v>
      </c>
      <c r="P152" s="72">
        <f t="shared" si="80"/>
        <v>53150</v>
      </c>
      <c r="Q152" s="72">
        <f t="shared" si="80"/>
        <v>0</v>
      </c>
      <c r="R152" s="72">
        <f t="shared" si="80"/>
        <v>0</v>
      </c>
      <c r="S152" s="1054" t="s">
        <v>21</v>
      </c>
      <c r="T152" s="1071" t="s">
        <v>216</v>
      </c>
      <c r="U152" s="1095">
        <v>100</v>
      </c>
      <c r="V152" s="1095"/>
      <c r="W152" s="1095"/>
      <c r="X152" s="1095"/>
      <c r="Y152" s="85"/>
      <c r="Z152" s="85"/>
      <c r="AA152" s="85">
        <v>100</v>
      </c>
      <c r="AB152" s="1095"/>
      <c r="AC152" s="1095"/>
      <c r="AD152" s="1095"/>
      <c r="AE152" s="1095"/>
      <c r="AF152" s="1095"/>
      <c r="AG152" s="1095">
        <v>100</v>
      </c>
      <c r="AH152" s="1095"/>
      <c r="AI152" s="1095"/>
      <c r="AJ152" s="1095">
        <v>100</v>
      </c>
      <c r="AK152" s="4"/>
    </row>
    <row r="153" spans="1:37" ht="63" customHeight="1" x14ac:dyDescent="0.25">
      <c r="A153" s="1074"/>
      <c r="B153" s="42" t="s">
        <v>102</v>
      </c>
      <c r="C153" s="72">
        <f>D153+E153+F153+G153+H153+I153+J153+K153+L153+M153+N153+O153+P153+Q153+R153</f>
        <v>121000</v>
      </c>
      <c r="D153" s="72">
        <v>14700</v>
      </c>
      <c r="E153" s="72"/>
      <c r="F153" s="72"/>
      <c r="G153" s="72"/>
      <c r="H153" s="72"/>
      <c r="I153" s="72"/>
      <c r="J153" s="72">
        <v>53150</v>
      </c>
      <c r="K153" s="72"/>
      <c r="L153" s="72"/>
      <c r="M153" s="72"/>
      <c r="N153" s="72"/>
      <c r="O153" s="72"/>
      <c r="P153" s="72">
        <v>53150</v>
      </c>
      <c r="Q153" s="72"/>
      <c r="R153" s="72"/>
      <c r="S153" s="1054"/>
      <c r="T153" s="1076"/>
      <c r="U153" s="1096"/>
      <c r="V153" s="1096"/>
      <c r="W153" s="1096"/>
      <c r="X153" s="1096"/>
      <c r="Y153" s="85"/>
      <c r="Z153" s="85"/>
      <c r="AA153" s="85"/>
      <c r="AB153" s="1096"/>
      <c r="AC153" s="1096"/>
      <c r="AD153" s="1096"/>
      <c r="AE153" s="1096"/>
      <c r="AF153" s="1096"/>
      <c r="AG153" s="1096"/>
      <c r="AH153" s="1096"/>
      <c r="AI153" s="1096"/>
      <c r="AJ153" s="1096"/>
      <c r="AK153" s="4"/>
    </row>
    <row r="154" spans="1:37" x14ac:dyDescent="0.25">
      <c r="A154" s="1063" t="s">
        <v>267</v>
      </c>
      <c r="B154" s="42" t="s">
        <v>220</v>
      </c>
      <c r="C154" s="72">
        <f>C155+C156</f>
        <v>47714665.799999997</v>
      </c>
      <c r="D154" s="72">
        <f t="shared" ref="D154:R154" si="81">D155+D156</f>
        <v>4173130</v>
      </c>
      <c r="E154" s="72">
        <f t="shared" si="81"/>
        <v>2405480.1</v>
      </c>
      <c r="F154" s="72">
        <f t="shared" si="81"/>
        <v>2483209.1</v>
      </c>
      <c r="G154" s="72">
        <f t="shared" si="81"/>
        <v>2585352.2999999998</v>
      </c>
      <c r="H154" s="72">
        <f t="shared" si="81"/>
        <v>2657971.2999999998</v>
      </c>
      <c r="I154" s="72">
        <f t="shared" si="81"/>
        <v>2763772.3</v>
      </c>
      <c r="J154" s="72">
        <f t="shared" si="81"/>
        <v>2875072.3</v>
      </c>
      <c r="K154" s="72">
        <f t="shared" si="81"/>
        <v>2992172.3</v>
      </c>
      <c r="L154" s="72">
        <f t="shared" si="81"/>
        <v>3115372.3</v>
      </c>
      <c r="M154" s="72">
        <f t="shared" si="81"/>
        <v>3244972.3</v>
      </c>
      <c r="N154" s="72">
        <f t="shared" si="81"/>
        <v>3381372.3</v>
      </c>
      <c r="O154" s="72">
        <f t="shared" si="81"/>
        <v>3524872.3</v>
      </c>
      <c r="P154" s="72">
        <f t="shared" si="81"/>
        <v>3675772.3</v>
      </c>
      <c r="Q154" s="72">
        <f t="shared" si="81"/>
        <v>3834572.3</v>
      </c>
      <c r="R154" s="72">
        <f t="shared" si="81"/>
        <v>4001572.3</v>
      </c>
      <c r="S154" s="1054"/>
      <c r="T154" s="1063" t="s">
        <v>157</v>
      </c>
      <c r="U154" s="1052">
        <v>100</v>
      </c>
      <c r="V154" s="1052">
        <v>100</v>
      </c>
      <c r="W154" s="1052">
        <v>100</v>
      </c>
      <c r="X154" s="1052">
        <v>100</v>
      </c>
      <c r="Y154" s="1095">
        <v>100</v>
      </c>
      <c r="Z154" s="1095">
        <v>100</v>
      </c>
      <c r="AA154" s="1095">
        <v>100</v>
      </c>
      <c r="AB154" s="1095">
        <v>100</v>
      </c>
      <c r="AC154" s="1095">
        <v>100</v>
      </c>
      <c r="AD154" s="1095">
        <v>100</v>
      </c>
      <c r="AE154" s="1095">
        <v>100</v>
      </c>
      <c r="AF154" s="1095">
        <v>100</v>
      </c>
      <c r="AG154" s="1095">
        <v>100</v>
      </c>
      <c r="AH154" s="1095">
        <v>100</v>
      </c>
      <c r="AI154" s="1052">
        <v>100</v>
      </c>
      <c r="AJ154" s="1052">
        <v>100</v>
      </c>
      <c r="AK154" s="4"/>
    </row>
    <row r="155" spans="1:37" ht="35.25" customHeight="1" x14ac:dyDescent="0.25">
      <c r="A155" s="1092"/>
      <c r="B155" s="42" t="s">
        <v>224</v>
      </c>
      <c r="C155" s="72">
        <f>D155+E155+F155+G155+H155+I155+J155+K155+L155+M155+N155+O155+P155+Q155+R155</f>
        <v>90000</v>
      </c>
      <c r="D155" s="72">
        <f>D160</f>
        <v>6000</v>
      </c>
      <c r="E155" s="72">
        <f t="shared" ref="E155:R155" si="82">E160</f>
        <v>6000</v>
      </c>
      <c r="F155" s="72">
        <f t="shared" si="82"/>
        <v>6000</v>
      </c>
      <c r="G155" s="72">
        <f t="shared" si="82"/>
        <v>6000</v>
      </c>
      <c r="H155" s="72">
        <f t="shared" si="82"/>
        <v>6000</v>
      </c>
      <c r="I155" s="72">
        <f t="shared" si="82"/>
        <v>6000</v>
      </c>
      <c r="J155" s="72">
        <f t="shared" si="82"/>
        <v>6000</v>
      </c>
      <c r="K155" s="72">
        <f t="shared" si="82"/>
        <v>6000</v>
      </c>
      <c r="L155" s="72">
        <f t="shared" si="82"/>
        <v>6000</v>
      </c>
      <c r="M155" s="72">
        <f t="shared" si="82"/>
        <v>6000</v>
      </c>
      <c r="N155" s="72">
        <f t="shared" si="82"/>
        <v>6000</v>
      </c>
      <c r="O155" s="72">
        <f t="shared" si="82"/>
        <v>6000</v>
      </c>
      <c r="P155" s="72">
        <f t="shared" si="82"/>
        <v>6000</v>
      </c>
      <c r="Q155" s="72">
        <f t="shared" si="82"/>
        <v>6000</v>
      </c>
      <c r="R155" s="72">
        <f t="shared" si="82"/>
        <v>6000</v>
      </c>
      <c r="S155" s="1054"/>
      <c r="T155" s="1063"/>
      <c r="U155" s="1052"/>
      <c r="V155" s="1052"/>
      <c r="W155" s="1052"/>
      <c r="X155" s="1052"/>
      <c r="Y155" s="1107"/>
      <c r="Z155" s="1107"/>
      <c r="AA155" s="1107"/>
      <c r="AB155" s="1107"/>
      <c r="AC155" s="1107"/>
      <c r="AD155" s="1107"/>
      <c r="AE155" s="1107"/>
      <c r="AF155" s="1107"/>
      <c r="AG155" s="1107"/>
      <c r="AH155" s="1107"/>
      <c r="AI155" s="1052"/>
      <c r="AJ155" s="1052"/>
      <c r="AK155" s="4"/>
    </row>
    <row r="156" spans="1:37" ht="67.5" customHeight="1" x14ac:dyDescent="0.25">
      <c r="A156" s="1092"/>
      <c r="B156" s="42" t="s">
        <v>102</v>
      </c>
      <c r="C156" s="72">
        <f>D156+E156+F156+G156+R156+H156+I156+J156+K156+L156+M156+N156+O156++P156+Q156</f>
        <v>47624665.799999997</v>
      </c>
      <c r="D156" s="72">
        <f>D157</f>
        <v>4167130</v>
      </c>
      <c r="E156" s="72">
        <f t="shared" ref="E156:R157" si="83">E157</f>
        <v>2399480.1</v>
      </c>
      <c r="F156" s="72">
        <f t="shared" si="83"/>
        <v>2477209.1</v>
      </c>
      <c r="G156" s="72">
        <f t="shared" si="83"/>
        <v>2579352.2999999998</v>
      </c>
      <c r="H156" s="72">
        <f t="shared" si="83"/>
        <v>2651971.2999999998</v>
      </c>
      <c r="I156" s="72">
        <f t="shared" si="83"/>
        <v>2757772.3</v>
      </c>
      <c r="J156" s="72">
        <f t="shared" si="83"/>
        <v>2869072.3</v>
      </c>
      <c r="K156" s="72">
        <f t="shared" si="83"/>
        <v>2986172.3</v>
      </c>
      <c r="L156" s="72">
        <f t="shared" si="83"/>
        <v>3109372.3</v>
      </c>
      <c r="M156" s="72">
        <f t="shared" si="83"/>
        <v>3238972.3</v>
      </c>
      <c r="N156" s="72">
        <f t="shared" si="83"/>
        <v>3375372.3</v>
      </c>
      <c r="O156" s="72">
        <f t="shared" si="83"/>
        <v>3518872.3</v>
      </c>
      <c r="P156" s="72">
        <f t="shared" si="83"/>
        <v>3669772.3</v>
      </c>
      <c r="Q156" s="72">
        <f t="shared" si="83"/>
        <v>3828572.3</v>
      </c>
      <c r="R156" s="72">
        <f t="shared" si="83"/>
        <v>3995572.3</v>
      </c>
      <c r="S156" s="1054"/>
      <c r="T156" s="1063"/>
      <c r="U156" s="1052"/>
      <c r="V156" s="1052"/>
      <c r="W156" s="1052"/>
      <c r="X156" s="1052"/>
      <c r="Y156" s="1096"/>
      <c r="Z156" s="1096"/>
      <c r="AA156" s="1096"/>
      <c r="AB156" s="1096"/>
      <c r="AC156" s="1096"/>
      <c r="AD156" s="1096"/>
      <c r="AE156" s="1096"/>
      <c r="AF156" s="1096"/>
      <c r="AG156" s="1096"/>
      <c r="AH156" s="1096"/>
      <c r="AI156" s="1052"/>
      <c r="AJ156" s="1052"/>
      <c r="AK156" s="4"/>
    </row>
    <row r="157" spans="1:37" ht="48" customHeight="1" x14ac:dyDescent="0.25">
      <c r="A157" s="1071" t="s">
        <v>258</v>
      </c>
      <c r="B157" s="42" t="s">
        <v>220</v>
      </c>
      <c r="C157" s="72">
        <f>C158</f>
        <v>47624665.799999997</v>
      </c>
      <c r="D157" s="72">
        <f>D158</f>
        <v>4167130</v>
      </c>
      <c r="E157" s="72">
        <f t="shared" si="83"/>
        <v>2399480.1</v>
      </c>
      <c r="F157" s="72">
        <f t="shared" si="83"/>
        <v>2477209.1</v>
      </c>
      <c r="G157" s="72">
        <f t="shared" si="83"/>
        <v>2579352.2999999998</v>
      </c>
      <c r="H157" s="72">
        <f t="shared" si="83"/>
        <v>2651971.2999999998</v>
      </c>
      <c r="I157" s="72">
        <f t="shared" si="83"/>
        <v>2757772.3</v>
      </c>
      <c r="J157" s="72">
        <f t="shared" si="83"/>
        <v>2869072.3</v>
      </c>
      <c r="K157" s="72">
        <f t="shared" si="83"/>
        <v>2986172.3</v>
      </c>
      <c r="L157" s="72">
        <f t="shared" si="83"/>
        <v>3109372.3</v>
      </c>
      <c r="M157" s="72">
        <f t="shared" si="83"/>
        <v>3238972.3</v>
      </c>
      <c r="N157" s="72">
        <f t="shared" si="83"/>
        <v>3375372.3</v>
      </c>
      <c r="O157" s="72">
        <f t="shared" si="83"/>
        <v>3518872.3</v>
      </c>
      <c r="P157" s="72">
        <f t="shared" si="83"/>
        <v>3669772.3</v>
      </c>
      <c r="Q157" s="72">
        <f t="shared" si="83"/>
        <v>3828572.3</v>
      </c>
      <c r="R157" s="72">
        <f t="shared" si="83"/>
        <v>3995572.3</v>
      </c>
      <c r="S157" s="1060" t="s">
        <v>21</v>
      </c>
      <c r="T157" s="1071" t="s">
        <v>217</v>
      </c>
      <c r="U157" s="1095">
        <v>100</v>
      </c>
      <c r="V157" s="1095">
        <v>100</v>
      </c>
      <c r="W157" s="1095">
        <v>100</v>
      </c>
      <c r="X157" s="1095">
        <v>100</v>
      </c>
      <c r="Y157" s="1095">
        <v>100</v>
      </c>
      <c r="Z157" s="1095">
        <v>100</v>
      </c>
      <c r="AA157" s="1095">
        <v>100</v>
      </c>
      <c r="AB157" s="1095">
        <v>100</v>
      </c>
      <c r="AC157" s="1095">
        <v>100</v>
      </c>
      <c r="AD157" s="1095">
        <v>100</v>
      </c>
      <c r="AE157" s="1095">
        <v>100</v>
      </c>
      <c r="AF157" s="1095">
        <v>100</v>
      </c>
      <c r="AG157" s="1095">
        <v>100</v>
      </c>
      <c r="AH157" s="1095">
        <v>100</v>
      </c>
      <c r="AI157" s="1095">
        <v>100</v>
      </c>
      <c r="AJ157" s="1095">
        <v>100</v>
      </c>
      <c r="AK157" s="4"/>
    </row>
    <row r="158" spans="1:37" ht="55.5" customHeight="1" x14ac:dyDescent="0.25">
      <c r="A158" s="1074"/>
      <c r="B158" s="42" t="s">
        <v>102</v>
      </c>
      <c r="C158" s="72">
        <f>D158+E158+F158+G158+H158+I158+J158+K158+L158+M158+N158+O158+P158+Q158+R158</f>
        <v>47624665.799999997</v>
      </c>
      <c r="D158" s="72">
        <v>4167130</v>
      </c>
      <c r="E158" s="72">
        <v>2399480.1</v>
      </c>
      <c r="F158" s="72">
        <v>2477209.1</v>
      </c>
      <c r="G158" s="72">
        <v>2579352.2999999998</v>
      </c>
      <c r="H158" s="72">
        <v>2651971.2999999998</v>
      </c>
      <c r="I158" s="72">
        <v>2757772.3</v>
      </c>
      <c r="J158" s="72">
        <v>2869072.3</v>
      </c>
      <c r="K158" s="72">
        <v>2986172.3</v>
      </c>
      <c r="L158" s="72">
        <v>3109372.3</v>
      </c>
      <c r="M158" s="72">
        <v>3238972.3</v>
      </c>
      <c r="N158" s="72">
        <v>3375372.3</v>
      </c>
      <c r="O158" s="72">
        <v>3518872.3</v>
      </c>
      <c r="P158" s="72">
        <v>3669772.3</v>
      </c>
      <c r="Q158" s="72">
        <v>3828572.3</v>
      </c>
      <c r="R158" s="72">
        <v>3995572.3</v>
      </c>
      <c r="S158" s="1062"/>
      <c r="T158" s="1073"/>
      <c r="U158" s="1096"/>
      <c r="V158" s="1096"/>
      <c r="W158" s="1096"/>
      <c r="X158" s="1096"/>
      <c r="Y158" s="1096"/>
      <c r="Z158" s="1096"/>
      <c r="AA158" s="1096"/>
      <c r="AB158" s="1096"/>
      <c r="AC158" s="1096"/>
      <c r="AD158" s="1096"/>
      <c r="AE158" s="1096"/>
      <c r="AF158" s="1096"/>
      <c r="AG158" s="1096"/>
      <c r="AH158" s="1096"/>
      <c r="AI158" s="1096"/>
      <c r="AJ158" s="1096"/>
      <c r="AK158" s="4"/>
    </row>
    <row r="159" spans="1:37" ht="46.5" customHeight="1" x14ac:dyDescent="0.25">
      <c r="A159" s="1098" t="s">
        <v>259</v>
      </c>
      <c r="B159" s="42" t="s">
        <v>220</v>
      </c>
      <c r="C159" s="72">
        <f>C160</f>
        <v>90000</v>
      </c>
      <c r="D159" s="72">
        <f t="shared" ref="D159:R159" si="84">D160</f>
        <v>6000</v>
      </c>
      <c r="E159" s="72">
        <f t="shared" si="84"/>
        <v>6000</v>
      </c>
      <c r="F159" s="72">
        <f t="shared" si="84"/>
        <v>6000</v>
      </c>
      <c r="G159" s="72">
        <f t="shared" si="84"/>
        <v>6000</v>
      </c>
      <c r="H159" s="72">
        <f t="shared" si="84"/>
        <v>6000</v>
      </c>
      <c r="I159" s="72">
        <f t="shared" si="84"/>
        <v>6000</v>
      </c>
      <c r="J159" s="72">
        <f t="shared" si="84"/>
        <v>6000</v>
      </c>
      <c r="K159" s="72">
        <f t="shared" si="84"/>
        <v>6000</v>
      </c>
      <c r="L159" s="72">
        <f t="shared" si="84"/>
        <v>6000</v>
      </c>
      <c r="M159" s="72">
        <f t="shared" si="84"/>
        <v>6000</v>
      </c>
      <c r="N159" s="72">
        <f t="shared" si="84"/>
        <v>6000</v>
      </c>
      <c r="O159" s="72">
        <f t="shared" si="84"/>
        <v>6000</v>
      </c>
      <c r="P159" s="72">
        <f t="shared" si="84"/>
        <v>6000</v>
      </c>
      <c r="Q159" s="72">
        <f t="shared" si="84"/>
        <v>6000</v>
      </c>
      <c r="R159" s="72">
        <f t="shared" si="84"/>
        <v>6000</v>
      </c>
      <c r="S159" s="1060" t="s">
        <v>155</v>
      </c>
      <c r="T159" s="1071" t="s">
        <v>218</v>
      </c>
      <c r="U159" s="1095">
        <v>100</v>
      </c>
      <c r="V159" s="1095">
        <v>100</v>
      </c>
      <c r="W159" s="1095">
        <v>100</v>
      </c>
      <c r="X159" s="1095">
        <v>100</v>
      </c>
      <c r="Y159" s="1095">
        <v>100</v>
      </c>
      <c r="Z159" s="1095">
        <v>100</v>
      </c>
      <c r="AA159" s="1095">
        <v>100</v>
      </c>
      <c r="AB159" s="1095">
        <v>100</v>
      </c>
      <c r="AC159" s="1095">
        <v>100</v>
      </c>
      <c r="AD159" s="1095">
        <v>100</v>
      </c>
      <c r="AE159" s="1095">
        <v>100</v>
      </c>
      <c r="AF159" s="1095">
        <v>100</v>
      </c>
      <c r="AG159" s="1095">
        <v>100</v>
      </c>
      <c r="AH159" s="1095">
        <v>100</v>
      </c>
      <c r="AI159" s="1095">
        <v>100</v>
      </c>
      <c r="AJ159" s="1095">
        <v>100</v>
      </c>
      <c r="AK159" s="4"/>
    </row>
    <row r="160" spans="1:37" ht="46.5" customHeight="1" x14ac:dyDescent="0.25">
      <c r="A160" s="1097"/>
      <c r="B160" s="81" t="s">
        <v>225</v>
      </c>
      <c r="C160" s="72">
        <f>D160+E160+F160+G160+H160+I160+J160+K160+L160+M160+N160+O160+P160+Q160+R160</f>
        <v>90000</v>
      </c>
      <c r="D160" s="72">
        <v>6000</v>
      </c>
      <c r="E160" s="72">
        <v>6000</v>
      </c>
      <c r="F160" s="72">
        <v>6000</v>
      </c>
      <c r="G160" s="72">
        <v>6000</v>
      </c>
      <c r="H160" s="72">
        <v>6000</v>
      </c>
      <c r="I160" s="72">
        <v>6000</v>
      </c>
      <c r="J160" s="72">
        <v>6000</v>
      </c>
      <c r="K160" s="72">
        <v>6000</v>
      </c>
      <c r="L160" s="72">
        <v>6000</v>
      </c>
      <c r="M160" s="72">
        <v>6000</v>
      </c>
      <c r="N160" s="72">
        <v>6000</v>
      </c>
      <c r="O160" s="72">
        <v>6000</v>
      </c>
      <c r="P160" s="72">
        <v>6000</v>
      </c>
      <c r="Q160" s="72">
        <v>6000</v>
      </c>
      <c r="R160" s="72">
        <v>6000</v>
      </c>
      <c r="S160" s="1062"/>
      <c r="T160" s="1073"/>
      <c r="U160" s="1096"/>
      <c r="V160" s="1096"/>
      <c r="W160" s="1096"/>
      <c r="X160" s="1096"/>
      <c r="Y160" s="1096"/>
      <c r="Z160" s="1096"/>
      <c r="AA160" s="1096"/>
      <c r="AB160" s="1096"/>
      <c r="AC160" s="1096"/>
      <c r="AD160" s="1096"/>
      <c r="AE160" s="1096"/>
      <c r="AF160" s="1096"/>
      <c r="AG160" s="1096"/>
      <c r="AH160" s="1096"/>
      <c r="AI160" s="1096"/>
      <c r="AJ160" s="1096"/>
      <c r="AK160" s="4"/>
    </row>
    <row r="161" spans="1:74" ht="32.25" customHeight="1" x14ac:dyDescent="0.25">
      <c r="A161" s="1063" t="s">
        <v>174</v>
      </c>
      <c r="B161" s="42" t="s">
        <v>220</v>
      </c>
      <c r="C161" s="72">
        <f>C162</f>
        <v>5951363</v>
      </c>
      <c r="D161" s="72">
        <f t="shared" ref="D161:R161" si="85">D162</f>
        <v>451898</v>
      </c>
      <c r="E161" s="72">
        <f t="shared" si="85"/>
        <v>356881</v>
      </c>
      <c r="F161" s="72">
        <f t="shared" si="85"/>
        <v>360967</v>
      </c>
      <c r="G161" s="72">
        <f t="shared" si="85"/>
        <v>365030</v>
      </c>
      <c r="H161" s="72">
        <f t="shared" si="85"/>
        <v>368847</v>
      </c>
      <c r="I161" s="72">
        <f t="shared" si="85"/>
        <v>374364</v>
      </c>
      <c r="J161" s="72">
        <f t="shared" si="85"/>
        <v>380264</v>
      </c>
      <c r="K161" s="72">
        <f t="shared" si="85"/>
        <v>386464</v>
      </c>
      <c r="L161" s="72">
        <f t="shared" si="85"/>
        <v>392964</v>
      </c>
      <c r="M161" s="72">
        <f t="shared" si="85"/>
        <v>399764</v>
      </c>
      <c r="N161" s="72">
        <f t="shared" si="85"/>
        <v>406964</v>
      </c>
      <c r="O161" s="72">
        <f t="shared" si="85"/>
        <v>414464</v>
      </c>
      <c r="P161" s="72">
        <f t="shared" si="85"/>
        <v>422364</v>
      </c>
      <c r="Q161" s="72">
        <f t="shared" si="85"/>
        <v>430664</v>
      </c>
      <c r="R161" s="72">
        <f t="shared" si="85"/>
        <v>439464</v>
      </c>
      <c r="S161" s="1054"/>
      <c r="T161" s="1063" t="s">
        <v>159</v>
      </c>
      <c r="U161" s="1052" t="s">
        <v>9</v>
      </c>
      <c r="V161" s="1052" t="s">
        <v>9</v>
      </c>
      <c r="W161" s="1052" t="s">
        <v>9</v>
      </c>
      <c r="X161" s="1052" t="s">
        <v>9</v>
      </c>
      <c r="Y161" s="1095" t="s">
        <v>9</v>
      </c>
      <c r="Z161" s="1095" t="s">
        <v>9</v>
      </c>
      <c r="AA161" s="1095" t="s">
        <v>9</v>
      </c>
      <c r="AB161" s="1095" t="s">
        <v>9</v>
      </c>
      <c r="AC161" s="1095" t="s">
        <v>9</v>
      </c>
      <c r="AD161" s="1095" t="s">
        <v>9</v>
      </c>
      <c r="AE161" s="1095" t="s">
        <v>9</v>
      </c>
      <c r="AF161" s="1095" t="s">
        <v>9</v>
      </c>
      <c r="AG161" s="1095" t="s">
        <v>9</v>
      </c>
      <c r="AH161" s="1095" t="s">
        <v>9</v>
      </c>
      <c r="AI161" s="1052" t="s">
        <v>9</v>
      </c>
      <c r="AJ161" s="1052" t="s">
        <v>9</v>
      </c>
      <c r="AK161" s="4"/>
    </row>
    <row r="162" spans="1:74" ht="57.75" customHeight="1" x14ac:dyDescent="0.25">
      <c r="A162" s="1092"/>
      <c r="B162" s="42" t="s">
        <v>102</v>
      </c>
      <c r="C162" s="72">
        <f>D162+E162+F162+G162+H162+I162+J162+K162+L162+M162+N162+O162+P162+Q162+R162</f>
        <v>5951363</v>
      </c>
      <c r="D162" s="72">
        <f>D164</f>
        <v>451898</v>
      </c>
      <c r="E162" s="72">
        <f t="shared" ref="E162:R162" si="86">E164</f>
        <v>356881</v>
      </c>
      <c r="F162" s="72">
        <f t="shared" si="86"/>
        <v>360967</v>
      </c>
      <c r="G162" s="72">
        <f t="shared" si="86"/>
        <v>365030</v>
      </c>
      <c r="H162" s="72">
        <f t="shared" si="86"/>
        <v>368847</v>
      </c>
      <c r="I162" s="72">
        <f t="shared" si="86"/>
        <v>374364</v>
      </c>
      <c r="J162" s="72">
        <f t="shared" si="86"/>
        <v>380264</v>
      </c>
      <c r="K162" s="72">
        <f t="shared" si="86"/>
        <v>386464</v>
      </c>
      <c r="L162" s="72">
        <f t="shared" si="86"/>
        <v>392964</v>
      </c>
      <c r="M162" s="72">
        <f t="shared" si="86"/>
        <v>399764</v>
      </c>
      <c r="N162" s="72">
        <f t="shared" si="86"/>
        <v>406964</v>
      </c>
      <c r="O162" s="72">
        <f t="shared" si="86"/>
        <v>414464</v>
      </c>
      <c r="P162" s="72">
        <f t="shared" si="86"/>
        <v>422364</v>
      </c>
      <c r="Q162" s="72">
        <f t="shared" si="86"/>
        <v>430664</v>
      </c>
      <c r="R162" s="72">
        <f t="shared" si="86"/>
        <v>439464</v>
      </c>
      <c r="S162" s="1054"/>
      <c r="T162" s="1063"/>
      <c r="U162" s="1052"/>
      <c r="V162" s="1052"/>
      <c r="W162" s="1052"/>
      <c r="X162" s="1052"/>
      <c r="Y162" s="1096"/>
      <c r="Z162" s="1096"/>
      <c r="AA162" s="1096"/>
      <c r="AB162" s="1096"/>
      <c r="AC162" s="1096"/>
      <c r="AD162" s="1096"/>
      <c r="AE162" s="1096"/>
      <c r="AF162" s="1096"/>
      <c r="AG162" s="1096"/>
      <c r="AH162" s="1096"/>
      <c r="AI162" s="1052"/>
      <c r="AJ162" s="1052"/>
      <c r="AK162" s="4"/>
    </row>
    <row r="163" spans="1:74" ht="42.75" customHeight="1" x14ac:dyDescent="0.25">
      <c r="A163" s="1071" t="s">
        <v>260</v>
      </c>
      <c r="B163" s="42" t="s">
        <v>220</v>
      </c>
      <c r="C163" s="72">
        <f>C164</f>
        <v>5951363</v>
      </c>
      <c r="D163" s="72">
        <f>D164</f>
        <v>451898</v>
      </c>
      <c r="E163" s="72">
        <f t="shared" ref="E163:R163" si="87">E164</f>
        <v>356881</v>
      </c>
      <c r="F163" s="72">
        <f t="shared" si="87"/>
        <v>360967</v>
      </c>
      <c r="G163" s="72">
        <f t="shared" si="87"/>
        <v>365030</v>
      </c>
      <c r="H163" s="72">
        <f t="shared" si="87"/>
        <v>368847</v>
      </c>
      <c r="I163" s="72">
        <f t="shared" si="87"/>
        <v>374364</v>
      </c>
      <c r="J163" s="72">
        <f t="shared" si="87"/>
        <v>380264</v>
      </c>
      <c r="K163" s="72">
        <f t="shared" si="87"/>
        <v>386464</v>
      </c>
      <c r="L163" s="72">
        <f t="shared" si="87"/>
        <v>392964</v>
      </c>
      <c r="M163" s="72">
        <f t="shared" si="87"/>
        <v>399764</v>
      </c>
      <c r="N163" s="72">
        <f t="shared" si="87"/>
        <v>406964</v>
      </c>
      <c r="O163" s="72">
        <f t="shared" si="87"/>
        <v>414464</v>
      </c>
      <c r="P163" s="72">
        <f t="shared" si="87"/>
        <v>422364</v>
      </c>
      <c r="Q163" s="72">
        <f t="shared" si="87"/>
        <v>430664</v>
      </c>
      <c r="R163" s="72">
        <f t="shared" si="87"/>
        <v>439464</v>
      </c>
      <c r="S163" s="1060" t="s">
        <v>21</v>
      </c>
      <c r="T163" s="1071" t="s">
        <v>219</v>
      </c>
      <c r="U163" s="1095" t="s">
        <v>9</v>
      </c>
      <c r="V163" s="1095" t="s">
        <v>9</v>
      </c>
      <c r="W163" s="1095" t="s">
        <v>9</v>
      </c>
      <c r="X163" s="1095" t="s">
        <v>9</v>
      </c>
      <c r="Y163" s="1095" t="s">
        <v>9</v>
      </c>
      <c r="Z163" s="1095" t="s">
        <v>9</v>
      </c>
      <c r="AA163" s="1095" t="s">
        <v>9</v>
      </c>
      <c r="AB163" s="1095" t="s">
        <v>9</v>
      </c>
      <c r="AC163" s="1095" t="s">
        <v>9</v>
      </c>
      <c r="AD163" s="1095" t="s">
        <v>9</v>
      </c>
      <c r="AE163" s="1095" t="s">
        <v>9</v>
      </c>
      <c r="AF163" s="1095" t="s">
        <v>9</v>
      </c>
      <c r="AG163" s="1095" t="s">
        <v>9</v>
      </c>
      <c r="AH163" s="1095" t="s">
        <v>9</v>
      </c>
      <c r="AI163" s="1095" t="s">
        <v>9</v>
      </c>
      <c r="AJ163" s="1095" t="s">
        <v>9</v>
      </c>
      <c r="AK163" s="4"/>
    </row>
    <row r="164" spans="1:74" ht="86.25" customHeight="1" x14ac:dyDescent="0.25">
      <c r="A164" s="1074"/>
      <c r="B164" s="42" t="s">
        <v>102</v>
      </c>
      <c r="C164" s="72">
        <f>D164+E164+F164+G164+H164+I164+J164+K164+L164+M164+N164+O164+P164+Q164+R164</f>
        <v>5951363</v>
      </c>
      <c r="D164" s="72">
        <v>451898</v>
      </c>
      <c r="E164" s="72">
        <v>356881</v>
      </c>
      <c r="F164" s="72">
        <v>360967</v>
      </c>
      <c r="G164" s="72">
        <v>365030</v>
      </c>
      <c r="H164" s="72">
        <v>368847</v>
      </c>
      <c r="I164" s="72">
        <v>374364</v>
      </c>
      <c r="J164" s="72">
        <v>380264</v>
      </c>
      <c r="K164" s="72">
        <v>386464</v>
      </c>
      <c r="L164" s="72">
        <v>392964</v>
      </c>
      <c r="M164" s="72">
        <v>399764</v>
      </c>
      <c r="N164" s="72">
        <v>406964</v>
      </c>
      <c r="O164" s="72">
        <v>414464</v>
      </c>
      <c r="P164" s="72">
        <v>422364</v>
      </c>
      <c r="Q164" s="72">
        <v>430664</v>
      </c>
      <c r="R164" s="72">
        <v>439464</v>
      </c>
      <c r="S164" s="1062"/>
      <c r="T164" s="1076"/>
      <c r="U164" s="1096"/>
      <c r="V164" s="1096"/>
      <c r="W164" s="1096"/>
      <c r="X164" s="1096"/>
      <c r="Y164" s="1096"/>
      <c r="Z164" s="1096"/>
      <c r="AA164" s="1096"/>
      <c r="AB164" s="1096"/>
      <c r="AC164" s="1096"/>
      <c r="AD164" s="1096"/>
      <c r="AE164" s="1096"/>
      <c r="AF164" s="1096"/>
      <c r="AG164" s="1096"/>
      <c r="AH164" s="1096"/>
      <c r="AI164" s="1096"/>
      <c r="AJ164" s="1096"/>
      <c r="AK164" s="4"/>
    </row>
    <row r="165" spans="1:74" ht="27.75" customHeight="1" x14ac:dyDescent="0.25">
      <c r="A165" s="1063" t="s">
        <v>264</v>
      </c>
      <c r="B165" s="42" t="s">
        <v>220</v>
      </c>
      <c r="C165" s="72">
        <f>C166+C167</f>
        <v>566923507.08000004</v>
      </c>
      <c r="D165" s="72">
        <f t="shared" ref="D165:R165" si="88">D166+D167</f>
        <v>36189838.549999997</v>
      </c>
      <c r="E165" s="72">
        <f t="shared" si="88"/>
        <v>31561789.510000002</v>
      </c>
      <c r="F165" s="72">
        <f t="shared" si="88"/>
        <v>33439287.239999998</v>
      </c>
      <c r="G165" s="72">
        <f t="shared" si="88"/>
        <v>34074267.490000002</v>
      </c>
      <c r="H165" s="72">
        <f t="shared" si="88"/>
        <v>37161635.789999999</v>
      </c>
      <c r="I165" s="72">
        <f t="shared" si="88"/>
        <v>39967997.789999999</v>
      </c>
      <c r="J165" s="72">
        <f t="shared" si="88"/>
        <v>36168783.189999998</v>
      </c>
      <c r="K165" s="72">
        <f t="shared" si="88"/>
        <v>35522741.590000004</v>
      </c>
      <c r="L165" s="72">
        <f t="shared" si="88"/>
        <v>37982217.490000002</v>
      </c>
      <c r="M165" s="72">
        <f t="shared" si="88"/>
        <v>39398213.189999998</v>
      </c>
      <c r="N165" s="72">
        <f t="shared" si="88"/>
        <v>41913794.490000002</v>
      </c>
      <c r="O165" s="72">
        <f t="shared" si="88"/>
        <v>40557299.789999999</v>
      </c>
      <c r="P165" s="72">
        <f t="shared" si="88"/>
        <v>38860376.090000004</v>
      </c>
      <c r="Q165" s="72">
        <f t="shared" si="88"/>
        <v>40067528.490000002</v>
      </c>
      <c r="R165" s="72">
        <f t="shared" si="88"/>
        <v>44057736.390000001</v>
      </c>
      <c r="S165" s="47" t="s">
        <v>4</v>
      </c>
      <c r="T165" s="39" t="s">
        <v>4</v>
      </c>
      <c r="U165" s="31" t="s">
        <v>4</v>
      </c>
      <c r="V165" s="31" t="s">
        <v>4</v>
      </c>
      <c r="W165" s="31" t="s">
        <v>4</v>
      </c>
      <c r="X165" s="31" t="s">
        <v>4</v>
      </c>
      <c r="Y165" s="31" t="s">
        <v>4</v>
      </c>
      <c r="Z165" s="31" t="s">
        <v>4</v>
      </c>
      <c r="AA165" s="31" t="s">
        <v>4</v>
      </c>
      <c r="AB165" s="31" t="s">
        <v>4</v>
      </c>
      <c r="AC165" s="31" t="s">
        <v>4</v>
      </c>
      <c r="AD165" s="31" t="s">
        <v>4</v>
      </c>
      <c r="AE165" s="31" t="s">
        <v>4</v>
      </c>
      <c r="AF165" s="31" t="s">
        <v>4</v>
      </c>
      <c r="AG165" s="31" t="s">
        <v>4</v>
      </c>
      <c r="AH165" s="31" t="s">
        <v>4</v>
      </c>
      <c r="AI165" s="31" t="s">
        <v>4</v>
      </c>
      <c r="AJ165" s="31" t="s">
        <v>4</v>
      </c>
      <c r="BV165" s="1" t="b">
        <f t="shared" ref="BV165:BV212" si="89">R165+Q165+P165+O165+N165+M165+L165+K165+J165+I165+H165+G165+F165+E165+D165=C165</f>
        <v>1</v>
      </c>
    </row>
    <row r="166" spans="1:74" ht="39.75" customHeight="1" x14ac:dyDescent="0.25">
      <c r="A166" s="1092"/>
      <c r="B166" s="42" t="s">
        <v>221</v>
      </c>
      <c r="C166" s="72">
        <f>D166+E166+F166+G166+H166+I166+J166+K166+L166+M166+N166+O166+P166+Q166+R166</f>
        <v>248639594.08000001</v>
      </c>
      <c r="D166" s="72">
        <f t="shared" ref="D166:R166" si="90">D43+D50+D67+D100+D125+D142+D155</f>
        <v>15824567.550000001</v>
      </c>
      <c r="E166" s="72">
        <f t="shared" si="90"/>
        <v>14361923.609999999</v>
      </c>
      <c r="F166" s="72">
        <f t="shared" si="90"/>
        <v>15990522.539999999</v>
      </c>
      <c r="G166" s="72">
        <f t="shared" si="90"/>
        <v>15636851.189999999</v>
      </c>
      <c r="H166" s="72">
        <f t="shared" si="90"/>
        <v>18634758.989999998</v>
      </c>
      <c r="I166" s="72">
        <f t="shared" si="90"/>
        <v>16869748.489999998</v>
      </c>
      <c r="J166" s="72">
        <f t="shared" si="90"/>
        <v>15899732.390000001</v>
      </c>
      <c r="K166" s="72">
        <f t="shared" si="90"/>
        <v>15476652.289999999</v>
      </c>
      <c r="L166" s="72">
        <f t="shared" si="90"/>
        <v>17156883.190000001</v>
      </c>
      <c r="M166" s="72">
        <f t="shared" si="90"/>
        <v>18185804.289999999</v>
      </c>
      <c r="N166" s="72">
        <f t="shared" si="90"/>
        <v>17160252.489999998</v>
      </c>
      <c r="O166" s="72">
        <f t="shared" si="90"/>
        <v>16095110.49</v>
      </c>
      <c r="P166" s="72">
        <f t="shared" si="90"/>
        <v>15800875.289999999</v>
      </c>
      <c r="Q166" s="72">
        <f t="shared" si="90"/>
        <v>15988014.189999999</v>
      </c>
      <c r="R166" s="72">
        <f t="shared" si="90"/>
        <v>19557897.09</v>
      </c>
      <c r="S166" s="47" t="s">
        <v>4</v>
      </c>
      <c r="T166" s="39" t="s">
        <v>4</v>
      </c>
      <c r="U166" s="31" t="s">
        <v>4</v>
      </c>
      <c r="V166" s="31" t="s">
        <v>4</v>
      </c>
      <c r="W166" s="31" t="s">
        <v>4</v>
      </c>
      <c r="X166" s="31" t="s">
        <v>4</v>
      </c>
      <c r="Y166" s="31" t="s">
        <v>4</v>
      </c>
      <c r="Z166" s="31" t="s">
        <v>4</v>
      </c>
      <c r="AA166" s="31" t="s">
        <v>4</v>
      </c>
      <c r="AB166" s="31" t="s">
        <v>4</v>
      </c>
      <c r="AC166" s="31" t="s">
        <v>4</v>
      </c>
      <c r="AD166" s="31" t="s">
        <v>4</v>
      </c>
      <c r="AE166" s="31" t="s">
        <v>4</v>
      </c>
      <c r="AF166" s="31" t="s">
        <v>4</v>
      </c>
      <c r="AG166" s="31" t="s">
        <v>4</v>
      </c>
      <c r="AH166" s="31" t="s">
        <v>4</v>
      </c>
      <c r="AI166" s="31" t="s">
        <v>4</v>
      </c>
      <c r="AJ166" s="31" t="s">
        <v>4</v>
      </c>
      <c r="BV166" s="1" t="b">
        <f t="shared" si="89"/>
        <v>1</v>
      </c>
    </row>
    <row r="167" spans="1:74" ht="57.75" customHeight="1" x14ac:dyDescent="0.25">
      <c r="A167" s="1092"/>
      <c r="B167" s="42" t="s">
        <v>102</v>
      </c>
      <c r="C167" s="72">
        <f>D167+E167+F167+G167+H167+I167+J167+K167+L167+M167+N167+O167+P167+Q167+R167</f>
        <v>318283913</v>
      </c>
      <c r="D167" s="72">
        <f t="shared" ref="D167:R167" si="91">D162+D156+D151+D143+D126+D101+D68+D51+D48</f>
        <v>20365271</v>
      </c>
      <c r="E167" s="72">
        <f t="shared" si="91"/>
        <v>17199865.899999999</v>
      </c>
      <c r="F167" s="72">
        <f t="shared" si="91"/>
        <v>17448764.699999999</v>
      </c>
      <c r="G167" s="72">
        <f t="shared" si="91"/>
        <v>18437416.300000001</v>
      </c>
      <c r="H167" s="72">
        <f t="shared" si="91"/>
        <v>18526876.800000001</v>
      </c>
      <c r="I167" s="72">
        <f t="shared" si="91"/>
        <v>23098249.300000001</v>
      </c>
      <c r="J167" s="72">
        <f t="shared" si="91"/>
        <v>20269050.800000001</v>
      </c>
      <c r="K167" s="72">
        <f t="shared" si="91"/>
        <v>20046089.300000001</v>
      </c>
      <c r="L167" s="72">
        <f t="shared" si="91"/>
        <v>20825334.300000001</v>
      </c>
      <c r="M167" s="72">
        <f t="shared" si="91"/>
        <v>21212408.899999999</v>
      </c>
      <c r="N167" s="72">
        <f t="shared" si="91"/>
        <v>24753542</v>
      </c>
      <c r="O167" s="72">
        <f t="shared" si="91"/>
        <v>24462189.300000001</v>
      </c>
      <c r="P167" s="72">
        <f t="shared" si="91"/>
        <v>23059500.800000001</v>
      </c>
      <c r="Q167" s="72">
        <f t="shared" si="91"/>
        <v>24079514.300000001</v>
      </c>
      <c r="R167" s="72">
        <f t="shared" si="91"/>
        <v>24499839.300000001</v>
      </c>
      <c r="S167" s="47" t="s">
        <v>4</v>
      </c>
      <c r="T167" s="39" t="s">
        <v>4</v>
      </c>
      <c r="U167" s="31" t="s">
        <v>4</v>
      </c>
      <c r="V167" s="31" t="s">
        <v>4</v>
      </c>
      <c r="W167" s="31" t="s">
        <v>4</v>
      </c>
      <c r="X167" s="31" t="s">
        <v>4</v>
      </c>
      <c r="Y167" s="31" t="s">
        <v>4</v>
      </c>
      <c r="Z167" s="31" t="s">
        <v>4</v>
      </c>
      <c r="AA167" s="31" t="s">
        <v>4</v>
      </c>
      <c r="AB167" s="31" t="s">
        <v>4</v>
      </c>
      <c r="AC167" s="31" t="s">
        <v>4</v>
      </c>
      <c r="AD167" s="31" t="s">
        <v>4</v>
      </c>
      <c r="AE167" s="31" t="s">
        <v>4</v>
      </c>
      <c r="AF167" s="31" t="s">
        <v>4</v>
      </c>
      <c r="AG167" s="31" t="s">
        <v>4</v>
      </c>
      <c r="AH167" s="31" t="s">
        <v>4</v>
      </c>
      <c r="AI167" s="31" t="s">
        <v>4</v>
      </c>
      <c r="AJ167" s="31" t="s">
        <v>4</v>
      </c>
      <c r="BV167" s="1" t="b">
        <f t="shared" si="89"/>
        <v>1</v>
      </c>
    </row>
    <row r="168" spans="1:74" ht="19.5" customHeight="1" x14ac:dyDescent="0.25">
      <c r="A168" s="1070" t="s">
        <v>261</v>
      </c>
      <c r="B168" s="42" t="s">
        <v>220</v>
      </c>
      <c r="C168" s="72">
        <f t="shared" ref="C168:R168" si="92">C169+C170+C171</f>
        <v>687624667.08000004</v>
      </c>
      <c r="D168" s="72">
        <f>D169+D170+D171</f>
        <v>44236582.549999997</v>
      </c>
      <c r="E168" s="72">
        <f t="shared" si="92"/>
        <v>39608533.509999998</v>
      </c>
      <c r="F168" s="72">
        <f t="shared" si="92"/>
        <v>41486031.240000002</v>
      </c>
      <c r="G168" s="72">
        <f t="shared" si="92"/>
        <v>42121011.490000002</v>
      </c>
      <c r="H168" s="72">
        <f t="shared" si="92"/>
        <v>45208379.789999999</v>
      </c>
      <c r="I168" s="72">
        <f t="shared" si="92"/>
        <v>48014741.789999999</v>
      </c>
      <c r="J168" s="72">
        <f t="shared" si="92"/>
        <v>44215527.189999998</v>
      </c>
      <c r="K168" s="72">
        <f t="shared" si="92"/>
        <v>43569485.590000004</v>
      </c>
      <c r="L168" s="72">
        <f t="shared" si="92"/>
        <v>46028961.490000002</v>
      </c>
      <c r="M168" s="72">
        <f t="shared" si="92"/>
        <v>47444957.189999998</v>
      </c>
      <c r="N168" s="72">
        <f t="shared" si="92"/>
        <v>49960538.490000002</v>
      </c>
      <c r="O168" s="72">
        <f t="shared" si="92"/>
        <v>48604043.789999999</v>
      </c>
      <c r="P168" s="72">
        <f t="shared" si="92"/>
        <v>46907120.090000004</v>
      </c>
      <c r="Q168" s="72">
        <f t="shared" si="92"/>
        <v>48114272.490000002</v>
      </c>
      <c r="R168" s="72">
        <f t="shared" si="92"/>
        <v>52104480.390000001</v>
      </c>
      <c r="S168" s="47" t="s">
        <v>4</v>
      </c>
      <c r="T168" s="39" t="s">
        <v>4</v>
      </c>
      <c r="U168" s="31" t="s">
        <v>4</v>
      </c>
      <c r="V168" s="31" t="s">
        <v>4</v>
      </c>
      <c r="W168" s="31" t="s">
        <v>4</v>
      </c>
      <c r="X168" s="31" t="s">
        <v>4</v>
      </c>
      <c r="Y168" s="31" t="s">
        <v>4</v>
      </c>
      <c r="Z168" s="31" t="s">
        <v>4</v>
      </c>
      <c r="AA168" s="31" t="s">
        <v>4</v>
      </c>
      <c r="AB168" s="31" t="s">
        <v>4</v>
      </c>
      <c r="AC168" s="31" t="s">
        <v>4</v>
      </c>
      <c r="AD168" s="31" t="s">
        <v>4</v>
      </c>
      <c r="AE168" s="31" t="s">
        <v>4</v>
      </c>
      <c r="AF168" s="31" t="s">
        <v>4</v>
      </c>
      <c r="AG168" s="31" t="s">
        <v>4</v>
      </c>
      <c r="AH168" s="31" t="s">
        <v>4</v>
      </c>
      <c r="AI168" s="31" t="s">
        <v>4</v>
      </c>
      <c r="AJ168" s="31" t="s">
        <v>4</v>
      </c>
      <c r="BV168" s="1" t="b">
        <f t="shared" si="89"/>
        <v>1</v>
      </c>
    </row>
    <row r="169" spans="1:74" ht="50.25" customHeight="1" x14ac:dyDescent="0.25">
      <c r="A169" s="1070"/>
      <c r="B169" s="42" t="s">
        <v>222</v>
      </c>
      <c r="C169" s="72">
        <f>D169+E169+F169+G169+H169+I169+J169+K169+L169+M169+N169+O169+P169+Q169+R169</f>
        <v>120369000</v>
      </c>
      <c r="D169" s="72">
        <f>+D36</f>
        <v>8024600</v>
      </c>
      <c r="E169" s="72">
        <f>+E36</f>
        <v>8024600</v>
      </c>
      <c r="F169" s="72">
        <f>+F36</f>
        <v>8024600</v>
      </c>
      <c r="G169" s="72">
        <f>+G36</f>
        <v>8024600</v>
      </c>
      <c r="H169" s="72">
        <f t="shared" ref="H169:R169" si="93">H36</f>
        <v>8024600</v>
      </c>
      <c r="I169" s="72">
        <f t="shared" si="93"/>
        <v>8024600</v>
      </c>
      <c r="J169" s="72">
        <f t="shared" si="93"/>
        <v>8024600</v>
      </c>
      <c r="K169" s="72">
        <f t="shared" si="93"/>
        <v>8024600</v>
      </c>
      <c r="L169" s="72">
        <f t="shared" si="93"/>
        <v>8024600</v>
      </c>
      <c r="M169" s="72">
        <f t="shared" si="93"/>
        <v>8024600</v>
      </c>
      <c r="N169" s="72">
        <f t="shared" si="93"/>
        <v>8024600</v>
      </c>
      <c r="O169" s="72">
        <f t="shared" si="93"/>
        <v>8024600</v>
      </c>
      <c r="P169" s="72">
        <f t="shared" si="93"/>
        <v>8024600</v>
      </c>
      <c r="Q169" s="72">
        <f t="shared" si="93"/>
        <v>8024600</v>
      </c>
      <c r="R169" s="72">
        <f t="shared" si="93"/>
        <v>8024600</v>
      </c>
      <c r="S169" s="47" t="s">
        <v>4</v>
      </c>
      <c r="T169" s="39" t="s">
        <v>4</v>
      </c>
      <c r="U169" s="31" t="s">
        <v>4</v>
      </c>
      <c r="V169" s="31" t="s">
        <v>4</v>
      </c>
      <c r="W169" s="31" t="s">
        <v>4</v>
      </c>
      <c r="X169" s="31" t="s">
        <v>4</v>
      </c>
      <c r="Y169" s="31" t="s">
        <v>4</v>
      </c>
      <c r="Z169" s="31" t="s">
        <v>4</v>
      </c>
      <c r="AA169" s="31" t="s">
        <v>4</v>
      </c>
      <c r="AB169" s="31" t="s">
        <v>4</v>
      </c>
      <c r="AC169" s="31" t="s">
        <v>4</v>
      </c>
      <c r="AD169" s="31" t="s">
        <v>4</v>
      </c>
      <c r="AE169" s="31" t="s">
        <v>4</v>
      </c>
      <c r="AF169" s="31" t="s">
        <v>4</v>
      </c>
      <c r="AG169" s="31" t="s">
        <v>4</v>
      </c>
      <c r="AH169" s="31" t="s">
        <v>4</v>
      </c>
      <c r="AI169" s="31" t="s">
        <v>4</v>
      </c>
      <c r="AJ169" s="31" t="s">
        <v>4</v>
      </c>
      <c r="BV169" s="1" t="b">
        <f t="shared" si="89"/>
        <v>1</v>
      </c>
    </row>
    <row r="170" spans="1:74" ht="41.25" customHeight="1" x14ac:dyDescent="0.25">
      <c r="A170" s="1070"/>
      <c r="B170" s="42" t="s">
        <v>221</v>
      </c>
      <c r="C170" s="72">
        <f>D170+E170+F170+G170+H170+I170+J170+K170+L170+M170+N170+O170++P170+Q170+R170</f>
        <v>248971754.08000001</v>
      </c>
      <c r="D170" s="72">
        <f t="shared" ref="D170:R170" si="94">D166+D37</f>
        <v>15846711.550000001</v>
      </c>
      <c r="E170" s="72">
        <f t="shared" si="94"/>
        <v>14384067.609999999</v>
      </c>
      <c r="F170" s="72">
        <f t="shared" si="94"/>
        <v>16012666.539999999</v>
      </c>
      <c r="G170" s="72">
        <f t="shared" si="94"/>
        <v>15658995.189999999</v>
      </c>
      <c r="H170" s="72">
        <f t="shared" si="94"/>
        <v>18656902.989999998</v>
      </c>
      <c r="I170" s="72">
        <f t="shared" si="94"/>
        <v>16891892.489999998</v>
      </c>
      <c r="J170" s="72">
        <f t="shared" si="94"/>
        <v>15921876.390000001</v>
      </c>
      <c r="K170" s="72">
        <f t="shared" si="94"/>
        <v>15498796.289999999</v>
      </c>
      <c r="L170" s="72">
        <f t="shared" si="94"/>
        <v>17179027.190000001</v>
      </c>
      <c r="M170" s="72">
        <f t="shared" si="94"/>
        <v>18207948.289999999</v>
      </c>
      <c r="N170" s="72">
        <f t="shared" si="94"/>
        <v>17182396.489999998</v>
      </c>
      <c r="O170" s="72">
        <f t="shared" si="94"/>
        <v>16117254.49</v>
      </c>
      <c r="P170" s="72">
        <f t="shared" si="94"/>
        <v>15823019.289999999</v>
      </c>
      <c r="Q170" s="72">
        <f t="shared" si="94"/>
        <v>16010158.189999999</v>
      </c>
      <c r="R170" s="72">
        <f t="shared" si="94"/>
        <v>19580041.09</v>
      </c>
      <c r="S170" s="47" t="s">
        <v>4</v>
      </c>
      <c r="T170" s="39" t="s">
        <v>4</v>
      </c>
      <c r="U170" s="31" t="s">
        <v>4</v>
      </c>
      <c r="V170" s="31" t="s">
        <v>4</v>
      </c>
      <c r="W170" s="31" t="s">
        <v>4</v>
      </c>
      <c r="X170" s="31" t="s">
        <v>4</v>
      </c>
      <c r="Y170" s="31" t="s">
        <v>4</v>
      </c>
      <c r="Z170" s="31" t="s">
        <v>4</v>
      </c>
      <c r="AA170" s="31" t="s">
        <v>4</v>
      </c>
      <c r="AB170" s="31" t="s">
        <v>4</v>
      </c>
      <c r="AC170" s="31" t="s">
        <v>4</v>
      </c>
      <c r="AD170" s="31" t="s">
        <v>4</v>
      </c>
      <c r="AE170" s="31" t="s">
        <v>4</v>
      </c>
      <c r="AF170" s="31" t="s">
        <v>4</v>
      </c>
      <c r="AG170" s="31" t="s">
        <v>4</v>
      </c>
      <c r="AH170" s="31" t="s">
        <v>4</v>
      </c>
      <c r="AI170" s="31" t="s">
        <v>4</v>
      </c>
      <c r="AJ170" s="31" t="s">
        <v>4</v>
      </c>
      <c r="BV170" s="1" t="b">
        <f t="shared" si="89"/>
        <v>1</v>
      </c>
    </row>
    <row r="171" spans="1:74" ht="45" x14ac:dyDescent="0.25">
      <c r="A171" s="1070"/>
      <c r="B171" s="42" t="s">
        <v>102</v>
      </c>
      <c r="C171" s="72">
        <f>D171+E171+F171+G171+H171+I171+J171+K171+L171+M171+N171+O171+P171+Q171+R171</f>
        <v>318283913</v>
      </c>
      <c r="D171" s="72">
        <f>D167</f>
        <v>20365271</v>
      </c>
      <c r="E171" s="72">
        <f>E167</f>
        <v>17199865.899999999</v>
      </c>
      <c r="F171" s="72">
        <f>F167</f>
        <v>17448764.699999999</v>
      </c>
      <c r="G171" s="72">
        <f>G167</f>
        <v>18437416.300000001</v>
      </c>
      <c r="H171" s="72">
        <f>H167</f>
        <v>18526876.800000001</v>
      </c>
      <c r="I171" s="72">
        <f t="shared" ref="I171:R171" si="95">I167</f>
        <v>23098249.300000001</v>
      </c>
      <c r="J171" s="72">
        <f t="shared" si="95"/>
        <v>20269050.800000001</v>
      </c>
      <c r="K171" s="72">
        <f t="shared" si="95"/>
        <v>20046089.300000001</v>
      </c>
      <c r="L171" s="72">
        <f t="shared" si="95"/>
        <v>20825334.300000001</v>
      </c>
      <c r="M171" s="72">
        <f t="shared" si="95"/>
        <v>21212408.899999999</v>
      </c>
      <c r="N171" s="72">
        <f t="shared" si="95"/>
        <v>24753542</v>
      </c>
      <c r="O171" s="72">
        <f t="shared" si="95"/>
        <v>24462189.300000001</v>
      </c>
      <c r="P171" s="72">
        <f t="shared" si="95"/>
        <v>23059500.800000001</v>
      </c>
      <c r="Q171" s="72">
        <f t="shared" si="95"/>
        <v>24079514.300000001</v>
      </c>
      <c r="R171" s="72">
        <f t="shared" si="95"/>
        <v>24499839.300000001</v>
      </c>
      <c r="S171" s="47" t="s">
        <v>4</v>
      </c>
      <c r="T171" s="39" t="s">
        <v>4</v>
      </c>
      <c r="U171" s="31" t="s">
        <v>4</v>
      </c>
      <c r="V171" s="31" t="s">
        <v>4</v>
      </c>
      <c r="W171" s="31" t="s">
        <v>4</v>
      </c>
      <c r="X171" s="31" t="s">
        <v>4</v>
      </c>
      <c r="Y171" s="31" t="s">
        <v>4</v>
      </c>
      <c r="Z171" s="31" t="s">
        <v>4</v>
      </c>
      <c r="AA171" s="31" t="s">
        <v>4</v>
      </c>
      <c r="AB171" s="31" t="s">
        <v>4</v>
      </c>
      <c r="AC171" s="31" t="s">
        <v>4</v>
      </c>
      <c r="AD171" s="31" t="s">
        <v>4</v>
      </c>
      <c r="AE171" s="31" t="s">
        <v>4</v>
      </c>
      <c r="AF171" s="31" t="s">
        <v>4</v>
      </c>
      <c r="AG171" s="31" t="s">
        <v>4</v>
      </c>
      <c r="AH171" s="31" t="s">
        <v>4</v>
      </c>
      <c r="AI171" s="31" t="s">
        <v>4</v>
      </c>
      <c r="AJ171" s="31" t="s">
        <v>4</v>
      </c>
      <c r="BV171" s="1" t="b">
        <f t="shared" si="89"/>
        <v>1</v>
      </c>
    </row>
    <row r="172" spans="1:74" ht="15.75" customHeight="1" x14ac:dyDescent="0.25">
      <c r="A172" s="1070" t="s">
        <v>111</v>
      </c>
      <c r="B172" s="42" t="s">
        <v>220</v>
      </c>
      <c r="C172" s="74">
        <f>C173+C174</f>
        <v>116194815</v>
      </c>
      <c r="D172" s="74">
        <f>D173+D174</f>
        <v>7746321</v>
      </c>
      <c r="E172" s="74">
        <f t="shared" ref="E172:R172" si="96">E173+E174</f>
        <v>7746321</v>
      </c>
      <c r="F172" s="74">
        <f t="shared" si="96"/>
        <v>7746321</v>
      </c>
      <c r="G172" s="74">
        <f t="shared" si="96"/>
        <v>7746321</v>
      </c>
      <c r="H172" s="74">
        <f t="shared" si="96"/>
        <v>7746321</v>
      </c>
      <c r="I172" s="74">
        <f t="shared" si="96"/>
        <v>7746321</v>
      </c>
      <c r="J172" s="74">
        <f t="shared" si="96"/>
        <v>7746321</v>
      </c>
      <c r="K172" s="74">
        <f t="shared" si="96"/>
        <v>7746321</v>
      </c>
      <c r="L172" s="74">
        <f t="shared" si="96"/>
        <v>7746321</v>
      </c>
      <c r="M172" s="74">
        <f t="shared" si="96"/>
        <v>7746321</v>
      </c>
      <c r="N172" s="74">
        <f t="shared" si="96"/>
        <v>7746321</v>
      </c>
      <c r="O172" s="74">
        <f t="shared" si="96"/>
        <v>7746321</v>
      </c>
      <c r="P172" s="74">
        <f t="shared" si="96"/>
        <v>7746321</v>
      </c>
      <c r="Q172" s="74">
        <f t="shared" si="96"/>
        <v>7746321</v>
      </c>
      <c r="R172" s="74">
        <f t="shared" si="96"/>
        <v>7746321</v>
      </c>
      <c r="S172" s="47" t="s">
        <v>4</v>
      </c>
      <c r="T172" s="38"/>
      <c r="U172" s="31"/>
      <c r="V172" s="31"/>
      <c r="W172" s="31"/>
      <c r="X172" s="31"/>
      <c r="Y172" s="31"/>
      <c r="Z172" s="31"/>
      <c r="AA172" s="31"/>
      <c r="AB172" s="31"/>
      <c r="AC172" s="31"/>
      <c r="AD172" s="31"/>
      <c r="AE172" s="31"/>
      <c r="AF172" s="31"/>
      <c r="AG172" s="31"/>
      <c r="AH172" s="31"/>
      <c r="AI172" s="31"/>
      <c r="AJ172" s="28"/>
      <c r="BV172" s="1" t="b">
        <f t="shared" si="89"/>
        <v>1</v>
      </c>
    </row>
    <row r="173" spans="1:74" ht="45" x14ac:dyDescent="0.25">
      <c r="A173" s="1070"/>
      <c r="B173" s="43" t="s">
        <v>222</v>
      </c>
      <c r="C173" s="74">
        <f>D173+E173+F173+G173+H173+I173+J173+K173+L173+M173+N173+O173+P173+Q173+R173</f>
        <v>115862655</v>
      </c>
      <c r="D173" s="74">
        <f t="shared" ref="D173:R173" si="97">D22+D26+D30</f>
        <v>7724177</v>
      </c>
      <c r="E173" s="74">
        <f t="shared" si="97"/>
        <v>7724177</v>
      </c>
      <c r="F173" s="74">
        <f t="shared" si="97"/>
        <v>7724177</v>
      </c>
      <c r="G173" s="74">
        <f t="shared" si="97"/>
        <v>7724177</v>
      </c>
      <c r="H173" s="74">
        <f t="shared" si="97"/>
        <v>7724177</v>
      </c>
      <c r="I173" s="74">
        <f t="shared" si="97"/>
        <v>7724177</v>
      </c>
      <c r="J173" s="74">
        <f t="shared" si="97"/>
        <v>7724177</v>
      </c>
      <c r="K173" s="74">
        <f t="shared" si="97"/>
        <v>7724177</v>
      </c>
      <c r="L173" s="74">
        <f t="shared" si="97"/>
        <v>7724177</v>
      </c>
      <c r="M173" s="74">
        <f t="shared" si="97"/>
        <v>7724177</v>
      </c>
      <c r="N173" s="74">
        <f t="shared" si="97"/>
        <v>7724177</v>
      </c>
      <c r="O173" s="74">
        <f t="shared" si="97"/>
        <v>7724177</v>
      </c>
      <c r="P173" s="74">
        <f t="shared" si="97"/>
        <v>7724177</v>
      </c>
      <c r="Q173" s="74">
        <f t="shared" si="97"/>
        <v>7724177</v>
      </c>
      <c r="R173" s="74">
        <f t="shared" si="97"/>
        <v>7724177</v>
      </c>
      <c r="S173" s="47" t="s">
        <v>4</v>
      </c>
      <c r="T173" s="39" t="s">
        <v>4</v>
      </c>
      <c r="U173" s="31" t="s">
        <v>4</v>
      </c>
      <c r="V173" s="31" t="s">
        <v>4</v>
      </c>
      <c r="W173" s="31" t="s">
        <v>4</v>
      </c>
      <c r="X173" s="31" t="s">
        <v>4</v>
      </c>
      <c r="Y173" s="31" t="s">
        <v>4</v>
      </c>
      <c r="Z173" s="31" t="s">
        <v>4</v>
      </c>
      <c r="AA173" s="31" t="s">
        <v>4</v>
      </c>
      <c r="AB173" s="31" t="s">
        <v>4</v>
      </c>
      <c r="AC173" s="31" t="s">
        <v>4</v>
      </c>
      <c r="AD173" s="31" t="s">
        <v>4</v>
      </c>
      <c r="AE173" s="31" t="s">
        <v>4</v>
      </c>
      <c r="AF173" s="31" t="s">
        <v>4</v>
      </c>
      <c r="AG173" s="31" t="s">
        <v>4</v>
      </c>
      <c r="AH173" s="31" t="s">
        <v>4</v>
      </c>
      <c r="AI173" s="31" t="s">
        <v>4</v>
      </c>
      <c r="AJ173" s="31" t="s">
        <v>4</v>
      </c>
      <c r="BV173" s="1" t="b">
        <f t="shared" si="89"/>
        <v>1</v>
      </c>
    </row>
    <row r="174" spans="1:74" ht="32.25" customHeight="1" x14ac:dyDescent="0.25">
      <c r="A174" s="1070"/>
      <c r="B174" s="42" t="s">
        <v>224</v>
      </c>
      <c r="C174" s="74">
        <f>D174+E174+F174+G174+H174+I174+J174+K174+L174+M174+N174+O174+P174+Q174+R174</f>
        <v>332160</v>
      </c>
      <c r="D174" s="74">
        <f t="shared" ref="D174:R174" si="98">D29</f>
        <v>22144</v>
      </c>
      <c r="E174" s="74">
        <f t="shared" si="98"/>
        <v>22144</v>
      </c>
      <c r="F174" s="74">
        <f t="shared" si="98"/>
        <v>22144</v>
      </c>
      <c r="G174" s="74">
        <f t="shared" si="98"/>
        <v>22144</v>
      </c>
      <c r="H174" s="74">
        <f t="shared" si="98"/>
        <v>22144</v>
      </c>
      <c r="I174" s="74">
        <f t="shared" si="98"/>
        <v>22144</v>
      </c>
      <c r="J174" s="74">
        <f t="shared" si="98"/>
        <v>22144</v>
      </c>
      <c r="K174" s="74">
        <f t="shared" si="98"/>
        <v>22144</v>
      </c>
      <c r="L174" s="74">
        <f t="shared" si="98"/>
        <v>22144</v>
      </c>
      <c r="M174" s="74">
        <f t="shared" si="98"/>
        <v>22144</v>
      </c>
      <c r="N174" s="74">
        <f t="shared" si="98"/>
        <v>22144</v>
      </c>
      <c r="O174" s="74">
        <f t="shared" si="98"/>
        <v>22144</v>
      </c>
      <c r="P174" s="74">
        <f t="shared" si="98"/>
        <v>22144</v>
      </c>
      <c r="Q174" s="74">
        <f t="shared" si="98"/>
        <v>22144</v>
      </c>
      <c r="R174" s="74">
        <f t="shared" si="98"/>
        <v>22144</v>
      </c>
      <c r="S174" s="47" t="s">
        <v>4</v>
      </c>
      <c r="T174" s="39" t="s">
        <v>4</v>
      </c>
      <c r="U174" s="31" t="s">
        <v>4</v>
      </c>
      <c r="V174" s="31" t="s">
        <v>4</v>
      </c>
      <c r="W174" s="31" t="s">
        <v>4</v>
      </c>
      <c r="X174" s="31" t="s">
        <v>4</v>
      </c>
      <c r="Y174" s="31" t="s">
        <v>4</v>
      </c>
      <c r="Z174" s="31" t="s">
        <v>4</v>
      </c>
      <c r="AA174" s="31" t="s">
        <v>4</v>
      </c>
      <c r="AB174" s="31" t="s">
        <v>4</v>
      </c>
      <c r="AC174" s="31" t="s">
        <v>4</v>
      </c>
      <c r="AD174" s="31" t="s">
        <v>4</v>
      </c>
      <c r="AE174" s="31" t="s">
        <v>4</v>
      </c>
      <c r="AF174" s="31" t="s">
        <v>4</v>
      </c>
      <c r="AG174" s="31" t="s">
        <v>4</v>
      </c>
      <c r="AH174" s="31" t="s">
        <v>4</v>
      </c>
      <c r="AI174" s="31" t="s">
        <v>4</v>
      </c>
      <c r="AJ174" s="31" t="s">
        <v>4</v>
      </c>
      <c r="BV174" s="1" t="b">
        <f t="shared" si="89"/>
        <v>1</v>
      </c>
    </row>
    <row r="175" spans="1:74" x14ac:dyDescent="0.25">
      <c r="A175" s="1070" t="s">
        <v>112</v>
      </c>
      <c r="B175" s="42" t="s">
        <v>220</v>
      </c>
      <c r="C175" s="74">
        <f>+C176+C177</f>
        <v>52888380.200000003</v>
      </c>
      <c r="D175" s="74">
        <f t="shared" ref="D175:R175" si="99">+D176+D177</f>
        <v>3258300</v>
      </c>
      <c r="E175" s="74">
        <f t="shared" si="99"/>
        <v>3213500</v>
      </c>
      <c r="F175" s="74">
        <f t="shared" si="99"/>
        <v>3038400</v>
      </c>
      <c r="G175" s="74">
        <f t="shared" si="99"/>
        <v>3868390.7</v>
      </c>
      <c r="H175" s="74">
        <f t="shared" si="99"/>
        <v>3655952.4</v>
      </c>
      <c r="I175" s="74">
        <f t="shared" si="99"/>
        <v>3587308</v>
      </c>
      <c r="J175" s="74">
        <f t="shared" si="99"/>
        <v>3552626.9</v>
      </c>
      <c r="K175" s="74">
        <f t="shared" si="99"/>
        <v>3200500</v>
      </c>
      <c r="L175" s="74">
        <f t="shared" si="99"/>
        <v>3913190.7</v>
      </c>
      <c r="M175" s="74">
        <f t="shared" si="99"/>
        <v>3611152.4</v>
      </c>
      <c r="N175" s="74">
        <f t="shared" si="99"/>
        <v>3632108</v>
      </c>
      <c r="O175" s="74">
        <f t="shared" si="99"/>
        <v>3587308</v>
      </c>
      <c r="P175" s="74">
        <f t="shared" si="99"/>
        <v>3245300</v>
      </c>
      <c r="Q175" s="74">
        <f t="shared" si="99"/>
        <v>3868390.7</v>
      </c>
      <c r="R175" s="74">
        <f t="shared" si="99"/>
        <v>3655952.4</v>
      </c>
      <c r="S175" s="47" t="s">
        <v>4</v>
      </c>
      <c r="T175" s="39" t="s">
        <v>4</v>
      </c>
      <c r="U175" s="31" t="s">
        <v>4</v>
      </c>
      <c r="V175" s="31" t="s">
        <v>4</v>
      </c>
      <c r="W175" s="31" t="s">
        <v>4</v>
      </c>
      <c r="X175" s="31" t="s">
        <v>4</v>
      </c>
      <c r="Y175" s="31" t="s">
        <v>4</v>
      </c>
      <c r="Z175" s="31" t="s">
        <v>4</v>
      </c>
      <c r="AA175" s="31" t="s">
        <v>4</v>
      </c>
      <c r="AB175" s="31" t="s">
        <v>4</v>
      </c>
      <c r="AC175" s="31" t="s">
        <v>4</v>
      </c>
      <c r="AD175" s="31" t="s">
        <v>4</v>
      </c>
      <c r="AE175" s="31" t="s">
        <v>4</v>
      </c>
      <c r="AF175" s="31" t="s">
        <v>4</v>
      </c>
      <c r="AG175" s="31" t="s">
        <v>4</v>
      </c>
      <c r="AH175" s="31" t="s">
        <v>4</v>
      </c>
      <c r="AI175" s="31" t="s">
        <v>4</v>
      </c>
      <c r="AJ175" s="31" t="s">
        <v>4</v>
      </c>
      <c r="BV175" s="1" t="b">
        <f t="shared" si="89"/>
        <v>1</v>
      </c>
    </row>
    <row r="176" spans="1:74" ht="49.5" customHeight="1" x14ac:dyDescent="0.25">
      <c r="A176" s="1070"/>
      <c r="B176" s="43" t="s">
        <v>222</v>
      </c>
      <c r="C176" s="74">
        <v>0</v>
      </c>
      <c r="D176" s="74">
        <v>0</v>
      </c>
      <c r="E176" s="74">
        <v>0</v>
      </c>
      <c r="F176" s="74">
        <v>0</v>
      </c>
      <c r="G176" s="74">
        <v>0</v>
      </c>
      <c r="H176" s="74">
        <v>0</v>
      </c>
      <c r="I176" s="74">
        <v>0</v>
      </c>
      <c r="J176" s="74">
        <v>0</v>
      </c>
      <c r="K176" s="74">
        <v>0</v>
      </c>
      <c r="L176" s="74">
        <v>0</v>
      </c>
      <c r="M176" s="74">
        <v>0</v>
      </c>
      <c r="N176" s="74">
        <v>0</v>
      </c>
      <c r="O176" s="74">
        <v>0</v>
      </c>
      <c r="P176" s="74">
        <v>0</v>
      </c>
      <c r="Q176" s="74">
        <v>0</v>
      </c>
      <c r="R176" s="74">
        <v>0</v>
      </c>
      <c r="S176" s="47" t="s">
        <v>4</v>
      </c>
      <c r="T176" s="39" t="s">
        <v>4</v>
      </c>
      <c r="U176" s="31" t="s">
        <v>4</v>
      </c>
      <c r="V176" s="31" t="s">
        <v>4</v>
      </c>
      <c r="W176" s="31" t="s">
        <v>4</v>
      </c>
      <c r="X176" s="31" t="s">
        <v>4</v>
      </c>
      <c r="Y176" s="31" t="s">
        <v>4</v>
      </c>
      <c r="Z176" s="31" t="s">
        <v>4</v>
      </c>
      <c r="AA176" s="31" t="s">
        <v>4</v>
      </c>
      <c r="AB176" s="31" t="s">
        <v>4</v>
      </c>
      <c r="AC176" s="31" t="s">
        <v>4</v>
      </c>
      <c r="AD176" s="31" t="s">
        <v>4</v>
      </c>
      <c r="AE176" s="31" t="s">
        <v>4</v>
      </c>
      <c r="AF176" s="31" t="s">
        <v>4</v>
      </c>
      <c r="AG176" s="31" t="s">
        <v>4</v>
      </c>
      <c r="AH176" s="31" t="s">
        <v>4</v>
      </c>
      <c r="AI176" s="31" t="s">
        <v>4</v>
      </c>
      <c r="AJ176" s="31" t="s">
        <v>4</v>
      </c>
      <c r="BV176" s="1" t="b">
        <f t="shared" si="89"/>
        <v>1</v>
      </c>
    </row>
    <row r="177" spans="1:74" ht="62.25" customHeight="1" x14ac:dyDescent="0.25">
      <c r="A177" s="1070"/>
      <c r="B177" s="42" t="s">
        <v>224</v>
      </c>
      <c r="C177" s="74">
        <f>D177+E177+F177+G177+H177+I177+J177+K177+L177+M177+N177+O177+P177+Q177+R177</f>
        <v>52888380.200000003</v>
      </c>
      <c r="D177" s="74">
        <f>D131+D112+D102+D83+D69+D149</f>
        <v>3258300</v>
      </c>
      <c r="E177" s="74">
        <f t="shared" ref="E177:R177" si="100">E131+E112+E102+E83+E69+E149</f>
        <v>3213500</v>
      </c>
      <c r="F177" s="74">
        <f t="shared" si="100"/>
        <v>3038400</v>
      </c>
      <c r="G177" s="74">
        <f t="shared" si="100"/>
        <v>3868390.7</v>
      </c>
      <c r="H177" s="74">
        <f t="shared" si="100"/>
        <v>3655952.4</v>
      </c>
      <c r="I177" s="74">
        <f t="shared" si="100"/>
        <v>3587308</v>
      </c>
      <c r="J177" s="74">
        <f t="shared" si="100"/>
        <v>3552626.9</v>
      </c>
      <c r="K177" s="74">
        <f t="shared" si="100"/>
        <v>3200500</v>
      </c>
      <c r="L177" s="74">
        <f t="shared" si="100"/>
        <v>3913190.7</v>
      </c>
      <c r="M177" s="74">
        <f t="shared" si="100"/>
        <v>3611152.4</v>
      </c>
      <c r="N177" s="74">
        <f t="shared" si="100"/>
        <v>3632108</v>
      </c>
      <c r="O177" s="74">
        <f t="shared" si="100"/>
        <v>3587308</v>
      </c>
      <c r="P177" s="74">
        <f t="shared" si="100"/>
        <v>3245300</v>
      </c>
      <c r="Q177" s="74">
        <f t="shared" si="100"/>
        <v>3868390.7</v>
      </c>
      <c r="R177" s="74">
        <f t="shared" si="100"/>
        <v>3655952.4</v>
      </c>
      <c r="S177" s="47" t="s">
        <v>4</v>
      </c>
      <c r="T177" s="39" t="s">
        <v>4</v>
      </c>
      <c r="U177" s="31" t="s">
        <v>4</v>
      </c>
      <c r="V177" s="31" t="s">
        <v>4</v>
      </c>
      <c r="W177" s="31" t="s">
        <v>4</v>
      </c>
      <c r="X177" s="31" t="s">
        <v>4</v>
      </c>
      <c r="Y177" s="31" t="s">
        <v>4</v>
      </c>
      <c r="Z177" s="31" t="s">
        <v>4</v>
      </c>
      <c r="AA177" s="31" t="s">
        <v>4</v>
      </c>
      <c r="AB177" s="31" t="s">
        <v>4</v>
      </c>
      <c r="AC177" s="31" t="s">
        <v>4</v>
      </c>
      <c r="AD177" s="31" t="s">
        <v>4</v>
      </c>
      <c r="AE177" s="31" t="s">
        <v>4</v>
      </c>
      <c r="AF177" s="31" t="s">
        <v>4</v>
      </c>
      <c r="AG177" s="31" t="s">
        <v>4</v>
      </c>
      <c r="AH177" s="31" t="s">
        <v>4</v>
      </c>
      <c r="AI177" s="31" t="s">
        <v>4</v>
      </c>
      <c r="AJ177" s="31" t="s">
        <v>4</v>
      </c>
      <c r="BV177" s="1" t="b">
        <f t="shared" si="89"/>
        <v>1</v>
      </c>
    </row>
    <row r="178" spans="1:74" ht="20.25" customHeight="1" x14ac:dyDescent="0.25">
      <c r="A178" s="1070" t="s">
        <v>113</v>
      </c>
      <c r="B178" s="42" t="s">
        <v>220</v>
      </c>
      <c r="C178" s="74">
        <f>C179+C180</f>
        <v>3271160</v>
      </c>
      <c r="D178" s="74">
        <f t="shared" ref="D178:R178" si="101">D179+D180</f>
        <v>408821</v>
      </c>
      <c r="E178" s="74">
        <f t="shared" si="101"/>
        <v>155252</v>
      </c>
      <c r="F178" s="74">
        <f t="shared" si="101"/>
        <v>183664</v>
      </c>
      <c r="G178" s="74">
        <f t="shared" si="101"/>
        <v>152460</v>
      </c>
      <c r="H178" s="74">
        <f t="shared" si="101"/>
        <v>162476</v>
      </c>
      <c r="I178" s="74">
        <f t="shared" si="101"/>
        <v>442037</v>
      </c>
      <c r="J178" s="74">
        <f t="shared" si="101"/>
        <v>161961</v>
      </c>
      <c r="K178" s="74">
        <f t="shared" si="101"/>
        <v>176955</v>
      </c>
      <c r="L178" s="74">
        <f t="shared" si="101"/>
        <v>159684</v>
      </c>
      <c r="M178" s="74">
        <f t="shared" si="101"/>
        <v>152460</v>
      </c>
      <c r="N178" s="74">
        <f t="shared" si="101"/>
        <v>464330</v>
      </c>
      <c r="O178" s="74">
        <f t="shared" si="101"/>
        <v>152460</v>
      </c>
      <c r="P178" s="74">
        <f t="shared" si="101"/>
        <v>181387</v>
      </c>
      <c r="Q178" s="74">
        <f t="shared" si="101"/>
        <v>155252</v>
      </c>
      <c r="R178" s="74">
        <f t="shared" si="101"/>
        <v>161961</v>
      </c>
      <c r="S178" s="47" t="s">
        <v>4</v>
      </c>
      <c r="T178" s="38"/>
      <c r="U178" s="31"/>
      <c r="V178" s="31"/>
      <c r="W178" s="31"/>
      <c r="X178" s="31"/>
      <c r="Y178" s="31"/>
      <c r="Z178" s="31"/>
      <c r="AA178" s="31"/>
      <c r="AB178" s="31"/>
      <c r="AC178" s="31"/>
      <c r="AD178" s="31"/>
      <c r="AE178" s="31"/>
      <c r="AF178" s="31"/>
      <c r="AG178" s="31"/>
      <c r="AH178" s="31"/>
      <c r="AI178" s="31"/>
      <c r="AJ178" s="28"/>
      <c r="BV178" s="1" t="b">
        <f t="shared" si="89"/>
        <v>1</v>
      </c>
    </row>
    <row r="179" spans="1:74" ht="50.25" customHeight="1" x14ac:dyDescent="0.25">
      <c r="A179" s="1070"/>
      <c r="B179" s="43" t="s">
        <v>222</v>
      </c>
      <c r="C179" s="74">
        <v>0</v>
      </c>
      <c r="D179" s="74">
        <v>0</v>
      </c>
      <c r="E179" s="74">
        <v>0</v>
      </c>
      <c r="F179" s="74">
        <v>0</v>
      </c>
      <c r="G179" s="74">
        <v>0</v>
      </c>
      <c r="H179" s="74">
        <v>0</v>
      </c>
      <c r="I179" s="74">
        <v>0</v>
      </c>
      <c r="J179" s="74">
        <v>0</v>
      </c>
      <c r="K179" s="74">
        <v>0</v>
      </c>
      <c r="L179" s="74">
        <v>0</v>
      </c>
      <c r="M179" s="74">
        <v>0</v>
      </c>
      <c r="N179" s="74">
        <v>0</v>
      </c>
      <c r="O179" s="74">
        <v>0</v>
      </c>
      <c r="P179" s="74">
        <v>0</v>
      </c>
      <c r="Q179" s="74">
        <v>0</v>
      </c>
      <c r="R179" s="74">
        <v>0</v>
      </c>
      <c r="S179" s="47" t="s">
        <v>4</v>
      </c>
      <c r="T179" s="39" t="s">
        <v>4</v>
      </c>
      <c r="U179" s="31" t="s">
        <v>4</v>
      </c>
      <c r="V179" s="31" t="s">
        <v>4</v>
      </c>
      <c r="W179" s="31" t="s">
        <v>4</v>
      </c>
      <c r="X179" s="31" t="s">
        <v>4</v>
      </c>
      <c r="Y179" s="31" t="s">
        <v>4</v>
      </c>
      <c r="Z179" s="31" t="s">
        <v>4</v>
      </c>
      <c r="AA179" s="31" t="s">
        <v>4</v>
      </c>
      <c r="AB179" s="31" t="s">
        <v>4</v>
      </c>
      <c r="AC179" s="31" t="s">
        <v>4</v>
      </c>
      <c r="AD179" s="31" t="s">
        <v>4</v>
      </c>
      <c r="AE179" s="31" t="s">
        <v>4</v>
      </c>
      <c r="AF179" s="31" t="s">
        <v>4</v>
      </c>
      <c r="AG179" s="31" t="s">
        <v>4</v>
      </c>
      <c r="AH179" s="31" t="s">
        <v>4</v>
      </c>
      <c r="AI179" s="31" t="s">
        <v>4</v>
      </c>
      <c r="AJ179" s="31" t="s">
        <v>4</v>
      </c>
      <c r="BV179" s="1" t="b">
        <f t="shared" si="89"/>
        <v>1</v>
      </c>
    </row>
    <row r="180" spans="1:74" ht="34.5" customHeight="1" x14ac:dyDescent="0.25">
      <c r="A180" s="1070"/>
      <c r="B180" s="42" t="s">
        <v>224</v>
      </c>
      <c r="C180" s="74">
        <f>D180+E180+F180+G180+H180+I180+J180+K180+L180+M180+N180+O180+P180+Q180+R180</f>
        <v>3271160</v>
      </c>
      <c r="D180" s="74">
        <f t="shared" ref="D180:R180" si="102">D77+D79+D116+D114+D135+D144</f>
        <v>408821</v>
      </c>
      <c r="E180" s="74">
        <f t="shared" si="102"/>
        <v>155252</v>
      </c>
      <c r="F180" s="74">
        <f t="shared" si="102"/>
        <v>183664</v>
      </c>
      <c r="G180" s="74">
        <f t="shared" si="102"/>
        <v>152460</v>
      </c>
      <c r="H180" s="74">
        <f t="shared" si="102"/>
        <v>162476</v>
      </c>
      <c r="I180" s="74">
        <f t="shared" si="102"/>
        <v>442037</v>
      </c>
      <c r="J180" s="74">
        <f t="shared" si="102"/>
        <v>161961</v>
      </c>
      <c r="K180" s="74">
        <f t="shared" si="102"/>
        <v>176955</v>
      </c>
      <c r="L180" s="74">
        <f t="shared" si="102"/>
        <v>159684</v>
      </c>
      <c r="M180" s="74">
        <f t="shared" si="102"/>
        <v>152460</v>
      </c>
      <c r="N180" s="74">
        <f t="shared" si="102"/>
        <v>464330</v>
      </c>
      <c r="O180" s="74">
        <f t="shared" si="102"/>
        <v>152460</v>
      </c>
      <c r="P180" s="74">
        <f t="shared" si="102"/>
        <v>181387</v>
      </c>
      <c r="Q180" s="74">
        <f t="shared" si="102"/>
        <v>155252</v>
      </c>
      <c r="R180" s="74">
        <f t="shared" si="102"/>
        <v>161961</v>
      </c>
      <c r="S180" s="47" t="s">
        <v>4</v>
      </c>
      <c r="T180" s="39" t="s">
        <v>4</v>
      </c>
      <c r="U180" s="31" t="s">
        <v>4</v>
      </c>
      <c r="V180" s="31" t="s">
        <v>4</v>
      </c>
      <c r="W180" s="31" t="s">
        <v>4</v>
      </c>
      <c r="X180" s="31" t="s">
        <v>4</v>
      </c>
      <c r="Y180" s="31" t="s">
        <v>4</v>
      </c>
      <c r="Z180" s="31" t="s">
        <v>4</v>
      </c>
      <c r="AA180" s="31" t="s">
        <v>4</v>
      </c>
      <c r="AB180" s="31" t="s">
        <v>4</v>
      </c>
      <c r="AC180" s="31" t="s">
        <v>4</v>
      </c>
      <c r="AD180" s="31" t="s">
        <v>4</v>
      </c>
      <c r="AE180" s="31" t="s">
        <v>4</v>
      </c>
      <c r="AF180" s="31" t="s">
        <v>4</v>
      </c>
      <c r="AG180" s="31" t="s">
        <v>4</v>
      </c>
      <c r="AH180" s="31" t="s">
        <v>4</v>
      </c>
      <c r="AI180" s="31" t="s">
        <v>4</v>
      </c>
      <c r="AJ180" s="31" t="s">
        <v>4</v>
      </c>
      <c r="BV180" s="1" t="b">
        <f t="shared" si="89"/>
        <v>1</v>
      </c>
    </row>
    <row r="181" spans="1:74" ht="15.75" customHeight="1" x14ac:dyDescent="0.25">
      <c r="A181" s="1070" t="s">
        <v>114</v>
      </c>
      <c r="B181" s="42" t="s">
        <v>220</v>
      </c>
      <c r="C181" s="74">
        <f>C182+C183</f>
        <v>26168000</v>
      </c>
      <c r="D181" s="74">
        <f t="shared" ref="D181:R181" si="103">D182+D183</f>
        <v>1704500</v>
      </c>
      <c r="E181" s="74">
        <f t="shared" si="103"/>
        <v>1669500</v>
      </c>
      <c r="F181" s="74">
        <f t="shared" si="103"/>
        <v>1746000</v>
      </c>
      <c r="G181" s="74">
        <f t="shared" si="103"/>
        <v>1754000</v>
      </c>
      <c r="H181" s="74">
        <f t="shared" si="103"/>
        <v>1762000</v>
      </c>
      <c r="I181" s="74">
        <f t="shared" si="103"/>
        <v>1746000</v>
      </c>
      <c r="J181" s="74">
        <f t="shared" si="103"/>
        <v>1754000</v>
      </c>
      <c r="K181" s="74">
        <f t="shared" si="103"/>
        <v>1762000</v>
      </c>
      <c r="L181" s="74">
        <f t="shared" si="103"/>
        <v>1746000</v>
      </c>
      <c r="M181" s="74">
        <f t="shared" si="103"/>
        <v>1754000</v>
      </c>
      <c r="N181" s="74">
        <f t="shared" si="103"/>
        <v>1762000</v>
      </c>
      <c r="O181" s="74">
        <f t="shared" si="103"/>
        <v>1746000</v>
      </c>
      <c r="P181" s="74">
        <f t="shared" si="103"/>
        <v>1754000</v>
      </c>
      <c r="Q181" s="74">
        <f t="shared" si="103"/>
        <v>1762000</v>
      </c>
      <c r="R181" s="74">
        <f t="shared" si="103"/>
        <v>1746000</v>
      </c>
      <c r="S181" s="47" t="s">
        <v>4</v>
      </c>
      <c r="T181" s="39" t="s">
        <v>4</v>
      </c>
      <c r="U181" s="31" t="s">
        <v>4</v>
      </c>
      <c r="V181" s="31" t="s">
        <v>4</v>
      </c>
      <c r="W181" s="31" t="s">
        <v>4</v>
      </c>
      <c r="X181" s="31" t="s">
        <v>4</v>
      </c>
      <c r="Y181" s="31" t="s">
        <v>4</v>
      </c>
      <c r="Z181" s="31" t="s">
        <v>4</v>
      </c>
      <c r="AA181" s="31" t="s">
        <v>4</v>
      </c>
      <c r="AB181" s="31" t="s">
        <v>4</v>
      </c>
      <c r="AC181" s="31" t="s">
        <v>4</v>
      </c>
      <c r="AD181" s="31" t="s">
        <v>4</v>
      </c>
      <c r="AE181" s="31" t="s">
        <v>4</v>
      </c>
      <c r="AF181" s="31" t="s">
        <v>4</v>
      </c>
      <c r="AG181" s="31" t="s">
        <v>4</v>
      </c>
      <c r="AH181" s="31" t="s">
        <v>4</v>
      </c>
      <c r="AI181" s="31" t="s">
        <v>4</v>
      </c>
      <c r="AJ181" s="31" t="s">
        <v>4</v>
      </c>
      <c r="BV181" s="1" t="b">
        <f t="shared" si="89"/>
        <v>1</v>
      </c>
    </row>
    <row r="182" spans="1:74" ht="47.25" customHeight="1" x14ac:dyDescent="0.25">
      <c r="A182" s="1070"/>
      <c r="B182" s="43" t="s">
        <v>222</v>
      </c>
      <c r="C182" s="74">
        <v>0</v>
      </c>
      <c r="D182" s="74">
        <v>0</v>
      </c>
      <c r="E182" s="74">
        <v>0</v>
      </c>
      <c r="F182" s="74">
        <v>0</v>
      </c>
      <c r="G182" s="74">
        <v>0</v>
      </c>
      <c r="H182" s="74">
        <v>0</v>
      </c>
      <c r="I182" s="74">
        <v>0</v>
      </c>
      <c r="J182" s="74">
        <v>0</v>
      </c>
      <c r="K182" s="74">
        <v>0</v>
      </c>
      <c r="L182" s="74">
        <v>0</v>
      </c>
      <c r="M182" s="74">
        <v>0</v>
      </c>
      <c r="N182" s="74">
        <v>0</v>
      </c>
      <c r="O182" s="74">
        <v>0</v>
      </c>
      <c r="P182" s="74">
        <v>0</v>
      </c>
      <c r="Q182" s="74">
        <v>0</v>
      </c>
      <c r="R182" s="74">
        <v>0</v>
      </c>
      <c r="S182" s="47" t="s">
        <v>4</v>
      </c>
      <c r="T182" s="39" t="s">
        <v>4</v>
      </c>
      <c r="U182" s="31" t="s">
        <v>4</v>
      </c>
      <c r="V182" s="31" t="s">
        <v>4</v>
      </c>
      <c r="W182" s="31" t="s">
        <v>4</v>
      </c>
      <c r="X182" s="31" t="s">
        <v>4</v>
      </c>
      <c r="Y182" s="31" t="s">
        <v>4</v>
      </c>
      <c r="Z182" s="31" t="s">
        <v>4</v>
      </c>
      <c r="AA182" s="31" t="s">
        <v>4</v>
      </c>
      <c r="AB182" s="31" t="s">
        <v>4</v>
      </c>
      <c r="AC182" s="31" t="s">
        <v>4</v>
      </c>
      <c r="AD182" s="31" t="s">
        <v>4</v>
      </c>
      <c r="AE182" s="31" t="s">
        <v>4</v>
      </c>
      <c r="AF182" s="31" t="s">
        <v>4</v>
      </c>
      <c r="AG182" s="31" t="s">
        <v>4</v>
      </c>
      <c r="AH182" s="31" t="s">
        <v>4</v>
      </c>
      <c r="AI182" s="31" t="s">
        <v>4</v>
      </c>
      <c r="AJ182" s="31" t="s">
        <v>4</v>
      </c>
      <c r="BV182" s="1" t="b">
        <f t="shared" si="89"/>
        <v>1</v>
      </c>
    </row>
    <row r="183" spans="1:74" ht="30" x14ac:dyDescent="0.25">
      <c r="A183" s="1070"/>
      <c r="B183" s="42" t="s">
        <v>224</v>
      </c>
      <c r="C183" s="74">
        <f>D183+E183+F183+G183+H183+I183+J183+K183+L183+M183+N183+O183+P183+Q183+R183</f>
        <v>26168000</v>
      </c>
      <c r="D183" s="74">
        <f t="shared" ref="D183:R183" si="104">D52+D71</f>
        <v>1704500</v>
      </c>
      <c r="E183" s="74">
        <f t="shared" si="104"/>
        <v>1669500</v>
      </c>
      <c r="F183" s="74">
        <f t="shared" si="104"/>
        <v>1746000</v>
      </c>
      <c r="G183" s="74">
        <f t="shared" si="104"/>
        <v>1754000</v>
      </c>
      <c r="H183" s="74">
        <f t="shared" si="104"/>
        <v>1762000</v>
      </c>
      <c r="I183" s="74">
        <f t="shared" si="104"/>
        <v>1746000</v>
      </c>
      <c r="J183" s="74">
        <f t="shared" si="104"/>
        <v>1754000</v>
      </c>
      <c r="K183" s="74">
        <f t="shared" si="104"/>
        <v>1762000</v>
      </c>
      <c r="L183" s="74">
        <f t="shared" si="104"/>
        <v>1746000</v>
      </c>
      <c r="M183" s="74">
        <f t="shared" si="104"/>
        <v>1754000</v>
      </c>
      <c r="N183" s="74">
        <f t="shared" si="104"/>
        <v>1762000</v>
      </c>
      <c r="O183" s="74">
        <f t="shared" si="104"/>
        <v>1746000</v>
      </c>
      <c r="P183" s="74">
        <f t="shared" si="104"/>
        <v>1754000</v>
      </c>
      <c r="Q183" s="74">
        <f t="shared" si="104"/>
        <v>1762000</v>
      </c>
      <c r="R183" s="74">
        <f t="shared" si="104"/>
        <v>1746000</v>
      </c>
      <c r="S183" s="47" t="s">
        <v>4</v>
      </c>
      <c r="T183" s="39" t="s">
        <v>4</v>
      </c>
      <c r="U183" s="31" t="s">
        <v>4</v>
      </c>
      <c r="V183" s="31" t="s">
        <v>4</v>
      </c>
      <c r="W183" s="31" t="s">
        <v>4</v>
      </c>
      <c r="X183" s="31" t="s">
        <v>4</v>
      </c>
      <c r="Y183" s="31" t="s">
        <v>4</v>
      </c>
      <c r="Z183" s="31" t="s">
        <v>4</v>
      </c>
      <c r="AA183" s="31" t="s">
        <v>4</v>
      </c>
      <c r="AB183" s="31" t="s">
        <v>4</v>
      </c>
      <c r="AC183" s="31" t="s">
        <v>4</v>
      </c>
      <c r="AD183" s="31" t="s">
        <v>4</v>
      </c>
      <c r="AE183" s="31" t="s">
        <v>4</v>
      </c>
      <c r="AF183" s="31" t="s">
        <v>4</v>
      </c>
      <c r="AG183" s="31" t="s">
        <v>4</v>
      </c>
      <c r="AH183" s="31" t="s">
        <v>4</v>
      </c>
      <c r="AI183" s="31" t="s">
        <v>4</v>
      </c>
      <c r="AJ183" s="31" t="s">
        <v>4</v>
      </c>
      <c r="BV183" s="1" t="b">
        <f t="shared" si="89"/>
        <v>1</v>
      </c>
    </row>
    <row r="184" spans="1:74" x14ac:dyDescent="0.25">
      <c r="A184" s="1070" t="s">
        <v>115</v>
      </c>
      <c r="B184" s="42" t="s">
        <v>220</v>
      </c>
      <c r="C184" s="74">
        <f>C185+C186+C187</f>
        <v>320795161.93000001</v>
      </c>
      <c r="D184" s="74">
        <f>D185+D186+D187</f>
        <v>20469180</v>
      </c>
      <c r="E184" s="74">
        <f t="shared" ref="E184:R184" si="105">E185+E186+E187</f>
        <v>17361839.210000001</v>
      </c>
      <c r="F184" s="74">
        <f t="shared" si="105"/>
        <v>17533989.440000001</v>
      </c>
      <c r="G184" s="74">
        <f t="shared" si="105"/>
        <v>18688626.789999999</v>
      </c>
      <c r="H184" s="74">
        <f t="shared" si="105"/>
        <v>18825965.289999999</v>
      </c>
      <c r="I184" s="74">
        <f t="shared" si="105"/>
        <v>23187456.789999999</v>
      </c>
      <c r="J184" s="74">
        <f t="shared" si="105"/>
        <v>20358258.289999999</v>
      </c>
      <c r="K184" s="74">
        <f t="shared" si="105"/>
        <v>20135296.789999999</v>
      </c>
      <c r="L184" s="74">
        <f t="shared" si="105"/>
        <v>21063544.789999999</v>
      </c>
      <c r="M184" s="74">
        <f t="shared" si="105"/>
        <v>21511497.390000001</v>
      </c>
      <c r="N184" s="74">
        <f t="shared" si="105"/>
        <v>24842749.489999998</v>
      </c>
      <c r="O184" s="74">
        <f t="shared" si="105"/>
        <v>24551396.789999999</v>
      </c>
      <c r="P184" s="74">
        <f t="shared" si="105"/>
        <v>23148708.289999999</v>
      </c>
      <c r="Q184" s="74">
        <f t="shared" si="105"/>
        <v>24317724.789999999</v>
      </c>
      <c r="R184" s="74">
        <f t="shared" si="105"/>
        <v>24798927.789999999</v>
      </c>
      <c r="S184" s="47" t="s">
        <v>4</v>
      </c>
      <c r="T184" s="38"/>
      <c r="U184" s="31"/>
      <c r="V184" s="31"/>
      <c r="W184" s="31"/>
      <c r="X184" s="31"/>
      <c r="Y184" s="31"/>
      <c r="Z184" s="31"/>
      <c r="AA184" s="31"/>
      <c r="AB184" s="31"/>
      <c r="AC184" s="31"/>
      <c r="AD184" s="31"/>
      <c r="AE184" s="31"/>
      <c r="AF184" s="31"/>
      <c r="AG184" s="31"/>
      <c r="AH184" s="31"/>
      <c r="AI184" s="31"/>
      <c r="AJ184" s="28"/>
      <c r="BV184" s="1" t="b">
        <f t="shared" si="89"/>
        <v>1</v>
      </c>
    </row>
    <row r="185" spans="1:74" ht="45" x14ac:dyDescent="0.25">
      <c r="A185" s="1070"/>
      <c r="B185" s="43" t="s">
        <v>222</v>
      </c>
      <c r="C185" s="74">
        <v>0</v>
      </c>
      <c r="D185" s="74">
        <v>0</v>
      </c>
      <c r="E185" s="74">
        <v>0</v>
      </c>
      <c r="F185" s="74">
        <v>0</v>
      </c>
      <c r="G185" s="74">
        <v>0</v>
      </c>
      <c r="H185" s="74">
        <v>0</v>
      </c>
      <c r="I185" s="74">
        <v>0</v>
      </c>
      <c r="J185" s="74">
        <v>0</v>
      </c>
      <c r="K185" s="74">
        <v>0</v>
      </c>
      <c r="L185" s="74">
        <v>0</v>
      </c>
      <c r="M185" s="74">
        <v>0</v>
      </c>
      <c r="N185" s="74">
        <v>0</v>
      </c>
      <c r="O185" s="74">
        <v>0</v>
      </c>
      <c r="P185" s="74">
        <v>0</v>
      </c>
      <c r="Q185" s="74">
        <v>0</v>
      </c>
      <c r="R185" s="74">
        <v>0</v>
      </c>
      <c r="S185" s="47" t="s">
        <v>4</v>
      </c>
      <c r="T185" s="39" t="s">
        <v>4</v>
      </c>
      <c r="U185" s="31" t="s">
        <v>4</v>
      </c>
      <c r="V185" s="31" t="s">
        <v>4</v>
      </c>
      <c r="W185" s="31" t="s">
        <v>4</v>
      </c>
      <c r="X185" s="31" t="s">
        <v>4</v>
      </c>
      <c r="Y185" s="31" t="s">
        <v>4</v>
      </c>
      <c r="Z185" s="31" t="s">
        <v>4</v>
      </c>
      <c r="AA185" s="31" t="s">
        <v>4</v>
      </c>
      <c r="AB185" s="31" t="s">
        <v>4</v>
      </c>
      <c r="AC185" s="31" t="s">
        <v>4</v>
      </c>
      <c r="AD185" s="31" t="s">
        <v>4</v>
      </c>
      <c r="AE185" s="31" t="s">
        <v>4</v>
      </c>
      <c r="AF185" s="31" t="s">
        <v>4</v>
      </c>
      <c r="AG185" s="31" t="s">
        <v>4</v>
      </c>
      <c r="AH185" s="31" t="s">
        <v>4</v>
      </c>
      <c r="AI185" s="31" t="s">
        <v>4</v>
      </c>
      <c r="AJ185" s="31" t="s">
        <v>4</v>
      </c>
      <c r="BV185" s="1" t="b">
        <f t="shared" si="89"/>
        <v>1</v>
      </c>
    </row>
    <row r="186" spans="1:74" ht="30" x14ac:dyDescent="0.25">
      <c r="A186" s="1070"/>
      <c r="B186" s="42" t="s">
        <v>224</v>
      </c>
      <c r="C186" s="74">
        <f>D186+E186+F186+G186+H186+I186+J186+K186+L186+M186+N186+O186+P186+Q186+R186</f>
        <v>2511248.9300000002</v>
      </c>
      <c r="D186" s="74">
        <f>D127+D108+D73+D65</f>
        <v>103909</v>
      </c>
      <c r="E186" s="74">
        <f>E127+E108+E73+E65</f>
        <v>161973.31</v>
      </c>
      <c r="F186" s="74">
        <f t="shared" ref="F186:R186" si="106">F127+F108+F73+F65</f>
        <v>85224.74</v>
      </c>
      <c r="G186" s="74">
        <f t="shared" si="106"/>
        <v>251210.49</v>
      </c>
      <c r="H186" s="74">
        <f t="shared" si="106"/>
        <v>299088.49</v>
      </c>
      <c r="I186" s="74">
        <f t="shared" si="106"/>
        <v>89207.49</v>
      </c>
      <c r="J186" s="74">
        <f t="shared" si="106"/>
        <v>89207.49</v>
      </c>
      <c r="K186" s="74">
        <f t="shared" si="106"/>
        <v>89207.49</v>
      </c>
      <c r="L186" s="74">
        <f t="shared" si="106"/>
        <v>238210.49</v>
      </c>
      <c r="M186" s="74">
        <f t="shared" si="106"/>
        <v>299088.49</v>
      </c>
      <c r="N186" s="74">
        <f t="shared" si="106"/>
        <v>89207.49</v>
      </c>
      <c r="O186" s="74">
        <f t="shared" si="106"/>
        <v>89207.49</v>
      </c>
      <c r="P186" s="74">
        <f t="shared" si="106"/>
        <v>89207.49</v>
      </c>
      <c r="Q186" s="74">
        <f t="shared" si="106"/>
        <v>238210.49</v>
      </c>
      <c r="R186" s="74">
        <f t="shared" si="106"/>
        <v>299088.49</v>
      </c>
      <c r="S186" s="47" t="s">
        <v>4</v>
      </c>
      <c r="T186" s="39" t="s">
        <v>4</v>
      </c>
      <c r="U186" s="31" t="s">
        <v>4</v>
      </c>
      <c r="V186" s="31" t="s">
        <v>4</v>
      </c>
      <c r="W186" s="31" t="s">
        <v>4</v>
      </c>
      <c r="X186" s="31" t="s">
        <v>4</v>
      </c>
      <c r="Y186" s="31" t="s">
        <v>4</v>
      </c>
      <c r="Z186" s="31" t="s">
        <v>4</v>
      </c>
      <c r="AA186" s="31" t="s">
        <v>4</v>
      </c>
      <c r="AB186" s="31" t="s">
        <v>4</v>
      </c>
      <c r="AC186" s="31" t="s">
        <v>4</v>
      </c>
      <c r="AD186" s="31" t="s">
        <v>4</v>
      </c>
      <c r="AE186" s="31" t="s">
        <v>4</v>
      </c>
      <c r="AF186" s="31" t="s">
        <v>4</v>
      </c>
      <c r="AG186" s="31" t="s">
        <v>4</v>
      </c>
      <c r="AH186" s="31" t="s">
        <v>4</v>
      </c>
      <c r="AI186" s="31" t="s">
        <v>4</v>
      </c>
      <c r="AJ186" s="31" t="s">
        <v>4</v>
      </c>
      <c r="BV186" s="1" t="b">
        <f t="shared" si="89"/>
        <v>1</v>
      </c>
    </row>
    <row r="187" spans="1:74" ht="45" x14ac:dyDescent="0.25">
      <c r="A187" s="1070"/>
      <c r="B187" s="42" t="s">
        <v>102</v>
      </c>
      <c r="C187" s="74">
        <f>D187+E187+F187+G187+H187+I187+J187+K187+L187+M187+N187+O187+P187+Q187+R187</f>
        <v>318283913</v>
      </c>
      <c r="D187" s="74">
        <f t="shared" ref="D187:R187" si="107">D162+D156+D151+D143+D126+D101+D68+D51+D48</f>
        <v>20365271</v>
      </c>
      <c r="E187" s="74">
        <f t="shared" si="107"/>
        <v>17199865.899999999</v>
      </c>
      <c r="F187" s="74">
        <f t="shared" si="107"/>
        <v>17448764.699999999</v>
      </c>
      <c r="G187" s="74">
        <f t="shared" si="107"/>
        <v>18437416.300000001</v>
      </c>
      <c r="H187" s="74">
        <f t="shared" si="107"/>
        <v>18526876.800000001</v>
      </c>
      <c r="I187" s="74">
        <f t="shared" si="107"/>
        <v>23098249.300000001</v>
      </c>
      <c r="J187" s="74">
        <f t="shared" si="107"/>
        <v>20269050.800000001</v>
      </c>
      <c r="K187" s="74">
        <f t="shared" si="107"/>
        <v>20046089.300000001</v>
      </c>
      <c r="L187" s="74">
        <f t="shared" si="107"/>
        <v>20825334.300000001</v>
      </c>
      <c r="M187" s="74">
        <f t="shared" si="107"/>
        <v>21212408.899999999</v>
      </c>
      <c r="N187" s="74">
        <f t="shared" si="107"/>
        <v>24753542</v>
      </c>
      <c r="O187" s="74">
        <f t="shared" si="107"/>
        <v>24462189.300000001</v>
      </c>
      <c r="P187" s="74">
        <f t="shared" si="107"/>
        <v>23059500.800000001</v>
      </c>
      <c r="Q187" s="74">
        <f t="shared" si="107"/>
        <v>24079514.300000001</v>
      </c>
      <c r="R187" s="74">
        <f t="shared" si="107"/>
        <v>24499839.300000001</v>
      </c>
      <c r="S187" s="47" t="s">
        <v>4</v>
      </c>
      <c r="T187" s="39" t="s">
        <v>4</v>
      </c>
      <c r="U187" s="31" t="s">
        <v>4</v>
      </c>
      <c r="V187" s="31" t="s">
        <v>4</v>
      </c>
      <c r="W187" s="31" t="s">
        <v>4</v>
      </c>
      <c r="X187" s="31" t="s">
        <v>4</v>
      </c>
      <c r="Y187" s="31" t="s">
        <v>4</v>
      </c>
      <c r="Z187" s="31" t="s">
        <v>4</v>
      </c>
      <c r="AA187" s="31" t="s">
        <v>4</v>
      </c>
      <c r="AB187" s="31" t="s">
        <v>4</v>
      </c>
      <c r="AC187" s="31" t="s">
        <v>4</v>
      </c>
      <c r="AD187" s="31" t="s">
        <v>4</v>
      </c>
      <c r="AE187" s="31" t="s">
        <v>4</v>
      </c>
      <c r="AF187" s="31" t="s">
        <v>4</v>
      </c>
      <c r="AG187" s="31" t="s">
        <v>4</v>
      </c>
      <c r="AH187" s="31" t="s">
        <v>4</v>
      </c>
      <c r="AI187" s="31" t="s">
        <v>4</v>
      </c>
      <c r="AJ187" s="31" t="s">
        <v>4</v>
      </c>
      <c r="BV187" s="1" t="b">
        <f t="shared" si="89"/>
        <v>1</v>
      </c>
    </row>
    <row r="188" spans="1:74" x14ac:dyDescent="0.25">
      <c r="A188" s="1070" t="s">
        <v>116</v>
      </c>
      <c r="B188" s="42" t="s">
        <v>220</v>
      </c>
      <c r="C188" s="74">
        <f>C189+C190+C191</f>
        <v>139321281.34999999</v>
      </c>
      <c r="D188" s="74">
        <f t="shared" ref="D188:R188" si="108">D189+D190+D191</f>
        <v>9026340.3499999996</v>
      </c>
      <c r="E188" s="74">
        <f t="shared" si="108"/>
        <v>8041816</v>
      </c>
      <c r="F188" s="74">
        <f t="shared" si="108"/>
        <v>9116607</v>
      </c>
      <c r="G188" s="74">
        <f t="shared" si="108"/>
        <v>8486313</v>
      </c>
      <c r="H188" s="74">
        <f t="shared" si="108"/>
        <v>10486097</v>
      </c>
      <c r="I188" s="74">
        <f t="shared" si="108"/>
        <v>9188968</v>
      </c>
      <c r="J188" s="74">
        <f t="shared" si="108"/>
        <v>9029535</v>
      </c>
      <c r="K188" s="74">
        <f t="shared" si="108"/>
        <v>9071226</v>
      </c>
      <c r="L188" s="74">
        <f t="shared" si="108"/>
        <v>9122806</v>
      </c>
      <c r="M188" s="74">
        <f t="shared" si="108"/>
        <v>10399999</v>
      </c>
      <c r="N188" s="74">
        <f t="shared" si="108"/>
        <v>9735610</v>
      </c>
      <c r="O188" s="74">
        <f t="shared" si="108"/>
        <v>8806782</v>
      </c>
      <c r="P188" s="74">
        <f t="shared" si="108"/>
        <v>9165062</v>
      </c>
      <c r="Q188" s="74">
        <f t="shared" si="108"/>
        <v>8765064</v>
      </c>
      <c r="R188" s="74">
        <f t="shared" si="108"/>
        <v>10879056</v>
      </c>
      <c r="S188" s="47" t="s">
        <v>4</v>
      </c>
      <c r="T188" s="39" t="s">
        <v>4</v>
      </c>
      <c r="U188" s="31" t="s">
        <v>4</v>
      </c>
      <c r="V188" s="31" t="s">
        <v>4</v>
      </c>
      <c r="W188" s="31" t="s">
        <v>4</v>
      </c>
      <c r="X188" s="31" t="s">
        <v>4</v>
      </c>
      <c r="Y188" s="31" t="s">
        <v>4</v>
      </c>
      <c r="Z188" s="31" t="s">
        <v>4</v>
      </c>
      <c r="AA188" s="31" t="s">
        <v>4</v>
      </c>
      <c r="AB188" s="31" t="s">
        <v>4</v>
      </c>
      <c r="AC188" s="31" t="s">
        <v>4</v>
      </c>
      <c r="AD188" s="31" t="s">
        <v>4</v>
      </c>
      <c r="AE188" s="31" t="s">
        <v>4</v>
      </c>
      <c r="AF188" s="31" t="s">
        <v>4</v>
      </c>
      <c r="AG188" s="31" t="s">
        <v>4</v>
      </c>
      <c r="AH188" s="31" t="s">
        <v>4</v>
      </c>
      <c r="AI188" s="31" t="s">
        <v>4</v>
      </c>
      <c r="AJ188" s="31" t="s">
        <v>4</v>
      </c>
      <c r="BV188" s="1" t="b">
        <f t="shared" si="89"/>
        <v>1</v>
      </c>
    </row>
    <row r="189" spans="1:74" ht="45" x14ac:dyDescent="0.25">
      <c r="A189" s="1070"/>
      <c r="B189" s="43" t="s">
        <v>222</v>
      </c>
      <c r="C189" s="74">
        <v>0</v>
      </c>
      <c r="D189" s="74">
        <v>0</v>
      </c>
      <c r="E189" s="74">
        <v>0</v>
      </c>
      <c r="F189" s="74">
        <v>0</v>
      </c>
      <c r="G189" s="74">
        <v>0</v>
      </c>
      <c r="H189" s="74">
        <v>0</v>
      </c>
      <c r="I189" s="74">
        <v>0</v>
      </c>
      <c r="J189" s="74">
        <v>0</v>
      </c>
      <c r="K189" s="74">
        <v>0</v>
      </c>
      <c r="L189" s="74">
        <v>0</v>
      </c>
      <c r="M189" s="74">
        <v>0</v>
      </c>
      <c r="N189" s="74">
        <v>0</v>
      </c>
      <c r="O189" s="74">
        <v>0</v>
      </c>
      <c r="P189" s="74">
        <v>0</v>
      </c>
      <c r="Q189" s="74">
        <v>0</v>
      </c>
      <c r="R189" s="74">
        <v>0</v>
      </c>
      <c r="S189" s="47" t="s">
        <v>4</v>
      </c>
      <c r="T189" s="39" t="s">
        <v>4</v>
      </c>
      <c r="U189" s="31" t="s">
        <v>4</v>
      </c>
      <c r="V189" s="31" t="s">
        <v>4</v>
      </c>
      <c r="W189" s="31" t="s">
        <v>4</v>
      </c>
      <c r="X189" s="31" t="s">
        <v>4</v>
      </c>
      <c r="Y189" s="31" t="s">
        <v>4</v>
      </c>
      <c r="Z189" s="31" t="s">
        <v>4</v>
      </c>
      <c r="AA189" s="31" t="s">
        <v>4</v>
      </c>
      <c r="AB189" s="31" t="s">
        <v>4</v>
      </c>
      <c r="AC189" s="31" t="s">
        <v>4</v>
      </c>
      <c r="AD189" s="31" t="s">
        <v>4</v>
      </c>
      <c r="AE189" s="31" t="s">
        <v>4</v>
      </c>
      <c r="AF189" s="31" t="s">
        <v>4</v>
      </c>
      <c r="AG189" s="31" t="s">
        <v>4</v>
      </c>
      <c r="AH189" s="31" t="s">
        <v>4</v>
      </c>
      <c r="AI189" s="31" t="s">
        <v>4</v>
      </c>
      <c r="AJ189" s="31" t="s">
        <v>4</v>
      </c>
      <c r="BV189" s="1" t="b">
        <f t="shared" si="89"/>
        <v>1</v>
      </c>
    </row>
    <row r="190" spans="1:74" ht="30" x14ac:dyDescent="0.25">
      <c r="A190" s="1070"/>
      <c r="B190" s="42" t="s">
        <v>224</v>
      </c>
      <c r="C190" s="74">
        <f>D190+E190+F190+G190+H190+I190+J190+K190+L190+M190+N190+O190+P190+Q190+R190</f>
        <v>139321281.34999999</v>
      </c>
      <c r="D190" s="74">
        <f t="shared" ref="D190:R190" si="109">D138+D119+D86+D59+D46</f>
        <v>9026340.3499999996</v>
      </c>
      <c r="E190" s="74">
        <f t="shared" si="109"/>
        <v>8041816</v>
      </c>
      <c r="F190" s="74">
        <f t="shared" si="109"/>
        <v>9116607</v>
      </c>
      <c r="G190" s="74">
        <f t="shared" si="109"/>
        <v>8486313</v>
      </c>
      <c r="H190" s="74">
        <f t="shared" si="109"/>
        <v>10486097</v>
      </c>
      <c r="I190" s="74">
        <f t="shared" si="109"/>
        <v>9188968</v>
      </c>
      <c r="J190" s="74">
        <f t="shared" si="109"/>
        <v>9029535</v>
      </c>
      <c r="K190" s="74">
        <f t="shared" si="109"/>
        <v>9071226</v>
      </c>
      <c r="L190" s="74">
        <f t="shared" si="109"/>
        <v>9122806</v>
      </c>
      <c r="M190" s="74">
        <f t="shared" si="109"/>
        <v>10399999</v>
      </c>
      <c r="N190" s="74">
        <f t="shared" si="109"/>
        <v>9735610</v>
      </c>
      <c r="O190" s="74">
        <f t="shared" si="109"/>
        <v>8806782</v>
      </c>
      <c r="P190" s="74">
        <f t="shared" si="109"/>
        <v>9165062</v>
      </c>
      <c r="Q190" s="74">
        <f t="shared" si="109"/>
        <v>8765064</v>
      </c>
      <c r="R190" s="74">
        <f t="shared" si="109"/>
        <v>10879056</v>
      </c>
      <c r="S190" s="47" t="s">
        <v>4</v>
      </c>
      <c r="T190" s="38"/>
      <c r="U190" s="31"/>
      <c r="V190" s="31"/>
      <c r="W190" s="31"/>
      <c r="X190" s="31"/>
      <c r="Y190" s="31"/>
      <c r="Z190" s="31"/>
      <c r="AA190" s="31"/>
      <c r="AB190" s="31"/>
      <c r="AC190" s="31"/>
      <c r="AD190" s="31"/>
      <c r="AE190" s="31"/>
      <c r="AF190" s="31"/>
      <c r="AG190" s="31"/>
      <c r="AH190" s="31"/>
      <c r="AI190" s="31"/>
      <c r="AJ190" s="28"/>
      <c r="BV190" s="1" t="b">
        <f t="shared" si="89"/>
        <v>1</v>
      </c>
    </row>
    <row r="191" spans="1:74" ht="48.75" customHeight="1" x14ac:dyDescent="0.25">
      <c r="A191" s="1070"/>
      <c r="B191" s="42" t="s">
        <v>102</v>
      </c>
      <c r="C191" s="74"/>
      <c r="D191" s="74"/>
      <c r="E191" s="74"/>
      <c r="F191" s="74"/>
      <c r="G191" s="74"/>
      <c r="H191" s="74"/>
      <c r="I191" s="74"/>
      <c r="J191" s="74"/>
      <c r="K191" s="74"/>
      <c r="L191" s="74"/>
      <c r="M191" s="74"/>
      <c r="N191" s="74"/>
      <c r="O191" s="74"/>
      <c r="P191" s="74"/>
      <c r="Q191" s="74"/>
      <c r="R191" s="74"/>
      <c r="S191" s="47" t="s">
        <v>4</v>
      </c>
      <c r="T191" s="39" t="s">
        <v>4</v>
      </c>
      <c r="U191" s="31" t="s">
        <v>4</v>
      </c>
      <c r="V191" s="31" t="s">
        <v>4</v>
      </c>
      <c r="W191" s="31" t="s">
        <v>4</v>
      </c>
      <c r="X191" s="31" t="s">
        <v>4</v>
      </c>
      <c r="Y191" s="31" t="s">
        <v>4</v>
      </c>
      <c r="Z191" s="31" t="s">
        <v>4</v>
      </c>
      <c r="AA191" s="31" t="s">
        <v>4</v>
      </c>
      <c r="AB191" s="31" t="s">
        <v>4</v>
      </c>
      <c r="AC191" s="31" t="s">
        <v>4</v>
      </c>
      <c r="AD191" s="31" t="s">
        <v>4</v>
      </c>
      <c r="AE191" s="31" t="s">
        <v>4</v>
      </c>
      <c r="AF191" s="31" t="s">
        <v>4</v>
      </c>
      <c r="AG191" s="31" t="s">
        <v>4</v>
      </c>
      <c r="AH191" s="31" t="s">
        <v>4</v>
      </c>
      <c r="AI191" s="31" t="s">
        <v>4</v>
      </c>
      <c r="AJ191" s="31" t="s">
        <v>4</v>
      </c>
      <c r="BV191" s="1" t="b">
        <f t="shared" si="89"/>
        <v>1</v>
      </c>
    </row>
    <row r="192" spans="1:74" ht="24.75" customHeight="1" x14ac:dyDescent="0.25">
      <c r="A192" s="1057" t="s">
        <v>128</v>
      </c>
      <c r="B192" s="42" t="s">
        <v>220</v>
      </c>
      <c r="C192" s="74">
        <f>C193+C194</f>
        <v>5330820</v>
      </c>
      <c r="D192" s="74">
        <f t="shared" ref="D192:R192" si="110">D193+D194</f>
        <v>528448</v>
      </c>
      <c r="E192" s="74">
        <f t="shared" si="110"/>
        <v>176748</v>
      </c>
      <c r="F192" s="74">
        <f t="shared" si="110"/>
        <v>424548</v>
      </c>
      <c r="G192" s="74">
        <f t="shared" si="110"/>
        <v>250548</v>
      </c>
      <c r="H192" s="74">
        <f t="shared" si="110"/>
        <v>479248</v>
      </c>
      <c r="I192" s="74">
        <f t="shared" si="110"/>
        <v>280648</v>
      </c>
      <c r="J192" s="74">
        <f t="shared" si="110"/>
        <v>424548</v>
      </c>
      <c r="K192" s="74">
        <f t="shared" si="110"/>
        <v>176748</v>
      </c>
      <c r="L192" s="74">
        <f t="shared" si="110"/>
        <v>498348</v>
      </c>
      <c r="M192" s="74">
        <f t="shared" si="110"/>
        <v>231448</v>
      </c>
      <c r="N192" s="74">
        <f t="shared" si="110"/>
        <v>528448</v>
      </c>
      <c r="O192" s="74">
        <f t="shared" si="110"/>
        <v>176748</v>
      </c>
      <c r="P192" s="74">
        <f t="shared" si="110"/>
        <v>424548</v>
      </c>
      <c r="Q192" s="74">
        <f t="shared" si="110"/>
        <v>250548</v>
      </c>
      <c r="R192" s="74">
        <f t="shared" si="110"/>
        <v>479248</v>
      </c>
      <c r="S192" s="47" t="s">
        <v>4</v>
      </c>
      <c r="T192" s="39" t="s">
        <v>4</v>
      </c>
      <c r="U192" s="31" t="s">
        <v>4</v>
      </c>
      <c r="V192" s="31" t="s">
        <v>4</v>
      </c>
      <c r="W192" s="31" t="s">
        <v>4</v>
      </c>
      <c r="X192" s="31" t="s">
        <v>4</v>
      </c>
      <c r="Y192" s="31" t="s">
        <v>4</v>
      </c>
      <c r="Z192" s="31" t="s">
        <v>4</v>
      </c>
      <c r="AA192" s="31" t="s">
        <v>4</v>
      </c>
      <c r="AB192" s="31" t="s">
        <v>4</v>
      </c>
      <c r="AC192" s="31" t="s">
        <v>4</v>
      </c>
      <c r="AD192" s="31" t="s">
        <v>4</v>
      </c>
      <c r="AE192" s="31" t="s">
        <v>4</v>
      </c>
      <c r="AF192" s="31" t="s">
        <v>4</v>
      </c>
      <c r="AG192" s="31" t="s">
        <v>4</v>
      </c>
      <c r="AH192" s="31" t="s">
        <v>4</v>
      </c>
      <c r="AI192" s="31" t="s">
        <v>4</v>
      </c>
      <c r="AJ192" s="31" t="s">
        <v>4</v>
      </c>
      <c r="BV192" s="1" t="b">
        <f t="shared" si="89"/>
        <v>1</v>
      </c>
    </row>
    <row r="193" spans="1:74" ht="45" x14ac:dyDescent="0.25">
      <c r="A193" s="1058"/>
      <c r="B193" s="48" t="s">
        <v>222</v>
      </c>
      <c r="C193" s="74">
        <f>D193+E193+F193+G193+H193+I193+J193+K193+L193+M193+N193+O193+P193+Q193+R193</f>
        <v>2651220</v>
      </c>
      <c r="D193" s="74">
        <f t="shared" ref="D193:R193" si="111">D34</f>
        <v>176748</v>
      </c>
      <c r="E193" s="74">
        <f t="shared" si="111"/>
        <v>176748</v>
      </c>
      <c r="F193" s="74">
        <f t="shared" si="111"/>
        <v>176748</v>
      </c>
      <c r="G193" s="74">
        <f t="shared" si="111"/>
        <v>176748</v>
      </c>
      <c r="H193" s="74">
        <f t="shared" si="111"/>
        <v>176748</v>
      </c>
      <c r="I193" s="74">
        <f t="shared" si="111"/>
        <v>176748</v>
      </c>
      <c r="J193" s="74">
        <f t="shared" si="111"/>
        <v>176748</v>
      </c>
      <c r="K193" s="74">
        <f t="shared" si="111"/>
        <v>176748</v>
      </c>
      <c r="L193" s="74">
        <f t="shared" si="111"/>
        <v>176748</v>
      </c>
      <c r="M193" s="74">
        <f t="shared" si="111"/>
        <v>176748</v>
      </c>
      <c r="N193" s="74">
        <f t="shared" si="111"/>
        <v>176748</v>
      </c>
      <c r="O193" s="74">
        <f t="shared" si="111"/>
        <v>176748</v>
      </c>
      <c r="P193" s="74">
        <f t="shared" si="111"/>
        <v>176748</v>
      </c>
      <c r="Q193" s="74">
        <f t="shared" si="111"/>
        <v>176748</v>
      </c>
      <c r="R193" s="74">
        <f t="shared" si="111"/>
        <v>176748</v>
      </c>
      <c r="S193" s="47" t="s">
        <v>4</v>
      </c>
      <c r="T193" s="39" t="s">
        <v>4</v>
      </c>
      <c r="U193" s="31" t="s">
        <v>4</v>
      </c>
      <c r="V193" s="31" t="s">
        <v>4</v>
      </c>
      <c r="W193" s="31" t="s">
        <v>4</v>
      </c>
      <c r="X193" s="31" t="s">
        <v>4</v>
      </c>
      <c r="Y193" s="31" t="s">
        <v>4</v>
      </c>
      <c r="Z193" s="31" t="s">
        <v>4</v>
      </c>
      <c r="AA193" s="31" t="s">
        <v>4</v>
      </c>
      <c r="AB193" s="31" t="s">
        <v>4</v>
      </c>
      <c r="AC193" s="31" t="s">
        <v>4</v>
      </c>
      <c r="AD193" s="31" t="s">
        <v>4</v>
      </c>
      <c r="AE193" s="31" t="s">
        <v>4</v>
      </c>
      <c r="AF193" s="31" t="s">
        <v>4</v>
      </c>
      <c r="AG193" s="31" t="s">
        <v>4</v>
      </c>
      <c r="AH193" s="31" t="s">
        <v>4</v>
      </c>
      <c r="AI193" s="31" t="s">
        <v>4</v>
      </c>
      <c r="AJ193" s="31" t="s">
        <v>4</v>
      </c>
      <c r="BV193" s="1" t="b">
        <f t="shared" si="89"/>
        <v>1</v>
      </c>
    </row>
    <row r="194" spans="1:74" ht="30" x14ac:dyDescent="0.25">
      <c r="A194" s="1059"/>
      <c r="B194" s="42" t="s">
        <v>224</v>
      </c>
      <c r="C194" s="74">
        <f>D194+E194+F194+G194+H194+I194+J194+K194+L194+M194+N194+O194+P194+Q194+R194</f>
        <v>2679600</v>
      </c>
      <c r="D194" s="74">
        <f t="shared" ref="D194:R194" si="112">D107+D82</f>
        <v>351700</v>
      </c>
      <c r="E194" s="74">
        <f t="shared" si="112"/>
        <v>0</v>
      </c>
      <c r="F194" s="74">
        <f t="shared" si="112"/>
        <v>247800</v>
      </c>
      <c r="G194" s="74">
        <f t="shared" si="112"/>
        <v>73800</v>
      </c>
      <c r="H194" s="74">
        <f t="shared" si="112"/>
        <v>302500</v>
      </c>
      <c r="I194" s="74">
        <f t="shared" si="112"/>
        <v>103900</v>
      </c>
      <c r="J194" s="74">
        <f t="shared" si="112"/>
        <v>247800</v>
      </c>
      <c r="K194" s="74">
        <f t="shared" si="112"/>
        <v>0</v>
      </c>
      <c r="L194" s="74">
        <f t="shared" si="112"/>
        <v>321600</v>
      </c>
      <c r="M194" s="74">
        <f t="shared" si="112"/>
        <v>54700</v>
      </c>
      <c r="N194" s="74">
        <f t="shared" si="112"/>
        <v>351700</v>
      </c>
      <c r="O194" s="74">
        <f t="shared" si="112"/>
        <v>0</v>
      </c>
      <c r="P194" s="74">
        <f t="shared" si="112"/>
        <v>247800</v>
      </c>
      <c r="Q194" s="74">
        <f t="shared" si="112"/>
        <v>73800</v>
      </c>
      <c r="R194" s="74">
        <f t="shared" si="112"/>
        <v>302500</v>
      </c>
      <c r="S194" s="47" t="s">
        <v>4</v>
      </c>
      <c r="T194" s="39" t="s">
        <v>4</v>
      </c>
      <c r="U194" s="31" t="s">
        <v>4</v>
      </c>
      <c r="V194" s="31" t="s">
        <v>4</v>
      </c>
      <c r="W194" s="31" t="s">
        <v>4</v>
      </c>
      <c r="X194" s="31" t="s">
        <v>4</v>
      </c>
      <c r="Y194" s="31" t="s">
        <v>4</v>
      </c>
      <c r="Z194" s="31" t="s">
        <v>4</v>
      </c>
      <c r="AA194" s="31" t="s">
        <v>4</v>
      </c>
      <c r="AB194" s="31" t="s">
        <v>4</v>
      </c>
      <c r="AC194" s="31" t="s">
        <v>4</v>
      </c>
      <c r="AD194" s="31" t="s">
        <v>4</v>
      </c>
      <c r="AE194" s="31" t="s">
        <v>4</v>
      </c>
      <c r="AF194" s="31" t="s">
        <v>4</v>
      </c>
      <c r="AG194" s="31" t="s">
        <v>4</v>
      </c>
      <c r="AH194" s="31" t="s">
        <v>4</v>
      </c>
      <c r="AI194" s="31" t="s">
        <v>4</v>
      </c>
      <c r="AJ194" s="31" t="s">
        <v>4</v>
      </c>
      <c r="BV194" s="1" t="b">
        <f t="shared" si="89"/>
        <v>1</v>
      </c>
    </row>
    <row r="195" spans="1:74" x14ac:dyDescent="0.25">
      <c r="A195" s="1070" t="s">
        <v>117</v>
      </c>
      <c r="B195" s="42" t="s">
        <v>220</v>
      </c>
      <c r="C195" s="74">
        <f>C196+C197+C198</f>
        <v>12788025</v>
      </c>
      <c r="D195" s="74">
        <f t="shared" ref="D195:R195" si="113">D196+D197+D198</f>
        <v>732715</v>
      </c>
      <c r="E195" s="74">
        <f t="shared" si="113"/>
        <v>732715</v>
      </c>
      <c r="F195" s="74">
        <f t="shared" si="113"/>
        <v>732715</v>
      </c>
      <c r="G195" s="74">
        <f t="shared" si="113"/>
        <v>732715</v>
      </c>
      <c r="H195" s="74">
        <f t="shared" si="113"/>
        <v>1331815</v>
      </c>
      <c r="I195" s="74">
        <f t="shared" si="113"/>
        <v>732715</v>
      </c>
      <c r="J195" s="74">
        <f t="shared" si="113"/>
        <v>732715</v>
      </c>
      <c r="K195" s="74">
        <f t="shared" si="113"/>
        <v>732715</v>
      </c>
      <c r="L195" s="74">
        <f t="shared" si="113"/>
        <v>732715</v>
      </c>
      <c r="M195" s="74">
        <f t="shared" si="113"/>
        <v>1331815</v>
      </c>
      <c r="N195" s="74">
        <f t="shared" si="113"/>
        <v>732715</v>
      </c>
      <c r="O195" s="74">
        <f t="shared" si="113"/>
        <v>732715</v>
      </c>
      <c r="P195" s="74">
        <f t="shared" si="113"/>
        <v>732715</v>
      </c>
      <c r="Q195" s="74">
        <f t="shared" si="113"/>
        <v>732715</v>
      </c>
      <c r="R195" s="74">
        <f t="shared" si="113"/>
        <v>1331815</v>
      </c>
      <c r="S195" s="47" t="s">
        <v>4</v>
      </c>
      <c r="T195" s="39" t="s">
        <v>4</v>
      </c>
      <c r="U195" s="31" t="s">
        <v>4</v>
      </c>
      <c r="V195" s="31" t="s">
        <v>4</v>
      </c>
      <c r="W195" s="31" t="s">
        <v>4</v>
      </c>
      <c r="X195" s="31" t="s">
        <v>4</v>
      </c>
      <c r="Y195" s="31" t="s">
        <v>4</v>
      </c>
      <c r="Z195" s="31" t="s">
        <v>4</v>
      </c>
      <c r="AA195" s="31" t="s">
        <v>4</v>
      </c>
      <c r="AB195" s="31" t="s">
        <v>4</v>
      </c>
      <c r="AC195" s="31" t="s">
        <v>4</v>
      </c>
      <c r="AD195" s="31" t="s">
        <v>4</v>
      </c>
      <c r="AE195" s="31" t="s">
        <v>4</v>
      </c>
      <c r="AF195" s="31" t="s">
        <v>4</v>
      </c>
      <c r="AG195" s="31" t="s">
        <v>4</v>
      </c>
      <c r="AH195" s="31" t="s">
        <v>4</v>
      </c>
      <c r="AI195" s="31" t="s">
        <v>4</v>
      </c>
      <c r="AJ195" s="31" t="s">
        <v>4</v>
      </c>
      <c r="BV195" s="1" t="b">
        <f t="shared" si="89"/>
        <v>1</v>
      </c>
    </row>
    <row r="196" spans="1:74" ht="45" x14ac:dyDescent="0.25">
      <c r="A196" s="1070"/>
      <c r="B196" s="43" t="s">
        <v>222</v>
      </c>
      <c r="C196" s="74">
        <f>D196+E196+F196+G196+H196+I196+J196+K196+L196+M196+N196+O196+P196+Q196+R196</f>
        <v>1855125</v>
      </c>
      <c r="D196" s="74">
        <f t="shared" ref="D196:R196" si="114">D31</f>
        <v>123675</v>
      </c>
      <c r="E196" s="74">
        <f t="shared" si="114"/>
        <v>123675</v>
      </c>
      <c r="F196" s="74">
        <f t="shared" si="114"/>
        <v>123675</v>
      </c>
      <c r="G196" s="74">
        <f t="shared" si="114"/>
        <v>123675</v>
      </c>
      <c r="H196" s="74">
        <f t="shared" si="114"/>
        <v>123675</v>
      </c>
      <c r="I196" s="74">
        <f t="shared" si="114"/>
        <v>123675</v>
      </c>
      <c r="J196" s="74">
        <f t="shared" si="114"/>
        <v>123675</v>
      </c>
      <c r="K196" s="74">
        <f t="shared" si="114"/>
        <v>123675</v>
      </c>
      <c r="L196" s="74">
        <f t="shared" si="114"/>
        <v>123675</v>
      </c>
      <c r="M196" s="74">
        <f t="shared" si="114"/>
        <v>123675</v>
      </c>
      <c r="N196" s="74">
        <f t="shared" si="114"/>
        <v>123675</v>
      </c>
      <c r="O196" s="74">
        <f t="shared" si="114"/>
        <v>123675</v>
      </c>
      <c r="P196" s="74">
        <f t="shared" si="114"/>
        <v>123675</v>
      </c>
      <c r="Q196" s="74">
        <f t="shared" si="114"/>
        <v>123675</v>
      </c>
      <c r="R196" s="74">
        <f t="shared" si="114"/>
        <v>123675</v>
      </c>
      <c r="S196" s="47" t="s">
        <v>4</v>
      </c>
      <c r="T196" s="39" t="s">
        <v>4</v>
      </c>
      <c r="U196" s="31" t="s">
        <v>4</v>
      </c>
      <c r="V196" s="31" t="s">
        <v>4</v>
      </c>
      <c r="W196" s="31" t="s">
        <v>4</v>
      </c>
      <c r="X196" s="31" t="s">
        <v>4</v>
      </c>
      <c r="Y196" s="31" t="s">
        <v>4</v>
      </c>
      <c r="Z196" s="31" t="s">
        <v>4</v>
      </c>
      <c r="AA196" s="31" t="s">
        <v>4</v>
      </c>
      <c r="AB196" s="31" t="s">
        <v>4</v>
      </c>
      <c r="AC196" s="31" t="s">
        <v>4</v>
      </c>
      <c r="AD196" s="31" t="s">
        <v>4</v>
      </c>
      <c r="AE196" s="31" t="s">
        <v>4</v>
      </c>
      <c r="AF196" s="31" t="s">
        <v>4</v>
      </c>
      <c r="AG196" s="31" t="s">
        <v>4</v>
      </c>
      <c r="AH196" s="31" t="s">
        <v>4</v>
      </c>
      <c r="AI196" s="31" t="s">
        <v>4</v>
      </c>
      <c r="AJ196" s="31" t="s">
        <v>4</v>
      </c>
      <c r="BV196" s="1" t="b">
        <f t="shared" si="89"/>
        <v>1</v>
      </c>
    </row>
    <row r="197" spans="1:74" ht="30" x14ac:dyDescent="0.25">
      <c r="A197" s="1070"/>
      <c r="B197" s="42" t="s">
        <v>224</v>
      </c>
      <c r="C197" s="74">
        <f>+D197+E197+F197+G197+H197+I197+J197+K197+L197+M197+N197+O197+P197+Q197+R197</f>
        <v>10932900</v>
      </c>
      <c r="D197" s="74">
        <f t="shared" ref="D197:R197" si="115">D134+D98+D160+D123</f>
        <v>609040</v>
      </c>
      <c r="E197" s="74">
        <f t="shared" si="115"/>
        <v>609040</v>
      </c>
      <c r="F197" s="74">
        <f t="shared" si="115"/>
        <v>609040</v>
      </c>
      <c r="G197" s="74">
        <f t="shared" si="115"/>
        <v>609040</v>
      </c>
      <c r="H197" s="74">
        <f t="shared" si="115"/>
        <v>1208140</v>
      </c>
      <c r="I197" s="74">
        <f t="shared" si="115"/>
        <v>609040</v>
      </c>
      <c r="J197" s="74">
        <f t="shared" si="115"/>
        <v>609040</v>
      </c>
      <c r="K197" s="74">
        <f t="shared" si="115"/>
        <v>609040</v>
      </c>
      <c r="L197" s="74">
        <f t="shared" si="115"/>
        <v>609040</v>
      </c>
      <c r="M197" s="74">
        <f t="shared" si="115"/>
        <v>1208140</v>
      </c>
      <c r="N197" s="74">
        <f t="shared" si="115"/>
        <v>609040</v>
      </c>
      <c r="O197" s="74">
        <f t="shared" si="115"/>
        <v>609040</v>
      </c>
      <c r="P197" s="74">
        <f t="shared" si="115"/>
        <v>609040</v>
      </c>
      <c r="Q197" s="74">
        <f t="shared" si="115"/>
        <v>609040</v>
      </c>
      <c r="R197" s="74">
        <f t="shared" si="115"/>
        <v>1208140</v>
      </c>
      <c r="S197" s="47" t="s">
        <v>4</v>
      </c>
      <c r="T197" s="39" t="s">
        <v>4</v>
      </c>
      <c r="U197" s="31" t="s">
        <v>4</v>
      </c>
      <c r="V197" s="31" t="s">
        <v>4</v>
      </c>
      <c r="W197" s="31" t="s">
        <v>4</v>
      </c>
      <c r="X197" s="31" t="s">
        <v>4</v>
      </c>
      <c r="Y197" s="31" t="s">
        <v>4</v>
      </c>
      <c r="Z197" s="31" t="s">
        <v>4</v>
      </c>
      <c r="AA197" s="31" t="s">
        <v>4</v>
      </c>
      <c r="AB197" s="31" t="s">
        <v>4</v>
      </c>
      <c r="AC197" s="31" t="s">
        <v>4</v>
      </c>
      <c r="AD197" s="31" t="s">
        <v>4</v>
      </c>
      <c r="AE197" s="31" t="s">
        <v>4</v>
      </c>
      <c r="AF197" s="31" t="s">
        <v>4</v>
      </c>
      <c r="AG197" s="31" t="s">
        <v>4</v>
      </c>
      <c r="AH197" s="31" t="s">
        <v>4</v>
      </c>
      <c r="AI197" s="31" t="s">
        <v>4</v>
      </c>
      <c r="AJ197" s="31" t="s">
        <v>4</v>
      </c>
      <c r="BV197" s="1" t="b">
        <f t="shared" si="89"/>
        <v>1</v>
      </c>
    </row>
    <row r="198" spans="1:74" ht="45" x14ac:dyDescent="0.25">
      <c r="A198" s="1070"/>
      <c r="B198" s="42" t="s">
        <v>102</v>
      </c>
      <c r="C198" s="74">
        <v>0</v>
      </c>
      <c r="D198" s="74">
        <v>0</v>
      </c>
      <c r="E198" s="74">
        <v>0</v>
      </c>
      <c r="F198" s="74">
        <v>0</v>
      </c>
      <c r="G198" s="74">
        <v>0</v>
      </c>
      <c r="H198" s="74">
        <v>0</v>
      </c>
      <c r="I198" s="74">
        <v>0</v>
      </c>
      <c r="J198" s="74">
        <v>0</v>
      </c>
      <c r="K198" s="74">
        <v>0</v>
      </c>
      <c r="L198" s="74">
        <v>0</v>
      </c>
      <c r="M198" s="74">
        <v>0</v>
      </c>
      <c r="N198" s="74">
        <v>0</v>
      </c>
      <c r="O198" s="74">
        <v>0</v>
      </c>
      <c r="P198" s="74">
        <v>0</v>
      </c>
      <c r="Q198" s="74">
        <v>0</v>
      </c>
      <c r="R198" s="74">
        <v>0</v>
      </c>
      <c r="S198" s="47" t="s">
        <v>4</v>
      </c>
      <c r="T198" s="39" t="s">
        <v>4</v>
      </c>
      <c r="U198" s="31" t="s">
        <v>4</v>
      </c>
      <c r="V198" s="31" t="s">
        <v>4</v>
      </c>
      <c r="W198" s="31" t="s">
        <v>4</v>
      </c>
      <c r="X198" s="31" t="s">
        <v>4</v>
      </c>
      <c r="Y198" s="31" t="s">
        <v>4</v>
      </c>
      <c r="Z198" s="31" t="s">
        <v>4</v>
      </c>
      <c r="AA198" s="31" t="s">
        <v>4</v>
      </c>
      <c r="AB198" s="31" t="s">
        <v>4</v>
      </c>
      <c r="AC198" s="31" t="s">
        <v>4</v>
      </c>
      <c r="AD198" s="31" t="s">
        <v>4</v>
      </c>
      <c r="AE198" s="31" t="s">
        <v>4</v>
      </c>
      <c r="AF198" s="31" t="s">
        <v>4</v>
      </c>
      <c r="AG198" s="31" t="s">
        <v>4</v>
      </c>
      <c r="AH198" s="31" t="s">
        <v>4</v>
      </c>
      <c r="AI198" s="31" t="s">
        <v>4</v>
      </c>
      <c r="AJ198" s="31" t="s">
        <v>4</v>
      </c>
      <c r="BV198" s="1" t="b">
        <f t="shared" si="89"/>
        <v>1</v>
      </c>
    </row>
    <row r="199" spans="1:74" x14ac:dyDescent="0.25">
      <c r="A199" s="1070" t="s">
        <v>122</v>
      </c>
      <c r="B199" s="42" t="s">
        <v>220</v>
      </c>
      <c r="C199" s="74">
        <f>C200+C201</f>
        <v>7401748.2000000002</v>
      </c>
      <c r="D199" s="74">
        <f t="shared" ref="D199:R199" si="116">D200+D201</f>
        <v>152926.20000000001</v>
      </c>
      <c r="E199" s="74">
        <f t="shared" si="116"/>
        <v>391200</v>
      </c>
      <c r="F199" s="74">
        <f t="shared" si="116"/>
        <v>787200</v>
      </c>
      <c r="G199" s="74">
        <f t="shared" si="116"/>
        <v>264000</v>
      </c>
      <c r="H199" s="74">
        <f t="shared" si="116"/>
        <v>491474</v>
      </c>
      <c r="I199" s="74">
        <f t="shared" si="116"/>
        <v>787200</v>
      </c>
      <c r="J199" s="74">
        <f t="shared" si="116"/>
        <v>264000</v>
      </c>
      <c r="K199" s="74">
        <f t="shared" si="116"/>
        <v>391200</v>
      </c>
      <c r="L199" s="74">
        <f t="shared" si="116"/>
        <v>787200</v>
      </c>
      <c r="M199" s="74">
        <f t="shared" si="116"/>
        <v>364274</v>
      </c>
      <c r="N199" s="74">
        <f t="shared" si="116"/>
        <v>391200</v>
      </c>
      <c r="O199" s="74">
        <f t="shared" si="116"/>
        <v>787200</v>
      </c>
      <c r="P199" s="74">
        <f t="shared" si="116"/>
        <v>264000</v>
      </c>
      <c r="Q199" s="74">
        <f t="shared" si="116"/>
        <v>391200</v>
      </c>
      <c r="R199" s="74">
        <f t="shared" si="116"/>
        <v>887474</v>
      </c>
      <c r="S199" s="47" t="s">
        <v>4</v>
      </c>
      <c r="T199" s="39" t="s">
        <v>4</v>
      </c>
      <c r="U199" s="31" t="s">
        <v>4</v>
      </c>
      <c r="V199" s="31" t="s">
        <v>4</v>
      </c>
      <c r="W199" s="31" t="s">
        <v>4</v>
      </c>
      <c r="X199" s="31" t="s">
        <v>4</v>
      </c>
      <c r="Y199" s="31" t="s">
        <v>4</v>
      </c>
      <c r="Z199" s="31" t="s">
        <v>4</v>
      </c>
      <c r="AA199" s="31" t="s">
        <v>4</v>
      </c>
      <c r="AB199" s="31" t="s">
        <v>4</v>
      </c>
      <c r="AC199" s="31" t="s">
        <v>4</v>
      </c>
      <c r="AD199" s="31" t="s">
        <v>4</v>
      </c>
      <c r="AE199" s="31" t="s">
        <v>4</v>
      </c>
      <c r="AF199" s="31" t="s">
        <v>4</v>
      </c>
      <c r="AG199" s="31" t="s">
        <v>4</v>
      </c>
      <c r="AH199" s="31" t="s">
        <v>4</v>
      </c>
      <c r="AI199" s="31" t="s">
        <v>4</v>
      </c>
      <c r="AJ199" s="31" t="s">
        <v>4</v>
      </c>
      <c r="BV199" s="1" t="b">
        <f t="shared" si="89"/>
        <v>1</v>
      </c>
    </row>
    <row r="200" spans="1:74" ht="45" x14ac:dyDescent="0.25">
      <c r="A200" s="1070"/>
      <c r="B200" s="43" t="s">
        <v>222</v>
      </c>
      <c r="C200" s="74">
        <v>0</v>
      </c>
      <c r="D200" s="74">
        <v>0</v>
      </c>
      <c r="E200" s="74">
        <v>0</v>
      </c>
      <c r="F200" s="74">
        <v>0</v>
      </c>
      <c r="G200" s="74">
        <v>0</v>
      </c>
      <c r="H200" s="74">
        <v>0</v>
      </c>
      <c r="I200" s="74">
        <v>0</v>
      </c>
      <c r="J200" s="74">
        <v>0</v>
      </c>
      <c r="K200" s="74">
        <v>0</v>
      </c>
      <c r="L200" s="74">
        <v>0</v>
      </c>
      <c r="M200" s="74">
        <v>0</v>
      </c>
      <c r="N200" s="74">
        <v>0</v>
      </c>
      <c r="O200" s="74">
        <v>0</v>
      </c>
      <c r="P200" s="74">
        <v>0</v>
      </c>
      <c r="Q200" s="74">
        <v>0</v>
      </c>
      <c r="R200" s="74">
        <v>0</v>
      </c>
      <c r="S200" s="47" t="s">
        <v>4</v>
      </c>
      <c r="T200" s="39" t="s">
        <v>4</v>
      </c>
      <c r="U200" s="31" t="s">
        <v>4</v>
      </c>
      <c r="V200" s="31" t="s">
        <v>4</v>
      </c>
      <c r="W200" s="31" t="s">
        <v>4</v>
      </c>
      <c r="X200" s="31" t="s">
        <v>4</v>
      </c>
      <c r="Y200" s="31" t="s">
        <v>4</v>
      </c>
      <c r="Z200" s="31" t="s">
        <v>4</v>
      </c>
      <c r="AA200" s="31" t="s">
        <v>4</v>
      </c>
      <c r="AB200" s="31" t="s">
        <v>4</v>
      </c>
      <c r="AC200" s="31" t="s">
        <v>4</v>
      </c>
      <c r="AD200" s="31" t="s">
        <v>4</v>
      </c>
      <c r="AE200" s="31" t="s">
        <v>4</v>
      </c>
      <c r="AF200" s="31" t="s">
        <v>4</v>
      </c>
      <c r="AG200" s="31" t="s">
        <v>4</v>
      </c>
      <c r="AH200" s="31" t="s">
        <v>4</v>
      </c>
      <c r="AI200" s="31" t="s">
        <v>4</v>
      </c>
      <c r="AJ200" s="31" t="s">
        <v>4</v>
      </c>
      <c r="BV200" s="1" t="b">
        <f t="shared" si="89"/>
        <v>1</v>
      </c>
    </row>
    <row r="201" spans="1:74" ht="109.5" customHeight="1" x14ac:dyDescent="0.25">
      <c r="A201" s="1070"/>
      <c r="B201" s="42" t="s">
        <v>224</v>
      </c>
      <c r="C201" s="75">
        <f>D201+E201+F201+G201+H201+I201+J201+L201+M201+K201+N201+O201+P201+Q201+R201</f>
        <v>7401748.2000000002</v>
      </c>
      <c r="D201" s="75">
        <f t="shared" ref="D201:R201" si="117">D87+D56</f>
        <v>152926.20000000001</v>
      </c>
      <c r="E201" s="75">
        <f t="shared" si="117"/>
        <v>391200</v>
      </c>
      <c r="F201" s="75">
        <f t="shared" si="117"/>
        <v>787200</v>
      </c>
      <c r="G201" s="75">
        <f t="shared" si="117"/>
        <v>264000</v>
      </c>
      <c r="H201" s="75">
        <f t="shared" si="117"/>
        <v>491474</v>
      </c>
      <c r="I201" s="75">
        <f t="shared" si="117"/>
        <v>787200</v>
      </c>
      <c r="J201" s="75">
        <f t="shared" si="117"/>
        <v>264000</v>
      </c>
      <c r="K201" s="75">
        <f t="shared" si="117"/>
        <v>391200</v>
      </c>
      <c r="L201" s="75">
        <f t="shared" si="117"/>
        <v>787200</v>
      </c>
      <c r="M201" s="75">
        <f t="shared" si="117"/>
        <v>364274</v>
      </c>
      <c r="N201" s="75">
        <f t="shared" si="117"/>
        <v>391200</v>
      </c>
      <c r="O201" s="75">
        <f t="shared" si="117"/>
        <v>787200</v>
      </c>
      <c r="P201" s="75">
        <f t="shared" si="117"/>
        <v>264000</v>
      </c>
      <c r="Q201" s="75">
        <f t="shared" si="117"/>
        <v>391200</v>
      </c>
      <c r="R201" s="75">
        <f t="shared" si="117"/>
        <v>887474</v>
      </c>
      <c r="S201" s="47" t="s">
        <v>4</v>
      </c>
      <c r="T201" s="39" t="s">
        <v>4</v>
      </c>
      <c r="U201" s="31" t="s">
        <v>4</v>
      </c>
      <c r="V201" s="31" t="s">
        <v>4</v>
      </c>
      <c r="W201" s="31" t="s">
        <v>4</v>
      </c>
      <c r="X201" s="31" t="s">
        <v>4</v>
      </c>
      <c r="Y201" s="31" t="s">
        <v>4</v>
      </c>
      <c r="Z201" s="31" t="s">
        <v>4</v>
      </c>
      <c r="AA201" s="31" t="s">
        <v>4</v>
      </c>
      <c r="AB201" s="31" t="s">
        <v>4</v>
      </c>
      <c r="AC201" s="31" t="s">
        <v>4</v>
      </c>
      <c r="AD201" s="31" t="s">
        <v>4</v>
      </c>
      <c r="AE201" s="31" t="s">
        <v>4</v>
      </c>
      <c r="AF201" s="31" t="s">
        <v>4</v>
      </c>
      <c r="AG201" s="31" t="s">
        <v>4</v>
      </c>
      <c r="AH201" s="31" t="s">
        <v>4</v>
      </c>
      <c r="AI201" s="31" t="s">
        <v>4</v>
      </c>
      <c r="AJ201" s="31" t="s">
        <v>4</v>
      </c>
      <c r="BV201" s="1" t="b">
        <f t="shared" si="89"/>
        <v>1</v>
      </c>
    </row>
    <row r="202" spans="1:74" x14ac:dyDescent="0.25">
      <c r="A202" s="1070" t="s">
        <v>161</v>
      </c>
      <c r="B202" s="42" t="s">
        <v>220</v>
      </c>
      <c r="C202" s="74">
        <f>C203+C204</f>
        <v>860766.7</v>
      </c>
      <c r="D202" s="74">
        <f t="shared" ref="D202:R202" si="118">D203+D204</f>
        <v>0</v>
      </c>
      <c r="E202" s="74">
        <f t="shared" si="118"/>
        <v>20547.3</v>
      </c>
      <c r="F202" s="74">
        <f t="shared" si="118"/>
        <v>52491.8</v>
      </c>
      <c r="G202" s="74">
        <f t="shared" si="118"/>
        <v>38542</v>
      </c>
      <c r="H202" s="74">
        <f t="shared" si="118"/>
        <v>11012</v>
      </c>
      <c r="I202" s="74">
        <f t="shared" si="118"/>
        <v>121132</v>
      </c>
      <c r="J202" s="74">
        <f t="shared" si="118"/>
        <v>38542</v>
      </c>
      <c r="K202" s="74">
        <f t="shared" si="118"/>
        <v>63503.8</v>
      </c>
      <c r="L202" s="74">
        <f t="shared" si="118"/>
        <v>121132</v>
      </c>
      <c r="M202" s="74">
        <f t="shared" si="118"/>
        <v>38542</v>
      </c>
      <c r="N202" s="74">
        <f t="shared" si="118"/>
        <v>11012</v>
      </c>
      <c r="O202" s="74">
        <f t="shared" si="118"/>
        <v>121132</v>
      </c>
      <c r="P202" s="74">
        <f t="shared" si="118"/>
        <v>91033.8</v>
      </c>
      <c r="Q202" s="74">
        <f t="shared" si="118"/>
        <v>11012</v>
      </c>
      <c r="R202" s="74">
        <f t="shared" si="118"/>
        <v>121132</v>
      </c>
      <c r="S202" s="47" t="s">
        <v>4</v>
      </c>
      <c r="T202" s="39" t="s">
        <v>4</v>
      </c>
      <c r="U202" s="31" t="s">
        <v>4</v>
      </c>
      <c r="V202" s="31" t="s">
        <v>4</v>
      </c>
      <c r="W202" s="31" t="s">
        <v>4</v>
      </c>
      <c r="X202" s="31" t="s">
        <v>4</v>
      </c>
      <c r="Y202" s="31" t="s">
        <v>4</v>
      </c>
      <c r="Z202" s="31" t="s">
        <v>4</v>
      </c>
      <c r="AA202" s="31" t="s">
        <v>4</v>
      </c>
      <c r="AB202" s="31" t="s">
        <v>4</v>
      </c>
      <c r="AC202" s="31" t="s">
        <v>4</v>
      </c>
      <c r="AD202" s="31" t="s">
        <v>4</v>
      </c>
      <c r="AE202" s="31" t="s">
        <v>4</v>
      </c>
      <c r="AF202" s="31" t="s">
        <v>4</v>
      </c>
      <c r="AG202" s="31" t="s">
        <v>4</v>
      </c>
      <c r="AH202" s="31" t="s">
        <v>4</v>
      </c>
      <c r="AI202" s="31" t="s">
        <v>4</v>
      </c>
      <c r="AJ202" s="31" t="s">
        <v>4</v>
      </c>
      <c r="AK202" s="28"/>
      <c r="AL202" s="28"/>
      <c r="AM202" s="28"/>
      <c r="AN202" s="28"/>
      <c r="AO202" s="28"/>
      <c r="AP202" s="28"/>
      <c r="AQ202" s="28"/>
      <c r="AR202" s="28"/>
      <c r="AS202" s="28"/>
      <c r="AT202" s="28"/>
      <c r="AU202" s="28"/>
      <c r="AV202" s="28"/>
      <c r="AW202" s="28"/>
      <c r="AX202" s="28"/>
      <c r="AY202" s="28"/>
      <c r="AZ202" s="28"/>
      <c r="BA202" s="28"/>
      <c r="BB202" s="28"/>
      <c r="BC202" s="28"/>
      <c r="BD202" s="28"/>
      <c r="BE202" s="28"/>
      <c r="BF202" s="28"/>
      <c r="BG202" s="28"/>
      <c r="BH202" s="28"/>
      <c r="BI202" s="28"/>
      <c r="BJ202" s="28"/>
      <c r="BK202" s="28"/>
      <c r="BL202" s="28"/>
      <c r="BM202" s="28"/>
      <c r="BN202" s="28"/>
      <c r="BO202" s="28"/>
      <c r="BP202" s="28"/>
      <c r="BQ202" s="28"/>
      <c r="BV202" s="1" t="b">
        <f t="shared" si="89"/>
        <v>1</v>
      </c>
    </row>
    <row r="203" spans="1:74" ht="45" x14ac:dyDescent="0.25">
      <c r="A203" s="1070"/>
      <c r="B203" s="43" t="s">
        <v>222</v>
      </c>
      <c r="C203" s="74">
        <v>0</v>
      </c>
      <c r="D203" s="74">
        <v>0</v>
      </c>
      <c r="E203" s="74">
        <v>0</v>
      </c>
      <c r="F203" s="74">
        <v>0</v>
      </c>
      <c r="G203" s="74">
        <v>0</v>
      </c>
      <c r="H203" s="74">
        <v>0</v>
      </c>
      <c r="I203" s="74">
        <v>0</v>
      </c>
      <c r="J203" s="74">
        <v>0</v>
      </c>
      <c r="K203" s="74">
        <v>0</v>
      </c>
      <c r="L203" s="74">
        <v>0</v>
      </c>
      <c r="M203" s="74">
        <v>0</v>
      </c>
      <c r="N203" s="74">
        <v>0</v>
      </c>
      <c r="O203" s="74">
        <v>0</v>
      </c>
      <c r="P203" s="74">
        <v>0</v>
      </c>
      <c r="Q203" s="74">
        <v>0</v>
      </c>
      <c r="R203" s="74">
        <v>0</v>
      </c>
      <c r="S203" s="47" t="s">
        <v>4</v>
      </c>
      <c r="T203" s="39" t="s">
        <v>4</v>
      </c>
      <c r="U203" s="31" t="s">
        <v>4</v>
      </c>
      <c r="V203" s="31" t="s">
        <v>4</v>
      </c>
      <c r="W203" s="31" t="s">
        <v>4</v>
      </c>
      <c r="X203" s="31" t="s">
        <v>4</v>
      </c>
      <c r="Y203" s="31" t="s">
        <v>4</v>
      </c>
      <c r="Z203" s="31" t="s">
        <v>4</v>
      </c>
      <c r="AA203" s="31" t="s">
        <v>4</v>
      </c>
      <c r="AB203" s="31" t="s">
        <v>4</v>
      </c>
      <c r="AC203" s="31" t="s">
        <v>4</v>
      </c>
      <c r="AD203" s="31" t="s">
        <v>4</v>
      </c>
      <c r="AE203" s="31" t="s">
        <v>4</v>
      </c>
      <c r="AF203" s="31" t="s">
        <v>4</v>
      </c>
      <c r="AG203" s="31" t="s">
        <v>4</v>
      </c>
      <c r="AH203" s="31" t="s">
        <v>4</v>
      </c>
      <c r="AI203" s="31" t="s">
        <v>4</v>
      </c>
      <c r="AJ203" s="31" t="s">
        <v>4</v>
      </c>
      <c r="AK203" s="28"/>
      <c r="AL203" s="28"/>
      <c r="AM203" s="28"/>
      <c r="AN203" s="28"/>
      <c r="AO203" s="28"/>
      <c r="AP203" s="28"/>
      <c r="AQ203" s="28"/>
      <c r="AR203" s="28"/>
      <c r="AS203" s="28"/>
      <c r="AT203" s="28"/>
      <c r="AU203" s="28"/>
      <c r="AV203" s="28"/>
      <c r="AW203" s="28"/>
      <c r="AX203" s="28"/>
      <c r="AY203" s="28"/>
      <c r="AZ203" s="28"/>
      <c r="BA203" s="28"/>
      <c r="BB203" s="28"/>
      <c r="BC203" s="28"/>
      <c r="BD203" s="28"/>
      <c r="BE203" s="28"/>
      <c r="BF203" s="28"/>
      <c r="BG203" s="28"/>
      <c r="BH203" s="28"/>
      <c r="BI203" s="28"/>
      <c r="BJ203" s="28"/>
      <c r="BK203" s="28"/>
      <c r="BL203" s="28"/>
      <c r="BM203" s="28"/>
      <c r="BN203" s="28"/>
      <c r="BO203" s="28"/>
      <c r="BP203" s="28"/>
      <c r="BQ203" s="28"/>
      <c r="BV203" s="1" t="b">
        <f t="shared" si="89"/>
        <v>1</v>
      </c>
    </row>
    <row r="204" spans="1:74" ht="30" x14ac:dyDescent="0.25">
      <c r="A204" s="1070"/>
      <c r="B204" s="42" t="s">
        <v>224</v>
      </c>
      <c r="C204" s="74">
        <f>D204+E204+F204+G204+H204+I204+J204+K204+L204+M204+N204+O204+P204+Q204+R204</f>
        <v>860766.7</v>
      </c>
      <c r="D204" s="74">
        <f t="shared" ref="D204:R204" si="119">D92+D121</f>
        <v>0</v>
      </c>
      <c r="E204" s="74">
        <f t="shared" si="119"/>
        <v>20547.3</v>
      </c>
      <c r="F204" s="74">
        <f t="shared" si="119"/>
        <v>52491.8</v>
      </c>
      <c r="G204" s="74">
        <f t="shared" si="119"/>
        <v>38542</v>
      </c>
      <c r="H204" s="74">
        <f t="shared" si="119"/>
        <v>11012</v>
      </c>
      <c r="I204" s="74">
        <f t="shared" si="119"/>
        <v>121132</v>
      </c>
      <c r="J204" s="74">
        <f t="shared" si="119"/>
        <v>38542</v>
      </c>
      <c r="K204" s="74">
        <f t="shared" si="119"/>
        <v>63503.8</v>
      </c>
      <c r="L204" s="74">
        <f t="shared" si="119"/>
        <v>121132</v>
      </c>
      <c r="M204" s="74">
        <f t="shared" si="119"/>
        <v>38542</v>
      </c>
      <c r="N204" s="74">
        <f t="shared" si="119"/>
        <v>11012</v>
      </c>
      <c r="O204" s="74">
        <f t="shared" si="119"/>
        <v>121132</v>
      </c>
      <c r="P204" s="74">
        <f t="shared" si="119"/>
        <v>91033.8</v>
      </c>
      <c r="Q204" s="74">
        <f t="shared" si="119"/>
        <v>11012</v>
      </c>
      <c r="R204" s="74">
        <f t="shared" si="119"/>
        <v>121132</v>
      </c>
      <c r="S204" s="47" t="s">
        <v>4</v>
      </c>
      <c r="T204" s="39" t="s">
        <v>4</v>
      </c>
      <c r="U204" s="31" t="s">
        <v>4</v>
      </c>
      <c r="V204" s="31" t="s">
        <v>4</v>
      </c>
      <c r="W204" s="31" t="s">
        <v>4</v>
      </c>
      <c r="X204" s="31" t="s">
        <v>4</v>
      </c>
      <c r="Y204" s="31" t="s">
        <v>4</v>
      </c>
      <c r="Z204" s="31" t="s">
        <v>4</v>
      </c>
      <c r="AA204" s="31" t="s">
        <v>4</v>
      </c>
      <c r="AB204" s="31" t="s">
        <v>4</v>
      </c>
      <c r="AC204" s="31" t="s">
        <v>4</v>
      </c>
      <c r="AD204" s="31" t="s">
        <v>4</v>
      </c>
      <c r="AE204" s="31" t="s">
        <v>4</v>
      </c>
      <c r="AF204" s="31" t="s">
        <v>4</v>
      </c>
      <c r="AG204" s="31" t="s">
        <v>4</v>
      </c>
      <c r="AH204" s="31" t="s">
        <v>4</v>
      </c>
      <c r="AI204" s="31" t="s">
        <v>4</v>
      </c>
      <c r="AJ204" s="31" t="s">
        <v>4</v>
      </c>
      <c r="AK204" s="28"/>
      <c r="AL204" s="28"/>
      <c r="AM204" s="28"/>
      <c r="AN204" s="28"/>
      <c r="AO204" s="28"/>
      <c r="AP204" s="28"/>
      <c r="AQ204" s="28"/>
      <c r="AR204" s="28"/>
      <c r="AS204" s="28"/>
      <c r="AT204" s="28"/>
      <c r="AU204" s="28"/>
      <c r="AV204" s="28"/>
      <c r="AW204" s="28"/>
      <c r="AX204" s="28"/>
      <c r="AY204" s="28"/>
      <c r="AZ204" s="28"/>
      <c r="BA204" s="28"/>
      <c r="BB204" s="28"/>
      <c r="BC204" s="28"/>
      <c r="BD204" s="28"/>
      <c r="BE204" s="28"/>
      <c r="BF204" s="28"/>
      <c r="BG204" s="28"/>
      <c r="BH204" s="28"/>
      <c r="BI204" s="28"/>
      <c r="BJ204" s="28"/>
      <c r="BK204" s="28"/>
      <c r="BL204" s="28"/>
      <c r="BM204" s="28"/>
      <c r="BN204" s="28"/>
      <c r="BO204" s="28"/>
      <c r="BP204" s="28"/>
      <c r="BQ204" s="28"/>
      <c r="BV204" s="1" t="b">
        <f t="shared" si="89"/>
        <v>1</v>
      </c>
    </row>
    <row r="205" spans="1:74" x14ac:dyDescent="0.25">
      <c r="A205" s="1070" t="s">
        <v>120</v>
      </c>
      <c r="B205" s="42" t="s">
        <v>220</v>
      </c>
      <c r="C205" s="74">
        <f>C206+C207</f>
        <v>368157.7</v>
      </c>
      <c r="D205" s="74">
        <f t="shared" ref="D205:R205" si="120">D206+D207</f>
        <v>9250</v>
      </c>
      <c r="E205" s="74">
        <f t="shared" si="120"/>
        <v>9250</v>
      </c>
      <c r="F205" s="74">
        <f t="shared" si="120"/>
        <v>9250</v>
      </c>
      <c r="G205" s="74">
        <f t="shared" si="120"/>
        <v>9250</v>
      </c>
      <c r="H205" s="74">
        <f t="shared" si="120"/>
        <v>74218.100000000006</v>
      </c>
      <c r="I205" s="74">
        <f t="shared" si="120"/>
        <v>10175</v>
      </c>
      <c r="J205" s="74">
        <f t="shared" si="120"/>
        <v>10175</v>
      </c>
      <c r="K205" s="74">
        <f t="shared" si="120"/>
        <v>10175</v>
      </c>
      <c r="L205" s="74">
        <f t="shared" si="120"/>
        <v>10175</v>
      </c>
      <c r="M205" s="74">
        <f t="shared" si="120"/>
        <v>81647.399999999994</v>
      </c>
      <c r="N205" s="74">
        <f t="shared" si="120"/>
        <v>11200</v>
      </c>
      <c r="O205" s="74">
        <f t="shared" si="120"/>
        <v>11200</v>
      </c>
      <c r="P205" s="74">
        <f t="shared" si="120"/>
        <v>11200</v>
      </c>
      <c r="Q205" s="74">
        <f t="shared" si="120"/>
        <v>11200</v>
      </c>
      <c r="R205" s="74">
        <f t="shared" si="120"/>
        <v>89792.2</v>
      </c>
      <c r="S205" s="47" t="s">
        <v>4</v>
      </c>
      <c r="T205" s="39" t="s">
        <v>4</v>
      </c>
      <c r="U205" s="31" t="s">
        <v>4</v>
      </c>
      <c r="V205" s="31" t="s">
        <v>4</v>
      </c>
      <c r="W205" s="31" t="s">
        <v>4</v>
      </c>
      <c r="X205" s="31" t="s">
        <v>4</v>
      </c>
      <c r="Y205" s="31" t="s">
        <v>4</v>
      </c>
      <c r="Z205" s="31" t="s">
        <v>4</v>
      </c>
      <c r="AA205" s="31" t="s">
        <v>4</v>
      </c>
      <c r="AB205" s="31" t="s">
        <v>4</v>
      </c>
      <c r="AC205" s="31" t="s">
        <v>4</v>
      </c>
      <c r="AD205" s="31" t="s">
        <v>4</v>
      </c>
      <c r="AE205" s="31" t="s">
        <v>4</v>
      </c>
      <c r="AF205" s="31" t="s">
        <v>4</v>
      </c>
      <c r="AG205" s="31" t="s">
        <v>4</v>
      </c>
      <c r="AH205" s="31" t="s">
        <v>4</v>
      </c>
      <c r="AI205" s="31" t="s">
        <v>4</v>
      </c>
      <c r="AJ205" s="31" t="s">
        <v>4</v>
      </c>
      <c r="AK205" s="28"/>
      <c r="AL205" s="28"/>
      <c r="AM205" s="28"/>
      <c r="AN205" s="28"/>
      <c r="AO205" s="28"/>
      <c r="AP205" s="28"/>
      <c r="AQ205" s="28"/>
      <c r="AR205" s="28"/>
      <c r="AS205" s="28"/>
      <c r="AT205" s="28"/>
      <c r="AU205" s="28"/>
      <c r="AV205" s="28"/>
      <c r="AW205" s="28"/>
      <c r="AX205" s="28"/>
      <c r="AY205" s="28"/>
      <c r="AZ205" s="28"/>
      <c r="BA205" s="28"/>
      <c r="BB205" s="28"/>
      <c r="BC205" s="28"/>
      <c r="BD205" s="28"/>
      <c r="BE205" s="28"/>
      <c r="BF205" s="28"/>
      <c r="BG205" s="28"/>
      <c r="BH205" s="28"/>
      <c r="BI205" s="28"/>
      <c r="BJ205" s="28"/>
      <c r="BK205" s="28"/>
      <c r="BL205" s="28"/>
      <c r="BM205" s="28"/>
      <c r="BN205" s="28"/>
      <c r="BO205" s="28"/>
      <c r="BP205" s="28"/>
      <c r="BQ205" s="28"/>
      <c r="BV205" s="1" t="b">
        <f t="shared" si="89"/>
        <v>1</v>
      </c>
    </row>
    <row r="206" spans="1:74" ht="45" x14ac:dyDescent="0.25">
      <c r="A206" s="1070"/>
      <c r="B206" s="43" t="s">
        <v>222</v>
      </c>
      <c r="C206" s="74"/>
      <c r="D206" s="74"/>
      <c r="E206" s="74"/>
      <c r="F206" s="74"/>
      <c r="G206" s="74"/>
      <c r="H206" s="74"/>
      <c r="I206" s="74"/>
      <c r="J206" s="74"/>
      <c r="K206" s="74"/>
      <c r="L206" s="74"/>
      <c r="M206" s="74"/>
      <c r="N206" s="74"/>
      <c r="O206" s="74"/>
      <c r="P206" s="74"/>
      <c r="Q206" s="74"/>
      <c r="R206" s="74"/>
      <c r="S206" s="47" t="s">
        <v>4</v>
      </c>
      <c r="T206" s="39" t="s">
        <v>4</v>
      </c>
      <c r="U206" s="31" t="s">
        <v>4</v>
      </c>
      <c r="V206" s="31" t="s">
        <v>4</v>
      </c>
      <c r="W206" s="31" t="s">
        <v>4</v>
      </c>
      <c r="X206" s="31" t="s">
        <v>4</v>
      </c>
      <c r="Y206" s="31" t="s">
        <v>4</v>
      </c>
      <c r="Z206" s="31" t="s">
        <v>4</v>
      </c>
      <c r="AA206" s="31" t="s">
        <v>4</v>
      </c>
      <c r="AB206" s="31" t="s">
        <v>4</v>
      </c>
      <c r="AC206" s="31" t="s">
        <v>4</v>
      </c>
      <c r="AD206" s="31" t="s">
        <v>4</v>
      </c>
      <c r="AE206" s="31" t="s">
        <v>4</v>
      </c>
      <c r="AF206" s="31" t="s">
        <v>4</v>
      </c>
      <c r="AG206" s="31" t="s">
        <v>4</v>
      </c>
      <c r="AH206" s="31" t="s">
        <v>4</v>
      </c>
      <c r="AI206" s="31" t="s">
        <v>4</v>
      </c>
      <c r="AJ206" s="31" t="s">
        <v>4</v>
      </c>
      <c r="AK206" s="28"/>
      <c r="AL206" s="28"/>
      <c r="AM206" s="28"/>
      <c r="AN206" s="28"/>
      <c r="AO206" s="28"/>
      <c r="AP206" s="28"/>
      <c r="AQ206" s="28"/>
      <c r="AR206" s="28"/>
      <c r="AS206" s="28"/>
      <c r="AT206" s="28"/>
      <c r="AU206" s="28"/>
      <c r="AV206" s="28"/>
      <c r="AW206" s="28"/>
      <c r="AX206" s="28"/>
      <c r="AY206" s="28"/>
      <c r="AZ206" s="28"/>
      <c r="BA206" s="28"/>
      <c r="BB206" s="28"/>
      <c r="BC206" s="28"/>
      <c r="BD206" s="28"/>
      <c r="BE206" s="28"/>
      <c r="BF206" s="28"/>
      <c r="BG206" s="28"/>
      <c r="BH206" s="28"/>
      <c r="BI206" s="28"/>
      <c r="BJ206" s="28"/>
      <c r="BK206" s="28"/>
      <c r="BL206" s="28"/>
      <c r="BM206" s="28"/>
      <c r="BN206" s="28"/>
      <c r="BO206" s="28"/>
      <c r="BP206" s="28"/>
      <c r="BQ206" s="28"/>
      <c r="BV206" s="1" t="b">
        <f t="shared" si="89"/>
        <v>1</v>
      </c>
    </row>
    <row r="207" spans="1:74" ht="30" x14ac:dyDescent="0.25">
      <c r="A207" s="1070"/>
      <c r="B207" s="42" t="s">
        <v>224</v>
      </c>
      <c r="C207" s="74">
        <f>D207+E207+F207+G207+H207+I207+J207+K207+L207+M207+N207+O207+P207+Q207+R207</f>
        <v>368157.7</v>
      </c>
      <c r="D207" s="74">
        <f t="shared" ref="D207:R207" si="121">D93+D140</f>
        <v>9250</v>
      </c>
      <c r="E207" s="74">
        <f t="shared" si="121"/>
        <v>9250</v>
      </c>
      <c r="F207" s="74">
        <f t="shared" si="121"/>
        <v>9250</v>
      </c>
      <c r="G207" s="74">
        <f t="shared" si="121"/>
        <v>9250</v>
      </c>
      <c r="H207" s="74">
        <f t="shared" si="121"/>
        <v>74218.100000000006</v>
      </c>
      <c r="I207" s="74">
        <f t="shared" si="121"/>
        <v>10175</v>
      </c>
      <c r="J207" s="74">
        <f t="shared" si="121"/>
        <v>10175</v>
      </c>
      <c r="K207" s="74">
        <f t="shared" si="121"/>
        <v>10175</v>
      </c>
      <c r="L207" s="74">
        <f t="shared" si="121"/>
        <v>10175</v>
      </c>
      <c r="M207" s="74">
        <f t="shared" si="121"/>
        <v>81647.399999999994</v>
      </c>
      <c r="N207" s="74">
        <f t="shared" si="121"/>
        <v>11200</v>
      </c>
      <c r="O207" s="74">
        <f t="shared" si="121"/>
        <v>11200</v>
      </c>
      <c r="P207" s="74">
        <f t="shared" si="121"/>
        <v>11200</v>
      </c>
      <c r="Q207" s="74">
        <f t="shared" si="121"/>
        <v>11200</v>
      </c>
      <c r="R207" s="74">
        <f t="shared" si="121"/>
        <v>89792.2</v>
      </c>
      <c r="S207" s="47" t="s">
        <v>4</v>
      </c>
      <c r="T207" s="39" t="s">
        <v>4</v>
      </c>
      <c r="U207" s="31" t="s">
        <v>4</v>
      </c>
      <c r="V207" s="31" t="s">
        <v>4</v>
      </c>
      <c r="W207" s="31" t="s">
        <v>4</v>
      </c>
      <c r="X207" s="31" t="s">
        <v>4</v>
      </c>
      <c r="Y207" s="31" t="s">
        <v>4</v>
      </c>
      <c r="Z207" s="31" t="s">
        <v>4</v>
      </c>
      <c r="AA207" s="31" t="s">
        <v>4</v>
      </c>
      <c r="AB207" s="31" t="s">
        <v>4</v>
      </c>
      <c r="AC207" s="31" t="s">
        <v>4</v>
      </c>
      <c r="AD207" s="31" t="s">
        <v>4</v>
      </c>
      <c r="AE207" s="31" t="s">
        <v>4</v>
      </c>
      <c r="AF207" s="31" t="s">
        <v>4</v>
      </c>
      <c r="AG207" s="31" t="s">
        <v>4</v>
      </c>
      <c r="AH207" s="31" t="s">
        <v>4</v>
      </c>
      <c r="AI207" s="31" t="s">
        <v>4</v>
      </c>
      <c r="AJ207" s="31" t="s">
        <v>4</v>
      </c>
      <c r="AK207" s="28"/>
      <c r="AL207" s="28"/>
      <c r="AM207" s="28"/>
      <c r="AN207" s="28"/>
      <c r="AO207" s="28"/>
      <c r="AP207" s="28"/>
      <c r="AQ207" s="28"/>
      <c r="AR207" s="28"/>
      <c r="AS207" s="28"/>
      <c r="AT207" s="28"/>
      <c r="AU207" s="28"/>
      <c r="AV207" s="28"/>
      <c r="AW207" s="28"/>
      <c r="AX207" s="28"/>
      <c r="AY207" s="28"/>
      <c r="AZ207" s="28"/>
      <c r="BA207" s="28"/>
      <c r="BB207" s="28"/>
      <c r="BC207" s="28"/>
      <c r="BD207" s="28"/>
      <c r="BE207" s="28"/>
      <c r="BF207" s="28"/>
      <c r="BG207" s="28"/>
      <c r="BH207" s="28"/>
      <c r="BI207" s="28"/>
      <c r="BJ207" s="28"/>
      <c r="BK207" s="28"/>
      <c r="BL207" s="28"/>
      <c r="BM207" s="28"/>
      <c r="BN207" s="28"/>
      <c r="BO207" s="28"/>
      <c r="BP207" s="28"/>
      <c r="BQ207" s="28"/>
      <c r="BV207" s="1" t="b">
        <f t="shared" si="89"/>
        <v>1</v>
      </c>
    </row>
    <row r="208" spans="1:74" x14ac:dyDescent="0.25">
      <c r="A208" s="1070" t="s">
        <v>121</v>
      </c>
      <c r="B208" s="42" t="s">
        <v>220</v>
      </c>
      <c r="C208" s="74">
        <f>C209+C210</f>
        <v>295808</v>
      </c>
      <c r="D208" s="74">
        <f t="shared" ref="D208:R208" si="122">D209+D210</f>
        <v>56936</v>
      </c>
      <c r="E208" s="74">
        <f t="shared" si="122"/>
        <v>0</v>
      </c>
      <c r="F208" s="74">
        <f t="shared" si="122"/>
        <v>25000</v>
      </c>
      <c r="G208" s="74">
        <f t="shared" si="122"/>
        <v>0</v>
      </c>
      <c r="H208" s="74">
        <f t="shared" si="122"/>
        <v>0</v>
      </c>
      <c r="I208" s="74">
        <f t="shared" si="122"/>
        <v>81936</v>
      </c>
      <c r="J208" s="74">
        <f t="shared" si="122"/>
        <v>0</v>
      </c>
      <c r="K208" s="74">
        <f t="shared" si="122"/>
        <v>0</v>
      </c>
      <c r="L208" s="74">
        <f t="shared" si="122"/>
        <v>25000</v>
      </c>
      <c r="M208" s="74">
        <f t="shared" si="122"/>
        <v>0</v>
      </c>
      <c r="N208" s="74">
        <f t="shared" si="122"/>
        <v>0</v>
      </c>
      <c r="O208" s="74">
        <f t="shared" si="122"/>
        <v>81936</v>
      </c>
      <c r="P208" s="74">
        <f t="shared" si="122"/>
        <v>0</v>
      </c>
      <c r="Q208" s="74">
        <f t="shared" si="122"/>
        <v>0</v>
      </c>
      <c r="R208" s="74">
        <f t="shared" si="122"/>
        <v>25000</v>
      </c>
      <c r="S208" s="47" t="s">
        <v>4</v>
      </c>
      <c r="T208" s="39" t="s">
        <v>4</v>
      </c>
      <c r="U208" s="31" t="s">
        <v>4</v>
      </c>
      <c r="V208" s="31" t="s">
        <v>4</v>
      </c>
      <c r="W208" s="31" t="s">
        <v>4</v>
      </c>
      <c r="X208" s="31" t="s">
        <v>4</v>
      </c>
      <c r="Y208" s="31" t="s">
        <v>4</v>
      </c>
      <c r="Z208" s="31" t="s">
        <v>4</v>
      </c>
      <c r="AA208" s="31" t="s">
        <v>4</v>
      </c>
      <c r="AB208" s="31" t="s">
        <v>4</v>
      </c>
      <c r="AC208" s="31" t="s">
        <v>4</v>
      </c>
      <c r="AD208" s="31" t="s">
        <v>4</v>
      </c>
      <c r="AE208" s="31" t="s">
        <v>4</v>
      </c>
      <c r="AF208" s="31" t="s">
        <v>4</v>
      </c>
      <c r="AG208" s="31" t="s">
        <v>4</v>
      </c>
      <c r="AH208" s="31" t="s">
        <v>4</v>
      </c>
      <c r="AI208" s="31" t="s">
        <v>4</v>
      </c>
      <c r="AJ208" s="31" t="s">
        <v>4</v>
      </c>
      <c r="AK208" s="28"/>
      <c r="AL208" s="28"/>
      <c r="AM208" s="28"/>
      <c r="AN208" s="28"/>
      <c r="AO208" s="28"/>
      <c r="AP208" s="28"/>
      <c r="AQ208" s="28"/>
      <c r="AR208" s="28"/>
      <c r="AS208" s="28"/>
      <c r="AT208" s="28"/>
      <c r="AU208" s="28"/>
      <c r="AV208" s="28"/>
      <c r="AW208" s="28"/>
      <c r="AX208" s="28"/>
      <c r="AY208" s="28"/>
      <c r="AZ208" s="28"/>
      <c r="BA208" s="28"/>
      <c r="BB208" s="28"/>
      <c r="BC208" s="28"/>
      <c r="BD208" s="28"/>
      <c r="BE208" s="28"/>
      <c r="BF208" s="28"/>
      <c r="BG208" s="28"/>
      <c r="BH208" s="28"/>
      <c r="BI208" s="28"/>
      <c r="BJ208" s="28"/>
      <c r="BK208" s="28"/>
      <c r="BL208" s="28"/>
      <c r="BM208" s="28"/>
      <c r="BN208" s="28"/>
      <c r="BO208" s="28"/>
      <c r="BP208" s="28"/>
      <c r="BQ208" s="28"/>
      <c r="BV208" s="1" t="b">
        <f t="shared" si="89"/>
        <v>1</v>
      </c>
    </row>
    <row r="209" spans="1:75" ht="45" x14ac:dyDescent="0.25">
      <c r="A209" s="1070"/>
      <c r="B209" s="43" t="s">
        <v>222</v>
      </c>
      <c r="C209" s="74">
        <v>0</v>
      </c>
      <c r="D209" s="74">
        <v>0</v>
      </c>
      <c r="E209" s="74">
        <v>0</v>
      </c>
      <c r="F209" s="74">
        <v>0</v>
      </c>
      <c r="G209" s="74">
        <v>0</v>
      </c>
      <c r="H209" s="74">
        <v>0</v>
      </c>
      <c r="I209" s="74">
        <v>0</v>
      </c>
      <c r="J209" s="74">
        <v>0</v>
      </c>
      <c r="K209" s="74">
        <v>0</v>
      </c>
      <c r="L209" s="74">
        <v>0</v>
      </c>
      <c r="M209" s="74">
        <v>0</v>
      </c>
      <c r="N209" s="74">
        <v>0</v>
      </c>
      <c r="O209" s="74">
        <v>0</v>
      </c>
      <c r="P209" s="74">
        <v>0</v>
      </c>
      <c r="Q209" s="74">
        <v>0</v>
      </c>
      <c r="R209" s="74">
        <v>0</v>
      </c>
      <c r="S209" s="47" t="s">
        <v>4</v>
      </c>
      <c r="T209" s="39" t="s">
        <v>4</v>
      </c>
      <c r="U209" s="31" t="s">
        <v>4</v>
      </c>
      <c r="V209" s="31" t="s">
        <v>4</v>
      </c>
      <c r="W209" s="31" t="s">
        <v>4</v>
      </c>
      <c r="X209" s="31" t="s">
        <v>4</v>
      </c>
      <c r="Y209" s="31" t="s">
        <v>4</v>
      </c>
      <c r="Z209" s="31" t="s">
        <v>4</v>
      </c>
      <c r="AA209" s="31" t="s">
        <v>4</v>
      </c>
      <c r="AB209" s="31" t="s">
        <v>4</v>
      </c>
      <c r="AC209" s="31" t="s">
        <v>4</v>
      </c>
      <c r="AD209" s="31" t="s">
        <v>4</v>
      </c>
      <c r="AE209" s="31" t="s">
        <v>4</v>
      </c>
      <c r="AF209" s="31" t="s">
        <v>4</v>
      </c>
      <c r="AG209" s="31" t="s">
        <v>4</v>
      </c>
      <c r="AH209" s="31" t="s">
        <v>4</v>
      </c>
      <c r="AI209" s="31" t="s">
        <v>4</v>
      </c>
      <c r="AJ209" s="31" t="s">
        <v>4</v>
      </c>
      <c r="AK209" s="28"/>
      <c r="AL209" s="28"/>
      <c r="AM209" s="28"/>
      <c r="AN209" s="28"/>
      <c r="AO209" s="28"/>
      <c r="AP209" s="28"/>
      <c r="AQ209" s="28"/>
      <c r="AR209" s="28"/>
      <c r="AS209" s="28"/>
      <c r="AT209" s="28"/>
      <c r="AU209" s="28"/>
      <c r="AV209" s="28"/>
      <c r="AW209" s="28"/>
      <c r="AX209" s="28"/>
      <c r="AY209" s="28"/>
      <c r="AZ209" s="28"/>
      <c r="BA209" s="28"/>
      <c r="BB209" s="28"/>
      <c r="BC209" s="28"/>
      <c r="BD209" s="28"/>
      <c r="BE209" s="28"/>
      <c r="BF209" s="28"/>
      <c r="BG209" s="28"/>
      <c r="BH209" s="28"/>
      <c r="BI209" s="28"/>
      <c r="BJ209" s="28"/>
      <c r="BK209" s="28"/>
      <c r="BL209" s="28"/>
      <c r="BM209" s="28"/>
      <c r="BN209" s="28"/>
      <c r="BO209" s="28"/>
      <c r="BP209" s="28"/>
      <c r="BQ209" s="28"/>
      <c r="BV209" s="1" t="b">
        <f t="shared" si="89"/>
        <v>1</v>
      </c>
    </row>
    <row r="210" spans="1:75" ht="30" x14ac:dyDescent="0.25">
      <c r="A210" s="1070"/>
      <c r="B210" s="42" t="s">
        <v>224</v>
      </c>
      <c r="C210" s="75">
        <f>D210+E210+F210+G210+H210+I210+J210+K210+L210+M210+N210+O210+P210+Q210+R210</f>
        <v>295808</v>
      </c>
      <c r="D210" s="75">
        <f t="shared" ref="D210:R210" si="123">D90+D62</f>
        <v>56936</v>
      </c>
      <c r="E210" s="75">
        <f t="shared" si="123"/>
        <v>0</v>
      </c>
      <c r="F210" s="75">
        <f t="shared" si="123"/>
        <v>25000</v>
      </c>
      <c r="G210" s="75">
        <f t="shared" si="123"/>
        <v>0</v>
      </c>
      <c r="H210" s="75">
        <f t="shared" si="123"/>
        <v>0</v>
      </c>
      <c r="I210" s="75">
        <f t="shared" si="123"/>
        <v>81936</v>
      </c>
      <c r="J210" s="75">
        <f t="shared" si="123"/>
        <v>0</v>
      </c>
      <c r="K210" s="75">
        <f t="shared" si="123"/>
        <v>0</v>
      </c>
      <c r="L210" s="75">
        <f t="shared" si="123"/>
        <v>25000</v>
      </c>
      <c r="M210" s="75">
        <f t="shared" si="123"/>
        <v>0</v>
      </c>
      <c r="N210" s="75">
        <f t="shared" si="123"/>
        <v>0</v>
      </c>
      <c r="O210" s="75">
        <f t="shared" si="123"/>
        <v>81936</v>
      </c>
      <c r="P210" s="75">
        <f t="shared" si="123"/>
        <v>0</v>
      </c>
      <c r="Q210" s="75">
        <f t="shared" si="123"/>
        <v>0</v>
      </c>
      <c r="R210" s="75">
        <f t="shared" si="123"/>
        <v>25000</v>
      </c>
      <c r="S210" s="47" t="s">
        <v>4</v>
      </c>
      <c r="T210" s="39" t="s">
        <v>4</v>
      </c>
      <c r="U210" s="31" t="s">
        <v>4</v>
      </c>
      <c r="V210" s="31" t="s">
        <v>4</v>
      </c>
      <c r="W210" s="31" t="s">
        <v>4</v>
      </c>
      <c r="X210" s="31" t="s">
        <v>4</v>
      </c>
      <c r="Y210" s="31" t="s">
        <v>4</v>
      </c>
      <c r="Z210" s="31" t="s">
        <v>4</v>
      </c>
      <c r="AA210" s="31" t="s">
        <v>4</v>
      </c>
      <c r="AB210" s="31" t="s">
        <v>4</v>
      </c>
      <c r="AC210" s="31" t="s">
        <v>4</v>
      </c>
      <c r="AD210" s="31" t="s">
        <v>4</v>
      </c>
      <c r="AE210" s="31" t="s">
        <v>4</v>
      </c>
      <c r="AF210" s="31" t="s">
        <v>4</v>
      </c>
      <c r="AG210" s="31" t="s">
        <v>4</v>
      </c>
      <c r="AH210" s="31" t="s">
        <v>4</v>
      </c>
      <c r="AI210" s="31" t="s">
        <v>4</v>
      </c>
      <c r="AJ210" s="31" t="s">
        <v>4</v>
      </c>
      <c r="BV210" s="1" t="b">
        <f t="shared" si="89"/>
        <v>1</v>
      </c>
    </row>
    <row r="211" spans="1:75" x14ac:dyDescent="0.25">
      <c r="A211" s="1057" t="s">
        <v>160</v>
      </c>
      <c r="B211" s="43" t="s">
        <v>220</v>
      </c>
      <c r="C211" s="74">
        <f>C212+C213</f>
        <v>1979543</v>
      </c>
      <c r="D211" s="74">
        <f t="shared" ref="D211:R211" si="124">D212+D213</f>
        <v>142845</v>
      </c>
      <c r="E211" s="74">
        <f t="shared" si="124"/>
        <v>102845</v>
      </c>
      <c r="F211" s="74">
        <f t="shared" si="124"/>
        <v>102845</v>
      </c>
      <c r="G211" s="74">
        <f t="shared" si="124"/>
        <v>142845</v>
      </c>
      <c r="H211" s="74">
        <f t="shared" si="124"/>
        <v>181801</v>
      </c>
      <c r="I211" s="74">
        <f t="shared" si="124"/>
        <v>102845</v>
      </c>
      <c r="J211" s="74">
        <f t="shared" si="124"/>
        <v>142845</v>
      </c>
      <c r="K211" s="74">
        <f t="shared" si="124"/>
        <v>102845</v>
      </c>
      <c r="L211" s="74">
        <f t="shared" si="124"/>
        <v>102845</v>
      </c>
      <c r="M211" s="74">
        <f t="shared" si="124"/>
        <v>221801</v>
      </c>
      <c r="N211" s="74">
        <f t="shared" si="124"/>
        <v>102845</v>
      </c>
      <c r="O211" s="74">
        <f t="shared" si="124"/>
        <v>102845</v>
      </c>
      <c r="P211" s="74">
        <f t="shared" si="124"/>
        <v>142845</v>
      </c>
      <c r="Q211" s="74">
        <f t="shared" si="124"/>
        <v>102845</v>
      </c>
      <c r="R211" s="74">
        <f t="shared" si="124"/>
        <v>181801</v>
      </c>
      <c r="S211" s="47" t="s">
        <v>4</v>
      </c>
      <c r="T211" s="39" t="s">
        <v>4</v>
      </c>
      <c r="U211" s="31" t="s">
        <v>4</v>
      </c>
      <c r="V211" s="31" t="s">
        <v>4</v>
      </c>
      <c r="W211" s="31" t="s">
        <v>4</v>
      </c>
      <c r="X211" s="31" t="s">
        <v>4</v>
      </c>
      <c r="Y211" s="31" t="s">
        <v>4</v>
      </c>
      <c r="Z211" s="31" t="s">
        <v>4</v>
      </c>
      <c r="AA211" s="31" t="s">
        <v>4</v>
      </c>
      <c r="AB211" s="31" t="s">
        <v>4</v>
      </c>
      <c r="AC211" s="31" t="s">
        <v>4</v>
      </c>
      <c r="AD211" s="31" t="s">
        <v>4</v>
      </c>
      <c r="AE211" s="31" t="s">
        <v>4</v>
      </c>
      <c r="AF211" s="31" t="s">
        <v>4</v>
      </c>
      <c r="AG211" s="31" t="s">
        <v>4</v>
      </c>
      <c r="AH211" s="31" t="s">
        <v>4</v>
      </c>
      <c r="AI211" s="31" t="s">
        <v>4</v>
      </c>
      <c r="AJ211" s="31" t="s">
        <v>4</v>
      </c>
      <c r="AK211" s="28"/>
      <c r="AL211" s="28"/>
      <c r="AM211" s="28"/>
      <c r="AN211" s="28"/>
      <c r="AO211" s="28"/>
      <c r="AP211" s="28"/>
      <c r="AQ211" s="28"/>
      <c r="AR211" s="28"/>
      <c r="AS211" s="28"/>
      <c r="AT211" s="28"/>
      <c r="AU211" s="28"/>
      <c r="AV211" s="28"/>
      <c r="AW211" s="28"/>
      <c r="AX211" s="28"/>
      <c r="AY211" s="28"/>
      <c r="AZ211" s="28"/>
      <c r="BA211" s="28"/>
      <c r="BB211" s="28"/>
      <c r="BC211" s="28"/>
      <c r="BD211" s="28"/>
      <c r="BE211" s="28"/>
      <c r="BF211" s="28"/>
      <c r="BG211" s="28"/>
      <c r="BH211" s="28"/>
      <c r="BI211" s="28"/>
      <c r="BJ211" s="28"/>
      <c r="BK211" s="28"/>
      <c r="BL211" s="28"/>
      <c r="BM211" s="28"/>
      <c r="BN211" s="28"/>
      <c r="BO211" s="28"/>
      <c r="BV211" s="1" t="b">
        <f t="shared" si="89"/>
        <v>1</v>
      </c>
    </row>
    <row r="212" spans="1:75" ht="50.25" customHeight="1" x14ac:dyDescent="0.25">
      <c r="A212" s="1058"/>
      <c r="B212" s="43" t="s">
        <v>222</v>
      </c>
      <c r="C212" s="74">
        <v>0</v>
      </c>
      <c r="D212" s="74">
        <v>0</v>
      </c>
      <c r="E212" s="74">
        <v>0</v>
      </c>
      <c r="F212" s="74">
        <v>0</v>
      </c>
      <c r="G212" s="74">
        <v>0</v>
      </c>
      <c r="H212" s="74">
        <v>0</v>
      </c>
      <c r="I212" s="74">
        <v>0</v>
      </c>
      <c r="J212" s="74">
        <v>0</v>
      </c>
      <c r="K212" s="74">
        <v>0</v>
      </c>
      <c r="L212" s="74">
        <v>0</v>
      </c>
      <c r="M212" s="74">
        <v>0</v>
      </c>
      <c r="N212" s="74">
        <v>0</v>
      </c>
      <c r="O212" s="74">
        <v>0</v>
      </c>
      <c r="P212" s="74">
        <v>0</v>
      </c>
      <c r="Q212" s="74">
        <v>0</v>
      </c>
      <c r="R212" s="74">
        <v>0</v>
      </c>
      <c r="S212" s="47" t="s">
        <v>4</v>
      </c>
      <c r="T212" s="39" t="s">
        <v>4</v>
      </c>
      <c r="U212" s="31" t="s">
        <v>4</v>
      </c>
      <c r="V212" s="31" t="s">
        <v>4</v>
      </c>
      <c r="W212" s="31" t="s">
        <v>4</v>
      </c>
      <c r="X212" s="31" t="s">
        <v>4</v>
      </c>
      <c r="Y212" s="31" t="s">
        <v>4</v>
      </c>
      <c r="Z212" s="31" t="s">
        <v>4</v>
      </c>
      <c r="AA212" s="31" t="s">
        <v>4</v>
      </c>
      <c r="AB212" s="31" t="s">
        <v>4</v>
      </c>
      <c r="AC212" s="31" t="s">
        <v>4</v>
      </c>
      <c r="AD212" s="31" t="s">
        <v>4</v>
      </c>
      <c r="AE212" s="31" t="s">
        <v>4</v>
      </c>
      <c r="AF212" s="31" t="s">
        <v>4</v>
      </c>
      <c r="AG212" s="31" t="s">
        <v>4</v>
      </c>
      <c r="AH212" s="31" t="s">
        <v>4</v>
      </c>
      <c r="AI212" s="31" t="s">
        <v>4</v>
      </c>
      <c r="AJ212" s="31" t="s">
        <v>4</v>
      </c>
      <c r="AK212" s="28"/>
      <c r="AL212" s="28"/>
      <c r="AM212" s="28"/>
      <c r="AN212" s="28"/>
      <c r="AO212" s="28"/>
      <c r="AP212" s="28"/>
      <c r="AQ212" s="28"/>
      <c r="AR212" s="28"/>
      <c r="AS212" s="28"/>
      <c r="AT212" s="28"/>
      <c r="AU212" s="28"/>
      <c r="AV212" s="28"/>
      <c r="AW212" s="28"/>
      <c r="AX212" s="28"/>
      <c r="AY212" s="28"/>
      <c r="AZ212" s="28"/>
      <c r="BA212" s="28"/>
      <c r="BB212" s="28"/>
      <c r="BC212" s="28"/>
      <c r="BD212" s="28"/>
      <c r="BE212" s="28"/>
      <c r="BF212" s="28"/>
      <c r="BG212" s="28"/>
      <c r="BH212" s="28"/>
      <c r="BI212" s="28"/>
      <c r="BJ212" s="28"/>
      <c r="BK212" s="28"/>
      <c r="BL212" s="28"/>
      <c r="BM212" s="28"/>
      <c r="BN212" s="28"/>
      <c r="BO212" s="28"/>
      <c r="BV212" s="1" t="b">
        <f t="shared" si="89"/>
        <v>1</v>
      </c>
    </row>
    <row r="213" spans="1:75" ht="37.5" customHeight="1" x14ac:dyDescent="0.25">
      <c r="A213" s="1059"/>
      <c r="B213" s="43" t="s">
        <v>224</v>
      </c>
      <c r="C213" s="74">
        <f>D213+E213+F213+G213+H213+I213+J213+K213+L213+M213+N213+O213+P213+Q213+R213</f>
        <v>1979543</v>
      </c>
      <c r="D213" s="74">
        <f t="shared" ref="D213:R213" si="125">D105+D96+D61</f>
        <v>142845</v>
      </c>
      <c r="E213" s="74">
        <f t="shared" si="125"/>
        <v>102845</v>
      </c>
      <c r="F213" s="74">
        <f t="shared" si="125"/>
        <v>102845</v>
      </c>
      <c r="G213" s="74">
        <f t="shared" si="125"/>
        <v>142845</v>
      </c>
      <c r="H213" s="74">
        <f t="shared" si="125"/>
        <v>181801</v>
      </c>
      <c r="I213" s="74">
        <f t="shared" si="125"/>
        <v>102845</v>
      </c>
      <c r="J213" s="74">
        <f t="shared" si="125"/>
        <v>142845</v>
      </c>
      <c r="K213" s="74">
        <f t="shared" si="125"/>
        <v>102845</v>
      </c>
      <c r="L213" s="74">
        <f t="shared" si="125"/>
        <v>102845</v>
      </c>
      <c r="M213" s="74">
        <f t="shared" si="125"/>
        <v>221801</v>
      </c>
      <c r="N213" s="74">
        <f t="shared" si="125"/>
        <v>102845</v>
      </c>
      <c r="O213" s="74">
        <f t="shared" si="125"/>
        <v>102845</v>
      </c>
      <c r="P213" s="74">
        <f t="shared" si="125"/>
        <v>142845</v>
      </c>
      <c r="Q213" s="74">
        <f t="shared" si="125"/>
        <v>102845</v>
      </c>
      <c r="R213" s="74">
        <f t="shared" si="125"/>
        <v>181801</v>
      </c>
      <c r="S213" s="47" t="s">
        <v>4</v>
      </c>
      <c r="T213" s="39" t="s">
        <v>4</v>
      </c>
      <c r="U213" s="31" t="s">
        <v>4</v>
      </c>
      <c r="V213" s="31" t="s">
        <v>4</v>
      </c>
      <c r="W213" s="31" t="s">
        <v>4</v>
      </c>
      <c r="X213" s="31" t="s">
        <v>4</v>
      </c>
      <c r="Y213" s="31" t="s">
        <v>4</v>
      </c>
      <c r="Z213" s="31" t="s">
        <v>4</v>
      </c>
      <c r="AA213" s="31" t="s">
        <v>4</v>
      </c>
      <c r="AB213" s="31" t="s">
        <v>4</v>
      </c>
      <c r="AC213" s="31" t="s">
        <v>4</v>
      </c>
      <c r="AD213" s="31" t="s">
        <v>4</v>
      </c>
      <c r="AE213" s="31" t="s">
        <v>4</v>
      </c>
      <c r="AF213" s="31" t="s">
        <v>4</v>
      </c>
      <c r="AG213" s="31" t="s">
        <v>4</v>
      </c>
      <c r="AH213" s="31" t="s">
        <v>4</v>
      </c>
      <c r="AI213" s="31" t="s">
        <v>4</v>
      </c>
      <c r="AJ213" s="31" t="s">
        <v>4</v>
      </c>
      <c r="AK213" s="28"/>
      <c r="AL213" s="28"/>
      <c r="AM213" s="28"/>
      <c r="AN213" s="28"/>
      <c r="AO213" s="28"/>
      <c r="AP213" s="28"/>
      <c r="AQ213" s="28"/>
      <c r="AR213" s="28"/>
      <c r="AS213" s="28"/>
      <c r="AT213" s="28"/>
      <c r="AU213" s="28"/>
      <c r="AV213" s="28"/>
      <c r="AW213" s="28"/>
      <c r="AX213" s="28"/>
      <c r="AY213" s="28"/>
      <c r="AZ213" s="28"/>
      <c r="BA213" s="28"/>
      <c r="BB213" s="28"/>
      <c r="BC213" s="28"/>
      <c r="BD213" s="28"/>
      <c r="BE213" s="28"/>
      <c r="BF213" s="28"/>
      <c r="BG213" s="28"/>
      <c r="BH213" s="28"/>
      <c r="BI213" s="28"/>
      <c r="BJ213" s="28"/>
      <c r="BK213" s="28"/>
      <c r="BL213" s="28"/>
      <c r="BM213" s="28"/>
      <c r="BN213" s="28"/>
      <c r="BO213" s="28"/>
      <c r="BV213" s="1" t="b">
        <f>R213+Q213+P213+O213+N213+M213+L213+K213+J213+I213+H213+G213+F213+E213+D213=C213</f>
        <v>1</v>
      </c>
    </row>
    <row r="214" spans="1:75" x14ac:dyDescent="0.25">
      <c r="B214" s="44"/>
    </row>
    <row r="215" spans="1:75" x14ac:dyDescent="0.25">
      <c r="B215" s="44"/>
      <c r="C215" s="32"/>
    </row>
    <row r="216" spans="1:75" x14ac:dyDescent="0.25">
      <c r="A216" s="1" t="s">
        <v>129</v>
      </c>
      <c r="B216" s="44"/>
    </row>
    <row r="217" spans="1:75" x14ac:dyDescent="0.25">
      <c r="B217" s="44"/>
      <c r="C217" s="32"/>
      <c r="D217" s="32"/>
      <c r="E217" s="32"/>
      <c r="F217" s="32"/>
      <c r="G217" s="32"/>
      <c r="H217" s="33"/>
      <c r="I217" s="33"/>
    </row>
    <row r="218" spans="1:75" x14ac:dyDescent="0.25">
      <c r="B218" s="44" t="s">
        <v>131</v>
      </c>
      <c r="C218" s="32">
        <f>C211+C208+C205+C202+C199+C197+C194+C188+C186+C181+C178+C175+C174</f>
        <v>249010754.09999999</v>
      </c>
      <c r="E218" s="41">
        <f>C170</f>
        <v>248971754.09999999</v>
      </c>
      <c r="F218" s="2" t="b">
        <f>C218=E218</f>
        <v>0</v>
      </c>
      <c r="H218" s="34"/>
      <c r="I218" s="35"/>
    </row>
    <row r="219" spans="1:75" x14ac:dyDescent="0.25">
      <c r="B219" s="44" t="s">
        <v>132</v>
      </c>
      <c r="C219" s="32">
        <f>C196+C173+C193</f>
        <v>120369000</v>
      </c>
      <c r="E219" s="32">
        <f>C173+C193+C196</f>
        <v>120369000</v>
      </c>
      <c r="F219" s="2" t="b">
        <f>C219=E219</f>
        <v>1</v>
      </c>
      <c r="H219" s="35"/>
      <c r="I219" s="33"/>
    </row>
    <row r="220" spans="1:75" x14ac:dyDescent="0.25">
      <c r="B220" s="44" t="s">
        <v>133</v>
      </c>
      <c r="C220" s="32">
        <f>C162+C156+C151+C143+C126+C101+C68+C51+C44</f>
        <v>318283913</v>
      </c>
      <c r="E220" s="41">
        <f>C171</f>
        <v>318283913</v>
      </c>
      <c r="F220" s="2" t="b">
        <f>C220=E220</f>
        <v>1</v>
      </c>
      <c r="H220" s="33"/>
      <c r="I220" s="33"/>
    </row>
    <row r="221" spans="1:75" x14ac:dyDescent="0.25">
      <c r="B221" s="44" t="s">
        <v>134</v>
      </c>
      <c r="C221" s="32">
        <f>SUM(C218:C220)</f>
        <v>687663667.10000002</v>
      </c>
      <c r="D221" s="32"/>
      <c r="E221" s="41">
        <f>C168</f>
        <v>687624667.10000002</v>
      </c>
      <c r="F221" s="2" t="b">
        <f>C221=E221</f>
        <v>0</v>
      </c>
      <c r="H221" s="33"/>
      <c r="I221" s="33"/>
    </row>
    <row r="222" spans="1:75" s="2" customFormat="1" x14ac:dyDescent="0.25">
      <c r="A222" s="1"/>
      <c r="B222" s="44"/>
      <c r="C222" s="32"/>
      <c r="S222" s="1"/>
      <c r="T222" s="36"/>
      <c r="AJ222" s="3"/>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row>
    <row r="223" spans="1:75" x14ac:dyDescent="0.25">
      <c r="B223" s="44"/>
    </row>
    <row r="224" spans="1:75" x14ac:dyDescent="0.25">
      <c r="B224" s="44"/>
    </row>
    <row r="225" spans="1:75" x14ac:dyDescent="0.25">
      <c r="B225" s="44"/>
    </row>
    <row r="226" spans="1:75" x14ac:dyDescent="0.25">
      <c r="A226" s="1" t="s">
        <v>139</v>
      </c>
      <c r="B226" s="42" t="s">
        <v>3</v>
      </c>
      <c r="C226" s="72">
        <f t="shared" ref="C226:R226" si="126">C227+C228+C229</f>
        <v>687624667.08000004</v>
      </c>
      <c r="D226" s="72">
        <f t="shared" si="126"/>
        <v>44236582.549999997</v>
      </c>
      <c r="E226" s="72">
        <f t="shared" si="126"/>
        <v>39608533.509999998</v>
      </c>
      <c r="F226" s="72">
        <f t="shared" si="126"/>
        <v>41486031.240000002</v>
      </c>
      <c r="G226" s="72">
        <f t="shared" si="126"/>
        <v>42121011.490000002</v>
      </c>
      <c r="H226" s="72">
        <f t="shared" si="126"/>
        <v>45208379.789999999</v>
      </c>
      <c r="I226" s="72">
        <f t="shared" si="126"/>
        <v>48014741.789999999</v>
      </c>
      <c r="J226" s="72">
        <f t="shared" si="126"/>
        <v>44215527.189999998</v>
      </c>
      <c r="K226" s="72">
        <f t="shared" si="126"/>
        <v>43569485.590000004</v>
      </c>
      <c r="L226" s="72">
        <f t="shared" si="126"/>
        <v>46028961.490000002</v>
      </c>
      <c r="M226" s="72">
        <f t="shared" si="126"/>
        <v>47444957.189999998</v>
      </c>
      <c r="N226" s="72">
        <f t="shared" si="126"/>
        <v>49960538.490000002</v>
      </c>
      <c r="O226" s="72">
        <f t="shared" si="126"/>
        <v>48604043.789999999</v>
      </c>
      <c r="P226" s="72">
        <f t="shared" si="126"/>
        <v>46907120.090000004</v>
      </c>
      <c r="Q226" s="72">
        <f t="shared" si="126"/>
        <v>48114272.490000002</v>
      </c>
      <c r="R226" s="72">
        <f t="shared" si="126"/>
        <v>52104480.390000001</v>
      </c>
      <c r="S226" s="1" t="b">
        <f>R226+Q226+P226+O226+N226+M226+L226+K226+J226+I226+H226+G226+F226+E226+D226=C226</f>
        <v>1</v>
      </c>
    </row>
    <row r="227" spans="1:75" ht="60" x14ac:dyDescent="0.25">
      <c r="B227" s="42" t="s">
        <v>14</v>
      </c>
      <c r="C227" s="72">
        <f t="shared" ref="C227:R227" si="127">C36</f>
        <v>120369000</v>
      </c>
      <c r="D227" s="72">
        <f t="shared" si="127"/>
        <v>8024600</v>
      </c>
      <c r="E227" s="72">
        <f t="shared" si="127"/>
        <v>8024600</v>
      </c>
      <c r="F227" s="72">
        <f t="shared" si="127"/>
        <v>8024600</v>
      </c>
      <c r="G227" s="72">
        <f t="shared" si="127"/>
        <v>8024600</v>
      </c>
      <c r="H227" s="72">
        <f t="shared" si="127"/>
        <v>8024600</v>
      </c>
      <c r="I227" s="72">
        <f t="shared" si="127"/>
        <v>8024600</v>
      </c>
      <c r="J227" s="72">
        <f t="shared" si="127"/>
        <v>8024600</v>
      </c>
      <c r="K227" s="72">
        <f t="shared" si="127"/>
        <v>8024600</v>
      </c>
      <c r="L227" s="72">
        <f t="shared" si="127"/>
        <v>8024600</v>
      </c>
      <c r="M227" s="72">
        <f t="shared" si="127"/>
        <v>8024600</v>
      </c>
      <c r="N227" s="72">
        <f t="shared" si="127"/>
        <v>8024600</v>
      </c>
      <c r="O227" s="72">
        <f t="shared" si="127"/>
        <v>8024600</v>
      </c>
      <c r="P227" s="72">
        <f t="shared" si="127"/>
        <v>8024600</v>
      </c>
      <c r="Q227" s="72">
        <f t="shared" si="127"/>
        <v>8024600</v>
      </c>
      <c r="R227" s="72">
        <f t="shared" si="127"/>
        <v>8024600</v>
      </c>
      <c r="S227" s="1" t="b">
        <f t="shared" ref="S227:S241" si="128">R227+Q227+P227+O227+N227+M227+L227+K227+J227+I227+H227+G227+F227+E227+D227=C227</f>
        <v>1</v>
      </c>
    </row>
    <row r="228" spans="1:75" ht="30" x14ac:dyDescent="0.25">
      <c r="B228" s="42" t="s">
        <v>7</v>
      </c>
      <c r="C228" s="72">
        <f t="shared" ref="C228:R228" si="129">C166+C37</f>
        <v>248971754.08000001</v>
      </c>
      <c r="D228" s="72">
        <f t="shared" si="129"/>
        <v>15846711.550000001</v>
      </c>
      <c r="E228" s="72">
        <f t="shared" si="129"/>
        <v>14384067.609999999</v>
      </c>
      <c r="F228" s="72">
        <f t="shared" si="129"/>
        <v>16012666.539999999</v>
      </c>
      <c r="G228" s="72">
        <f t="shared" si="129"/>
        <v>15658995.189999999</v>
      </c>
      <c r="H228" s="72">
        <f t="shared" si="129"/>
        <v>18656902.989999998</v>
      </c>
      <c r="I228" s="72">
        <f t="shared" si="129"/>
        <v>16891892.489999998</v>
      </c>
      <c r="J228" s="72">
        <f t="shared" si="129"/>
        <v>15921876.390000001</v>
      </c>
      <c r="K228" s="72">
        <f t="shared" si="129"/>
        <v>15498796.289999999</v>
      </c>
      <c r="L228" s="72">
        <f t="shared" si="129"/>
        <v>17179027.190000001</v>
      </c>
      <c r="M228" s="72">
        <f t="shared" si="129"/>
        <v>18207948.289999999</v>
      </c>
      <c r="N228" s="72">
        <f t="shared" si="129"/>
        <v>17182396.489999998</v>
      </c>
      <c r="O228" s="72">
        <f t="shared" si="129"/>
        <v>16117254.49</v>
      </c>
      <c r="P228" s="72">
        <f t="shared" si="129"/>
        <v>15823019.289999999</v>
      </c>
      <c r="Q228" s="72">
        <f t="shared" si="129"/>
        <v>16010158.189999999</v>
      </c>
      <c r="R228" s="72">
        <f t="shared" si="129"/>
        <v>19580041.09</v>
      </c>
      <c r="S228" s="1" t="b">
        <f t="shared" si="128"/>
        <v>1</v>
      </c>
    </row>
    <row r="229" spans="1:75" ht="45" x14ac:dyDescent="0.25">
      <c r="B229" s="42" t="s">
        <v>102</v>
      </c>
      <c r="C229" s="72">
        <f t="shared" ref="C229:R229" si="130">C167</f>
        <v>318283913</v>
      </c>
      <c r="D229" s="72">
        <f t="shared" si="130"/>
        <v>20365271</v>
      </c>
      <c r="E229" s="72">
        <f t="shared" si="130"/>
        <v>17199865.899999999</v>
      </c>
      <c r="F229" s="72">
        <f t="shared" si="130"/>
        <v>17448764.699999999</v>
      </c>
      <c r="G229" s="72">
        <f t="shared" si="130"/>
        <v>18437416.300000001</v>
      </c>
      <c r="H229" s="72">
        <f t="shared" si="130"/>
        <v>18526876.800000001</v>
      </c>
      <c r="I229" s="72">
        <f t="shared" si="130"/>
        <v>23098249.300000001</v>
      </c>
      <c r="J229" s="72">
        <f t="shared" si="130"/>
        <v>20269050.800000001</v>
      </c>
      <c r="K229" s="72">
        <f t="shared" si="130"/>
        <v>20046089.300000001</v>
      </c>
      <c r="L229" s="72">
        <f t="shared" si="130"/>
        <v>20825334.300000001</v>
      </c>
      <c r="M229" s="72">
        <f t="shared" si="130"/>
        <v>21212408.899999999</v>
      </c>
      <c r="N229" s="72">
        <f t="shared" si="130"/>
        <v>24753542</v>
      </c>
      <c r="O229" s="72">
        <f t="shared" si="130"/>
        <v>24462189.300000001</v>
      </c>
      <c r="P229" s="72">
        <f t="shared" si="130"/>
        <v>23059500.800000001</v>
      </c>
      <c r="Q229" s="72">
        <f t="shared" si="130"/>
        <v>24079514.300000001</v>
      </c>
      <c r="R229" s="72">
        <f t="shared" si="130"/>
        <v>24499839.300000001</v>
      </c>
      <c r="S229" s="1" t="b">
        <f t="shared" si="128"/>
        <v>1</v>
      </c>
    </row>
    <row r="230" spans="1:75" x14ac:dyDescent="0.25">
      <c r="B230" s="44"/>
    </row>
    <row r="231" spans="1:75" x14ac:dyDescent="0.25">
      <c r="B231" s="44"/>
      <c r="C231" s="2" t="b">
        <f t="shared" ref="C231:R231" si="131">C226=C168</f>
        <v>1</v>
      </c>
      <c r="D231" s="2" t="b">
        <f t="shared" si="131"/>
        <v>1</v>
      </c>
      <c r="E231" s="2" t="b">
        <f t="shared" si="131"/>
        <v>1</v>
      </c>
      <c r="F231" s="2" t="b">
        <f t="shared" si="131"/>
        <v>1</v>
      </c>
      <c r="G231" s="2" t="b">
        <f t="shared" si="131"/>
        <v>1</v>
      </c>
      <c r="H231" s="2" t="b">
        <f t="shared" si="131"/>
        <v>1</v>
      </c>
      <c r="I231" s="2" t="b">
        <f t="shared" si="131"/>
        <v>1</v>
      </c>
      <c r="J231" s="2" t="b">
        <f t="shared" si="131"/>
        <v>1</v>
      </c>
      <c r="K231" s="2" t="b">
        <f t="shared" si="131"/>
        <v>1</v>
      </c>
      <c r="L231" s="2" t="b">
        <f t="shared" si="131"/>
        <v>1</v>
      </c>
      <c r="M231" s="2" t="b">
        <f t="shared" si="131"/>
        <v>1</v>
      </c>
      <c r="N231" s="2" t="b">
        <f t="shared" si="131"/>
        <v>1</v>
      </c>
      <c r="O231" s="2" t="b">
        <f t="shared" si="131"/>
        <v>1</v>
      </c>
      <c r="P231" s="2" t="b">
        <f t="shared" si="131"/>
        <v>1</v>
      </c>
      <c r="Q231" s="2" t="b">
        <f t="shared" si="131"/>
        <v>1</v>
      </c>
      <c r="R231" s="2" t="b">
        <f t="shared" si="131"/>
        <v>1</v>
      </c>
    </row>
    <row r="232" spans="1:75" x14ac:dyDescent="0.25">
      <c r="B232" s="44"/>
      <c r="C232" s="2" t="b">
        <f t="shared" ref="C232:R232" si="132">C227=C169</f>
        <v>1</v>
      </c>
      <c r="D232" s="2" t="b">
        <f t="shared" si="132"/>
        <v>1</v>
      </c>
      <c r="E232" s="2" t="b">
        <f t="shared" si="132"/>
        <v>1</v>
      </c>
      <c r="F232" s="2" t="b">
        <f t="shared" si="132"/>
        <v>1</v>
      </c>
      <c r="G232" s="2" t="b">
        <f t="shared" si="132"/>
        <v>1</v>
      </c>
      <c r="H232" s="2" t="b">
        <f t="shared" si="132"/>
        <v>1</v>
      </c>
      <c r="I232" s="2" t="b">
        <f t="shared" si="132"/>
        <v>1</v>
      </c>
      <c r="J232" s="2" t="b">
        <f t="shared" si="132"/>
        <v>1</v>
      </c>
      <c r="K232" s="2" t="b">
        <f t="shared" si="132"/>
        <v>1</v>
      </c>
      <c r="L232" s="2" t="b">
        <f t="shared" si="132"/>
        <v>1</v>
      </c>
      <c r="M232" s="2" t="b">
        <f t="shared" si="132"/>
        <v>1</v>
      </c>
      <c r="N232" s="2" t="b">
        <f t="shared" si="132"/>
        <v>1</v>
      </c>
      <c r="O232" s="2" t="b">
        <f t="shared" si="132"/>
        <v>1</v>
      </c>
      <c r="P232" s="2" t="b">
        <f t="shared" si="132"/>
        <v>1</v>
      </c>
      <c r="Q232" s="2" t="b">
        <f t="shared" si="132"/>
        <v>1</v>
      </c>
      <c r="R232" s="2" t="b">
        <f t="shared" si="132"/>
        <v>1</v>
      </c>
    </row>
    <row r="233" spans="1:75" x14ac:dyDescent="0.25">
      <c r="B233" s="44"/>
      <c r="C233" s="2" t="b">
        <f t="shared" ref="C233:R233" si="133">C228=C170</f>
        <v>1</v>
      </c>
      <c r="D233" s="2" t="b">
        <f t="shared" si="133"/>
        <v>1</v>
      </c>
      <c r="E233" s="2" t="b">
        <f t="shared" si="133"/>
        <v>1</v>
      </c>
      <c r="F233" s="2" t="b">
        <f t="shared" si="133"/>
        <v>1</v>
      </c>
      <c r="G233" s="2" t="b">
        <f t="shared" si="133"/>
        <v>1</v>
      </c>
      <c r="H233" s="2" t="b">
        <f t="shared" si="133"/>
        <v>1</v>
      </c>
      <c r="I233" s="2" t="b">
        <f t="shared" si="133"/>
        <v>1</v>
      </c>
      <c r="J233" s="2" t="b">
        <f t="shared" si="133"/>
        <v>1</v>
      </c>
      <c r="K233" s="2" t="b">
        <f t="shared" si="133"/>
        <v>1</v>
      </c>
      <c r="L233" s="2" t="b">
        <f t="shared" si="133"/>
        <v>1</v>
      </c>
      <c r="M233" s="2" t="b">
        <f t="shared" si="133"/>
        <v>1</v>
      </c>
      <c r="N233" s="2" t="b">
        <f t="shared" si="133"/>
        <v>1</v>
      </c>
      <c r="O233" s="2" t="b">
        <f t="shared" si="133"/>
        <v>1</v>
      </c>
      <c r="P233" s="2" t="b">
        <f t="shared" si="133"/>
        <v>1</v>
      </c>
      <c r="Q233" s="2" t="b">
        <f t="shared" si="133"/>
        <v>1</v>
      </c>
      <c r="R233" s="2" t="b">
        <f t="shared" si="133"/>
        <v>1</v>
      </c>
    </row>
    <row r="234" spans="1:75" x14ac:dyDescent="0.25">
      <c r="B234" s="44"/>
      <c r="C234" s="2" t="b">
        <f t="shared" ref="C234:R234" si="134">C229=C171</f>
        <v>1</v>
      </c>
      <c r="D234" s="2" t="b">
        <f t="shared" si="134"/>
        <v>1</v>
      </c>
      <c r="E234" s="2" t="b">
        <f t="shared" si="134"/>
        <v>1</v>
      </c>
      <c r="F234" s="2" t="b">
        <f t="shared" si="134"/>
        <v>1</v>
      </c>
      <c r="G234" s="2" t="b">
        <f t="shared" si="134"/>
        <v>1</v>
      </c>
      <c r="H234" s="2" t="b">
        <f t="shared" si="134"/>
        <v>1</v>
      </c>
      <c r="I234" s="2" t="b">
        <f t="shared" si="134"/>
        <v>1</v>
      </c>
      <c r="J234" s="2" t="b">
        <f t="shared" si="134"/>
        <v>1</v>
      </c>
      <c r="K234" s="2" t="b">
        <f t="shared" si="134"/>
        <v>1</v>
      </c>
      <c r="L234" s="2" t="b">
        <f t="shared" si="134"/>
        <v>1</v>
      </c>
      <c r="M234" s="2" t="b">
        <f t="shared" si="134"/>
        <v>1</v>
      </c>
      <c r="N234" s="2" t="b">
        <f t="shared" si="134"/>
        <v>1</v>
      </c>
      <c r="O234" s="2" t="b">
        <f t="shared" si="134"/>
        <v>1</v>
      </c>
      <c r="P234" s="2" t="b">
        <f t="shared" si="134"/>
        <v>1</v>
      </c>
      <c r="Q234" s="2" t="b">
        <f t="shared" si="134"/>
        <v>1</v>
      </c>
      <c r="R234" s="2" t="b">
        <f t="shared" si="134"/>
        <v>1</v>
      </c>
    </row>
    <row r="235" spans="1:75" x14ac:dyDescent="0.25">
      <c r="B235" s="44"/>
    </row>
    <row r="236" spans="1:75" x14ac:dyDescent="0.25">
      <c r="A236" s="1" t="s">
        <v>140</v>
      </c>
      <c r="B236" s="42" t="s">
        <v>3</v>
      </c>
      <c r="C236" s="72">
        <f t="shared" ref="C236:R236" si="135">C211+C208+C205+C202+C199+C195+C192+C188+C184+C181+C178+C175+C172</f>
        <v>687663667.08000004</v>
      </c>
      <c r="D236" s="72">
        <f t="shared" si="135"/>
        <v>44236582.549999997</v>
      </c>
      <c r="E236" s="72">
        <f t="shared" si="135"/>
        <v>39621533.509999998</v>
      </c>
      <c r="F236" s="72">
        <f t="shared" si="135"/>
        <v>41499031.240000002</v>
      </c>
      <c r="G236" s="72">
        <f t="shared" si="135"/>
        <v>42134011.490000002</v>
      </c>
      <c r="H236" s="72">
        <f t="shared" si="135"/>
        <v>45208379.789999999</v>
      </c>
      <c r="I236" s="72">
        <f t="shared" si="135"/>
        <v>48014741.789999999</v>
      </c>
      <c r="J236" s="72">
        <f t="shared" si="135"/>
        <v>44215527.189999998</v>
      </c>
      <c r="K236" s="72">
        <f t="shared" si="135"/>
        <v>43569485.590000004</v>
      </c>
      <c r="L236" s="72">
        <f t="shared" si="135"/>
        <v>46028961.490000002</v>
      </c>
      <c r="M236" s="72">
        <f t="shared" si="135"/>
        <v>47444957.189999998</v>
      </c>
      <c r="N236" s="72">
        <f t="shared" si="135"/>
        <v>49960538.490000002</v>
      </c>
      <c r="O236" s="72">
        <f t="shared" si="135"/>
        <v>48604043.789999999</v>
      </c>
      <c r="P236" s="72">
        <f t="shared" si="135"/>
        <v>46907120.090000004</v>
      </c>
      <c r="Q236" s="72">
        <f t="shared" si="135"/>
        <v>48114272.490000002</v>
      </c>
      <c r="R236" s="72">
        <f t="shared" si="135"/>
        <v>52104480.390000001</v>
      </c>
      <c r="S236" s="1" t="b">
        <f t="shared" si="128"/>
        <v>1</v>
      </c>
    </row>
    <row r="237" spans="1:75" s="36" customFormat="1" ht="60" x14ac:dyDescent="0.25">
      <c r="A237" s="1"/>
      <c r="B237" s="42" t="s">
        <v>14</v>
      </c>
      <c r="C237" s="72">
        <f t="shared" ref="C237:R237" si="136">C173+C176+C179+C182+C185+C189+C193+C196+C200+C203+C206+C209+C212</f>
        <v>120369000</v>
      </c>
      <c r="D237" s="72">
        <f t="shared" si="136"/>
        <v>8024600</v>
      </c>
      <c r="E237" s="72">
        <f t="shared" si="136"/>
        <v>8024600</v>
      </c>
      <c r="F237" s="72">
        <f t="shared" si="136"/>
        <v>8024600</v>
      </c>
      <c r="G237" s="72">
        <f t="shared" si="136"/>
        <v>8024600</v>
      </c>
      <c r="H237" s="72">
        <f t="shared" si="136"/>
        <v>8024600</v>
      </c>
      <c r="I237" s="72">
        <f t="shared" si="136"/>
        <v>8024600</v>
      </c>
      <c r="J237" s="72">
        <f t="shared" si="136"/>
        <v>8024600</v>
      </c>
      <c r="K237" s="72">
        <f t="shared" si="136"/>
        <v>8024600</v>
      </c>
      <c r="L237" s="72">
        <f t="shared" si="136"/>
        <v>8024600</v>
      </c>
      <c r="M237" s="72">
        <f t="shared" si="136"/>
        <v>8024600</v>
      </c>
      <c r="N237" s="72">
        <f t="shared" si="136"/>
        <v>8024600</v>
      </c>
      <c r="O237" s="72">
        <f t="shared" si="136"/>
        <v>8024600</v>
      </c>
      <c r="P237" s="72">
        <f t="shared" si="136"/>
        <v>8024600</v>
      </c>
      <c r="Q237" s="72">
        <f t="shared" si="136"/>
        <v>8024600</v>
      </c>
      <c r="R237" s="72">
        <f t="shared" si="136"/>
        <v>8024600</v>
      </c>
      <c r="S237" s="1" t="b">
        <f t="shared" si="128"/>
        <v>1</v>
      </c>
      <c r="U237" s="2"/>
      <c r="V237" s="2"/>
      <c r="W237" s="2"/>
      <c r="X237" s="2"/>
      <c r="Y237" s="2"/>
      <c r="Z237" s="2"/>
      <c r="AA237" s="2"/>
      <c r="AB237" s="2"/>
      <c r="AC237" s="2"/>
      <c r="AD237" s="2"/>
      <c r="AE237" s="2"/>
      <c r="AF237" s="2"/>
      <c r="AG237" s="2"/>
      <c r="AH237" s="2"/>
      <c r="AI237" s="2"/>
      <c r="AJ237" s="3"/>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row>
    <row r="238" spans="1:75" s="36" customFormat="1" ht="30" x14ac:dyDescent="0.25">
      <c r="A238" s="1"/>
      <c r="B238" s="42" t="s">
        <v>7</v>
      </c>
      <c r="C238" s="72">
        <f>C174+C177+C180+C183+C186+C190+C194+C197+C201+C204+C207+C210+C213</f>
        <v>249010754.08000001</v>
      </c>
      <c r="D238" s="72">
        <f t="shared" ref="D238:R238" si="137">D174+D177+D180+D183+D186+D190+D194+D197+D201+D204+D207+D210+D213</f>
        <v>15846711.550000001</v>
      </c>
      <c r="E238" s="72">
        <f t="shared" si="137"/>
        <v>14397067.609999999</v>
      </c>
      <c r="F238" s="72">
        <f t="shared" si="137"/>
        <v>16025666.539999999</v>
      </c>
      <c r="G238" s="72">
        <f t="shared" si="137"/>
        <v>15671995.189999999</v>
      </c>
      <c r="H238" s="72">
        <f t="shared" si="137"/>
        <v>18656902.989999998</v>
      </c>
      <c r="I238" s="72">
        <f t="shared" si="137"/>
        <v>16891892.489999998</v>
      </c>
      <c r="J238" s="72">
        <f t="shared" si="137"/>
        <v>15921876.390000001</v>
      </c>
      <c r="K238" s="72">
        <f t="shared" si="137"/>
        <v>15498796.289999999</v>
      </c>
      <c r="L238" s="72">
        <f t="shared" si="137"/>
        <v>17179027.190000001</v>
      </c>
      <c r="M238" s="72">
        <f t="shared" si="137"/>
        <v>18207948.289999999</v>
      </c>
      <c r="N238" s="72">
        <f t="shared" si="137"/>
        <v>17182396.489999998</v>
      </c>
      <c r="O238" s="72">
        <f t="shared" si="137"/>
        <v>16117254.49</v>
      </c>
      <c r="P238" s="72">
        <f t="shared" si="137"/>
        <v>15823019.289999999</v>
      </c>
      <c r="Q238" s="72">
        <f t="shared" si="137"/>
        <v>16010158.189999999</v>
      </c>
      <c r="R238" s="72">
        <f t="shared" si="137"/>
        <v>19580041.09</v>
      </c>
      <c r="S238" s="1" t="b">
        <f t="shared" si="128"/>
        <v>1</v>
      </c>
      <c r="U238" s="2"/>
      <c r="V238" s="2"/>
      <c r="W238" s="2"/>
      <c r="X238" s="2"/>
      <c r="Y238" s="2"/>
      <c r="Z238" s="2"/>
      <c r="AA238" s="2"/>
      <c r="AB238" s="2"/>
      <c r="AC238" s="2"/>
      <c r="AD238" s="2"/>
      <c r="AE238" s="2"/>
      <c r="AF238" s="2"/>
      <c r="AG238" s="2"/>
      <c r="AH238" s="2"/>
      <c r="AI238" s="2"/>
      <c r="AJ238" s="3"/>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row>
    <row r="239" spans="1:75" s="36" customFormat="1" ht="45" x14ac:dyDescent="0.25">
      <c r="A239" s="1"/>
      <c r="B239" s="42" t="s">
        <v>102</v>
      </c>
      <c r="C239" s="72">
        <f t="shared" ref="C239:R239" si="138">C187</f>
        <v>318283913</v>
      </c>
      <c r="D239" s="72">
        <f t="shared" si="138"/>
        <v>20365271</v>
      </c>
      <c r="E239" s="72">
        <f t="shared" si="138"/>
        <v>17199865.899999999</v>
      </c>
      <c r="F239" s="72">
        <f t="shared" si="138"/>
        <v>17448764.699999999</v>
      </c>
      <c r="G239" s="72">
        <f t="shared" si="138"/>
        <v>18437416.300000001</v>
      </c>
      <c r="H239" s="72">
        <f t="shared" si="138"/>
        <v>18526876.800000001</v>
      </c>
      <c r="I239" s="72">
        <f t="shared" si="138"/>
        <v>23098249.300000001</v>
      </c>
      <c r="J239" s="72">
        <f t="shared" si="138"/>
        <v>20269050.800000001</v>
      </c>
      <c r="K239" s="72">
        <f t="shared" si="138"/>
        <v>20046089.300000001</v>
      </c>
      <c r="L239" s="72">
        <f t="shared" si="138"/>
        <v>20825334.300000001</v>
      </c>
      <c r="M239" s="72">
        <f t="shared" si="138"/>
        <v>21212408.899999999</v>
      </c>
      <c r="N239" s="72">
        <f t="shared" si="138"/>
        <v>24753542</v>
      </c>
      <c r="O239" s="72">
        <f t="shared" si="138"/>
        <v>24462189.300000001</v>
      </c>
      <c r="P239" s="72">
        <f t="shared" si="138"/>
        <v>23059500.800000001</v>
      </c>
      <c r="Q239" s="72">
        <f t="shared" si="138"/>
        <v>24079514.300000001</v>
      </c>
      <c r="R239" s="72">
        <f t="shared" si="138"/>
        <v>24499839.300000001</v>
      </c>
      <c r="S239" s="1" t="b">
        <f t="shared" si="128"/>
        <v>1</v>
      </c>
      <c r="U239" s="2"/>
      <c r="V239" s="2"/>
      <c r="W239" s="2"/>
      <c r="X239" s="2"/>
      <c r="Y239" s="2"/>
      <c r="Z239" s="2"/>
      <c r="AA239" s="2"/>
      <c r="AB239" s="2"/>
      <c r="AC239" s="2"/>
      <c r="AD239" s="2"/>
      <c r="AE239" s="2"/>
      <c r="AF239" s="2"/>
      <c r="AG239" s="2"/>
      <c r="AH239" s="2"/>
      <c r="AI239" s="2"/>
      <c r="AJ239" s="3"/>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row>
    <row r="240" spans="1:75" s="36" customFormat="1" x14ac:dyDescent="0.25">
      <c r="A240" s="1"/>
      <c r="B240" s="1"/>
      <c r="C240" s="2"/>
      <c r="D240" s="2"/>
      <c r="E240" s="2"/>
      <c r="F240" s="2"/>
      <c r="G240" s="2"/>
      <c r="H240" s="2"/>
      <c r="I240" s="2"/>
      <c r="J240" s="2"/>
      <c r="K240" s="2"/>
      <c r="L240" s="2"/>
      <c r="M240" s="2"/>
      <c r="N240" s="2"/>
      <c r="O240" s="2"/>
      <c r="P240" s="2"/>
      <c r="Q240" s="2"/>
      <c r="R240" s="2"/>
      <c r="S240" s="1" t="b">
        <f t="shared" si="128"/>
        <v>1</v>
      </c>
      <c r="U240" s="2"/>
      <c r="V240" s="2"/>
      <c r="W240" s="2"/>
      <c r="X240" s="2"/>
      <c r="Y240" s="2"/>
      <c r="Z240" s="2"/>
      <c r="AA240" s="2"/>
      <c r="AB240" s="2"/>
      <c r="AC240" s="2"/>
      <c r="AD240" s="2"/>
      <c r="AE240" s="2"/>
      <c r="AF240" s="2"/>
      <c r="AG240" s="2"/>
      <c r="AH240" s="2"/>
      <c r="AI240" s="2"/>
      <c r="AJ240" s="3"/>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row>
    <row r="241" spans="1:75" s="36" customFormat="1" x14ac:dyDescent="0.25">
      <c r="A241" s="1"/>
      <c r="B241" s="1"/>
      <c r="C241" s="2"/>
      <c r="D241" s="2"/>
      <c r="E241" s="2"/>
      <c r="F241" s="2"/>
      <c r="G241" s="2"/>
      <c r="H241" s="2"/>
      <c r="I241" s="2"/>
      <c r="J241" s="2"/>
      <c r="K241" s="2"/>
      <c r="L241" s="2"/>
      <c r="M241" s="2"/>
      <c r="N241" s="2"/>
      <c r="O241" s="2"/>
      <c r="P241" s="2"/>
      <c r="Q241" s="2"/>
      <c r="R241" s="2"/>
      <c r="S241" s="1" t="b">
        <f t="shared" si="128"/>
        <v>1</v>
      </c>
      <c r="U241" s="2"/>
      <c r="V241" s="2"/>
      <c r="W241" s="2"/>
      <c r="X241" s="2"/>
      <c r="Y241" s="2"/>
      <c r="Z241" s="2"/>
      <c r="AA241" s="2"/>
      <c r="AB241" s="2"/>
      <c r="AC241" s="2"/>
      <c r="AD241" s="2"/>
      <c r="AE241" s="2"/>
      <c r="AF241" s="2"/>
      <c r="AG241" s="2"/>
      <c r="AH241" s="2"/>
      <c r="AI241" s="2"/>
      <c r="AJ241" s="3"/>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row>
    <row r="242" spans="1:75" s="36" customFormat="1" x14ac:dyDescent="0.25">
      <c r="A242" s="1"/>
      <c r="B242" s="1"/>
      <c r="C242" s="2" t="b">
        <f>C236=C226</f>
        <v>0</v>
      </c>
      <c r="D242" s="2" t="b">
        <f t="shared" ref="D242:R245" si="139">D236=D226</f>
        <v>1</v>
      </c>
      <c r="E242" s="2" t="b">
        <f t="shared" si="139"/>
        <v>0</v>
      </c>
      <c r="F242" s="2" t="b">
        <f t="shared" si="139"/>
        <v>0</v>
      </c>
      <c r="G242" s="2" t="b">
        <f t="shared" si="139"/>
        <v>0</v>
      </c>
      <c r="H242" s="2" t="b">
        <f t="shared" si="139"/>
        <v>1</v>
      </c>
      <c r="I242" s="2" t="b">
        <f t="shared" si="139"/>
        <v>1</v>
      </c>
      <c r="J242" s="2" t="b">
        <f t="shared" si="139"/>
        <v>1</v>
      </c>
      <c r="K242" s="2" t="b">
        <f t="shared" si="139"/>
        <v>1</v>
      </c>
      <c r="L242" s="2" t="b">
        <f t="shared" si="139"/>
        <v>1</v>
      </c>
      <c r="M242" s="2" t="b">
        <f t="shared" si="139"/>
        <v>1</v>
      </c>
      <c r="N242" s="2" t="b">
        <f t="shared" si="139"/>
        <v>1</v>
      </c>
      <c r="O242" s="2" t="b">
        <f t="shared" si="139"/>
        <v>1</v>
      </c>
      <c r="P242" s="2" t="b">
        <f t="shared" si="139"/>
        <v>1</v>
      </c>
      <c r="Q242" s="2" t="b">
        <f t="shared" si="139"/>
        <v>1</v>
      </c>
      <c r="R242" s="2" t="b">
        <f t="shared" si="139"/>
        <v>1</v>
      </c>
      <c r="S242" s="1"/>
      <c r="U242" s="2"/>
      <c r="V242" s="2"/>
      <c r="W242" s="2"/>
      <c r="X242" s="2"/>
      <c r="Y242" s="2"/>
      <c r="Z242" s="2"/>
      <c r="AA242" s="2"/>
      <c r="AB242" s="2"/>
      <c r="AC242" s="2"/>
      <c r="AD242" s="2"/>
      <c r="AE242" s="2"/>
      <c r="AF242" s="2"/>
      <c r="AG242" s="2"/>
      <c r="AH242" s="2"/>
      <c r="AI242" s="2"/>
      <c r="AJ242" s="3"/>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row>
    <row r="243" spans="1:75" s="36" customFormat="1" x14ac:dyDescent="0.25">
      <c r="A243" s="1"/>
      <c r="B243" s="1"/>
      <c r="C243" s="2" t="b">
        <f>C237=C227</f>
        <v>1</v>
      </c>
      <c r="D243" s="2" t="b">
        <f t="shared" si="139"/>
        <v>1</v>
      </c>
      <c r="E243" s="2" t="b">
        <f t="shared" si="139"/>
        <v>1</v>
      </c>
      <c r="F243" s="2" t="b">
        <f t="shared" si="139"/>
        <v>1</v>
      </c>
      <c r="G243" s="2" t="b">
        <f t="shared" si="139"/>
        <v>1</v>
      </c>
      <c r="H243" s="2" t="b">
        <f t="shared" si="139"/>
        <v>1</v>
      </c>
      <c r="I243" s="2" t="b">
        <f t="shared" si="139"/>
        <v>1</v>
      </c>
      <c r="J243" s="2" t="b">
        <f t="shared" si="139"/>
        <v>1</v>
      </c>
      <c r="K243" s="2" t="b">
        <f t="shared" si="139"/>
        <v>1</v>
      </c>
      <c r="L243" s="2" t="b">
        <f t="shared" si="139"/>
        <v>1</v>
      </c>
      <c r="M243" s="2" t="b">
        <f t="shared" si="139"/>
        <v>1</v>
      </c>
      <c r="N243" s="2" t="b">
        <f t="shared" si="139"/>
        <v>1</v>
      </c>
      <c r="O243" s="2" t="b">
        <f t="shared" si="139"/>
        <v>1</v>
      </c>
      <c r="P243" s="2" t="b">
        <f t="shared" si="139"/>
        <v>1</v>
      </c>
      <c r="Q243" s="2" t="b">
        <f t="shared" si="139"/>
        <v>1</v>
      </c>
      <c r="R243" s="2" t="b">
        <f t="shared" si="139"/>
        <v>1</v>
      </c>
      <c r="S243" s="1"/>
      <c r="U243" s="2"/>
      <c r="V243" s="2"/>
      <c r="W243" s="2"/>
      <c r="X243" s="2"/>
      <c r="Y243" s="2"/>
      <c r="Z243" s="2"/>
      <c r="AA243" s="2"/>
      <c r="AB243" s="2"/>
      <c r="AC243" s="2"/>
      <c r="AD243" s="2"/>
      <c r="AE243" s="2"/>
      <c r="AF243" s="2"/>
      <c r="AG243" s="2"/>
      <c r="AH243" s="2"/>
      <c r="AI243" s="2"/>
      <c r="AJ243" s="3"/>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row>
    <row r="244" spans="1:75" s="36" customFormat="1" x14ac:dyDescent="0.25">
      <c r="A244" s="1"/>
      <c r="B244" s="1"/>
      <c r="C244" s="2" t="b">
        <f>C238=C228</f>
        <v>0</v>
      </c>
      <c r="D244" s="2" t="b">
        <f>D238=D228</f>
        <v>1</v>
      </c>
      <c r="E244" s="2" t="b">
        <f t="shared" si="139"/>
        <v>0</v>
      </c>
      <c r="F244" s="2" t="b">
        <f t="shared" si="139"/>
        <v>0</v>
      </c>
      <c r="G244" s="2" t="b">
        <f t="shared" si="139"/>
        <v>0</v>
      </c>
      <c r="H244" s="2" t="b">
        <f t="shared" si="139"/>
        <v>1</v>
      </c>
      <c r="I244" s="2" t="b">
        <f t="shared" si="139"/>
        <v>1</v>
      </c>
      <c r="J244" s="2" t="b">
        <f t="shared" si="139"/>
        <v>1</v>
      </c>
      <c r="K244" s="2" t="b">
        <f t="shared" si="139"/>
        <v>1</v>
      </c>
      <c r="L244" s="2" t="b">
        <f t="shared" si="139"/>
        <v>1</v>
      </c>
      <c r="M244" s="2" t="b">
        <f t="shared" si="139"/>
        <v>1</v>
      </c>
      <c r="N244" s="2" t="b">
        <f t="shared" si="139"/>
        <v>1</v>
      </c>
      <c r="O244" s="2" t="b">
        <f t="shared" si="139"/>
        <v>1</v>
      </c>
      <c r="P244" s="2" t="b">
        <f t="shared" si="139"/>
        <v>1</v>
      </c>
      <c r="Q244" s="2" t="b">
        <f t="shared" si="139"/>
        <v>1</v>
      </c>
      <c r="R244" s="2" t="b">
        <f t="shared" si="139"/>
        <v>1</v>
      </c>
      <c r="S244" s="1"/>
      <c r="U244" s="2"/>
      <c r="V244" s="2"/>
      <c r="W244" s="2"/>
      <c r="X244" s="2"/>
      <c r="Y244" s="2"/>
      <c r="Z244" s="2"/>
      <c r="AA244" s="2"/>
      <c r="AB244" s="2"/>
      <c r="AC244" s="2"/>
      <c r="AD244" s="2"/>
      <c r="AE244" s="2"/>
      <c r="AF244" s="2"/>
      <c r="AG244" s="2"/>
      <c r="AH244" s="2"/>
      <c r="AI244" s="2"/>
      <c r="AJ244" s="3"/>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row>
    <row r="245" spans="1:75" s="36" customFormat="1" x14ac:dyDescent="0.25">
      <c r="A245" s="1"/>
      <c r="B245" s="1"/>
      <c r="C245" s="2" t="b">
        <f>C239=C229</f>
        <v>1</v>
      </c>
      <c r="D245" s="2" t="b">
        <f t="shared" si="139"/>
        <v>1</v>
      </c>
      <c r="E245" s="2" t="b">
        <f t="shared" si="139"/>
        <v>1</v>
      </c>
      <c r="F245" s="2" t="b">
        <f t="shared" si="139"/>
        <v>1</v>
      </c>
      <c r="G245" s="2" t="b">
        <f t="shared" si="139"/>
        <v>1</v>
      </c>
      <c r="H245" s="2" t="b">
        <f t="shared" si="139"/>
        <v>1</v>
      </c>
      <c r="I245" s="2" t="b">
        <f t="shared" si="139"/>
        <v>1</v>
      </c>
      <c r="J245" s="2" t="b">
        <f t="shared" si="139"/>
        <v>1</v>
      </c>
      <c r="K245" s="2" t="b">
        <f t="shared" si="139"/>
        <v>1</v>
      </c>
      <c r="L245" s="2" t="b">
        <f t="shared" si="139"/>
        <v>1</v>
      </c>
      <c r="M245" s="2" t="b">
        <f t="shared" si="139"/>
        <v>1</v>
      </c>
      <c r="N245" s="2" t="b">
        <f t="shared" si="139"/>
        <v>1</v>
      </c>
      <c r="O245" s="2" t="b">
        <f t="shared" si="139"/>
        <v>1</v>
      </c>
      <c r="P245" s="2" t="b">
        <f t="shared" si="139"/>
        <v>1</v>
      </c>
      <c r="Q245" s="2" t="b">
        <f t="shared" si="139"/>
        <v>1</v>
      </c>
      <c r="R245" s="2" t="b">
        <f t="shared" si="139"/>
        <v>1</v>
      </c>
      <c r="S245" s="1"/>
      <c r="U245" s="2"/>
      <c r="V245" s="2"/>
      <c r="W245" s="2"/>
      <c r="X245" s="2"/>
      <c r="Y245" s="2"/>
      <c r="Z245" s="2"/>
      <c r="AA245" s="2"/>
      <c r="AB245" s="2"/>
      <c r="AC245" s="2"/>
      <c r="AD245" s="2"/>
      <c r="AE245" s="2"/>
      <c r="AF245" s="2"/>
      <c r="AG245" s="2"/>
      <c r="AH245" s="2"/>
      <c r="AI245" s="2"/>
      <c r="AJ245" s="3"/>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row>
    <row r="246" spans="1:75" s="36" customFormat="1" x14ac:dyDescent="0.25">
      <c r="A246" s="1"/>
      <c r="B246" s="1"/>
      <c r="C246" s="2" t="b">
        <f t="shared" ref="C246:R246" si="140">C240=C230</f>
        <v>1</v>
      </c>
      <c r="D246" s="2" t="b">
        <f t="shared" si="140"/>
        <v>1</v>
      </c>
      <c r="E246" s="2" t="b">
        <f t="shared" si="140"/>
        <v>1</v>
      </c>
      <c r="F246" s="2" t="b">
        <f t="shared" si="140"/>
        <v>1</v>
      </c>
      <c r="G246" s="2" t="b">
        <f t="shared" si="140"/>
        <v>1</v>
      </c>
      <c r="H246" s="2" t="b">
        <f t="shared" si="140"/>
        <v>1</v>
      </c>
      <c r="I246" s="2" t="b">
        <f t="shared" si="140"/>
        <v>1</v>
      </c>
      <c r="J246" s="2" t="b">
        <f t="shared" si="140"/>
        <v>1</v>
      </c>
      <c r="K246" s="2" t="b">
        <f t="shared" si="140"/>
        <v>1</v>
      </c>
      <c r="L246" s="2" t="b">
        <f t="shared" si="140"/>
        <v>1</v>
      </c>
      <c r="M246" s="2" t="b">
        <f t="shared" si="140"/>
        <v>1</v>
      </c>
      <c r="N246" s="2" t="b">
        <f t="shared" si="140"/>
        <v>1</v>
      </c>
      <c r="O246" s="2" t="b">
        <f t="shared" si="140"/>
        <v>1</v>
      </c>
      <c r="P246" s="2" t="b">
        <f t="shared" si="140"/>
        <v>1</v>
      </c>
      <c r="Q246" s="2" t="b">
        <f t="shared" si="140"/>
        <v>1</v>
      </c>
      <c r="R246" s="2" t="b">
        <f t="shared" si="140"/>
        <v>1</v>
      </c>
      <c r="S246" s="1"/>
      <c r="U246" s="2"/>
      <c r="V246" s="2"/>
      <c r="W246" s="2"/>
      <c r="X246" s="2"/>
      <c r="Y246" s="2"/>
      <c r="Z246" s="2"/>
      <c r="AA246" s="2"/>
      <c r="AB246" s="2"/>
      <c r="AC246" s="2"/>
      <c r="AD246" s="2"/>
      <c r="AE246" s="2"/>
      <c r="AF246" s="2"/>
      <c r="AG246" s="2"/>
      <c r="AH246" s="2"/>
      <c r="AI246" s="2"/>
      <c r="AJ246" s="3"/>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row>
  </sheetData>
  <autoFilter ref="A11:AX213"/>
  <mergeCells count="1267">
    <mergeCell ref="A211:A213"/>
    <mergeCell ref="A192:A194"/>
    <mergeCell ref="A195:A198"/>
    <mergeCell ref="A199:A201"/>
    <mergeCell ref="A202:A204"/>
    <mergeCell ref="A205:A207"/>
    <mergeCell ref="A208:A210"/>
    <mergeCell ref="A172:A174"/>
    <mergeCell ref="A175:A177"/>
    <mergeCell ref="A178:A180"/>
    <mergeCell ref="A181:A183"/>
    <mergeCell ref="A184:A187"/>
    <mergeCell ref="A188:A191"/>
    <mergeCell ref="AG163:AG164"/>
    <mergeCell ref="AH163:AH164"/>
    <mergeCell ref="AI163:AI164"/>
    <mergeCell ref="AJ163:AJ164"/>
    <mergeCell ref="A165:A167"/>
    <mergeCell ref="A168:A171"/>
    <mergeCell ref="AA163:AA164"/>
    <mergeCell ref="AB163:AB164"/>
    <mergeCell ref="AC163:AC164"/>
    <mergeCell ref="AD163:AD164"/>
    <mergeCell ref="AE163:AE164"/>
    <mergeCell ref="AF163:AF164"/>
    <mergeCell ref="AJ161:AJ162"/>
    <mergeCell ref="A163:A164"/>
    <mergeCell ref="S163:S164"/>
    <mergeCell ref="T163:T164"/>
    <mergeCell ref="U163:U164"/>
    <mergeCell ref="V163:V164"/>
    <mergeCell ref="W163:W164"/>
    <mergeCell ref="X163:X164"/>
    <mergeCell ref="Y163:Y164"/>
    <mergeCell ref="Z163:Z164"/>
    <mergeCell ref="AD161:AD162"/>
    <mergeCell ref="AE161:AE162"/>
    <mergeCell ref="AF161:AF162"/>
    <mergeCell ref="AG161:AG162"/>
    <mergeCell ref="AH161:AH162"/>
    <mergeCell ref="AI161:AI162"/>
    <mergeCell ref="X161:X162"/>
    <mergeCell ref="Y161:Y162"/>
    <mergeCell ref="Z161:Z162"/>
    <mergeCell ref="AA161:AA162"/>
    <mergeCell ref="AB161:AB162"/>
    <mergeCell ref="AC161:AC162"/>
    <mergeCell ref="AG159:AG160"/>
    <mergeCell ref="AH159:AH160"/>
    <mergeCell ref="AI159:AI160"/>
    <mergeCell ref="AJ159:AJ160"/>
    <mergeCell ref="A161:A162"/>
    <mergeCell ref="S161:S162"/>
    <mergeCell ref="T161:T162"/>
    <mergeCell ref="U161:U162"/>
    <mergeCell ref="V161:V162"/>
    <mergeCell ref="W161:W162"/>
    <mergeCell ref="AA159:AA160"/>
    <mergeCell ref="AB159:AB160"/>
    <mergeCell ref="AC159:AC160"/>
    <mergeCell ref="AD159:AD160"/>
    <mergeCell ref="AE159:AE160"/>
    <mergeCell ref="AF159:AF160"/>
    <mergeCell ref="AJ157:AJ158"/>
    <mergeCell ref="A159:A160"/>
    <mergeCell ref="S159:S160"/>
    <mergeCell ref="T159:T160"/>
    <mergeCell ref="U159:U160"/>
    <mergeCell ref="V159:V160"/>
    <mergeCell ref="W159:W160"/>
    <mergeCell ref="X159:X160"/>
    <mergeCell ref="Y159:Y160"/>
    <mergeCell ref="Z159:Z160"/>
    <mergeCell ref="AD157:AD158"/>
    <mergeCell ref="AE157:AE158"/>
    <mergeCell ref="AF157:AF158"/>
    <mergeCell ref="AG157:AG158"/>
    <mergeCell ref="AH157:AH158"/>
    <mergeCell ref="AI157:AI158"/>
    <mergeCell ref="X157:X158"/>
    <mergeCell ref="Y157:Y158"/>
    <mergeCell ref="Z157:Z158"/>
    <mergeCell ref="AA157:AA158"/>
    <mergeCell ref="AB157:AB158"/>
    <mergeCell ref="AC157:AC158"/>
    <mergeCell ref="AG154:AG156"/>
    <mergeCell ref="AH154:AH156"/>
    <mergeCell ref="AI154:AI156"/>
    <mergeCell ref="AJ154:AJ156"/>
    <mergeCell ref="A157:A158"/>
    <mergeCell ref="S157:S158"/>
    <mergeCell ref="T157:T158"/>
    <mergeCell ref="U157:U158"/>
    <mergeCell ref="V157:V158"/>
    <mergeCell ref="W157:W158"/>
    <mergeCell ref="AA154:AA156"/>
    <mergeCell ref="AB154:AB156"/>
    <mergeCell ref="AC154:AC156"/>
    <mergeCell ref="AD154:AD156"/>
    <mergeCell ref="AE154:AE156"/>
    <mergeCell ref="AF154:AF156"/>
    <mergeCell ref="AJ152:AJ153"/>
    <mergeCell ref="A154:A156"/>
    <mergeCell ref="S154:S156"/>
    <mergeCell ref="T154:T156"/>
    <mergeCell ref="U154:U156"/>
    <mergeCell ref="V154:V156"/>
    <mergeCell ref="W154:W156"/>
    <mergeCell ref="X154:X156"/>
    <mergeCell ref="Y154:Y156"/>
    <mergeCell ref="Z154:Z156"/>
    <mergeCell ref="AD152:AD153"/>
    <mergeCell ref="AE152:AE153"/>
    <mergeCell ref="AF152:AF153"/>
    <mergeCell ref="AG152:AG153"/>
    <mergeCell ref="AH152:AH153"/>
    <mergeCell ref="AI152:AI153"/>
    <mergeCell ref="AJ150:AJ151"/>
    <mergeCell ref="A152:A153"/>
    <mergeCell ref="S152:S153"/>
    <mergeCell ref="T152:T153"/>
    <mergeCell ref="U152:U153"/>
    <mergeCell ref="V152:V153"/>
    <mergeCell ref="W152:W153"/>
    <mergeCell ref="X152:X153"/>
    <mergeCell ref="AB152:AB153"/>
    <mergeCell ref="AC152:AC153"/>
    <mergeCell ref="AD150:AD151"/>
    <mergeCell ref="AE150:AE151"/>
    <mergeCell ref="AF150:AF151"/>
    <mergeCell ref="AG150:AG151"/>
    <mergeCell ref="AH150:AH151"/>
    <mergeCell ref="AI150:AI151"/>
    <mergeCell ref="X150:X151"/>
    <mergeCell ref="Y150:Y151"/>
    <mergeCell ref="Z150:Z151"/>
    <mergeCell ref="AA150:AA151"/>
    <mergeCell ref="AB150:AB151"/>
    <mergeCell ref="AC150:AC151"/>
    <mergeCell ref="AG148:AG149"/>
    <mergeCell ref="AH148:AH149"/>
    <mergeCell ref="AI148:AI149"/>
    <mergeCell ref="AJ148:AJ149"/>
    <mergeCell ref="A150:A151"/>
    <mergeCell ref="S150:S151"/>
    <mergeCell ref="T150:T151"/>
    <mergeCell ref="U150:U151"/>
    <mergeCell ref="V150:V151"/>
    <mergeCell ref="W150:W151"/>
    <mergeCell ref="AA148:AA149"/>
    <mergeCell ref="AB148:AB149"/>
    <mergeCell ref="AC148:AC149"/>
    <mergeCell ref="AD148:AD149"/>
    <mergeCell ref="AE148:AE149"/>
    <mergeCell ref="AF148:AF149"/>
    <mergeCell ref="AJ146:AJ147"/>
    <mergeCell ref="A148:A149"/>
    <mergeCell ref="S148:S149"/>
    <mergeCell ref="T148:T149"/>
    <mergeCell ref="U148:U149"/>
    <mergeCell ref="V148:V149"/>
    <mergeCell ref="W148:W149"/>
    <mergeCell ref="X148:X149"/>
    <mergeCell ref="Y148:Y149"/>
    <mergeCell ref="Z148:Z149"/>
    <mergeCell ref="AD146:AD147"/>
    <mergeCell ref="AE146:AE147"/>
    <mergeCell ref="AF146:AF147"/>
    <mergeCell ref="AG146:AG147"/>
    <mergeCell ref="AH146:AH147"/>
    <mergeCell ref="AI146:AI147"/>
    <mergeCell ref="X146:X147"/>
    <mergeCell ref="Y146:Y147"/>
    <mergeCell ref="Z146:Z147"/>
    <mergeCell ref="AA146:AA147"/>
    <mergeCell ref="AB146:AB147"/>
    <mergeCell ref="AC146:AC147"/>
    <mergeCell ref="AG144:AG145"/>
    <mergeCell ref="AH144:AH145"/>
    <mergeCell ref="AI144:AI145"/>
    <mergeCell ref="AJ144:AJ145"/>
    <mergeCell ref="A146:A147"/>
    <mergeCell ref="S146:S147"/>
    <mergeCell ref="T146:T147"/>
    <mergeCell ref="U146:U147"/>
    <mergeCell ref="V146:V147"/>
    <mergeCell ref="W146:W147"/>
    <mergeCell ref="AA144:AA145"/>
    <mergeCell ref="AB144:AB145"/>
    <mergeCell ref="AC144:AC145"/>
    <mergeCell ref="AD144:AD145"/>
    <mergeCell ref="AE144:AE145"/>
    <mergeCell ref="AF144:AF145"/>
    <mergeCell ref="AJ141:AJ143"/>
    <mergeCell ref="A144:A145"/>
    <mergeCell ref="S144:S145"/>
    <mergeCell ref="T144:T145"/>
    <mergeCell ref="U144:U145"/>
    <mergeCell ref="V144:V145"/>
    <mergeCell ref="W144:W145"/>
    <mergeCell ref="X144:X145"/>
    <mergeCell ref="Y144:Y145"/>
    <mergeCell ref="Z144:Z145"/>
    <mergeCell ref="AD141:AD143"/>
    <mergeCell ref="AE141:AE143"/>
    <mergeCell ref="AF141:AF143"/>
    <mergeCell ref="AG141:AG143"/>
    <mergeCell ref="AH141:AH143"/>
    <mergeCell ref="AI141:AI143"/>
    <mergeCell ref="X141:X143"/>
    <mergeCell ref="Y141:Y143"/>
    <mergeCell ref="Z141:Z143"/>
    <mergeCell ref="AA141:AA143"/>
    <mergeCell ref="AB141:AB143"/>
    <mergeCell ref="AC141:AC143"/>
    <mergeCell ref="AG139:AG140"/>
    <mergeCell ref="AH139:AH140"/>
    <mergeCell ref="AI139:AI140"/>
    <mergeCell ref="AJ139:AJ140"/>
    <mergeCell ref="A141:A143"/>
    <mergeCell ref="S141:S143"/>
    <mergeCell ref="T141:T143"/>
    <mergeCell ref="U141:U143"/>
    <mergeCell ref="V141:V143"/>
    <mergeCell ref="W141:W143"/>
    <mergeCell ref="AA139:AA140"/>
    <mergeCell ref="AB139:AB140"/>
    <mergeCell ref="AC139:AC140"/>
    <mergeCell ref="AD139:AD140"/>
    <mergeCell ref="AE139:AE140"/>
    <mergeCell ref="AF139:AF140"/>
    <mergeCell ref="AJ137:AJ138"/>
    <mergeCell ref="A139:A140"/>
    <mergeCell ref="S139:S140"/>
    <mergeCell ref="T139:T140"/>
    <mergeCell ref="U139:U140"/>
    <mergeCell ref="V139:V140"/>
    <mergeCell ref="W139:W140"/>
    <mergeCell ref="X139:X140"/>
    <mergeCell ref="Y139:Y140"/>
    <mergeCell ref="Z139:Z140"/>
    <mergeCell ref="AD137:AD138"/>
    <mergeCell ref="AE137:AE138"/>
    <mergeCell ref="AF137:AF138"/>
    <mergeCell ref="AG137:AG138"/>
    <mergeCell ref="AH137:AH138"/>
    <mergeCell ref="AI137:AI138"/>
    <mergeCell ref="X137:X138"/>
    <mergeCell ref="Y137:Y138"/>
    <mergeCell ref="Z137:Z138"/>
    <mergeCell ref="AA137:AA138"/>
    <mergeCell ref="AB137:AB138"/>
    <mergeCell ref="AC137:AC138"/>
    <mergeCell ref="AG135:AG136"/>
    <mergeCell ref="AH135:AH136"/>
    <mergeCell ref="AI135:AI136"/>
    <mergeCell ref="AJ135:AJ136"/>
    <mergeCell ref="A137:A138"/>
    <mergeCell ref="S137:S138"/>
    <mergeCell ref="T137:T138"/>
    <mergeCell ref="U137:U138"/>
    <mergeCell ref="V137:V138"/>
    <mergeCell ref="W137:W138"/>
    <mergeCell ref="AA135:AA136"/>
    <mergeCell ref="AB135:AB136"/>
    <mergeCell ref="AC135:AC136"/>
    <mergeCell ref="AD135:AD136"/>
    <mergeCell ref="AE135:AE136"/>
    <mergeCell ref="AF135:AF136"/>
    <mergeCell ref="AJ133:AJ134"/>
    <mergeCell ref="A135:A136"/>
    <mergeCell ref="S135:S136"/>
    <mergeCell ref="T135:T136"/>
    <mergeCell ref="U135:U136"/>
    <mergeCell ref="V135:V136"/>
    <mergeCell ref="W135:W136"/>
    <mergeCell ref="X135:X136"/>
    <mergeCell ref="Y135:Y136"/>
    <mergeCell ref="Z135:Z136"/>
    <mergeCell ref="AD133:AD134"/>
    <mergeCell ref="AE133:AE134"/>
    <mergeCell ref="AF133:AF134"/>
    <mergeCell ref="AG133:AG134"/>
    <mergeCell ref="AH133:AH134"/>
    <mergeCell ref="AI133:AI134"/>
    <mergeCell ref="X133:X134"/>
    <mergeCell ref="Y133:Y134"/>
    <mergeCell ref="Z133:Z134"/>
    <mergeCell ref="AA133:AA134"/>
    <mergeCell ref="AB133:AB134"/>
    <mergeCell ref="AC133:AC134"/>
    <mergeCell ref="AG131:AG132"/>
    <mergeCell ref="AH131:AH132"/>
    <mergeCell ref="AI131:AI132"/>
    <mergeCell ref="AJ131:AJ132"/>
    <mergeCell ref="A133:A134"/>
    <mergeCell ref="S133:S134"/>
    <mergeCell ref="T133:T134"/>
    <mergeCell ref="U133:U134"/>
    <mergeCell ref="V133:V134"/>
    <mergeCell ref="W133:W134"/>
    <mergeCell ref="AA131:AA132"/>
    <mergeCell ref="AB131:AB132"/>
    <mergeCell ref="AC131:AC132"/>
    <mergeCell ref="AD131:AD132"/>
    <mergeCell ref="AE131:AE132"/>
    <mergeCell ref="AF131:AF132"/>
    <mergeCell ref="AJ129:AJ130"/>
    <mergeCell ref="A131:A132"/>
    <mergeCell ref="S131:S132"/>
    <mergeCell ref="T131:T132"/>
    <mergeCell ref="U131:U132"/>
    <mergeCell ref="V131:V132"/>
    <mergeCell ref="W131:W132"/>
    <mergeCell ref="X131:X132"/>
    <mergeCell ref="Y131:Y132"/>
    <mergeCell ref="Z131:Z132"/>
    <mergeCell ref="AD129:AD130"/>
    <mergeCell ref="AE129:AE130"/>
    <mergeCell ref="AF129:AF130"/>
    <mergeCell ref="AG129:AG130"/>
    <mergeCell ref="AH129:AH130"/>
    <mergeCell ref="AI129:AI130"/>
    <mergeCell ref="X129:X130"/>
    <mergeCell ref="Y129:Y130"/>
    <mergeCell ref="Z129:Z130"/>
    <mergeCell ref="AA129:AA130"/>
    <mergeCell ref="AB129:AB130"/>
    <mergeCell ref="AC129:AC130"/>
    <mergeCell ref="AG127:AG128"/>
    <mergeCell ref="AH127:AH128"/>
    <mergeCell ref="AI127:AI128"/>
    <mergeCell ref="AJ127:AJ128"/>
    <mergeCell ref="A129:A130"/>
    <mergeCell ref="S129:S130"/>
    <mergeCell ref="T129:T130"/>
    <mergeCell ref="U129:U130"/>
    <mergeCell ref="V129:V130"/>
    <mergeCell ref="W129:W130"/>
    <mergeCell ref="AA127:AA128"/>
    <mergeCell ref="AB127:AB128"/>
    <mergeCell ref="AC127:AC128"/>
    <mergeCell ref="AD127:AD128"/>
    <mergeCell ref="AE127:AE128"/>
    <mergeCell ref="AF127:AF128"/>
    <mergeCell ref="AJ124:AJ126"/>
    <mergeCell ref="A127:A128"/>
    <mergeCell ref="S127:S128"/>
    <mergeCell ref="T127:T128"/>
    <mergeCell ref="U127:U128"/>
    <mergeCell ref="V127:V128"/>
    <mergeCell ref="W127:W128"/>
    <mergeCell ref="X127:X128"/>
    <mergeCell ref="Y127:Y128"/>
    <mergeCell ref="Z127:Z128"/>
    <mergeCell ref="AD124:AD126"/>
    <mergeCell ref="AE124:AE126"/>
    <mergeCell ref="AF124:AF126"/>
    <mergeCell ref="AG124:AG126"/>
    <mergeCell ref="AH124:AH126"/>
    <mergeCell ref="AI124:AI126"/>
    <mergeCell ref="X124:X126"/>
    <mergeCell ref="Y124:Y126"/>
    <mergeCell ref="Z124:Z126"/>
    <mergeCell ref="AA124:AA126"/>
    <mergeCell ref="AB124:AB126"/>
    <mergeCell ref="AC124:AC126"/>
    <mergeCell ref="AG122:AG123"/>
    <mergeCell ref="AH122:AH123"/>
    <mergeCell ref="AI122:AI123"/>
    <mergeCell ref="AJ122:AJ123"/>
    <mergeCell ref="A124:A126"/>
    <mergeCell ref="S124:S126"/>
    <mergeCell ref="T124:T126"/>
    <mergeCell ref="U124:U126"/>
    <mergeCell ref="V124:V126"/>
    <mergeCell ref="W124:W126"/>
    <mergeCell ref="AA122:AA123"/>
    <mergeCell ref="AB122:AB123"/>
    <mergeCell ref="AC122:AC123"/>
    <mergeCell ref="AD122:AD123"/>
    <mergeCell ref="AE122:AE123"/>
    <mergeCell ref="AF122:AF123"/>
    <mergeCell ref="AJ120:AJ121"/>
    <mergeCell ref="A122:A123"/>
    <mergeCell ref="S122:S123"/>
    <mergeCell ref="T122:T123"/>
    <mergeCell ref="U122:U123"/>
    <mergeCell ref="V122:V123"/>
    <mergeCell ref="W122:W123"/>
    <mergeCell ref="X122:X123"/>
    <mergeCell ref="Y122:Y123"/>
    <mergeCell ref="Z122:Z123"/>
    <mergeCell ref="AD120:AD121"/>
    <mergeCell ref="AE120:AE121"/>
    <mergeCell ref="AF120:AF121"/>
    <mergeCell ref="AG120:AG121"/>
    <mergeCell ref="AH120:AH121"/>
    <mergeCell ref="AI120:AI121"/>
    <mergeCell ref="X120:X121"/>
    <mergeCell ref="Y120:Y121"/>
    <mergeCell ref="Z120:Z121"/>
    <mergeCell ref="AA120:AA121"/>
    <mergeCell ref="AB120:AB121"/>
    <mergeCell ref="AC120:AC121"/>
    <mergeCell ref="AG118:AG119"/>
    <mergeCell ref="AH118:AH119"/>
    <mergeCell ref="AI118:AI119"/>
    <mergeCell ref="AJ118:AJ119"/>
    <mergeCell ref="A120:A121"/>
    <mergeCell ref="S120:S121"/>
    <mergeCell ref="T120:T121"/>
    <mergeCell ref="U120:U121"/>
    <mergeCell ref="V120:V121"/>
    <mergeCell ref="W120:W121"/>
    <mergeCell ref="AA118:AA119"/>
    <mergeCell ref="AB118:AB119"/>
    <mergeCell ref="AC118:AC119"/>
    <mergeCell ref="AD118:AD119"/>
    <mergeCell ref="AE118:AE119"/>
    <mergeCell ref="AF118:AF119"/>
    <mergeCell ref="AJ116:AJ117"/>
    <mergeCell ref="A118:A119"/>
    <mergeCell ref="S118:S119"/>
    <mergeCell ref="T118:T119"/>
    <mergeCell ref="U118:U119"/>
    <mergeCell ref="V118:V119"/>
    <mergeCell ref="W118:W119"/>
    <mergeCell ref="X118:X119"/>
    <mergeCell ref="Y118:Y119"/>
    <mergeCell ref="Z118:Z119"/>
    <mergeCell ref="AD116:AD117"/>
    <mergeCell ref="AE116:AE117"/>
    <mergeCell ref="AF116:AF117"/>
    <mergeCell ref="AG116:AG117"/>
    <mergeCell ref="AH116:AH117"/>
    <mergeCell ref="AI116:AI117"/>
    <mergeCell ref="X116:X117"/>
    <mergeCell ref="Y116:Y117"/>
    <mergeCell ref="Z116:Z117"/>
    <mergeCell ref="AA116:AA117"/>
    <mergeCell ref="AB116:AB117"/>
    <mergeCell ref="AC116:AC117"/>
    <mergeCell ref="AG114:AG115"/>
    <mergeCell ref="AH114:AH115"/>
    <mergeCell ref="AI114:AI115"/>
    <mergeCell ref="AJ114:AJ115"/>
    <mergeCell ref="A116:A117"/>
    <mergeCell ref="S116:S117"/>
    <mergeCell ref="T116:T117"/>
    <mergeCell ref="U116:U117"/>
    <mergeCell ref="V116:V117"/>
    <mergeCell ref="W116:W117"/>
    <mergeCell ref="AA114:AA115"/>
    <mergeCell ref="AB114:AB115"/>
    <mergeCell ref="AC114:AC115"/>
    <mergeCell ref="AD114:AD115"/>
    <mergeCell ref="AE114:AE115"/>
    <mergeCell ref="AF114:AF115"/>
    <mergeCell ref="AJ112:AJ113"/>
    <mergeCell ref="A114:A115"/>
    <mergeCell ref="S114:S115"/>
    <mergeCell ref="T114:T115"/>
    <mergeCell ref="U114:U115"/>
    <mergeCell ref="V114:V115"/>
    <mergeCell ref="W114:W115"/>
    <mergeCell ref="X114:X115"/>
    <mergeCell ref="Y114:Y115"/>
    <mergeCell ref="Z114:Z115"/>
    <mergeCell ref="AD112:AD113"/>
    <mergeCell ref="AE112:AE113"/>
    <mergeCell ref="AF112:AF113"/>
    <mergeCell ref="AG112:AG113"/>
    <mergeCell ref="AH112:AH113"/>
    <mergeCell ref="AI112:AI113"/>
    <mergeCell ref="X112:X113"/>
    <mergeCell ref="Y112:Y113"/>
    <mergeCell ref="Z112:Z113"/>
    <mergeCell ref="AA112:AA113"/>
    <mergeCell ref="AB112:AB113"/>
    <mergeCell ref="AC112:AC113"/>
    <mergeCell ref="AG110:AG111"/>
    <mergeCell ref="AH110:AH111"/>
    <mergeCell ref="AI110:AI111"/>
    <mergeCell ref="AJ110:AJ111"/>
    <mergeCell ref="A112:A113"/>
    <mergeCell ref="S112:S113"/>
    <mergeCell ref="T112:T113"/>
    <mergeCell ref="U112:U113"/>
    <mergeCell ref="V112:V113"/>
    <mergeCell ref="W112:W113"/>
    <mergeCell ref="AA110:AA111"/>
    <mergeCell ref="AB110:AB111"/>
    <mergeCell ref="AC110:AC111"/>
    <mergeCell ref="AD110:AD111"/>
    <mergeCell ref="AE110:AE111"/>
    <mergeCell ref="AF110:AF111"/>
    <mergeCell ref="AJ108:AJ109"/>
    <mergeCell ref="A110:A111"/>
    <mergeCell ref="S110:S111"/>
    <mergeCell ref="T110:T111"/>
    <mergeCell ref="U110:U111"/>
    <mergeCell ref="V110:V111"/>
    <mergeCell ref="W110:W111"/>
    <mergeCell ref="X110:X111"/>
    <mergeCell ref="Y110:Y111"/>
    <mergeCell ref="Z110:Z111"/>
    <mergeCell ref="AD108:AD109"/>
    <mergeCell ref="AE108:AE109"/>
    <mergeCell ref="AF108:AF109"/>
    <mergeCell ref="AG108:AG109"/>
    <mergeCell ref="AH108:AH109"/>
    <mergeCell ref="AI108:AI109"/>
    <mergeCell ref="X108:X109"/>
    <mergeCell ref="Y108:Y109"/>
    <mergeCell ref="Z108:Z109"/>
    <mergeCell ref="AA108:AA109"/>
    <mergeCell ref="AB108:AB109"/>
    <mergeCell ref="AC108:AC109"/>
    <mergeCell ref="AG106:AG107"/>
    <mergeCell ref="AH106:AH107"/>
    <mergeCell ref="AI106:AI107"/>
    <mergeCell ref="AJ106:AJ107"/>
    <mergeCell ref="A108:A109"/>
    <mergeCell ref="S108:S109"/>
    <mergeCell ref="T108:T109"/>
    <mergeCell ref="U108:U109"/>
    <mergeCell ref="V108:V109"/>
    <mergeCell ref="W108:W109"/>
    <mergeCell ref="AA106:AA107"/>
    <mergeCell ref="AB106:AB107"/>
    <mergeCell ref="AC106:AC107"/>
    <mergeCell ref="AD106:AD107"/>
    <mergeCell ref="AE106:AE107"/>
    <mergeCell ref="AF106:AF107"/>
    <mergeCell ref="AJ104:AJ105"/>
    <mergeCell ref="A106:A107"/>
    <mergeCell ref="S106:S107"/>
    <mergeCell ref="T106:T107"/>
    <mergeCell ref="U106:U107"/>
    <mergeCell ref="V106:V107"/>
    <mergeCell ref="W106:W107"/>
    <mergeCell ref="X106:X107"/>
    <mergeCell ref="Y106:Y107"/>
    <mergeCell ref="Z106:Z107"/>
    <mergeCell ref="AD104:AD105"/>
    <mergeCell ref="AE104:AE105"/>
    <mergeCell ref="AF104:AF105"/>
    <mergeCell ref="AG104:AG105"/>
    <mergeCell ref="AH104:AH105"/>
    <mergeCell ref="AI104:AI105"/>
    <mergeCell ref="X104:X105"/>
    <mergeCell ref="Y104:Y105"/>
    <mergeCell ref="Z104:Z105"/>
    <mergeCell ref="AA104:AA105"/>
    <mergeCell ref="AB104:AB105"/>
    <mergeCell ref="AC104:AC105"/>
    <mergeCell ref="AG102:AG103"/>
    <mergeCell ref="AH102:AH103"/>
    <mergeCell ref="AI102:AI103"/>
    <mergeCell ref="AJ102:AJ103"/>
    <mergeCell ref="A104:A105"/>
    <mergeCell ref="S104:S105"/>
    <mergeCell ref="T104:T105"/>
    <mergeCell ref="U104:U105"/>
    <mergeCell ref="V104:V105"/>
    <mergeCell ref="W104:W105"/>
    <mergeCell ref="AA102:AA103"/>
    <mergeCell ref="AB102:AB103"/>
    <mergeCell ref="AC102:AC103"/>
    <mergeCell ref="AD102:AD103"/>
    <mergeCell ref="AE102:AE103"/>
    <mergeCell ref="AF102:AF103"/>
    <mergeCell ref="AJ99:AJ101"/>
    <mergeCell ref="A102:A103"/>
    <mergeCell ref="S102:S103"/>
    <mergeCell ref="T102:T103"/>
    <mergeCell ref="U102:U103"/>
    <mergeCell ref="V102:V103"/>
    <mergeCell ref="W102:W103"/>
    <mergeCell ref="X102:X103"/>
    <mergeCell ref="Y102:Y103"/>
    <mergeCell ref="Z102:Z103"/>
    <mergeCell ref="AD99:AD101"/>
    <mergeCell ref="AE99:AE101"/>
    <mergeCell ref="AF99:AF101"/>
    <mergeCell ref="AG99:AG101"/>
    <mergeCell ref="AH99:AH101"/>
    <mergeCell ref="AI99:AI101"/>
    <mergeCell ref="X99:X101"/>
    <mergeCell ref="Y99:Y101"/>
    <mergeCell ref="Z99:Z101"/>
    <mergeCell ref="AA99:AA101"/>
    <mergeCell ref="AB99:AB101"/>
    <mergeCell ref="AC99:AC101"/>
    <mergeCell ref="AG97:AG98"/>
    <mergeCell ref="AH97:AH98"/>
    <mergeCell ref="AI97:AI98"/>
    <mergeCell ref="AJ97:AJ98"/>
    <mergeCell ref="A99:A101"/>
    <mergeCell ref="S99:S101"/>
    <mergeCell ref="T99:T101"/>
    <mergeCell ref="U99:U101"/>
    <mergeCell ref="V99:V101"/>
    <mergeCell ref="W99:W101"/>
    <mergeCell ref="AA97:AA98"/>
    <mergeCell ref="AB97:AB98"/>
    <mergeCell ref="AC97:AC98"/>
    <mergeCell ref="AD97:AD98"/>
    <mergeCell ref="AE97:AE98"/>
    <mergeCell ref="AF97:AF98"/>
    <mergeCell ref="AJ95:AJ96"/>
    <mergeCell ref="A97:A98"/>
    <mergeCell ref="S97:S98"/>
    <mergeCell ref="T97:T98"/>
    <mergeCell ref="U97:U98"/>
    <mergeCell ref="V97:V98"/>
    <mergeCell ref="W97:W98"/>
    <mergeCell ref="X97:X98"/>
    <mergeCell ref="Y97:Y98"/>
    <mergeCell ref="Z97:Z98"/>
    <mergeCell ref="AD95:AD96"/>
    <mergeCell ref="AE95:AE96"/>
    <mergeCell ref="AF95:AF96"/>
    <mergeCell ref="AG95:AG96"/>
    <mergeCell ref="AH95:AH96"/>
    <mergeCell ref="AI95:AI96"/>
    <mergeCell ref="X95:X96"/>
    <mergeCell ref="Y95:Y96"/>
    <mergeCell ref="Z95:Z96"/>
    <mergeCell ref="AA95:AA96"/>
    <mergeCell ref="AB95:AB96"/>
    <mergeCell ref="AC95:AC96"/>
    <mergeCell ref="AG93:AG94"/>
    <mergeCell ref="AH93:AH94"/>
    <mergeCell ref="AI93:AI94"/>
    <mergeCell ref="AJ93:AJ94"/>
    <mergeCell ref="A95:A96"/>
    <mergeCell ref="S95:S96"/>
    <mergeCell ref="T95:T96"/>
    <mergeCell ref="U95:U96"/>
    <mergeCell ref="V95:V96"/>
    <mergeCell ref="W95:W96"/>
    <mergeCell ref="AA93:AA94"/>
    <mergeCell ref="AB93:AB94"/>
    <mergeCell ref="AC93:AC94"/>
    <mergeCell ref="AD93:AD94"/>
    <mergeCell ref="AE93:AE94"/>
    <mergeCell ref="AF93:AF94"/>
    <mergeCell ref="AJ91:AJ92"/>
    <mergeCell ref="A93:A94"/>
    <mergeCell ref="S93:S94"/>
    <mergeCell ref="T93:T94"/>
    <mergeCell ref="U93:U94"/>
    <mergeCell ref="V93:V94"/>
    <mergeCell ref="W93:W94"/>
    <mergeCell ref="X93:X94"/>
    <mergeCell ref="Y93:Y94"/>
    <mergeCell ref="Z93:Z94"/>
    <mergeCell ref="AD91:AD92"/>
    <mergeCell ref="AE91:AE92"/>
    <mergeCell ref="AF91:AF92"/>
    <mergeCell ref="AG91:AG92"/>
    <mergeCell ref="AH91:AH92"/>
    <mergeCell ref="AI91:AI92"/>
    <mergeCell ref="X91:X92"/>
    <mergeCell ref="Y91:Y92"/>
    <mergeCell ref="Z91:Z92"/>
    <mergeCell ref="AA91:AA92"/>
    <mergeCell ref="AB91:AB92"/>
    <mergeCell ref="AC91:AC92"/>
    <mergeCell ref="AG89:AG90"/>
    <mergeCell ref="AH89:AH90"/>
    <mergeCell ref="AI89:AI90"/>
    <mergeCell ref="AJ89:AJ90"/>
    <mergeCell ref="A91:A92"/>
    <mergeCell ref="S91:S92"/>
    <mergeCell ref="T91:T92"/>
    <mergeCell ref="U91:U92"/>
    <mergeCell ref="V91:V92"/>
    <mergeCell ref="W91:W92"/>
    <mergeCell ref="AA89:AA90"/>
    <mergeCell ref="AB89:AB90"/>
    <mergeCell ref="AC89:AC90"/>
    <mergeCell ref="AD89:AD90"/>
    <mergeCell ref="AE89:AE90"/>
    <mergeCell ref="AF89:AF90"/>
    <mergeCell ref="AJ87:AJ88"/>
    <mergeCell ref="A89:A90"/>
    <mergeCell ref="S89:S90"/>
    <mergeCell ref="T89:T90"/>
    <mergeCell ref="U89:U90"/>
    <mergeCell ref="V89:V90"/>
    <mergeCell ref="W89:W90"/>
    <mergeCell ref="X89:X90"/>
    <mergeCell ref="Y89:Y90"/>
    <mergeCell ref="Z89:Z90"/>
    <mergeCell ref="AD87:AD88"/>
    <mergeCell ref="AE87:AE88"/>
    <mergeCell ref="AF87:AF88"/>
    <mergeCell ref="AG87:AG88"/>
    <mergeCell ref="AH87:AH88"/>
    <mergeCell ref="AI87:AI88"/>
    <mergeCell ref="X87:X88"/>
    <mergeCell ref="Y87:Y88"/>
    <mergeCell ref="Z87:Z88"/>
    <mergeCell ref="AA87:AA88"/>
    <mergeCell ref="AB87:AB88"/>
    <mergeCell ref="AC87:AC88"/>
    <mergeCell ref="AG85:AG86"/>
    <mergeCell ref="AH85:AH86"/>
    <mergeCell ref="AI85:AI86"/>
    <mergeCell ref="AJ85:AJ86"/>
    <mergeCell ref="A87:A88"/>
    <mergeCell ref="S87:S88"/>
    <mergeCell ref="T87:T88"/>
    <mergeCell ref="U87:U88"/>
    <mergeCell ref="V87:V88"/>
    <mergeCell ref="W87:W88"/>
    <mergeCell ref="AA85:AA86"/>
    <mergeCell ref="AB85:AB86"/>
    <mergeCell ref="AC85:AC86"/>
    <mergeCell ref="AD85:AD86"/>
    <mergeCell ref="AE85:AE86"/>
    <mergeCell ref="AF85:AF86"/>
    <mergeCell ref="AJ83:AJ84"/>
    <mergeCell ref="A85:A86"/>
    <mergeCell ref="S85:S86"/>
    <mergeCell ref="T85:T86"/>
    <mergeCell ref="U85:U86"/>
    <mergeCell ref="V85:V86"/>
    <mergeCell ref="W85:W86"/>
    <mergeCell ref="X85:X86"/>
    <mergeCell ref="Y85:Y86"/>
    <mergeCell ref="Z85:Z86"/>
    <mergeCell ref="AD83:AD84"/>
    <mergeCell ref="AE83:AE84"/>
    <mergeCell ref="AF83:AF84"/>
    <mergeCell ref="AG83:AG84"/>
    <mergeCell ref="AH83:AH84"/>
    <mergeCell ref="AI83:AI84"/>
    <mergeCell ref="X83:X84"/>
    <mergeCell ref="Y83:Y84"/>
    <mergeCell ref="Z83:Z84"/>
    <mergeCell ref="AA83:AA84"/>
    <mergeCell ref="AB83:AB84"/>
    <mergeCell ref="AC83:AC84"/>
    <mergeCell ref="AG81:AG82"/>
    <mergeCell ref="AH81:AH82"/>
    <mergeCell ref="AI81:AI82"/>
    <mergeCell ref="AJ81:AJ82"/>
    <mergeCell ref="A83:A84"/>
    <mergeCell ref="S83:S84"/>
    <mergeCell ref="T83:T84"/>
    <mergeCell ref="U83:U84"/>
    <mergeCell ref="V83:V84"/>
    <mergeCell ref="W83:W84"/>
    <mergeCell ref="AA81:AA82"/>
    <mergeCell ref="AB81:AB82"/>
    <mergeCell ref="AC81:AC82"/>
    <mergeCell ref="AD81:AD82"/>
    <mergeCell ref="AE81:AE82"/>
    <mergeCell ref="AF81:AF82"/>
    <mergeCell ref="AJ79:AJ80"/>
    <mergeCell ref="A81:A82"/>
    <mergeCell ref="S81:S82"/>
    <mergeCell ref="T81:T82"/>
    <mergeCell ref="U81:U82"/>
    <mergeCell ref="V81:V82"/>
    <mergeCell ref="W81:W82"/>
    <mergeCell ref="X81:X82"/>
    <mergeCell ref="Y81:Y82"/>
    <mergeCell ref="Z81:Z82"/>
    <mergeCell ref="AD79:AD80"/>
    <mergeCell ref="AE79:AE80"/>
    <mergeCell ref="AF79:AF80"/>
    <mergeCell ref="AG79:AG80"/>
    <mergeCell ref="AH79:AH80"/>
    <mergeCell ref="AI79:AI80"/>
    <mergeCell ref="X79:X80"/>
    <mergeCell ref="Y79:Y80"/>
    <mergeCell ref="Z79:Z80"/>
    <mergeCell ref="AA79:AA80"/>
    <mergeCell ref="AB79:AB80"/>
    <mergeCell ref="AC79:AC80"/>
    <mergeCell ref="AG77:AG78"/>
    <mergeCell ref="AH77:AH78"/>
    <mergeCell ref="AI77:AI78"/>
    <mergeCell ref="AJ77:AJ78"/>
    <mergeCell ref="A79:A80"/>
    <mergeCell ref="S79:S80"/>
    <mergeCell ref="T79:T80"/>
    <mergeCell ref="U79:U80"/>
    <mergeCell ref="V79:V80"/>
    <mergeCell ref="W79:W80"/>
    <mergeCell ref="AA77:AA78"/>
    <mergeCell ref="AB77:AB78"/>
    <mergeCell ref="AC77:AC78"/>
    <mergeCell ref="AD77:AD78"/>
    <mergeCell ref="AE77:AE78"/>
    <mergeCell ref="AF77:AF78"/>
    <mergeCell ref="AJ75:AJ76"/>
    <mergeCell ref="A77:A78"/>
    <mergeCell ref="S77:S78"/>
    <mergeCell ref="T77:T78"/>
    <mergeCell ref="U77:U78"/>
    <mergeCell ref="V77:V78"/>
    <mergeCell ref="W77:W78"/>
    <mergeCell ref="X77:X78"/>
    <mergeCell ref="Y77:Y78"/>
    <mergeCell ref="Z77:Z78"/>
    <mergeCell ref="AD75:AD76"/>
    <mergeCell ref="AE75:AE76"/>
    <mergeCell ref="AF75:AF76"/>
    <mergeCell ref="AG75:AG76"/>
    <mergeCell ref="AH75:AH76"/>
    <mergeCell ref="AI75:AI76"/>
    <mergeCell ref="X75:X76"/>
    <mergeCell ref="Y75:Y76"/>
    <mergeCell ref="Z75:Z76"/>
    <mergeCell ref="AA75:AA76"/>
    <mergeCell ref="AB75:AB76"/>
    <mergeCell ref="AC75:AC76"/>
    <mergeCell ref="AD73:AD74"/>
    <mergeCell ref="AH73:AH74"/>
    <mergeCell ref="AI73:AI74"/>
    <mergeCell ref="AJ73:AJ74"/>
    <mergeCell ref="A75:A76"/>
    <mergeCell ref="S75:S76"/>
    <mergeCell ref="T75:T76"/>
    <mergeCell ref="U75:U76"/>
    <mergeCell ref="V75:V76"/>
    <mergeCell ref="W75:W76"/>
    <mergeCell ref="AJ71:AJ72"/>
    <mergeCell ref="A73:A74"/>
    <mergeCell ref="S73:S74"/>
    <mergeCell ref="T73:T74"/>
    <mergeCell ref="U73:U74"/>
    <mergeCell ref="V73:V74"/>
    <mergeCell ref="W73:W74"/>
    <mergeCell ref="X73:X74"/>
    <mergeCell ref="Y73:Y74"/>
    <mergeCell ref="AC73:AC74"/>
    <mergeCell ref="AD71:AD72"/>
    <mergeCell ref="AE71:AE72"/>
    <mergeCell ref="AF71:AF72"/>
    <mergeCell ref="AG71:AG72"/>
    <mergeCell ref="AH71:AH72"/>
    <mergeCell ref="AI71:AI72"/>
    <mergeCell ref="X71:X72"/>
    <mergeCell ref="Y71:Y72"/>
    <mergeCell ref="Z71:Z72"/>
    <mergeCell ref="AA71:AA72"/>
    <mergeCell ref="AB71:AB72"/>
    <mergeCell ref="AC71:AC72"/>
    <mergeCell ref="AG69:AG70"/>
    <mergeCell ref="AH69:AH70"/>
    <mergeCell ref="AI69:AI70"/>
    <mergeCell ref="AJ69:AJ70"/>
    <mergeCell ref="A71:A72"/>
    <mergeCell ref="S71:S72"/>
    <mergeCell ref="T71:T72"/>
    <mergeCell ref="U71:U72"/>
    <mergeCell ref="V71:V72"/>
    <mergeCell ref="W71:W72"/>
    <mergeCell ref="AA69:AA70"/>
    <mergeCell ref="AB69:AB70"/>
    <mergeCell ref="AC69:AC70"/>
    <mergeCell ref="AD69:AD70"/>
    <mergeCell ref="AE69:AE70"/>
    <mergeCell ref="AF69:AF70"/>
    <mergeCell ref="AJ66:AJ68"/>
    <mergeCell ref="A69:A70"/>
    <mergeCell ref="S69:S70"/>
    <mergeCell ref="T69:T70"/>
    <mergeCell ref="U69:U70"/>
    <mergeCell ref="V69:V70"/>
    <mergeCell ref="W69:W70"/>
    <mergeCell ref="X69:X70"/>
    <mergeCell ref="Y69:Y70"/>
    <mergeCell ref="Z69:Z70"/>
    <mergeCell ref="AD66:AD68"/>
    <mergeCell ref="AE66:AE68"/>
    <mergeCell ref="AF66:AF68"/>
    <mergeCell ref="AG66:AG68"/>
    <mergeCell ref="AH66:AH68"/>
    <mergeCell ref="AI66:AI68"/>
    <mergeCell ref="X66:X68"/>
    <mergeCell ref="Y66:Y68"/>
    <mergeCell ref="Z66:Z68"/>
    <mergeCell ref="AA66:AA68"/>
    <mergeCell ref="AB66:AB68"/>
    <mergeCell ref="AC66:AC68"/>
    <mergeCell ref="AG64:AG65"/>
    <mergeCell ref="AH64:AH65"/>
    <mergeCell ref="AI64:AI65"/>
    <mergeCell ref="AJ64:AJ65"/>
    <mergeCell ref="A66:A68"/>
    <mergeCell ref="S66:S68"/>
    <mergeCell ref="T66:T68"/>
    <mergeCell ref="U66:U68"/>
    <mergeCell ref="V66:V68"/>
    <mergeCell ref="W66:W68"/>
    <mergeCell ref="AA64:AA65"/>
    <mergeCell ref="AB64:AB65"/>
    <mergeCell ref="AC64:AC65"/>
    <mergeCell ref="AD64:AD65"/>
    <mergeCell ref="AE64:AE65"/>
    <mergeCell ref="AF64:AF65"/>
    <mergeCell ref="AJ62:AJ63"/>
    <mergeCell ref="A64:A65"/>
    <mergeCell ref="S64:S65"/>
    <mergeCell ref="T64:T65"/>
    <mergeCell ref="U64:U65"/>
    <mergeCell ref="V64:V65"/>
    <mergeCell ref="W64:W65"/>
    <mergeCell ref="X64:X65"/>
    <mergeCell ref="Y64:Y65"/>
    <mergeCell ref="Z64:Z65"/>
    <mergeCell ref="AD62:AD63"/>
    <mergeCell ref="AE62:AE63"/>
    <mergeCell ref="AF62:AF63"/>
    <mergeCell ref="AG62:AG63"/>
    <mergeCell ref="AH62:AH63"/>
    <mergeCell ref="AI62:AI63"/>
    <mergeCell ref="X62:X63"/>
    <mergeCell ref="Y62:Y63"/>
    <mergeCell ref="Z62:Z63"/>
    <mergeCell ref="AA62:AA63"/>
    <mergeCell ref="AB62:AB63"/>
    <mergeCell ref="AC62:AC63"/>
    <mergeCell ref="AG60:AG61"/>
    <mergeCell ref="AH60:AH61"/>
    <mergeCell ref="AI60:AI61"/>
    <mergeCell ref="AJ60:AJ61"/>
    <mergeCell ref="A62:A63"/>
    <mergeCell ref="S62:S63"/>
    <mergeCell ref="T62:T63"/>
    <mergeCell ref="U62:U63"/>
    <mergeCell ref="V62:V63"/>
    <mergeCell ref="W62:W63"/>
    <mergeCell ref="AA60:AA61"/>
    <mergeCell ref="AB60:AB61"/>
    <mergeCell ref="AC60:AC61"/>
    <mergeCell ref="AD60:AD61"/>
    <mergeCell ref="AE60:AE61"/>
    <mergeCell ref="AF60:AF61"/>
    <mergeCell ref="AJ58:AJ59"/>
    <mergeCell ref="A60:A61"/>
    <mergeCell ref="S60:S61"/>
    <mergeCell ref="T60:T61"/>
    <mergeCell ref="U60:U61"/>
    <mergeCell ref="V60:V61"/>
    <mergeCell ref="W60:W61"/>
    <mergeCell ref="X60:X61"/>
    <mergeCell ref="Y60:Y61"/>
    <mergeCell ref="Z60:Z61"/>
    <mergeCell ref="AD58:AD59"/>
    <mergeCell ref="AE58:AE59"/>
    <mergeCell ref="AF58:AF59"/>
    <mergeCell ref="AG58:AG59"/>
    <mergeCell ref="AH58:AH59"/>
    <mergeCell ref="AI58:AI59"/>
    <mergeCell ref="X58:X59"/>
    <mergeCell ref="Y58:Y59"/>
    <mergeCell ref="Z58:Z59"/>
    <mergeCell ref="AA58:AA59"/>
    <mergeCell ref="AB58:AB59"/>
    <mergeCell ref="AC58:AC59"/>
    <mergeCell ref="A58:A59"/>
    <mergeCell ref="S58:S59"/>
    <mergeCell ref="T58:T59"/>
    <mergeCell ref="U58:U59"/>
    <mergeCell ref="V58:V59"/>
    <mergeCell ref="W58:W59"/>
    <mergeCell ref="AF54:AF55"/>
    <mergeCell ref="AG54:AG55"/>
    <mergeCell ref="AH54:AH55"/>
    <mergeCell ref="AI54:AI55"/>
    <mergeCell ref="AJ54:AJ55"/>
    <mergeCell ref="A56:A57"/>
    <mergeCell ref="S56:S57"/>
    <mergeCell ref="T56:T57"/>
    <mergeCell ref="U56:U57"/>
    <mergeCell ref="AJ56:AJ57"/>
    <mergeCell ref="Z54:Z55"/>
    <mergeCell ref="AA54:AA55"/>
    <mergeCell ref="AB54:AB55"/>
    <mergeCell ref="AC54:AC55"/>
    <mergeCell ref="AD54:AD55"/>
    <mergeCell ref="AE54:AE55"/>
    <mergeCell ref="AI52:AI53"/>
    <mergeCell ref="AJ52:AJ53"/>
    <mergeCell ref="A54:A55"/>
    <mergeCell ref="S54:S55"/>
    <mergeCell ref="T54:T55"/>
    <mergeCell ref="U54:U55"/>
    <mergeCell ref="V54:V55"/>
    <mergeCell ref="W54:W55"/>
    <mergeCell ref="X54:X55"/>
    <mergeCell ref="Y54:Y55"/>
    <mergeCell ref="AC52:AC53"/>
    <mergeCell ref="AD52:AD53"/>
    <mergeCell ref="AE52:AE53"/>
    <mergeCell ref="AF52:AF53"/>
    <mergeCell ref="AG52:AG53"/>
    <mergeCell ref="AH52:AH53"/>
    <mergeCell ref="W52:W53"/>
    <mergeCell ref="X52:X53"/>
    <mergeCell ref="Y52:Y53"/>
    <mergeCell ref="Z52:Z53"/>
    <mergeCell ref="AA52:AA53"/>
    <mergeCell ref="AB52:AB53"/>
    <mergeCell ref="AF49:AF51"/>
    <mergeCell ref="AG49:AG51"/>
    <mergeCell ref="AH49:AH51"/>
    <mergeCell ref="AI49:AI51"/>
    <mergeCell ref="AJ49:AJ51"/>
    <mergeCell ref="A52:A53"/>
    <mergeCell ref="S52:S53"/>
    <mergeCell ref="T52:T53"/>
    <mergeCell ref="U52:U53"/>
    <mergeCell ref="V52:V53"/>
    <mergeCell ref="Z49:Z51"/>
    <mergeCell ref="AA49:AA51"/>
    <mergeCell ref="AB49:AB51"/>
    <mergeCell ref="AC49:AC51"/>
    <mergeCell ref="AD49:AD51"/>
    <mergeCell ref="AE49:AE51"/>
    <mergeCell ref="AI47:AI48"/>
    <mergeCell ref="AJ47:AJ48"/>
    <mergeCell ref="A49:A51"/>
    <mergeCell ref="S49:S51"/>
    <mergeCell ref="T49:T51"/>
    <mergeCell ref="U49:U51"/>
    <mergeCell ref="V49:V51"/>
    <mergeCell ref="W49:W51"/>
    <mergeCell ref="X49:X51"/>
    <mergeCell ref="Y49:Y51"/>
    <mergeCell ref="AC47:AC48"/>
    <mergeCell ref="AD47:AD48"/>
    <mergeCell ref="AE47:AE48"/>
    <mergeCell ref="AF47:AF48"/>
    <mergeCell ref="AG47:AG48"/>
    <mergeCell ref="AH47:AH48"/>
    <mergeCell ref="W47:W48"/>
    <mergeCell ref="X47:X48"/>
    <mergeCell ref="Y47:Y48"/>
    <mergeCell ref="Z47:Z48"/>
    <mergeCell ref="AA47:AA48"/>
    <mergeCell ref="AB47:AB48"/>
    <mergeCell ref="AF45:AF46"/>
    <mergeCell ref="AG45:AG46"/>
    <mergeCell ref="AH45:AH46"/>
    <mergeCell ref="AI45:AI46"/>
    <mergeCell ref="AJ45:AJ46"/>
    <mergeCell ref="A47:A48"/>
    <mergeCell ref="S47:S48"/>
    <mergeCell ref="T47:T48"/>
    <mergeCell ref="U47:U48"/>
    <mergeCell ref="V47:V48"/>
    <mergeCell ref="Z45:Z46"/>
    <mergeCell ref="AA45:AA46"/>
    <mergeCell ref="AB45:AB46"/>
    <mergeCell ref="AC45:AC46"/>
    <mergeCell ref="AD45:AD46"/>
    <mergeCell ref="AE45:AE46"/>
    <mergeCell ref="AI42:AI44"/>
    <mergeCell ref="AJ42:AJ44"/>
    <mergeCell ref="A45:A46"/>
    <mergeCell ref="S45:S46"/>
    <mergeCell ref="T45:T46"/>
    <mergeCell ref="U45:U46"/>
    <mergeCell ref="V45:V46"/>
    <mergeCell ref="W45:W46"/>
    <mergeCell ref="X45:X46"/>
    <mergeCell ref="Y45:Y46"/>
    <mergeCell ref="AC42:AC44"/>
    <mergeCell ref="AD42:AD44"/>
    <mergeCell ref="AE42:AE44"/>
    <mergeCell ref="AF42:AF44"/>
    <mergeCell ref="AG42:AG44"/>
    <mergeCell ref="AH42:AH44"/>
    <mergeCell ref="W42:W44"/>
    <mergeCell ref="X42:X44"/>
    <mergeCell ref="Y42:Y44"/>
    <mergeCell ref="Z42:Z44"/>
    <mergeCell ref="AA42:AA44"/>
    <mergeCell ref="AB42:AB44"/>
    <mergeCell ref="AI33:AI34"/>
    <mergeCell ref="AJ33:AJ34"/>
    <mergeCell ref="A35:A37"/>
    <mergeCell ref="A38:K38"/>
    <mergeCell ref="A39:A41"/>
    <mergeCell ref="A42:A44"/>
    <mergeCell ref="S42:S44"/>
    <mergeCell ref="T42:T44"/>
    <mergeCell ref="U42:U44"/>
    <mergeCell ref="V42:V44"/>
    <mergeCell ref="AC33:AC34"/>
    <mergeCell ref="AD33:AD34"/>
    <mergeCell ref="AE33:AE34"/>
    <mergeCell ref="AF33:AF34"/>
    <mergeCell ref="AG33:AG34"/>
    <mergeCell ref="AH33:AH34"/>
    <mergeCell ref="W33:W34"/>
    <mergeCell ref="X33:X34"/>
    <mergeCell ref="Y33:Y34"/>
    <mergeCell ref="Z33:Z34"/>
    <mergeCell ref="AA33:AA34"/>
    <mergeCell ref="AB33:AB34"/>
    <mergeCell ref="BQ31:BQ32"/>
    <mergeCell ref="BR31:BR32"/>
    <mergeCell ref="BS31:BS32"/>
    <mergeCell ref="BT31:BT32"/>
    <mergeCell ref="BU31:BU32"/>
    <mergeCell ref="A33:A34"/>
    <mergeCell ref="S33:S34"/>
    <mergeCell ref="T33:T34"/>
    <mergeCell ref="U33:U34"/>
    <mergeCell ref="V33:V34"/>
    <mergeCell ref="BK31:BK32"/>
    <mergeCell ref="BL31:BL32"/>
    <mergeCell ref="BM31:BM32"/>
    <mergeCell ref="BN31:BN32"/>
    <mergeCell ref="BO31:BO32"/>
    <mergeCell ref="BP31:BP32"/>
    <mergeCell ref="BE31:BE32"/>
    <mergeCell ref="BF31:BF32"/>
    <mergeCell ref="BG31:BG32"/>
    <mergeCell ref="BH31:BH32"/>
    <mergeCell ref="BI31:BI32"/>
    <mergeCell ref="BJ31:BJ32"/>
    <mergeCell ref="AY31:AY32"/>
    <mergeCell ref="AZ31:AZ32"/>
    <mergeCell ref="BA31:BA32"/>
    <mergeCell ref="BB31:BB32"/>
    <mergeCell ref="BC31:BC32"/>
    <mergeCell ref="BD31:BD32"/>
    <mergeCell ref="AS31:AS32"/>
    <mergeCell ref="AT31:AT32"/>
    <mergeCell ref="AU31:AU32"/>
    <mergeCell ref="AV31:AV32"/>
    <mergeCell ref="AB28:AB30"/>
    <mergeCell ref="AC28:AC30"/>
    <mergeCell ref="A28:A30"/>
    <mergeCell ref="S28:S30"/>
    <mergeCell ref="T28:T30"/>
    <mergeCell ref="U28:U30"/>
    <mergeCell ref="V28:V30"/>
    <mergeCell ref="W28:W30"/>
    <mergeCell ref="AW31:AW32"/>
    <mergeCell ref="AX31:AX32"/>
    <mergeCell ref="AM31:AM32"/>
    <mergeCell ref="AN31:AN32"/>
    <mergeCell ref="AO31:AO32"/>
    <mergeCell ref="AP31:AP32"/>
    <mergeCell ref="AQ31:AQ32"/>
    <mergeCell ref="AR31:AR32"/>
    <mergeCell ref="AG31:AG32"/>
    <mergeCell ref="AH31:AH32"/>
    <mergeCell ref="AI31:AI32"/>
    <mergeCell ref="AJ31:AJ32"/>
    <mergeCell ref="AK31:AK32"/>
    <mergeCell ref="AL31:AL32"/>
    <mergeCell ref="AA31:AA32"/>
    <mergeCell ref="AB31:AB32"/>
    <mergeCell ref="AC31:AC32"/>
    <mergeCell ref="AD31:AD32"/>
    <mergeCell ref="AE31:AE32"/>
    <mergeCell ref="AF31:AF32"/>
    <mergeCell ref="Y25:Y26"/>
    <mergeCell ref="Z25:Z26"/>
    <mergeCell ref="AA25:AA26"/>
    <mergeCell ref="AB25:AB26"/>
    <mergeCell ref="AC25:AC26"/>
    <mergeCell ref="AD25:AD26"/>
    <mergeCell ref="S25:S26"/>
    <mergeCell ref="T25:T26"/>
    <mergeCell ref="U25:U26"/>
    <mergeCell ref="V25:V26"/>
    <mergeCell ref="W25:W26"/>
    <mergeCell ref="X25:X26"/>
    <mergeCell ref="AJ28:AJ30"/>
    <mergeCell ref="A31:A32"/>
    <mergeCell ref="S31:S32"/>
    <mergeCell ref="T31:T32"/>
    <mergeCell ref="U31:U32"/>
    <mergeCell ref="V31:V32"/>
    <mergeCell ref="W31:W32"/>
    <mergeCell ref="X31:X32"/>
    <mergeCell ref="Y31:Y32"/>
    <mergeCell ref="Z31:Z32"/>
    <mergeCell ref="AD28:AD30"/>
    <mergeCell ref="AE28:AE30"/>
    <mergeCell ref="AF28:AF30"/>
    <mergeCell ref="AG28:AG30"/>
    <mergeCell ref="AH28:AH30"/>
    <mergeCell ref="AI28:AI30"/>
    <mergeCell ref="X28:X30"/>
    <mergeCell ref="Y28:Y30"/>
    <mergeCell ref="Z28:Z30"/>
    <mergeCell ref="AA28:AA30"/>
    <mergeCell ref="P22:P24"/>
    <mergeCell ref="Q22:Q24"/>
    <mergeCell ref="R22:R24"/>
    <mergeCell ref="A25:A26"/>
    <mergeCell ref="H22:H24"/>
    <mergeCell ref="I22:I24"/>
    <mergeCell ref="J22:J24"/>
    <mergeCell ref="K22:K24"/>
    <mergeCell ref="L22:L24"/>
    <mergeCell ref="M22:M24"/>
    <mergeCell ref="AG21:AG22"/>
    <mergeCell ref="AH21:AH22"/>
    <mergeCell ref="AI21:AI22"/>
    <mergeCell ref="AJ21:AJ22"/>
    <mergeCell ref="B22:B24"/>
    <mergeCell ref="C22:C24"/>
    <mergeCell ref="D22:D24"/>
    <mergeCell ref="E22:E24"/>
    <mergeCell ref="F22:F24"/>
    <mergeCell ref="G22:G24"/>
    <mergeCell ref="AA21:AA22"/>
    <mergeCell ref="AB21:AB22"/>
    <mergeCell ref="AC21:AC22"/>
    <mergeCell ref="AD21:AD22"/>
    <mergeCell ref="AE21:AE22"/>
    <mergeCell ref="AF21:AF22"/>
    <mergeCell ref="AE25:AE26"/>
    <mergeCell ref="AF25:AF26"/>
    <mergeCell ref="AG25:AG26"/>
    <mergeCell ref="AH25:AH26"/>
    <mergeCell ref="AI25:AI26"/>
    <mergeCell ref="AJ25:AJ26"/>
    <mergeCell ref="AB1:AJ4"/>
    <mergeCell ref="A6:AJ6"/>
    <mergeCell ref="A7:AJ7"/>
    <mergeCell ref="A8:AJ8"/>
    <mergeCell ref="A10:A11"/>
    <mergeCell ref="B10:B11"/>
    <mergeCell ref="C10:C11"/>
    <mergeCell ref="D10:R10"/>
    <mergeCell ref="S10:S11"/>
    <mergeCell ref="T10:T11"/>
    <mergeCell ref="AJ18:AJ20"/>
    <mergeCell ref="A21:A24"/>
    <mergeCell ref="S21:S24"/>
    <mergeCell ref="T21:T22"/>
    <mergeCell ref="U21:U22"/>
    <mergeCell ref="V21:V22"/>
    <mergeCell ref="W21:W22"/>
    <mergeCell ref="X21:X22"/>
    <mergeCell ref="Y21:Y22"/>
    <mergeCell ref="Z21:Z22"/>
    <mergeCell ref="U10:AI10"/>
    <mergeCell ref="AJ10:AJ11"/>
    <mergeCell ref="A18:A20"/>
    <mergeCell ref="S18:S20"/>
    <mergeCell ref="T18:T20"/>
    <mergeCell ref="U18:U20"/>
    <mergeCell ref="V18:V20"/>
    <mergeCell ref="W18:W20"/>
    <mergeCell ref="X18:X20"/>
    <mergeCell ref="AI18:AI20"/>
    <mergeCell ref="N22:N24"/>
    <mergeCell ref="O22:O24"/>
  </mergeCells>
  <printOptions horizontalCentered="1"/>
  <pageMargins left="1.1811023622047245" right="0.39370078740157483" top="0.78740157480314965" bottom="0.78740157480314965" header="0.31496062992125984" footer="0.23622047244094491"/>
  <pageSetup paperSize="8" scale="34" firstPageNumber="2" fitToHeight="0" orientation="landscape" useFirstPageNumber="1" r:id="rId1"/>
  <headerFooter>
    <oddHeader>&amp;C&amp;"Times New Roman,обычный"&amp;14&amp;P</oddHeader>
  </headerFooter>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Y304"/>
  <sheetViews>
    <sheetView view="pageBreakPreview" zoomScale="60" zoomScaleNormal="85" zoomScalePageLayoutView="60" workbookViewId="0">
      <pane ySplit="9" topLeftCell="A125" activePane="bottomLeft" state="frozen"/>
      <selection pane="bottomLeft"/>
    </sheetView>
  </sheetViews>
  <sheetFormatPr defaultRowHeight="15.75" x14ac:dyDescent="0.25"/>
  <cols>
    <col min="1" max="1" width="42" style="342" customWidth="1"/>
    <col min="2" max="2" width="24.140625" style="52" customWidth="1"/>
    <col min="3" max="3" width="17.5703125" style="51" customWidth="1"/>
    <col min="4" max="6" width="15.140625" style="51" customWidth="1"/>
    <col min="7" max="7" width="16" style="51" customWidth="1"/>
    <col min="8" max="8" width="15.140625" style="51" customWidth="1"/>
    <col min="9" max="9" width="50" style="200" customWidth="1"/>
    <col min="10" max="10" width="9.28515625" style="51" customWidth="1"/>
    <col min="11" max="11" width="9" style="51" customWidth="1"/>
    <col min="12" max="12" width="10" style="51" customWidth="1"/>
    <col min="13" max="13" width="11.7109375" style="100" hidden="1" customWidth="1"/>
    <col min="14" max="14" width="4.7109375" style="106" hidden="1" customWidth="1"/>
    <col min="15" max="26" width="0" style="106" hidden="1" customWidth="1"/>
    <col min="27" max="27" width="21.5703125" style="106" hidden="1" customWidth="1"/>
    <col min="28" max="50" width="0" style="106" hidden="1" customWidth="1"/>
    <col min="51" max="52" width="16.85546875" style="106" hidden="1" customWidth="1"/>
    <col min="53" max="71" width="0" style="106" hidden="1" customWidth="1"/>
    <col min="72" max="72" width="18.140625" style="106" bestFit="1" customWidth="1"/>
    <col min="73" max="73" width="17.42578125" style="106" customWidth="1"/>
    <col min="74" max="74" width="20.28515625" style="106" customWidth="1"/>
    <col min="75" max="16384" width="9.140625" style="106"/>
  </cols>
  <sheetData>
    <row r="1" spans="1:27" s="102" customFormat="1" ht="70.5" customHeight="1" x14ac:dyDescent="0.25">
      <c r="A1" s="340"/>
      <c r="B1" s="49"/>
      <c r="C1" s="198"/>
      <c r="D1" s="257"/>
      <c r="E1" s="257"/>
      <c r="F1" s="257"/>
      <c r="G1" s="51"/>
      <c r="H1" s="51"/>
      <c r="I1" s="1204" t="s">
        <v>562</v>
      </c>
      <c r="J1" s="1204"/>
      <c r="K1" s="1204"/>
      <c r="L1" s="1204"/>
      <c r="M1" s="1116"/>
    </row>
    <row r="2" spans="1:27" s="102" customFormat="1" ht="3.75" customHeight="1" x14ac:dyDescent="0.25">
      <c r="A2" s="340"/>
      <c r="B2" s="49"/>
      <c r="C2" s="201"/>
      <c r="D2" s="257"/>
      <c r="E2" s="257"/>
      <c r="F2" s="257"/>
      <c r="G2" s="51"/>
      <c r="H2" s="51"/>
      <c r="I2" s="202"/>
      <c r="J2" s="198"/>
      <c r="K2" s="198"/>
      <c r="L2" s="198"/>
      <c r="M2" s="1116"/>
    </row>
    <row r="3" spans="1:27" s="102" customFormat="1" ht="7.5" customHeight="1" x14ac:dyDescent="0.25">
      <c r="A3" s="340"/>
      <c r="B3" s="49"/>
      <c r="C3" s="198"/>
      <c r="D3" s="257"/>
      <c r="E3" s="257"/>
      <c r="F3" s="257"/>
      <c r="G3" s="51"/>
      <c r="H3" s="51"/>
      <c r="I3" s="202"/>
      <c r="J3" s="198"/>
      <c r="K3" s="198"/>
      <c r="L3" s="198"/>
      <c r="M3" s="1116"/>
    </row>
    <row r="4" spans="1:27" s="102" customFormat="1" ht="7.5" hidden="1" customHeight="1" x14ac:dyDescent="0.25">
      <c r="A4" s="340"/>
      <c r="B4" s="49"/>
      <c r="C4" s="198"/>
      <c r="D4" s="257"/>
      <c r="E4" s="257"/>
      <c r="F4" s="257"/>
      <c r="G4" s="51"/>
      <c r="H4" s="51"/>
      <c r="I4" s="202"/>
      <c r="J4" s="198"/>
      <c r="K4" s="198"/>
      <c r="L4" s="198"/>
      <c r="M4" s="1116"/>
    </row>
    <row r="5" spans="1:27" s="102" customFormat="1" ht="44.25" customHeight="1" x14ac:dyDescent="0.25">
      <c r="A5" s="1117" t="s">
        <v>563</v>
      </c>
      <c r="B5" s="1118"/>
      <c r="C5" s="1118"/>
      <c r="D5" s="1118"/>
      <c r="E5" s="1118"/>
      <c r="F5" s="1118"/>
      <c r="G5" s="1118"/>
      <c r="H5" s="1118"/>
      <c r="I5" s="1118"/>
      <c r="J5" s="1118"/>
      <c r="K5" s="1118"/>
      <c r="L5" s="1118"/>
      <c r="M5" s="1118"/>
    </row>
    <row r="6" spans="1:27" s="102" customFormat="1" ht="30.75" customHeight="1" x14ac:dyDescent="0.25">
      <c r="A6" s="1117" t="s">
        <v>564</v>
      </c>
      <c r="B6" s="1117"/>
      <c r="C6" s="1117"/>
      <c r="D6" s="1117"/>
      <c r="E6" s="1117"/>
      <c r="F6" s="1117"/>
      <c r="G6" s="1117"/>
      <c r="H6" s="1117"/>
      <c r="I6" s="1117"/>
      <c r="J6" s="1117"/>
      <c r="K6" s="1117"/>
      <c r="L6" s="1117"/>
      <c r="M6" s="1117"/>
    </row>
    <row r="7" spans="1:27" ht="18" customHeight="1" x14ac:dyDescent="0.25"/>
    <row r="8" spans="1:27" ht="25.5" customHeight="1" x14ac:dyDescent="0.25">
      <c r="A8" s="1119" t="s">
        <v>0</v>
      </c>
      <c r="B8" s="1119" t="s">
        <v>1</v>
      </c>
      <c r="C8" s="1119" t="s">
        <v>269</v>
      </c>
      <c r="D8" s="1120"/>
      <c r="E8" s="1120"/>
      <c r="F8" s="1120"/>
      <c r="G8" s="1119" t="s">
        <v>15</v>
      </c>
      <c r="H8" s="1119" t="s">
        <v>539</v>
      </c>
      <c r="I8" s="1121" t="s">
        <v>2</v>
      </c>
      <c r="J8" s="1120"/>
      <c r="K8" s="1120"/>
      <c r="L8" s="1120"/>
      <c r="M8" s="1108" t="s">
        <v>89</v>
      </c>
    </row>
    <row r="9" spans="1:27" ht="43.5" customHeight="1" x14ac:dyDescent="0.25">
      <c r="A9" s="1119"/>
      <c r="B9" s="1119"/>
      <c r="C9" s="1119"/>
      <c r="D9" s="358" t="s">
        <v>28</v>
      </c>
      <c r="E9" s="358" t="s">
        <v>29</v>
      </c>
      <c r="F9" s="399" t="s">
        <v>91</v>
      </c>
      <c r="G9" s="1119"/>
      <c r="H9" s="1119"/>
      <c r="I9" s="1122"/>
      <c r="J9" s="358" t="s">
        <v>28</v>
      </c>
      <c r="K9" s="358" t="s">
        <v>29</v>
      </c>
      <c r="L9" s="358" t="s">
        <v>91</v>
      </c>
      <c r="M9" s="1109"/>
    </row>
    <row r="10" spans="1:27" ht="24.75" customHeight="1" x14ac:dyDescent="0.25">
      <c r="A10" s="397" t="s">
        <v>169</v>
      </c>
      <c r="B10" s="398"/>
      <c r="C10" s="398"/>
      <c r="D10" s="398"/>
      <c r="E10" s="398"/>
      <c r="F10" s="398"/>
      <c r="G10" s="230"/>
      <c r="H10" s="230"/>
      <c r="I10" s="232"/>
      <c r="J10" s="206"/>
      <c r="K10" s="206"/>
      <c r="L10" s="206"/>
      <c r="M10" s="109"/>
      <c r="N10" s="110"/>
      <c r="AA10" s="106" t="e">
        <f>3078000=#REF!</f>
        <v>#REF!</v>
      </c>
    </row>
    <row r="11" spans="1:27" ht="84" hidden="1" customHeight="1" x14ac:dyDescent="0.25">
      <c r="A11" s="1110" t="s">
        <v>105</v>
      </c>
      <c r="B11" s="1111"/>
      <c r="C11" s="1111"/>
      <c r="D11" s="1111"/>
      <c r="E11" s="1111"/>
      <c r="F11" s="207"/>
      <c r="G11" s="373"/>
      <c r="H11" s="373"/>
      <c r="I11" s="364" t="s">
        <v>138</v>
      </c>
      <c r="J11" s="367">
        <f>J22</f>
        <v>30</v>
      </c>
      <c r="K11" s="367">
        <f>K22</f>
        <v>30</v>
      </c>
      <c r="L11" s="367">
        <f>L22</f>
        <v>30</v>
      </c>
      <c r="M11" s="368">
        <f>SUM(J11:L11)</f>
        <v>90</v>
      </c>
      <c r="N11" s="110"/>
    </row>
    <row r="12" spans="1:27" ht="139.5" hidden="1" customHeight="1" x14ac:dyDescent="0.25">
      <c r="A12" s="1112"/>
      <c r="B12" s="1114"/>
      <c r="C12" s="1114"/>
      <c r="D12" s="1114"/>
      <c r="E12" s="1114"/>
      <c r="F12" s="1114"/>
      <c r="G12" s="1114"/>
      <c r="H12" s="373"/>
      <c r="I12" s="364" t="s">
        <v>484</v>
      </c>
      <c r="J12" s="367">
        <f>J24</f>
        <v>15</v>
      </c>
      <c r="K12" s="367">
        <f>K24</f>
        <v>15</v>
      </c>
      <c r="L12" s="367">
        <f>L24</f>
        <v>14</v>
      </c>
      <c r="M12" s="368">
        <f>SUM(J12:L12)</f>
        <v>44</v>
      </c>
      <c r="N12" s="110"/>
    </row>
    <row r="13" spans="1:27" ht="135.75" hidden="1" customHeight="1" x14ac:dyDescent="0.25">
      <c r="A13" s="1112"/>
      <c r="B13" s="1114"/>
      <c r="C13" s="1114"/>
      <c r="D13" s="1114"/>
      <c r="E13" s="1114"/>
      <c r="F13" s="1114"/>
      <c r="G13" s="1114"/>
      <c r="H13" s="373"/>
      <c r="I13" s="364" t="s">
        <v>439</v>
      </c>
      <c r="J13" s="367">
        <v>100</v>
      </c>
      <c r="K13" s="367">
        <v>100</v>
      </c>
      <c r="L13" s="367">
        <v>100</v>
      </c>
      <c r="M13" s="368">
        <v>100</v>
      </c>
      <c r="N13" s="110"/>
    </row>
    <row r="14" spans="1:27" ht="169.5" hidden="1" customHeight="1" x14ac:dyDescent="0.25">
      <c r="A14" s="1112"/>
      <c r="B14" s="1114"/>
      <c r="C14" s="1114"/>
      <c r="D14" s="1114"/>
      <c r="E14" s="1114"/>
      <c r="F14" s="1114"/>
      <c r="G14" s="1114"/>
      <c r="H14" s="373"/>
      <c r="I14" s="364" t="s">
        <v>524</v>
      </c>
      <c r="J14" s="367">
        <f>J55/J55*100</f>
        <v>100</v>
      </c>
      <c r="K14" s="367">
        <f>K55/K55*100</f>
        <v>100</v>
      </c>
      <c r="L14" s="367">
        <f>L55/L55*100</f>
        <v>100</v>
      </c>
      <c r="M14" s="368">
        <v>100</v>
      </c>
      <c r="N14" s="110"/>
    </row>
    <row r="15" spans="1:27" ht="132" hidden="1" customHeight="1" x14ac:dyDescent="0.25">
      <c r="A15" s="1112"/>
      <c r="B15" s="1114"/>
      <c r="C15" s="1114"/>
      <c r="D15" s="1114"/>
      <c r="E15" s="1114"/>
      <c r="F15" s="1114"/>
      <c r="G15" s="1114"/>
      <c r="H15" s="373"/>
      <c r="I15" s="364" t="s">
        <v>525</v>
      </c>
      <c r="J15" s="367">
        <v>100</v>
      </c>
      <c r="K15" s="367">
        <f>K82/K82*100</f>
        <v>100</v>
      </c>
      <c r="L15" s="367">
        <f>L82/L82*100</f>
        <v>100</v>
      </c>
      <c r="M15" s="368">
        <v>100</v>
      </c>
      <c r="N15" s="110"/>
    </row>
    <row r="16" spans="1:27" ht="134.25" hidden="1" customHeight="1" x14ac:dyDescent="0.25">
      <c r="A16" s="1113"/>
      <c r="B16" s="1115"/>
      <c r="C16" s="1115"/>
      <c r="D16" s="1115"/>
      <c r="E16" s="1115"/>
      <c r="F16" s="1115"/>
      <c r="G16" s="1115"/>
      <c r="H16" s="374"/>
      <c r="I16" s="364" t="s">
        <v>500</v>
      </c>
      <c r="J16" s="376">
        <f>J125/J125*100</f>
        <v>100</v>
      </c>
      <c r="K16" s="376">
        <f>K125/K125*100</f>
        <v>100</v>
      </c>
      <c r="L16" s="376">
        <f>L125/L125*100</f>
        <v>100</v>
      </c>
      <c r="M16" s="372">
        <v>100</v>
      </c>
      <c r="N16" s="110"/>
    </row>
    <row r="17" spans="1:50" ht="51.75" customHeight="1" x14ac:dyDescent="0.25">
      <c r="A17" s="1139" t="s">
        <v>262</v>
      </c>
      <c r="B17" s="1140"/>
      <c r="C17" s="1140"/>
      <c r="D17" s="1140"/>
      <c r="E17" s="1140"/>
      <c r="F17" s="1140"/>
      <c r="G17" s="1140"/>
      <c r="H17" s="1140"/>
      <c r="I17" s="1140"/>
      <c r="J17" s="1140"/>
      <c r="K17" s="1140"/>
      <c r="L17" s="1140"/>
      <c r="M17" s="123"/>
      <c r="N17" s="110"/>
    </row>
    <row r="18" spans="1:50" ht="54" customHeight="1" x14ac:dyDescent="0.25">
      <c r="A18" s="362" t="s">
        <v>549</v>
      </c>
      <c r="B18" s="358" t="s">
        <v>10</v>
      </c>
      <c r="C18" s="358" t="s">
        <v>10</v>
      </c>
      <c r="D18" s="172" t="s">
        <v>10</v>
      </c>
      <c r="E18" s="172" t="s">
        <v>10</v>
      </c>
      <c r="F18" s="172" t="s">
        <v>10</v>
      </c>
      <c r="G18" s="365" t="s">
        <v>502</v>
      </c>
      <c r="H18" s="365">
        <v>1</v>
      </c>
      <c r="I18" s="364" t="s">
        <v>442</v>
      </c>
      <c r="J18" s="367">
        <v>6</v>
      </c>
      <c r="K18" s="367">
        <v>6</v>
      </c>
      <c r="L18" s="367">
        <v>6</v>
      </c>
      <c r="M18" s="368">
        <f>SUM(J18:L18)</f>
        <v>18</v>
      </c>
      <c r="N18" s="110">
        <f>SUM(J18:M18)</f>
        <v>36</v>
      </c>
    </row>
    <row r="19" spans="1:50" ht="29.25" customHeight="1" x14ac:dyDescent="0.25">
      <c r="A19" s="1129" t="s">
        <v>440</v>
      </c>
      <c r="B19" s="358" t="s">
        <v>220</v>
      </c>
      <c r="C19" s="172">
        <f>C21+C20</f>
        <v>28005774</v>
      </c>
      <c r="D19" s="172">
        <f>+D20+D21</f>
        <v>9335258</v>
      </c>
      <c r="E19" s="172">
        <f>+E20+E21</f>
        <v>9335258</v>
      </c>
      <c r="F19" s="172">
        <f>+F20+F21</f>
        <v>9335258</v>
      </c>
      <c r="G19" s="1166"/>
      <c r="H19" s="1146"/>
      <c r="I19" s="1135"/>
      <c r="J19" s="1136"/>
      <c r="K19" s="1136"/>
      <c r="L19" s="1136"/>
      <c r="M19" s="1123"/>
      <c r="N19" s="110"/>
    </row>
    <row r="20" spans="1:50" ht="39" customHeight="1" x14ac:dyDescent="0.25">
      <c r="A20" s="1130"/>
      <c r="B20" s="358" t="s">
        <v>221</v>
      </c>
      <c r="C20" s="172">
        <f>D20+E20+F20</f>
        <v>71574</v>
      </c>
      <c r="D20" s="172">
        <f>D27</f>
        <v>23858</v>
      </c>
      <c r="E20" s="172">
        <f>E27</f>
        <v>23858</v>
      </c>
      <c r="F20" s="172">
        <f>F27</f>
        <v>23858</v>
      </c>
      <c r="G20" s="1166"/>
      <c r="H20" s="1158"/>
      <c r="I20" s="1135"/>
      <c r="J20" s="1137"/>
      <c r="K20" s="1137"/>
      <c r="L20" s="1137"/>
      <c r="M20" s="1123"/>
      <c r="N20" s="110"/>
    </row>
    <row r="21" spans="1:50" ht="53.25" customHeight="1" x14ac:dyDescent="0.25">
      <c r="A21" s="1131"/>
      <c r="B21" s="217" t="s">
        <v>222</v>
      </c>
      <c r="C21" s="172">
        <f>D21+E21+F21</f>
        <v>27934200</v>
      </c>
      <c r="D21" s="172">
        <f>D22+D28+D29+D31</f>
        <v>9311400</v>
      </c>
      <c r="E21" s="172">
        <f>E22+E28+E29+E31</f>
        <v>9311400</v>
      </c>
      <c r="F21" s="172">
        <f>F22+F28+F29+F31</f>
        <v>9311400</v>
      </c>
      <c r="G21" s="1166"/>
      <c r="H21" s="1147"/>
      <c r="I21" s="1135"/>
      <c r="J21" s="1138"/>
      <c r="K21" s="1138"/>
      <c r="L21" s="1138"/>
      <c r="M21" s="1123"/>
      <c r="N21" s="110"/>
    </row>
    <row r="22" spans="1:50" ht="29.25" customHeight="1" x14ac:dyDescent="0.25">
      <c r="A22" s="1129" t="s">
        <v>108</v>
      </c>
      <c r="B22" s="358" t="s">
        <v>220</v>
      </c>
      <c r="C22" s="172">
        <f>C23</f>
        <v>3524200</v>
      </c>
      <c r="D22" s="172">
        <f>D23</f>
        <v>1229200</v>
      </c>
      <c r="E22" s="172">
        <f>E23</f>
        <v>1137100</v>
      </c>
      <c r="F22" s="172">
        <f>F23</f>
        <v>1157900</v>
      </c>
      <c r="G22" s="1132" t="s">
        <v>445</v>
      </c>
      <c r="H22" s="1146">
        <v>2</v>
      </c>
      <c r="I22" s="1135" t="s">
        <v>443</v>
      </c>
      <c r="J22" s="1128">
        <v>30</v>
      </c>
      <c r="K22" s="1128">
        <v>30</v>
      </c>
      <c r="L22" s="1128">
        <v>30</v>
      </c>
      <c r="M22" s="1123">
        <f>SUM(J22:L22)</f>
        <v>90</v>
      </c>
      <c r="N22" s="110"/>
    </row>
    <row r="23" spans="1:50" ht="69" customHeight="1" x14ac:dyDescent="0.25">
      <c r="A23" s="1130"/>
      <c r="B23" s="1121" t="s">
        <v>223</v>
      </c>
      <c r="C23" s="1125">
        <f>D23+E23+F23</f>
        <v>3524200</v>
      </c>
      <c r="D23" s="1125">
        <v>1229200</v>
      </c>
      <c r="E23" s="1125">
        <v>1137100</v>
      </c>
      <c r="F23" s="1125">
        <v>1157900</v>
      </c>
      <c r="G23" s="1133"/>
      <c r="H23" s="1147"/>
      <c r="I23" s="1135"/>
      <c r="J23" s="1128"/>
      <c r="K23" s="1128"/>
      <c r="L23" s="1128"/>
      <c r="M23" s="1123"/>
      <c r="N23" s="110"/>
    </row>
    <row r="24" spans="1:50" ht="134.25" customHeight="1" x14ac:dyDescent="0.25">
      <c r="A24" s="1130"/>
      <c r="B24" s="1124"/>
      <c r="C24" s="1126"/>
      <c r="D24" s="1126"/>
      <c r="E24" s="1126"/>
      <c r="F24" s="1126"/>
      <c r="G24" s="1133"/>
      <c r="H24" s="358">
        <v>3</v>
      </c>
      <c r="I24" s="364" t="s">
        <v>444</v>
      </c>
      <c r="J24" s="367">
        <v>15</v>
      </c>
      <c r="K24" s="367">
        <v>15</v>
      </c>
      <c r="L24" s="367">
        <v>14</v>
      </c>
      <c r="M24" s="368">
        <f>SUM(J24:L24)</f>
        <v>44</v>
      </c>
      <c r="N24" s="110"/>
    </row>
    <row r="25" spans="1:50" ht="87" customHeight="1" x14ac:dyDescent="0.25">
      <c r="A25" s="1131"/>
      <c r="B25" s="1122"/>
      <c r="C25" s="1127"/>
      <c r="D25" s="1127"/>
      <c r="E25" s="1127"/>
      <c r="F25" s="1127"/>
      <c r="G25" s="1134"/>
      <c r="H25" s="358">
        <v>4</v>
      </c>
      <c r="I25" s="364" t="s">
        <v>135</v>
      </c>
      <c r="J25" s="367">
        <v>6</v>
      </c>
      <c r="K25" s="367"/>
      <c r="L25" s="367">
        <v>6</v>
      </c>
      <c r="M25" s="368">
        <f>SUM(J25:L25)</f>
        <v>12</v>
      </c>
      <c r="N25" s="110"/>
      <c r="O25" s="106" t="s">
        <v>30</v>
      </c>
    </row>
    <row r="26" spans="1:50" ht="21.75" customHeight="1" x14ac:dyDescent="0.25">
      <c r="A26" s="1129" t="s">
        <v>523</v>
      </c>
      <c r="B26" s="358" t="s">
        <v>220</v>
      </c>
      <c r="C26" s="172">
        <f>C27+C28</f>
        <v>23544321.109999999</v>
      </c>
      <c r="D26" s="172">
        <f>D27+D28</f>
        <v>7793640.3700000001</v>
      </c>
      <c r="E26" s="172">
        <f>E27+E28</f>
        <v>7885740.3700000001</v>
      </c>
      <c r="F26" s="172">
        <f>F27+F28</f>
        <v>7864940.3700000001</v>
      </c>
      <c r="G26" s="1132" t="s">
        <v>446</v>
      </c>
      <c r="H26" s="1146">
        <v>5</v>
      </c>
      <c r="I26" s="1148" t="s">
        <v>165</v>
      </c>
      <c r="J26" s="1136">
        <v>100</v>
      </c>
      <c r="K26" s="1136">
        <v>100</v>
      </c>
      <c r="L26" s="1136">
        <v>100</v>
      </c>
      <c r="M26" s="1143">
        <v>100</v>
      </c>
      <c r="N26" s="110"/>
    </row>
    <row r="27" spans="1:50" ht="32.25" customHeight="1" x14ac:dyDescent="0.25">
      <c r="A27" s="1130"/>
      <c r="B27" s="358" t="s">
        <v>221</v>
      </c>
      <c r="C27" s="172">
        <f>D27+E27+F27</f>
        <v>71574</v>
      </c>
      <c r="D27" s="343">
        <v>23858</v>
      </c>
      <c r="E27" s="172">
        <v>23858</v>
      </c>
      <c r="F27" s="172">
        <v>23858</v>
      </c>
      <c r="G27" s="1133"/>
      <c r="H27" s="1158"/>
      <c r="I27" s="1150"/>
      <c r="J27" s="1137"/>
      <c r="K27" s="1137"/>
      <c r="L27" s="1137"/>
      <c r="M27" s="1145"/>
      <c r="N27" s="110"/>
    </row>
    <row r="28" spans="1:50" ht="63.75" customHeight="1" x14ac:dyDescent="0.25">
      <c r="A28" s="1131"/>
      <c r="B28" s="358" t="s">
        <v>222</v>
      </c>
      <c r="C28" s="172">
        <f>D28+E28+F28</f>
        <v>23472747.109999999</v>
      </c>
      <c r="D28" s="172">
        <f>9311400-(D23+D29+D31)</f>
        <v>7769782.3700000001</v>
      </c>
      <c r="E28" s="172">
        <f>9311400-(E23+E29+E31)</f>
        <v>7861882.3700000001</v>
      </c>
      <c r="F28" s="172">
        <f>9311400-(F23+F29+F31)</f>
        <v>7841082.3700000001</v>
      </c>
      <c r="G28" s="1134"/>
      <c r="H28" s="1147"/>
      <c r="I28" s="1149"/>
      <c r="J28" s="1138"/>
      <c r="K28" s="1138"/>
      <c r="L28" s="1138"/>
      <c r="M28" s="1144"/>
      <c r="N28" s="110"/>
    </row>
    <row r="29" spans="1:50" ht="29.25" customHeight="1" x14ac:dyDescent="0.25">
      <c r="A29" s="1129" t="s">
        <v>522</v>
      </c>
      <c r="B29" s="358" t="s">
        <v>220</v>
      </c>
      <c r="C29" s="172">
        <f>C30</f>
        <v>333082.28999999998</v>
      </c>
      <c r="D29" s="172">
        <f>D30</f>
        <v>111027.43</v>
      </c>
      <c r="E29" s="172">
        <f>E30</f>
        <v>111027.43</v>
      </c>
      <c r="F29" s="172">
        <f>F30</f>
        <v>111027.43</v>
      </c>
      <c r="G29" s="1132" t="s">
        <v>247</v>
      </c>
      <c r="H29" s="1146">
        <v>6</v>
      </c>
      <c r="I29" s="1148" t="s">
        <v>403</v>
      </c>
      <c r="J29" s="1136" t="s">
        <v>9</v>
      </c>
      <c r="K29" s="1136" t="s">
        <v>9</v>
      </c>
      <c r="L29" s="1136" t="s">
        <v>9</v>
      </c>
      <c r="M29" s="1143" t="s">
        <v>9</v>
      </c>
      <c r="N29" s="1141">
        <v>111</v>
      </c>
      <c r="O29" s="1141">
        <v>112</v>
      </c>
      <c r="P29" s="1141">
        <v>113</v>
      </c>
      <c r="Q29" s="1141">
        <v>114</v>
      </c>
      <c r="R29" s="1141">
        <v>115</v>
      </c>
      <c r="S29" s="1141">
        <v>116</v>
      </c>
      <c r="T29" s="1141">
        <v>117</v>
      </c>
      <c r="U29" s="1141">
        <v>118</v>
      </c>
      <c r="V29" s="1141">
        <v>119</v>
      </c>
      <c r="W29" s="1141">
        <v>120</v>
      </c>
      <c r="X29" s="1141">
        <v>121</v>
      </c>
      <c r="Y29" s="1141">
        <v>122</v>
      </c>
      <c r="Z29" s="1141">
        <v>123</v>
      </c>
      <c r="AA29" s="1141">
        <v>124</v>
      </c>
      <c r="AB29" s="1141">
        <v>125</v>
      </c>
      <c r="AC29" s="1141">
        <v>126</v>
      </c>
      <c r="AD29" s="1141">
        <v>127</v>
      </c>
      <c r="AE29" s="1141">
        <v>128</v>
      </c>
      <c r="AF29" s="1141">
        <v>129</v>
      </c>
      <c r="AG29" s="1141">
        <v>130</v>
      </c>
      <c r="AH29" s="1141">
        <v>131</v>
      </c>
      <c r="AI29" s="1141">
        <v>132</v>
      </c>
      <c r="AJ29" s="1141">
        <v>133</v>
      </c>
      <c r="AK29" s="1141">
        <v>134</v>
      </c>
      <c r="AL29" s="1141">
        <v>135</v>
      </c>
      <c r="AM29" s="1141">
        <v>136</v>
      </c>
      <c r="AN29" s="1141">
        <v>137</v>
      </c>
      <c r="AO29" s="1141">
        <v>138</v>
      </c>
      <c r="AP29" s="1141">
        <v>139</v>
      </c>
      <c r="AQ29" s="1141">
        <v>140</v>
      </c>
      <c r="AR29" s="1141">
        <v>141</v>
      </c>
      <c r="AS29" s="1141">
        <v>142</v>
      </c>
      <c r="AT29" s="1141">
        <v>143</v>
      </c>
      <c r="AU29" s="1141">
        <v>144</v>
      </c>
      <c r="AV29" s="1141">
        <v>145</v>
      </c>
      <c r="AW29" s="1141">
        <v>146</v>
      </c>
      <c r="AX29" s="1141">
        <v>147</v>
      </c>
    </row>
    <row r="30" spans="1:50" ht="85.5" customHeight="1" x14ac:dyDescent="0.25">
      <c r="A30" s="1131"/>
      <c r="B30" s="358" t="s">
        <v>222</v>
      </c>
      <c r="C30" s="172">
        <f>D30+E30+F30</f>
        <v>333082.28999999998</v>
      </c>
      <c r="D30" s="172">
        <v>111027.43</v>
      </c>
      <c r="E30" s="172">
        <v>111027.43</v>
      </c>
      <c r="F30" s="172">
        <v>111027.43</v>
      </c>
      <c r="G30" s="1134"/>
      <c r="H30" s="1147"/>
      <c r="I30" s="1149"/>
      <c r="J30" s="1138"/>
      <c r="K30" s="1138"/>
      <c r="L30" s="1138"/>
      <c r="M30" s="1144"/>
      <c r="N30" s="1142"/>
      <c r="O30" s="1142"/>
      <c r="P30" s="1142"/>
      <c r="Q30" s="1142"/>
      <c r="R30" s="1142"/>
      <c r="S30" s="1142"/>
      <c r="T30" s="1142"/>
      <c r="U30" s="1142"/>
      <c r="V30" s="1142"/>
      <c r="W30" s="1142"/>
      <c r="X30" s="1142"/>
      <c r="Y30" s="1142"/>
      <c r="Z30" s="1142"/>
      <c r="AA30" s="1142"/>
      <c r="AB30" s="1142"/>
      <c r="AC30" s="1142"/>
      <c r="AD30" s="1142"/>
      <c r="AE30" s="1142"/>
      <c r="AF30" s="1142"/>
      <c r="AG30" s="1142"/>
      <c r="AH30" s="1142"/>
      <c r="AI30" s="1142"/>
      <c r="AJ30" s="1142"/>
      <c r="AK30" s="1142"/>
      <c r="AL30" s="1142"/>
      <c r="AM30" s="1142"/>
      <c r="AN30" s="1142"/>
      <c r="AO30" s="1142"/>
      <c r="AP30" s="1142"/>
      <c r="AQ30" s="1142"/>
      <c r="AR30" s="1142"/>
      <c r="AS30" s="1142"/>
      <c r="AT30" s="1142"/>
      <c r="AU30" s="1142"/>
      <c r="AV30" s="1142"/>
      <c r="AW30" s="1142"/>
      <c r="AX30" s="1142"/>
    </row>
    <row r="31" spans="1:50" ht="29.25" customHeight="1" x14ac:dyDescent="0.25">
      <c r="A31" s="1129" t="s">
        <v>297</v>
      </c>
      <c r="B31" s="358" t="s">
        <v>220</v>
      </c>
      <c r="C31" s="172">
        <f>C32</f>
        <v>604170.6</v>
      </c>
      <c r="D31" s="172">
        <f>D32</f>
        <v>201390.2</v>
      </c>
      <c r="E31" s="172">
        <f>E32</f>
        <v>201390.2</v>
      </c>
      <c r="F31" s="172">
        <f>F32</f>
        <v>201390.2</v>
      </c>
      <c r="G31" s="1132" t="s">
        <v>302</v>
      </c>
      <c r="H31" s="1146">
        <v>7</v>
      </c>
      <c r="I31" s="1148" t="s">
        <v>403</v>
      </c>
      <c r="J31" s="1136" t="s">
        <v>404</v>
      </c>
      <c r="K31" s="1136" t="s">
        <v>404</v>
      </c>
      <c r="L31" s="1136" t="s">
        <v>404</v>
      </c>
      <c r="M31" s="1143" t="s">
        <v>404</v>
      </c>
      <c r="N31" s="159"/>
      <c r="O31" s="159"/>
      <c r="P31" s="159"/>
      <c r="Q31" s="159"/>
      <c r="R31" s="159"/>
      <c r="S31" s="159"/>
      <c r="T31" s="159"/>
      <c r="U31" s="159"/>
      <c r="V31" s="159"/>
      <c r="W31" s="159"/>
      <c r="X31" s="159"/>
      <c r="Y31" s="159"/>
      <c r="Z31" s="159"/>
      <c r="AA31" s="159"/>
      <c r="AB31" s="159"/>
      <c r="AC31" s="159"/>
      <c r="AD31" s="159"/>
      <c r="AE31" s="159"/>
      <c r="AF31" s="159"/>
      <c r="AG31" s="159"/>
      <c r="AH31" s="159"/>
      <c r="AI31" s="159"/>
      <c r="AJ31" s="159"/>
      <c r="AK31" s="159"/>
      <c r="AL31" s="159"/>
      <c r="AM31" s="159"/>
      <c r="AN31" s="159"/>
      <c r="AO31" s="159"/>
      <c r="AP31" s="159"/>
      <c r="AQ31" s="159"/>
      <c r="AR31" s="159"/>
      <c r="AS31" s="159"/>
      <c r="AT31" s="159"/>
      <c r="AU31" s="159"/>
      <c r="AV31" s="159"/>
      <c r="AW31" s="159"/>
      <c r="AX31" s="159"/>
    </row>
    <row r="32" spans="1:50" ht="75" customHeight="1" x14ac:dyDescent="0.25">
      <c r="A32" s="1151"/>
      <c r="B32" s="358" t="s">
        <v>222</v>
      </c>
      <c r="C32" s="172">
        <f>D32+E32+F32</f>
        <v>604170.6</v>
      </c>
      <c r="D32" s="168">
        <v>201390.2</v>
      </c>
      <c r="E32" s="168">
        <v>201390.2</v>
      </c>
      <c r="F32" s="168">
        <v>201390.2</v>
      </c>
      <c r="G32" s="1152"/>
      <c r="H32" s="1147"/>
      <c r="I32" s="1153"/>
      <c r="J32" s="1138"/>
      <c r="K32" s="1138"/>
      <c r="L32" s="1138"/>
      <c r="M32" s="1144"/>
      <c r="N32" s="159"/>
      <c r="O32" s="159"/>
      <c r="P32" s="159"/>
      <c r="Q32" s="159"/>
      <c r="R32" s="159"/>
      <c r="S32" s="159"/>
      <c r="T32" s="159"/>
      <c r="U32" s="159"/>
      <c r="V32" s="159"/>
      <c r="W32" s="159"/>
      <c r="X32" s="159"/>
      <c r="Y32" s="159"/>
      <c r="Z32" s="159"/>
      <c r="AA32" s="159"/>
      <c r="AB32" s="159"/>
      <c r="AC32" s="159"/>
      <c r="AD32" s="159"/>
      <c r="AE32" s="159"/>
      <c r="AF32" s="159"/>
      <c r="AG32" s="159"/>
      <c r="AH32" s="159"/>
      <c r="AI32" s="159"/>
      <c r="AJ32" s="159"/>
      <c r="AK32" s="159"/>
      <c r="AL32" s="159"/>
      <c r="AM32" s="159"/>
      <c r="AN32" s="159"/>
      <c r="AO32" s="159"/>
      <c r="AP32" s="159"/>
      <c r="AQ32" s="159"/>
      <c r="AR32" s="159"/>
      <c r="AS32" s="159"/>
      <c r="AT32" s="159"/>
      <c r="AU32" s="159"/>
      <c r="AV32" s="159"/>
      <c r="AW32" s="159"/>
      <c r="AX32" s="159"/>
    </row>
    <row r="33" spans="1:52" ht="23.25" customHeight="1" x14ac:dyDescent="0.25">
      <c r="A33" s="1154" t="s">
        <v>263</v>
      </c>
      <c r="B33" s="358" t="s">
        <v>220</v>
      </c>
      <c r="C33" s="172">
        <f>C34+C35</f>
        <v>28005774</v>
      </c>
      <c r="D33" s="172">
        <f>D34+D35</f>
        <v>9335258</v>
      </c>
      <c r="E33" s="172">
        <f>E34+E35</f>
        <v>9335258</v>
      </c>
      <c r="F33" s="172">
        <f>F34+F35</f>
        <v>9335258</v>
      </c>
      <c r="G33" s="365" t="s">
        <v>4</v>
      </c>
      <c r="H33" s="365"/>
      <c r="I33" s="217" t="s">
        <v>4</v>
      </c>
      <c r="J33" s="367" t="s">
        <v>4</v>
      </c>
      <c r="K33" s="367" t="s">
        <v>4</v>
      </c>
      <c r="L33" s="367" t="s">
        <v>4</v>
      </c>
      <c r="M33" s="368" t="s">
        <v>4</v>
      </c>
      <c r="N33" s="110"/>
      <c r="AY33" s="128" t="e">
        <f>#REF!+#REF!+#REF!+D33+E33+F33+#REF!+#REF!+#REF!+#REF!+#REF!+#REF!+#REF!+#REF!+#REF!</f>
        <v>#REF!</v>
      </c>
      <c r="AZ33" s="128" t="e">
        <f>AY34+AY35</f>
        <v>#REF!</v>
      </c>
    </row>
    <row r="34" spans="1:52" ht="48" customHeight="1" x14ac:dyDescent="0.25">
      <c r="A34" s="1154"/>
      <c r="B34" s="217" t="s">
        <v>222</v>
      </c>
      <c r="C34" s="172">
        <f>D34+E34+F34</f>
        <v>27934200</v>
      </c>
      <c r="D34" s="172">
        <f>D21</f>
        <v>9311400</v>
      </c>
      <c r="E34" s="172">
        <f>E21</f>
        <v>9311400</v>
      </c>
      <c r="F34" s="172">
        <f>F21</f>
        <v>9311400</v>
      </c>
      <c r="G34" s="365" t="s">
        <v>4</v>
      </c>
      <c r="H34" s="365"/>
      <c r="I34" s="217" t="s">
        <v>4</v>
      </c>
      <c r="J34" s="367" t="s">
        <v>4</v>
      </c>
      <c r="K34" s="367" t="s">
        <v>4</v>
      </c>
      <c r="L34" s="367" t="s">
        <v>4</v>
      </c>
      <c r="M34" s="368" t="s">
        <v>4</v>
      </c>
      <c r="N34" s="110"/>
      <c r="AY34" s="128" t="e">
        <f>#REF!+#REF!+#REF!+D34+E34+F34+#REF!+#REF!+#REF!+#REF!+#REF!+#REF!+#REF!+#REF!+#REF!</f>
        <v>#REF!</v>
      </c>
    </row>
    <row r="35" spans="1:52" ht="33" customHeight="1" x14ac:dyDescent="0.25">
      <c r="A35" s="1154"/>
      <c r="B35" s="217" t="s">
        <v>221</v>
      </c>
      <c r="C35" s="172">
        <f>D35+E35+F35</f>
        <v>71574</v>
      </c>
      <c r="D35" s="172">
        <f>D27</f>
        <v>23858</v>
      </c>
      <c r="E35" s="172">
        <f>E27</f>
        <v>23858</v>
      </c>
      <c r="F35" s="172">
        <f>F27</f>
        <v>23858</v>
      </c>
      <c r="G35" s="365" t="s">
        <v>4</v>
      </c>
      <c r="H35" s="365"/>
      <c r="I35" s="217" t="s">
        <v>4</v>
      </c>
      <c r="J35" s="367" t="s">
        <v>4</v>
      </c>
      <c r="K35" s="367" t="s">
        <v>4</v>
      </c>
      <c r="L35" s="367" t="s">
        <v>4</v>
      </c>
      <c r="M35" s="368" t="s">
        <v>4</v>
      </c>
      <c r="N35" s="110"/>
      <c r="AY35" s="128" t="e">
        <f>#REF!+#REF!+#REF!+D35+E35+F35+#REF!+#REF!+#REF!+#REF!+#REF!+#REF!+#REF!+#REF!+#REF!</f>
        <v>#REF!</v>
      </c>
    </row>
    <row r="36" spans="1:52" ht="27.75" customHeight="1" x14ac:dyDescent="0.25">
      <c r="A36" s="375" t="s">
        <v>110</v>
      </c>
      <c r="B36" s="396"/>
      <c r="C36" s="396"/>
      <c r="D36" s="396"/>
      <c r="E36" s="396"/>
      <c r="F36" s="396"/>
      <c r="G36" s="206"/>
      <c r="H36" s="206"/>
      <c r="I36" s="218"/>
      <c r="J36" s="212"/>
      <c r="K36" s="212"/>
      <c r="L36" s="212"/>
      <c r="M36" s="123"/>
      <c r="N36" s="110"/>
    </row>
    <row r="37" spans="1:52" ht="22.5" customHeight="1" x14ac:dyDescent="0.25">
      <c r="A37" s="1129" t="s">
        <v>441</v>
      </c>
      <c r="B37" s="358" t="s">
        <v>220</v>
      </c>
      <c r="C37" s="168">
        <f>D37+E37+F37</f>
        <v>105984845.34</v>
      </c>
      <c r="D37" s="168">
        <f>D38+D39</f>
        <v>32742581.129999999</v>
      </c>
      <c r="E37" s="168">
        <f>E38+E39</f>
        <v>34237757.539999999</v>
      </c>
      <c r="F37" s="168">
        <f>F38+F39</f>
        <v>39004506.670000002</v>
      </c>
      <c r="G37" s="365" t="s">
        <v>4</v>
      </c>
      <c r="H37" s="1146"/>
      <c r="I37" s="217" t="s">
        <v>4</v>
      </c>
      <c r="J37" s="367" t="s">
        <v>4</v>
      </c>
      <c r="K37" s="367" t="s">
        <v>4</v>
      </c>
      <c r="L37" s="367" t="s">
        <v>4</v>
      </c>
      <c r="M37" s="368" t="s">
        <v>4</v>
      </c>
      <c r="N37" s="110"/>
    </row>
    <row r="38" spans="1:52" ht="33" customHeight="1" x14ac:dyDescent="0.25">
      <c r="A38" s="1156"/>
      <c r="B38" s="370" t="s">
        <v>221</v>
      </c>
      <c r="C38" s="168">
        <f>D38+E38+F38</f>
        <v>26660619.140000001</v>
      </c>
      <c r="D38" s="168">
        <f>D41+D56+D83+D126+D157+D186+D211</f>
        <v>8256326.7300000004</v>
      </c>
      <c r="E38" s="168">
        <f>E41+E56+E83+E126+E157+E186+E211</f>
        <v>9448137.1400000006</v>
      </c>
      <c r="F38" s="168">
        <f>F41+F56+F83+F126+F157+F186+F211</f>
        <v>8956155.2699999996</v>
      </c>
      <c r="G38" s="365" t="s">
        <v>4</v>
      </c>
      <c r="H38" s="1158"/>
      <c r="I38" s="217" t="s">
        <v>4</v>
      </c>
      <c r="J38" s="367" t="s">
        <v>4</v>
      </c>
      <c r="K38" s="367" t="s">
        <v>4</v>
      </c>
      <c r="L38" s="367" t="s">
        <v>4</v>
      </c>
      <c r="M38" s="368" t="s">
        <v>4</v>
      </c>
      <c r="N38" s="110"/>
    </row>
    <row r="39" spans="1:52" ht="38.25" customHeight="1" x14ac:dyDescent="0.25">
      <c r="A39" s="1157"/>
      <c r="B39" s="370" t="s">
        <v>102</v>
      </c>
      <c r="C39" s="168">
        <f>F39+E39+D39</f>
        <v>79324226.200000003</v>
      </c>
      <c r="D39" s="168">
        <f>D50+D57+D84+D127+D158+D187+D207+D212+D218</f>
        <v>24486254.399999999</v>
      </c>
      <c r="E39" s="168">
        <f>E50+E57+E84+E127+E158+E187+E207+E212+E218</f>
        <v>24789620.399999999</v>
      </c>
      <c r="F39" s="168">
        <f>F50+F57+F84+F127+F158+F187+F207+F212+F218</f>
        <v>30048351.399999999</v>
      </c>
      <c r="G39" s="365" t="s">
        <v>4</v>
      </c>
      <c r="H39" s="1147"/>
      <c r="I39" s="217" t="s">
        <v>4</v>
      </c>
      <c r="J39" s="367" t="s">
        <v>4</v>
      </c>
      <c r="K39" s="367" t="s">
        <v>4</v>
      </c>
      <c r="L39" s="367" t="s">
        <v>4</v>
      </c>
      <c r="M39" s="368" t="s">
        <v>4</v>
      </c>
      <c r="N39" s="110"/>
    </row>
    <row r="40" spans="1:52" ht="25.5" customHeight="1" x14ac:dyDescent="0.25">
      <c r="A40" s="1154" t="s">
        <v>371</v>
      </c>
      <c r="B40" s="370" t="s">
        <v>220</v>
      </c>
      <c r="C40" s="172">
        <f>C41+C42</f>
        <v>820325</v>
      </c>
      <c r="D40" s="172">
        <f>D41+D42</f>
        <v>242838</v>
      </c>
      <c r="E40" s="172">
        <f>E41+E42</f>
        <v>315754</v>
      </c>
      <c r="F40" s="172">
        <f>F41+F42</f>
        <v>261733</v>
      </c>
      <c r="G40" s="1132"/>
      <c r="H40" s="1119">
        <v>8</v>
      </c>
      <c r="I40" s="1148" t="s">
        <v>504</v>
      </c>
      <c r="J40" s="1136">
        <v>100</v>
      </c>
      <c r="K40" s="1136">
        <v>100</v>
      </c>
      <c r="L40" s="1136">
        <v>100</v>
      </c>
      <c r="M40" s="1143">
        <v>100</v>
      </c>
      <c r="N40" s="110"/>
    </row>
    <row r="41" spans="1:52" ht="31.5" customHeight="1" x14ac:dyDescent="0.25">
      <c r="A41" s="1154"/>
      <c r="B41" s="370" t="s">
        <v>221</v>
      </c>
      <c r="C41" s="172">
        <f>D41+E41+F41</f>
        <v>100650</v>
      </c>
      <c r="D41" s="172">
        <f>D44+D46+D48+D52+D54</f>
        <v>4650</v>
      </c>
      <c r="E41" s="172">
        <f>E44+E46+E48+E52+E54</f>
        <v>76000</v>
      </c>
      <c r="F41" s="172">
        <f>F44+F46+F48+F52+F54</f>
        <v>20000</v>
      </c>
      <c r="G41" s="1133"/>
      <c r="H41" s="1119"/>
      <c r="I41" s="1150"/>
      <c r="J41" s="1137"/>
      <c r="K41" s="1137"/>
      <c r="L41" s="1137"/>
      <c r="M41" s="1145"/>
      <c r="N41" s="110"/>
    </row>
    <row r="42" spans="1:52" ht="47.25" x14ac:dyDescent="0.25">
      <c r="A42" s="1155"/>
      <c r="B42" s="370" t="s">
        <v>102</v>
      </c>
      <c r="C42" s="172">
        <f>+D42+E42+F42</f>
        <v>719675</v>
      </c>
      <c r="D42" s="172">
        <f>D50</f>
        <v>238188</v>
      </c>
      <c r="E42" s="172">
        <f>E50</f>
        <v>239754</v>
      </c>
      <c r="F42" s="172">
        <f>F50</f>
        <v>241733</v>
      </c>
      <c r="G42" s="1152"/>
      <c r="H42" s="1119"/>
      <c r="I42" s="1153"/>
      <c r="J42" s="1138"/>
      <c r="K42" s="1138"/>
      <c r="L42" s="1138"/>
      <c r="M42" s="1144"/>
      <c r="N42" s="110"/>
    </row>
    <row r="43" spans="1:52" ht="28.5" hidden="1" customHeight="1" x14ac:dyDescent="0.25">
      <c r="A43" s="1129" t="s">
        <v>485</v>
      </c>
      <c r="B43" s="358" t="s">
        <v>220</v>
      </c>
      <c r="C43" s="338">
        <f>C44</f>
        <v>0</v>
      </c>
      <c r="D43" s="172">
        <f>D44</f>
        <v>0</v>
      </c>
      <c r="E43" s="172">
        <f>E44</f>
        <v>0</v>
      </c>
      <c r="F43" s="172">
        <f>F44</f>
        <v>0</v>
      </c>
      <c r="G43" s="1119" t="s">
        <v>503</v>
      </c>
      <c r="H43" s="1146"/>
      <c r="I43" s="1135" t="s">
        <v>434</v>
      </c>
      <c r="J43" s="1136" t="s">
        <v>10</v>
      </c>
      <c r="K43" s="1136" t="s">
        <v>10</v>
      </c>
      <c r="L43" s="1136" t="s">
        <v>10</v>
      </c>
      <c r="M43" s="1143">
        <v>100</v>
      </c>
      <c r="N43" s="110"/>
    </row>
    <row r="44" spans="1:52" ht="37.5" hidden="1" customHeight="1" x14ac:dyDescent="0.25">
      <c r="A44" s="1131"/>
      <c r="B44" s="370" t="s">
        <v>221</v>
      </c>
      <c r="C44" s="338">
        <f>SUM(D44:F44)</f>
        <v>0</v>
      </c>
      <c r="D44" s="172">
        <v>0</v>
      </c>
      <c r="E44" s="172">
        <v>0</v>
      </c>
      <c r="F44" s="172">
        <v>0</v>
      </c>
      <c r="G44" s="1119"/>
      <c r="H44" s="1147"/>
      <c r="I44" s="1135"/>
      <c r="J44" s="1138"/>
      <c r="K44" s="1138"/>
      <c r="L44" s="1138"/>
      <c r="M44" s="1144"/>
      <c r="N44" s="110"/>
    </row>
    <row r="45" spans="1:52" s="1" customFormat="1" ht="21" hidden="1" customHeight="1" x14ac:dyDescent="0.25">
      <c r="A45" s="1129" t="s">
        <v>352</v>
      </c>
      <c r="B45" s="358" t="s">
        <v>220</v>
      </c>
      <c r="C45" s="338">
        <f>C46</f>
        <v>0</v>
      </c>
      <c r="D45" s="74">
        <f>D46</f>
        <v>0</v>
      </c>
      <c r="E45" s="74">
        <f>E46</f>
        <v>0</v>
      </c>
      <c r="F45" s="74">
        <f>F46</f>
        <v>0</v>
      </c>
      <c r="G45" s="1146" t="s">
        <v>290</v>
      </c>
      <c r="H45" s="360"/>
      <c r="I45" s="1148" t="s">
        <v>435</v>
      </c>
      <c r="J45" s="1136" t="s">
        <v>10</v>
      </c>
      <c r="K45" s="1136" t="s">
        <v>10</v>
      </c>
      <c r="L45" s="1136" t="s">
        <v>10</v>
      </c>
      <c r="M45" s="1136">
        <v>100</v>
      </c>
      <c r="N45" s="4"/>
    </row>
    <row r="46" spans="1:52" s="1" customFormat="1" ht="35.25" hidden="1" customHeight="1" x14ac:dyDescent="0.25">
      <c r="A46" s="1131"/>
      <c r="B46" s="370" t="s">
        <v>221</v>
      </c>
      <c r="C46" s="338">
        <f>SUM(D46:F46)</f>
        <v>0</v>
      </c>
      <c r="D46" s="172">
        <v>0</v>
      </c>
      <c r="E46" s="172">
        <v>0</v>
      </c>
      <c r="F46" s="172">
        <v>0</v>
      </c>
      <c r="G46" s="1147"/>
      <c r="H46" s="361"/>
      <c r="I46" s="1149"/>
      <c r="J46" s="1138"/>
      <c r="K46" s="1138"/>
      <c r="L46" s="1138"/>
      <c r="M46" s="1138"/>
      <c r="N46" s="4"/>
    </row>
    <row r="47" spans="1:52" ht="35.25" hidden="1" customHeight="1" x14ac:dyDescent="0.25">
      <c r="A47" s="1129" t="s">
        <v>347</v>
      </c>
      <c r="B47" s="369" t="s">
        <v>220</v>
      </c>
      <c r="C47" s="172">
        <f>SUM(D47:F47)</f>
        <v>0</v>
      </c>
      <c r="D47" s="172">
        <f>D48</f>
        <v>0</v>
      </c>
      <c r="E47" s="172">
        <f>E48</f>
        <v>0</v>
      </c>
      <c r="F47" s="172">
        <f>F48</f>
        <v>0</v>
      </c>
      <c r="G47" s="1132" t="s">
        <v>21</v>
      </c>
      <c r="H47" s="1146"/>
      <c r="I47" s="1148" t="s">
        <v>309</v>
      </c>
      <c r="J47" s="1136">
        <v>100</v>
      </c>
      <c r="K47" s="1136">
        <v>100</v>
      </c>
      <c r="L47" s="1136">
        <v>100</v>
      </c>
      <c r="M47" s="1143">
        <v>100</v>
      </c>
      <c r="N47" s="110"/>
    </row>
    <row r="48" spans="1:52" ht="45" hidden="1" customHeight="1" x14ac:dyDescent="0.25">
      <c r="A48" s="1131"/>
      <c r="B48" s="369" t="s">
        <v>221</v>
      </c>
      <c r="C48" s="172">
        <f>SUM(D48:F48)</f>
        <v>0</v>
      </c>
      <c r="D48" s="172">
        <v>0</v>
      </c>
      <c r="E48" s="172">
        <v>0</v>
      </c>
      <c r="F48" s="172">
        <v>0</v>
      </c>
      <c r="G48" s="1134"/>
      <c r="H48" s="1147"/>
      <c r="I48" s="1149"/>
      <c r="J48" s="1138"/>
      <c r="K48" s="1138"/>
      <c r="L48" s="1138"/>
      <c r="M48" s="1144"/>
      <c r="N48" s="110"/>
    </row>
    <row r="49" spans="1:72" ht="37.5" hidden="1" customHeight="1" x14ac:dyDescent="0.25">
      <c r="A49" s="1159" t="s">
        <v>447</v>
      </c>
      <c r="B49" s="369" t="s">
        <v>220</v>
      </c>
      <c r="C49" s="172">
        <f>C50</f>
        <v>719675</v>
      </c>
      <c r="D49" s="172">
        <f>D50</f>
        <v>238188</v>
      </c>
      <c r="E49" s="172">
        <f>E50</f>
        <v>239754</v>
      </c>
      <c r="F49" s="172">
        <f>F50</f>
        <v>241733</v>
      </c>
      <c r="G49" s="1132" t="s">
        <v>21</v>
      </c>
      <c r="H49" s="1146"/>
      <c r="I49" s="1148" t="s">
        <v>176</v>
      </c>
      <c r="J49" s="1136">
        <v>100</v>
      </c>
      <c r="K49" s="1136">
        <v>100</v>
      </c>
      <c r="L49" s="1136">
        <v>100</v>
      </c>
      <c r="M49" s="1143">
        <v>100</v>
      </c>
      <c r="N49" s="110"/>
    </row>
    <row r="50" spans="1:72" ht="98.25" hidden="1" customHeight="1" x14ac:dyDescent="0.25">
      <c r="A50" s="1160"/>
      <c r="B50" s="370" t="s">
        <v>102</v>
      </c>
      <c r="C50" s="172">
        <f>D50+E50+F50</f>
        <v>719675</v>
      </c>
      <c r="D50" s="172">
        <v>238188</v>
      </c>
      <c r="E50" s="172">
        <v>239754</v>
      </c>
      <c r="F50" s="172">
        <v>241733</v>
      </c>
      <c r="G50" s="1134"/>
      <c r="H50" s="1147"/>
      <c r="I50" s="1149"/>
      <c r="J50" s="1138"/>
      <c r="K50" s="1138"/>
      <c r="L50" s="1138"/>
      <c r="M50" s="1144"/>
      <c r="N50" s="110"/>
    </row>
    <row r="51" spans="1:72" ht="42" hidden="1" customHeight="1" x14ac:dyDescent="0.25">
      <c r="A51" s="1164" t="s">
        <v>540</v>
      </c>
      <c r="B51" s="370" t="s">
        <v>220</v>
      </c>
      <c r="C51" s="172">
        <f>C52</f>
        <v>100650</v>
      </c>
      <c r="D51" s="172">
        <f>D52</f>
        <v>4650</v>
      </c>
      <c r="E51" s="172">
        <f>E52</f>
        <v>76000</v>
      </c>
      <c r="F51" s="172">
        <f>F52</f>
        <v>20000</v>
      </c>
      <c r="G51" s="1146" t="s">
        <v>545</v>
      </c>
      <c r="H51" s="1162"/>
      <c r="I51" s="1129" t="s">
        <v>541</v>
      </c>
      <c r="J51" s="1136">
        <v>100</v>
      </c>
      <c r="K51" s="1136">
        <v>100</v>
      </c>
      <c r="L51" s="1136">
        <v>100</v>
      </c>
      <c r="M51" s="1143">
        <v>100</v>
      </c>
      <c r="N51" s="110"/>
    </row>
    <row r="52" spans="1:72" ht="36.75" hidden="1" customHeight="1" x14ac:dyDescent="0.25">
      <c r="A52" s="1159"/>
      <c r="B52" s="370" t="s">
        <v>224</v>
      </c>
      <c r="C52" s="172">
        <f>SUM(D52:F52)</f>
        <v>100650</v>
      </c>
      <c r="D52" s="172">
        <v>4650</v>
      </c>
      <c r="E52" s="172">
        <v>76000</v>
      </c>
      <c r="F52" s="172">
        <v>20000</v>
      </c>
      <c r="G52" s="1147"/>
      <c r="H52" s="1163"/>
      <c r="I52" s="1131"/>
      <c r="J52" s="1138"/>
      <c r="K52" s="1138"/>
      <c r="L52" s="1138"/>
      <c r="M52" s="1144"/>
      <c r="N52" s="110"/>
    </row>
    <row r="53" spans="1:72" ht="36.75" hidden="1" customHeight="1" x14ac:dyDescent="0.25">
      <c r="A53" s="1161" t="s">
        <v>542</v>
      </c>
      <c r="B53" s="370" t="s">
        <v>220</v>
      </c>
      <c r="C53" s="172">
        <f>C54</f>
        <v>0</v>
      </c>
      <c r="D53" s="172">
        <f>D54</f>
        <v>0</v>
      </c>
      <c r="E53" s="172">
        <f>E54</f>
        <v>0</v>
      </c>
      <c r="F53" s="172">
        <f>F54</f>
        <v>0</v>
      </c>
      <c r="G53" s="1146" t="s">
        <v>424</v>
      </c>
      <c r="H53" s="1162"/>
      <c r="I53" s="1129" t="s">
        <v>544</v>
      </c>
      <c r="J53" s="1136"/>
      <c r="K53" s="1136"/>
      <c r="L53" s="1136"/>
      <c r="M53" s="1143">
        <v>100</v>
      </c>
      <c r="N53" s="1143"/>
      <c r="O53" s="1143"/>
      <c r="P53" s="1143"/>
      <c r="Q53" s="1143"/>
      <c r="R53" s="1143"/>
      <c r="S53" s="1143"/>
      <c r="T53" s="1143"/>
      <c r="U53" s="1143"/>
      <c r="V53" s="1143"/>
      <c r="W53" s="1143"/>
      <c r="X53" s="1143"/>
      <c r="Y53" s="1143"/>
      <c r="Z53" s="1143"/>
      <c r="AA53" s="1143"/>
      <c r="AB53" s="1143"/>
      <c r="AC53" s="1143"/>
      <c r="AD53" s="1143"/>
      <c r="AE53" s="1143"/>
      <c r="AF53" s="1143"/>
      <c r="AG53" s="1143"/>
      <c r="AH53" s="1143"/>
      <c r="AI53" s="1143"/>
      <c r="AJ53" s="1143"/>
      <c r="AK53" s="1143"/>
      <c r="AL53" s="1143"/>
      <c r="AM53" s="1143"/>
      <c r="AN53" s="1143"/>
      <c r="AO53" s="1143"/>
      <c r="AP53" s="1143"/>
      <c r="AQ53" s="1143"/>
      <c r="AR53" s="1143"/>
      <c r="AS53" s="1143"/>
      <c r="AT53" s="1143"/>
      <c r="AU53" s="1143"/>
      <c r="AV53" s="1143"/>
      <c r="AW53" s="1143"/>
      <c r="AX53" s="1143"/>
      <c r="AY53" s="1143"/>
      <c r="AZ53" s="1143"/>
      <c r="BA53" s="1143"/>
      <c r="BB53" s="1143"/>
      <c r="BC53" s="1143"/>
      <c r="BD53" s="1143"/>
      <c r="BE53" s="1143"/>
      <c r="BF53" s="1143"/>
      <c r="BG53" s="1143"/>
      <c r="BH53" s="1143"/>
      <c r="BI53" s="1143"/>
      <c r="BJ53" s="1143"/>
      <c r="BK53" s="1143"/>
      <c r="BL53" s="1143"/>
      <c r="BM53" s="1143"/>
      <c r="BN53" s="1143"/>
      <c r="BO53" s="1143"/>
      <c r="BP53" s="1143"/>
      <c r="BQ53" s="1143"/>
    </row>
    <row r="54" spans="1:72" ht="36.75" hidden="1" customHeight="1" x14ac:dyDescent="0.25">
      <c r="A54" s="1161"/>
      <c r="B54" s="370" t="s">
        <v>224</v>
      </c>
      <c r="C54" s="172">
        <f>SUM(D54:F54)</f>
        <v>0</v>
      </c>
      <c r="D54" s="172">
        <v>0</v>
      </c>
      <c r="E54" s="172">
        <v>0</v>
      </c>
      <c r="F54" s="172">
        <v>0</v>
      </c>
      <c r="G54" s="1147"/>
      <c r="H54" s="1163"/>
      <c r="I54" s="1131"/>
      <c r="J54" s="1138"/>
      <c r="K54" s="1138"/>
      <c r="L54" s="1138"/>
      <c r="M54" s="1144"/>
      <c r="N54" s="1144"/>
      <c r="O54" s="1144"/>
      <c r="P54" s="1144"/>
      <c r="Q54" s="1144"/>
      <c r="R54" s="1144"/>
      <c r="S54" s="1144"/>
      <c r="T54" s="1144"/>
      <c r="U54" s="1144"/>
      <c r="V54" s="1144"/>
      <c r="W54" s="1144"/>
      <c r="X54" s="1144"/>
      <c r="Y54" s="1144"/>
      <c r="Z54" s="1144"/>
      <c r="AA54" s="1144"/>
      <c r="AB54" s="1144"/>
      <c r="AC54" s="1144"/>
      <c r="AD54" s="1144"/>
      <c r="AE54" s="1144"/>
      <c r="AF54" s="1144"/>
      <c r="AG54" s="1144"/>
      <c r="AH54" s="1144"/>
      <c r="AI54" s="1144"/>
      <c r="AJ54" s="1144"/>
      <c r="AK54" s="1144"/>
      <c r="AL54" s="1144"/>
      <c r="AM54" s="1144"/>
      <c r="AN54" s="1144"/>
      <c r="AO54" s="1144"/>
      <c r="AP54" s="1144"/>
      <c r="AQ54" s="1144"/>
      <c r="AR54" s="1144"/>
      <c r="AS54" s="1144"/>
      <c r="AT54" s="1144"/>
      <c r="AU54" s="1144"/>
      <c r="AV54" s="1144"/>
      <c r="AW54" s="1144"/>
      <c r="AX54" s="1144"/>
      <c r="AY54" s="1144"/>
      <c r="AZ54" s="1144"/>
      <c r="BA54" s="1144"/>
      <c r="BB54" s="1144"/>
      <c r="BC54" s="1144"/>
      <c r="BD54" s="1144"/>
      <c r="BE54" s="1144"/>
      <c r="BF54" s="1144"/>
      <c r="BG54" s="1144"/>
      <c r="BH54" s="1144"/>
      <c r="BI54" s="1144"/>
      <c r="BJ54" s="1144"/>
      <c r="BK54" s="1144"/>
      <c r="BL54" s="1144"/>
      <c r="BM54" s="1144"/>
      <c r="BN54" s="1144"/>
      <c r="BO54" s="1144"/>
      <c r="BP54" s="1144"/>
      <c r="BQ54" s="1144"/>
    </row>
    <row r="55" spans="1:72" ht="33" customHeight="1" x14ac:dyDescent="0.25">
      <c r="A55" s="1168" t="s">
        <v>373</v>
      </c>
      <c r="B55" s="370" t="s">
        <v>220</v>
      </c>
      <c r="C55" s="172">
        <f>SUM(D55:F55)</f>
        <v>8552607.7899999991</v>
      </c>
      <c r="D55" s="172">
        <f>D56+D57</f>
        <v>2569984.33</v>
      </c>
      <c r="E55" s="172">
        <f>E56+E57</f>
        <v>2587155.12</v>
      </c>
      <c r="F55" s="172">
        <f>F56+F57</f>
        <v>3395468.34</v>
      </c>
      <c r="G55" s="1169"/>
      <c r="H55" s="1170">
        <v>9</v>
      </c>
      <c r="I55" s="1135" t="s">
        <v>551</v>
      </c>
      <c r="J55" s="1167">
        <f>J58+J60+J64+J70+J72+J76+J66+J74+J80+J62+J78+J68</f>
        <v>740</v>
      </c>
      <c r="K55" s="1167">
        <f>K58+K60+K64+K70+K72+K76+K66+K74+K80+K62+K78+K68</f>
        <v>785</v>
      </c>
      <c r="L55" s="1167">
        <f>L58+L60+L64+L70+L72+L76+L66+L74+L80+L62+L78+L68</f>
        <v>882</v>
      </c>
      <c r="M55" s="1165">
        <f>M58+M60+M64+M70+M72+M76+M66+M74+M80+M62+M78+M68</f>
        <v>2407</v>
      </c>
      <c r="N55" s="110"/>
    </row>
    <row r="56" spans="1:72" ht="39" customHeight="1" x14ac:dyDescent="0.25">
      <c r="A56" s="1168"/>
      <c r="B56" s="370" t="s">
        <v>224</v>
      </c>
      <c r="C56" s="172">
        <f>D56+E56+F56</f>
        <v>5095766.79</v>
      </c>
      <c r="D56" s="172">
        <f>D59+D65+D71+D73+D75+D77+D67+D81+D69+D79</f>
        <v>1644548.33</v>
      </c>
      <c r="E56" s="172">
        <f>E59+E65+E71+E73+E75+E77+E67+E81+E69+E79</f>
        <v>1657044.12</v>
      </c>
      <c r="F56" s="172">
        <f>F59+F65+F71+F73+F75+F77+F67+F81+F69+F79</f>
        <v>1794174.34</v>
      </c>
      <c r="G56" s="1166"/>
      <c r="H56" s="1171"/>
      <c r="I56" s="1135"/>
      <c r="J56" s="1167"/>
      <c r="K56" s="1167"/>
      <c r="L56" s="1167"/>
      <c r="M56" s="1165"/>
      <c r="N56" s="110"/>
    </row>
    <row r="57" spans="1:72" ht="36" customHeight="1" x14ac:dyDescent="0.25">
      <c r="A57" s="1168"/>
      <c r="B57" s="370" t="s">
        <v>102</v>
      </c>
      <c r="C57" s="172">
        <f>D57+E57+F57</f>
        <v>3456841</v>
      </c>
      <c r="D57" s="172">
        <f>D60+D63</f>
        <v>925436</v>
      </c>
      <c r="E57" s="172">
        <f>E60+E63</f>
        <v>930111</v>
      </c>
      <c r="F57" s="172">
        <f>F60+F63</f>
        <v>1601294</v>
      </c>
      <c r="G57" s="1166"/>
      <c r="H57" s="1172"/>
      <c r="I57" s="1135"/>
      <c r="J57" s="1167"/>
      <c r="K57" s="1167"/>
      <c r="L57" s="1167"/>
      <c r="M57" s="1165"/>
      <c r="N57" s="110"/>
    </row>
    <row r="58" spans="1:72" ht="35.25" hidden="1" customHeight="1" x14ac:dyDescent="0.25">
      <c r="A58" s="1135" t="s">
        <v>228</v>
      </c>
      <c r="B58" s="370" t="s">
        <v>220</v>
      </c>
      <c r="C58" s="172">
        <f>C59</f>
        <v>2161600</v>
      </c>
      <c r="D58" s="172">
        <f>D59</f>
        <v>697200</v>
      </c>
      <c r="E58" s="172">
        <f>E59</f>
        <v>683200</v>
      </c>
      <c r="F58" s="172">
        <f>F59</f>
        <v>781200</v>
      </c>
      <c r="G58" s="1166" t="s">
        <v>23</v>
      </c>
      <c r="H58" s="1146"/>
      <c r="I58" s="1135" t="s">
        <v>177</v>
      </c>
      <c r="J58" s="1173">
        <v>249</v>
      </c>
      <c r="K58" s="1173">
        <v>244</v>
      </c>
      <c r="L58" s="1173">
        <v>279</v>
      </c>
      <c r="M58" s="1165">
        <f>SUM(J58:L59)</f>
        <v>772</v>
      </c>
      <c r="N58" s="110"/>
      <c r="BT58" s="188">
        <f>SUM(J58:L59)</f>
        <v>772</v>
      </c>
    </row>
    <row r="59" spans="1:72" ht="39" hidden="1" customHeight="1" x14ac:dyDescent="0.25">
      <c r="A59" s="1135"/>
      <c r="B59" s="370" t="s">
        <v>224</v>
      </c>
      <c r="C59" s="172">
        <f>SUM(D59:F59)</f>
        <v>2161600</v>
      </c>
      <c r="D59" s="172">
        <v>697200</v>
      </c>
      <c r="E59" s="172">
        <v>683200</v>
      </c>
      <c r="F59" s="172">
        <v>781200</v>
      </c>
      <c r="G59" s="1166"/>
      <c r="H59" s="1147"/>
      <c r="I59" s="1135"/>
      <c r="J59" s="1174"/>
      <c r="K59" s="1174"/>
      <c r="L59" s="1174"/>
      <c r="M59" s="1165"/>
      <c r="N59" s="110"/>
    </row>
    <row r="60" spans="1:72" ht="36" hidden="1" customHeight="1" x14ac:dyDescent="0.25">
      <c r="A60" s="1135" t="s">
        <v>349</v>
      </c>
      <c r="B60" s="370" t="s">
        <v>220</v>
      </c>
      <c r="C60" s="172">
        <f>C61</f>
        <v>2855747</v>
      </c>
      <c r="D60" s="172">
        <f>D61</f>
        <v>922986</v>
      </c>
      <c r="E60" s="172">
        <f>E61</f>
        <v>904661</v>
      </c>
      <c r="F60" s="172">
        <f>F61</f>
        <v>1028100</v>
      </c>
      <c r="G60" s="1166" t="s">
        <v>21</v>
      </c>
      <c r="H60" s="1146"/>
      <c r="I60" s="1135" t="s">
        <v>178</v>
      </c>
      <c r="J60" s="1173">
        <v>219</v>
      </c>
      <c r="K60" s="1173">
        <v>191</v>
      </c>
      <c r="L60" s="1173">
        <v>196</v>
      </c>
      <c r="M60" s="1165">
        <f>SUM(J60:L60)</f>
        <v>606</v>
      </c>
      <c r="N60" s="110"/>
    </row>
    <row r="61" spans="1:72" ht="82.5" hidden="1" customHeight="1" x14ac:dyDescent="0.25">
      <c r="A61" s="1135"/>
      <c r="B61" s="370" t="s">
        <v>102</v>
      </c>
      <c r="C61" s="172">
        <f>D61+E61+F61</f>
        <v>2855747</v>
      </c>
      <c r="D61" s="172">
        <v>922986</v>
      </c>
      <c r="E61" s="172">
        <v>904661</v>
      </c>
      <c r="F61" s="172">
        <v>1028100</v>
      </c>
      <c r="G61" s="1166"/>
      <c r="H61" s="1147"/>
      <c r="I61" s="1135"/>
      <c r="J61" s="1174"/>
      <c r="K61" s="1174"/>
      <c r="L61" s="1174"/>
      <c r="M61" s="1165"/>
      <c r="N61" s="110"/>
    </row>
    <row r="62" spans="1:72" ht="29.25" hidden="1" customHeight="1" x14ac:dyDescent="0.25">
      <c r="A62" s="1148" t="s">
        <v>499</v>
      </c>
      <c r="B62" s="370" t="s">
        <v>220</v>
      </c>
      <c r="C62" s="172">
        <f>C63</f>
        <v>601094</v>
      </c>
      <c r="D62" s="172">
        <f>D63</f>
        <v>2450</v>
      </c>
      <c r="E62" s="172">
        <f>E63</f>
        <v>25450</v>
      </c>
      <c r="F62" s="172">
        <f>F63</f>
        <v>573194</v>
      </c>
      <c r="G62" s="1146" t="s">
        <v>279</v>
      </c>
      <c r="H62" s="1146"/>
      <c r="I62" s="1148" t="s">
        <v>421</v>
      </c>
      <c r="J62" s="1173">
        <v>1</v>
      </c>
      <c r="K62" s="1173">
        <v>3</v>
      </c>
      <c r="L62" s="1173">
        <v>65</v>
      </c>
      <c r="M62" s="1176">
        <f>SUM(J62:L63)</f>
        <v>69</v>
      </c>
      <c r="N62" s="1176">
        <f t="shared" ref="N62:X62" si="0">SUM(N68)</f>
        <v>0</v>
      </c>
      <c r="O62" s="1176">
        <f t="shared" si="0"/>
        <v>0</v>
      </c>
      <c r="P62" s="1176">
        <f t="shared" si="0"/>
        <v>0</v>
      </c>
      <c r="Q62" s="1176">
        <f t="shared" si="0"/>
        <v>0</v>
      </c>
      <c r="R62" s="1176">
        <f t="shared" si="0"/>
        <v>0</v>
      </c>
      <c r="S62" s="1176">
        <f t="shared" si="0"/>
        <v>0</v>
      </c>
      <c r="T62" s="1176">
        <f t="shared" si="0"/>
        <v>0</v>
      </c>
      <c r="U62" s="1176">
        <f t="shared" si="0"/>
        <v>0</v>
      </c>
      <c r="V62" s="1176">
        <f t="shared" si="0"/>
        <v>0</v>
      </c>
      <c r="W62" s="1176">
        <f t="shared" si="0"/>
        <v>0</v>
      </c>
      <c r="X62" s="1176">
        <f t="shared" si="0"/>
        <v>0</v>
      </c>
    </row>
    <row r="63" spans="1:72" ht="74.25" hidden="1" customHeight="1" x14ac:dyDescent="0.25">
      <c r="A63" s="1149"/>
      <c r="B63" s="370" t="s">
        <v>102</v>
      </c>
      <c r="C63" s="172">
        <f>SUM(D63:F63)</f>
        <v>601094</v>
      </c>
      <c r="D63" s="172">
        <v>2450</v>
      </c>
      <c r="E63" s="172">
        <v>25450</v>
      </c>
      <c r="F63" s="172">
        <v>573194</v>
      </c>
      <c r="G63" s="1147"/>
      <c r="H63" s="1147"/>
      <c r="I63" s="1149"/>
      <c r="J63" s="1174"/>
      <c r="K63" s="1174"/>
      <c r="L63" s="1174"/>
      <c r="M63" s="1177"/>
      <c r="N63" s="1177"/>
      <c r="O63" s="1177"/>
      <c r="P63" s="1177"/>
      <c r="Q63" s="1177"/>
      <c r="R63" s="1177"/>
      <c r="S63" s="1177"/>
      <c r="T63" s="1177"/>
      <c r="U63" s="1177"/>
      <c r="V63" s="1177"/>
      <c r="W63" s="1177"/>
      <c r="X63" s="1177"/>
    </row>
    <row r="64" spans="1:72" ht="23.25" hidden="1" customHeight="1" x14ac:dyDescent="0.25">
      <c r="A64" s="1135" t="s">
        <v>521</v>
      </c>
      <c r="B64" s="370" t="s">
        <v>220</v>
      </c>
      <c r="C64" s="172">
        <f>C65</f>
        <v>1060850.8500000001</v>
      </c>
      <c r="D64" s="172">
        <f>D65</f>
        <v>241866.86</v>
      </c>
      <c r="E64" s="172">
        <f>E65</f>
        <v>410250.33</v>
      </c>
      <c r="F64" s="172">
        <f>F65</f>
        <v>408733.66</v>
      </c>
      <c r="G64" s="1166" t="s">
        <v>487</v>
      </c>
      <c r="H64" s="1146"/>
      <c r="I64" s="1135" t="s">
        <v>488</v>
      </c>
      <c r="J64" s="1173">
        <v>113</v>
      </c>
      <c r="K64" s="1173">
        <v>190</v>
      </c>
      <c r="L64" s="1173">
        <v>191</v>
      </c>
      <c r="M64" s="1175">
        <f>SUM(J64:L64)</f>
        <v>494</v>
      </c>
      <c r="N64" s="110"/>
    </row>
    <row r="65" spans="1:51" ht="127.5" hidden="1" customHeight="1" x14ac:dyDescent="0.25">
      <c r="A65" s="1135"/>
      <c r="B65" s="370" t="s">
        <v>224</v>
      </c>
      <c r="C65" s="172">
        <f>D65+E65+F65</f>
        <v>1060850.8500000001</v>
      </c>
      <c r="D65" s="172">
        <v>241866.86</v>
      </c>
      <c r="E65" s="172">
        <v>410250.33</v>
      </c>
      <c r="F65" s="172">
        <v>408733.66</v>
      </c>
      <c r="G65" s="1166"/>
      <c r="H65" s="1147"/>
      <c r="I65" s="1135"/>
      <c r="J65" s="1174"/>
      <c r="K65" s="1174"/>
      <c r="L65" s="1174"/>
      <c r="M65" s="1175"/>
      <c r="N65" s="110"/>
    </row>
    <row r="66" spans="1:51" ht="29.25" hidden="1" customHeight="1" x14ac:dyDescent="0.25">
      <c r="A66" s="1148" t="s">
        <v>450</v>
      </c>
      <c r="B66" s="370" t="s">
        <v>220</v>
      </c>
      <c r="C66" s="172">
        <f t="shared" ref="C66:C71" si="1">SUM(D66:F66)</f>
        <v>263033.19</v>
      </c>
      <c r="D66" s="172">
        <f>D67</f>
        <v>59333.3</v>
      </c>
      <c r="E66" s="172">
        <f>E67</f>
        <v>139599.91</v>
      </c>
      <c r="F66" s="172">
        <f>F67</f>
        <v>64099.98</v>
      </c>
      <c r="G66" s="1146" t="s">
        <v>460</v>
      </c>
      <c r="H66" s="1146"/>
      <c r="I66" s="1148" t="s">
        <v>451</v>
      </c>
      <c r="J66" s="1173">
        <v>21</v>
      </c>
      <c r="K66" s="1173">
        <v>60</v>
      </c>
      <c r="L66" s="1173">
        <v>25</v>
      </c>
      <c r="M66" s="1180">
        <f>SUM(J66:L66)</f>
        <v>106</v>
      </c>
      <c r="N66" s="1178"/>
      <c r="O66" s="1178"/>
      <c r="P66" s="1178"/>
      <c r="Q66" s="1178"/>
      <c r="R66" s="1178"/>
      <c r="S66" s="1178"/>
      <c r="T66" s="1178"/>
      <c r="U66" s="1178"/>
      <c r="V66" s="1178"/>
      <c r="W66" s="1178"/>
      <c r="X66" s="1178"/>
      <c r="Y66" s="1178"/>
      <c r="Z66" s="1178"/>
      <c r="AA66" s="1178"/>
      <c r="AB66" s="1178"/>
      <c r="AC66" s="1178"/>
      <c r="AD66" s="1178"/>
      <c r="AE66" s="1178"/>
      <c r="AF66" s="1178"/>
      <c r="AG66" s="1178"/>
      <c r="AH66" s="1178"/>
      <c r="AI66" s="1178"/>
      <c r="AJ66" s="1178"/>
      <c r="AK66" s="1178"/>
      <c r="AL66" s="1178"/>
      <c r="AM66" s="1178"/>
      <c r="AN66" s="1178"/>
      <c r="AO66" s="1178"/>
      <c r="AP66" s="1178"/>
      <c r="AQ66" s="1178"/>
      <c r="AR66" s="1178"/>
      <c r="AS66" s="1178"/>
      <c r="AT66" s="1178"/>
      <c r="AU66" s="1178"/>
      <c r="AV66" s="1178"/>
      <c r="AW66" s="1178"/>
      <c r="AX66" s="1178"/>
      <c r="AY66" s="1178"/>
    </row>
    <row r="67" spans="1:51" ht="39" hidden="1" customHeight="1" x14ac:dyDescent="0.25">
      <c r="A67" s="1149"/>
      <c r="B67" s="370" t="s">
        <v>224</v>
      </c>
      <c r="C67" s="172">
        <f t="shared" si="1"/>
        <v>263033.19</v>
      </c>
      <c r="D67" s="172">
        <v>59333.3</v>
      </c>
      <c r="E67" s="172">
        <v>139599.91</v>
      </c>
      <c r="F67" s="172">
        <v>64099.98</v>
      </c>
      <c r="G67" s="1147"/>
      <c r="H67" s="1147"/>
      <c r="I67" s="1149"/>
      <c r="J67" s="1174"/>
      <c r="K67" s="1174"/>
      <c r="L67" s="1174"/>
      <c r="M67" s="1181"/>
      <c r="N67" s="1179"/>
      <c r="O67" s="1179"/>
      <c r="P67" s="1179"/>
      <c r="Q67" s="1179"/>
      <c r="R67" s="1179"/>
      <c r="S67" s="1179"/>
      <c r="T67" s="1179"/>
      <c r="U67" s="1179"/>
      <c r="V67" s="1179"/>
      <c r="W67" s="1179"/>
      <c r="X67" s="1179"/>
      <c r="Y67" s="1179"/>
      <c r="Z67" s="1179"/>
      <c r="AA67" s="1179"/>
      <c r="AB67" s="1179"/>
      <c r="AC67" s="1179"/>
      <c r="AD67" s="1179"/>
      <c r="AE67" s="1179"/>
      <c r="AF67" s="1179"/>
      <c r="AG67" s="1179"/>
      <c r="AH67" s="1179"/>
      <c r="AI67" s="1179"/>
      <c r="AJ67" s="1179"/>
      <c r="AK67" s="1179"/>
      <c r="AL67" s="1179"/>
      <c r="AM67" s="1179"/>
      <c r="AN67" s="1179"/>
      <c r="AO67" s="1179"/>
      <c r="AP67" s="1179"/>
      <c r="AQ67" s="1179"/>
      <c r="AR67" s="1179"/>
      <c r="AS67" s="1179"/>
      <c r="AT67" s="1179"/>
      <c r="AU67" s="1179"/>
      <c r="AV67" s="1179"/>
      <c r="AW67" s="1179"/>
      <c r="AX67" s="1179"/>
      <c r="AY67" s="1179"/>
    </row>
    <row r="68" spans="1:51" ht="29.25" hidden="1" customHeight="1" x14ac:dyDescent="0.25">
      <c r="A68" s="1148" t="s">
        <v>352</v>
      </c>
      <c r="B68" s="370" t="s">
        <v>220</v>
      </c>
      <c r="C68" s="172">
        <f t="shared" si="1"/>
        <v>703749.7</v>
      </c>
      <c r="D68" s="172">
        <f>D69</f>
        <v>239604.32</v>
      </c>
      <c r="E68" s="172">
        <f>E69</f>
        <v>233752.98</v>
      </c>
      <c r="F68" s="172">
        <f>F69</f>
        <v>230392.4</v>
      </c>
      <c r="G68" s="1146" t="s">
        <v>290</v>
      </c>
      <c r="H68" s="1146"/>
      <c r="I68" s="1148" t="s">
        <v>334</v>
      </c>
      <c r="J68" s="1173">
        <v>51</v>
      </c>
      <c r="K68" s="1173">
        <v>56</v>
      </c>
      <c r="L68" s="1173">
        <v>72</v>
      </c>
      <c r="M68" s="1180">
        <f>SUM(J68:L69)</f>
        <v>179</v>
      </c>
      <c r="N68" s="132"/>
      <c r="O68" s="132"/>
      <c r="P68" s="132"/>
      <c r="Q68" s="132"/>
      <c r="R68" s="132"/>
      <c r="S68" s="132"/>
      <c r="T68" s="132"/>
      <c r="U68" s="132"/>
      <c r="V68" s="132"/>
      <c r="W68" s="132"/>
      <c r="X68" s="132"/>
      <c r="Y68" s="132"/>
      <c r="Z68" s="132"/>
      <c r="AA68" s="132"/>
      <c r="AB68" s="132"/>
      <c r="AC68" s="132"/>
      <c r="AD68" s="132"/>
      <c r="AE68" s="132"/>
      <c r="AF68" s="132"/>
      <c r="AG68" s="132"/>
      <c r="AH68" s="132"/>
      <c r="AI68" s="132"/>
      <c r="AJ68" s="132"/>
      <c r="AK68" s="132"/>
      <c r="AL68" s="132"/>
      <c r="AM68" s="132"/>
      <c r="AN68" s="132"/>
      <c r="AO68" s="132"/>
      <c r="AP68" s="132"/>
      <c r="AQ68" s="132"/>
      <c r="AR68" s="132"/>
      <c r="AS68" s="132"/>
      <c r="AT68" s="132"/>
      <c r="AU68" s="132"/>
      <c r="AV68" s="132"/>
      <c r="AW68" s="132"/>
      <c r="AX68" s="132"/>
      <c r="AY68" s="132"/>
    </row>
    <row r="69" spans="1:51" ht="39" hidden="1" customHeight="1" x14ac:dyDescent="0.25">
      <c r="A69" s="1149"/>
      <c r="B69" s="370" t="s">
        <v>224</v>
      </c>
      <c r="C69" s="172">
        <f t="shared" si="1"/>
        <v>703749.7</v>
      </c>
      <c r="D69" s="351">
        <v>239604.32</v>
      </c>
      <c r="E69" s="351">
        <v>233752.98</v>
      </c>
      <c r="F69" s="172">
        <v>230392.4</v>
      </c>
      <c r="G69" s="1147"/>
      <c r="H69" s="1147"/>
      <c r="I69" s="1149"/>
      <c r="J69" s="1174"/>
      <c r="K69" s="1174"/>
      <c r="L69" s="1174"/>
      <c r="M69" s="1181"/>
      <c r="N69" s="132"/>
      <c r="O69" s="132"/>
      <c r="P69" s="132"/>
      <c r="Q69" s="132"/>
      <c r="R69" s="132"/>
      <c r="S69" s="132"/>
      <c r="T69" s="132"/>
      <c r="U69" s="132"/>
      <c r="V69" s="132"/>
      <c r="W69" s="132"/>
      <c r="X69" s="132"/>
      <c r="Y69" s="132"/>
      <c r="Z69" s="132"/>
      <c r="AA69" s="132"/>
      <c r="AB69" s="132"/>
      <c r="AC69" s="132"/>
      <c r="AD69" s="132"/>
      <c r="AE69" s="132"/>
      <c r="AF69" s="132"/>
      <c r="AG69" s="132"/>
      <c r="AH69" s="132"/>
      <c r="AI69" s="132"/>
      <c r="AJ69" s="132"/>
      <c r="AK69" s="132"/>
      <c r="AL69" s="132"/>
      <c r="AM69" s="132"/>
      <c r="AN69" s="132"/>
      <c r="AO69" s="132"/>
      <c r="AP69" s="132"/>
      <c r="AQ69" s="132"/>
      <c r="AR69" s="132"/>
      <c r="AS69" s="132"/>
      <c r="AT69" s="132"/>
      <c r="AU69" s="132"/>
      <c r="AV69" s="132"/>
      <c r="AW69" s="132"/>
      <c r="AX69" s="132"/>
      <c r="AY69" s="132"/>
    </row>
    <row r="70" spans="1:51" ht="29.25" hidden="1" customHeight="1" x14ac:dyDescent="0.25">
      <c r="A70" s="1135" t="s">
        <v>449</v>
      </c>
      <c r="B70" s="370" t="s">
        <v>220</v>
      </c>
      <c r="C70" s="172">
        <f t="shared" si="1"/>
        <v>644932.96</v>
      </c>
      <c r="D70" s="172">
        <f>D71</f>
        <v>288743.8</v>
      </c>
      <c r="E70" s="172">
        <f>E71</f>
        <v>159090.89000000001</v>
      </c>
      <c r="F70" s="172">
        <f>F71</f>
        <v>197098.27</v>
      </c>
      <c r="G70" s="1132" t="s">
        <v>459</v>
      </c>
      <c r="H70" s="1146"/>
      <c r="I70" s="1135" t="s">
        <v>292</v>
      </c>
      <c r="J70" s="1173">
        <v>56</v>
      </c>
      <c r="K70" s="1173">
        <v>31</v>
      </c>
      <c r="L70" s="1173">
        <v>29</v>
      </c>
      <c r="M70" s="1180">
        <f>SUM(J70:L70)</f>
        <v>116</v>
      </c>
    </row>
    <row r="71" spans="1:51" ht="39" hidden="1" customHeight="1" x14ac:dyDescent="0.25">
      <c r="A71" s="1135"/>
      <c r="B71" s="370" t="s">
        <v>224</v>
      </c>
      <c r="C71" s="172">
        <f t="shared" si="1"/>
        <v>644932.96</v>
      </c>
      <c r="D71" s="172">
        <v>288743.8</v>
      </c>
      <c r="E71" s="172">
        <v>159090.89000000001</v>
      </c>
      <c r="F71" s="172">
        <v>197098.27</v>
      </c>
      <c r="G71" s="1134"/>
      <c r="H71" s="1147"/>
      <c r="I71" s="1135"/>
      <c r="J71" s="1174"/>
      <c r="K71" s="1174"/>
      <c r="L71" s="1174"/>
      <c r="M71" s="1181"/>
    </row>
    <row r="72" spans="1:51" ht="33.75" hidden="1" customHeight="1" x14ac:dyDescent="0.25">
      <c r="A72" s="1148" t="s">
        <v>232</v>
      </c>
      <c r="B72" s="370" t="s">
        <v>220</v>
      </c>
      <c r="C72" s="172">
        <f>C73</f>
        <v>40000</v>
      </c>
      <c r="D72" s="172">
        <f>D73</f>
        <v>16000</v>
      </c>
      <c r="E72" s="172">
        <f>E73</f>
        <v>0</v>
      </c>
      <c r="F72" s="172">
        <f>F73</f>
        <v>24000</v>
      </c>
      <c r="G72" s="1132" t="s">
        <v>464</v>
      </c>
      <c r="H72" s="1146"/>
      <c r="I72" s="1135" t="s">
        <v>127</v>
      </c>
      <c r="J72" s="1173">
        <v>2</v>
      </c>
      <c r="K72" s="1173"/>
      <c r="L72" s="1173">
        <v>3</v>
      </c>
      <c r="M72" s="1180">
        <f>SUM(J72:L73)</f>
        <v>5</v>
      </c>
    </row>
    <row r="73" spans="1:51" ht="39" hidden="1" customHeight="1" x14ac:dyDescent="0.25">
      <c r="A73" s="1149"/>
      <c r="B73" s="370" t="s">
        <v>224</v>
      </c>
      <c r="C73" s="172">
        <f>D73+E73+F73</f>
        <v>40000</v>
      </c>
      <c r="D73" s="172">
        <v>16000</v>
      </c>
      <c r="E73" s="172">
        <v>0</v>
      </c>
      <c r="F73" s="172">
        <v>24000</v>
      </c>
      <c r="G73" s="1134"/>
      <c r="H73" s="1147"/>
      <c r="I73" s="1135"/>
      <c r="J73" s="1174"/>
      <c r="K73" s="1174"/>
      <c r="L73" s="1174"/>
      <c r="M73" s="1181"/>
    </row>
    <row r="74" spans="1:51" ht="39" hidden="1" customHeight="1" x14ac:dyDescent="0.25">
      <c r="A74" s="1148" t="s">
        <v>233</v>
      </c>
      <c r="B74" s="370" t="s">
        <v>220</v>
      </c>
      <c r="C74" s="172">
        <f>C75</f>
        <v>25000</v>
      </c>
      <c r="D74" s="172">
        <f>D75</f>
        <v>0</v>
      </c>
      <c r="E74" s="172">
        <f>E75</f>
        <v>0</v>
      </c>
      <c r="F74" s="172">
        <f>F75</f>
        <v>25000</v>
      </c>
      <c r="G74" s="1132" t="s">
        <v>104</v>
      </c>
      <c r="H74" s="1146"/>
      <c r="I74" s="1148" t="s">
        <v>181</v>
      </c>
      <c r="J74" s="1173"/>
      <c r="K74" s="1173"/>
      <c r="L74" s="1173">
        <v>5</v>
      </c>
      <c r="M74" s="1180">
        <f>SUM(J74:L74)</f>
        <v>5</v>
      </c>
    </row>
    <row r="75" spans="1:51" ht="39" hidden="1" customHeight="1" x14ac:dyDescent="0.25">
      <c r="A75" s="1151"/>
      <c r="B75" s="370" t="s">
        <v>224</v>
      </c>
      <c r="C75" s="172">
        <f>D75+E75+F75</f>
        <v>25000</v>
      </c>
      <c r="D75" s="172">
        <v>0</v>
      </c>
      <c r="E75" s="172">
        <v>0</v>
      </c>
      <c r="F75" s="172">
        <v>25000</v>
      </c>
      <c r="G75" s="1134"/>
      <c r="H75" s="1147"/>
      <c r="I75" s="1149"/>
      <c r="J75" s="1174"/>
      <c r="K75" s="1174"/>
      <c r="L75" s="1174"/>
      <c r="M75" s="1181"/>
    </row>
    <row r="76" spans="1:51" ht="29.25" hidden="1" customHeight="1" x14ac:dyDescent="0.25">
      <c r="A76" s="1182" t="s">
        <v>555</v>
      </c>
      <c r="B76" s="370" t="s">
        <v>220</v>
      </c>
      <c r="C76" s="172">
        <f>C77</f>
        <v>0</v>
      </c>
      <c r="D76" s="172">
        <v>13000</v>
      </c>
      <c r="E76" s="172">
        <f>E77</f>
        <v>0</v>
      </c>
      <c r="F76" s="172">
        <f>F77</f>
        <v>0</v>
      </c>
      <c r="G76" s="1146" t="s">
        <v>21</v>
      </c>
      <c r="H76" s="1146"/>
      <c r="I76" s="1148" t="s">
        <v>301</v>
      </c>
      <c r="J76" s="1173">
        <v>0</v>
      </c>
      <c r="K76" s="1173">
        <v>0</v>
      </c>
      <c r="L76" s="1173"/>
      <c r="M76" s="1180">
        <f>SUM(J76:L76)</f>
        <v>0</v>
      </c>
    </row>
    <row r="77" spans="1:51" ht="54" hidden="1" customHeight="1" x14ac:dyDescent="0.25">
      <c r="A77" s="1183"/>
      <c r="B77" s="370" t="s">
        <v>224</v>
      </c>
      <c r="C77" s="172">
        <f>SUM(D77:F77)</f>
        <v>0</v>
      </c>
      <c r="D77" s="172">
        <v>0</v>
      </c>
      <c r="E77" s="172">
        <v>0</v>
      </c>
      <c r="F77" s="172">
        <v>0</v>
      </c>
      <c r="G77" s="1147"/>
      <c r="H77" s="1147"/>
      <c r="I77" s="1149"/>
      <c r="J77" s="1174"/>
      <c r="K77" s="1174"/>
      <c r="L77" s="1174"/>
      <c r="M77" s="1181"/>
    </row>
    <row r="78" spans="1:51" ht="33" hidden="1" customHeight="1" x14ac:dyDescent="0.25">
      <c r="A78" s="1184" t="s">
        <v>517</v>
      </c>
      <c r="B78" s="370" t="s">
        <v>220</v>
      </c>
      <c r="C78" s="172">
        <f>C79</f>
        <v>186100.09</v>
      </c>
      <c r="D78" s="172">
        <f>D79</f>
        <v>98300.05</v>
      </c>
      <c r="E78" s="172">
        <f>E79</f>
        <v>27650.01</v>
      </c>
      <c r="F78" s="172">
        <f>F79</f>
        <v>60150.03</v>
      </c>
      <c r="G78" s="1146" t="s">
        <v>458</v>
      </c>
      <c r="H78" s="1146"/>
      <c r="I78" s="1148" t="s">
        <v>509</v>
      </c>
      <c r="J78" s="1173">
        <v>27</v>
      </c>
      <c r="K78" s="1173">
        <v>9</v>
      </c>
      <c r="L78" s="1173">
        <v>16</v>
      </c>
      <c r="M78" s="1180">
        <f>SUM(J78:L78)</f>
        <v>52</v>
      </c>
    </row>
    <row r="79" spans="1:51" ht="50.25" hidden="1" customHeight="1" x14ac:dyDescent="0.25">
      <c r="A79" s="1185"/>
      <c r="B79" s="370" t="s">
        <v>224</v>
      </c>
      <c r="C79" s="172">
        <f>SUM(D79:F79)</f>
        <v>186100.09</v>
      </c>
      <c r="D79" s="172">
        <v>98300.05</v>
      </c>
      <c r="E79" s="172">
        <v>27650.01</v>
      </c>
      <c r="F79" s="172">
        <v>60150.03</v>
      </c>
      <c r="G79" s="1147"/>
      <c r="H79" s="1147"/>
      <c r="I79" s="1149"/>
      <c r="J79" s="1174"/>
      <c r="K79" s="1174"/>
      <c r="L79" s="1174"/>
      <c r="M79" s="1181"/>
    </row>
    <row r="80" spans="1:51" ht="29.25" hidden="1" customHeight="1" x14ac:dyDescent="0.25">
      <c r="A80" s="1182" t="s">
        <v>452</v>
      </c>
      <c r="B80" s="370" t="s">
        <v>220</v>
      </c>
      <c r="C80" s="172">
        <f>C81</f>
        <v>10500</v>
      </c>
      <c r="D80" s="172">
        <f>D81</f>
        <v>3500</v>
      </c>
      <c r="E80" s="172">
        <f>E81</f>
        <v>3500</v>
      </c>
      <c r="F80" s="172">
        <f>F81</f>
        <v>3500</v>
      </c>
      <c r="G80" s="1146" t="s">
        <v>457</v>
      </c>
      <c r="H80" s="1146"/>
      <c r="I80" s="1148" t="s">
        <v>453</v>
      </c>
      <c r="J80" s="1173">
        <v>1</v>
      </c>
      <c r="K80" s="1173">
        <v>1</v>
      </c>
      <c r="L80" s="1173">
        <v>1</v>
      </c>
      <c r="M80" s="1180">
        <f>SUM(J80:L81)</f>
        <v>3</v>
      </c>
    </row>
    <row r="81" spans="1:72" ht="38.25" hidden="1" customHeight="1" x14ac:dyDescent="0.25">
      <c r="A81" s="1183"/>
      <c r="B81" s="370" t="s">
        <v>224</v>
      </c>
      <c r="C81" s="172">
        <f>SUM(D81:F81)</f>
        <v>10500</v>
      </c>
      <c r="D81" s="172">
        <v>3500</v>
      </c>
      <c r="E81" s="172">
        <v>3500</v>
      </c>
      <c r="F81" s="172">
        <v>3500</v>
      </c>
      <c r="G81" s="1147"/>
      <c r="H81" s="1147"/>
      <c r="I81" s="1149"/>
      <c r="J81" s="1174"/>
      <c r="K81" s="1174"/>
      <c r="L81" s="1174"/>
      <c r="M81" s="1181"/>
    </row>
    <row r="82" spans="1:72" ht="33" customHeight="1" x14ac:dyDescent="0.25">
      <c r="A82" s="1148" t="s">
        <v>372</v>
      </c>
      <c r="B82" s="370" t="s">
        <v>220</v>
      </c>
      <c r="C82" s="172">
        <f>SUM(D82:F82)</f>
        <v>12084791.130000001</v>
      </c>
      <c r="D82" s="172">
        <f>D83+D84</f>
        <v>1910923.53</v>
      </c>
      <c r="E82" s="172">
        <f>E83+E84</f>
        <v>3170621.14</v>
      </c>
      <c r="F82" s="172">
        <f>F83+F84</f>
        <v>7003246.46</v>
      </c>
      <c r="G82" s="365"/>
      <c r="H82" s="1146">
        <v>10</v>
      </c>
      <c r="I82" s="1148" t="s">
        <v>19</v>
      </c>
      <c r="J82" s="1136">
        <f>J85+J87+J89+J93+J97+J99+J101+J107+J95+J109+J111+J113+J115+J119+J103+J121+J91+J106+J117+J105</f>
        <v>890</v>
      </c>
      <c r="K82" s="1136">
        <f>K85+K87+K89+K93+K97+K99+K101+K107+K95+K109+K111+K113+K115+K119+K103+K121+K91+K106+K117+K105</f>
        <v>1736</v>
      </c>
      <c r="L82" s="1136">
        <f>SUM(L85:L122)</f>
        <v>3030</v>
      </c>
      <c r="M82" s="1143">
        <f>M85+M87+M89+M93+M97+M99+M101+M107+M95+M109+M111+M113+M115+M119+M103+M121+M91+M106+M117+M105</f>
        <v>5656</v>
      </c>
      <c r="N82" s="110"/>
    </row>
    <row r="83" spans="1:72" ht="39" customHeight="1" x14ac:dyDescent="0.25">
      <c r="A83" s="1150"/>
      <c r="B83" s="370" t="s">
        <v>224</v>
      </c>
      <c r="C83" s="172">
        <f>D83+E83+F83</f>
        <v>6851755.1299999999</v>
      </c>
      <c r="D83" s="172">
        <f>D86+D88+D90+D96+D98+D100+D102+D108+D110+D112+D114+D116+D120+D122+D104+D106+D118</f>
        <v>1720378.53</v>
      </c>
      <c r="E83" s="172">
        <f>E86+E88+E90+E96+E98+E100+E102+E108+E110+E112+E114+E116+E120+E122+E104+E106+E118</f>
        <v>2802081.14</v>
      </c>
      <c r="F83" s="172">
        <f>F86+F88+F90+F96+F98+F100+F102+F108+F110+F112+F114+F116+F120+F122+F104+F106+F118</f>
        <v>2329295.46</v>
      </c>
      <c r="G83" s="365"/>
      <c r="H83" s="1158"/>
      <c r="I83" s="1150"/>
      <c r="J83" s="1137"/>
      <c r="K83" s="1137"/>
      <c r="L83" s="1137"/>
      <c r="M83" s="1145"/>
      <c r="N83" s="110"/>
      <c r="BT83" s="133">
        <f>M85+M87+M91+M93+M95+M97+M99+M101+M103+M105+M107+M109+M111+M113+M115+M117+M119+M121+M89</f>
        <v>5656</v>
      </c>
    </row>
    <row r="84" spans="1:72" ht="39" customHeight="1" x14ac:dyDescent="0.25">
      <c r="A84" s="1149"/>
      <c r="B84" s="370" t="s">
        <v>102</v>
      </c>
      <c r="C84" s="172">
        <f>D84+E84+F84</f>
        <v>5233036</v>
      </c>
      <c r="D84" s="172">
        <f>D93+D92</f>
        <v>190545</v>
      </c>
      <c r="E84" s="172">
        <f>E93+E92</f>
        <v>368540</v>
      </c>
      <c r="F84" s="172">
        <f>F93+F92</f>
        <v>4673951</v>
      </c>
      <c r="G84" s="365"/>
      <c r="H84" s="1147"/>
      <c r="I84" s="1149"/>
      <c r="J84" s="1138"/>
      <c r="K84" s="1138"/>
      <c r="L84" s="1138"/>
      <c r="M84" s="1144"/>
      <c r="N84" s="110"/>
    </row>
    <row r="85" spans="1:72" ht="36" hidden="1" customHeight="1" x14ac:dyDescent="0.25">
      <c r="A85" s="1148" t="s">
        <v>354</v>
      </c>
      <c r="B85" s="370" t="s">
        <v>220</v>
      </c>
      <c r="C85" s="172">
        <f>C86</f>
        <v>537750</v>
      </c>
      <c r="D85" s="172">
        <f>D86</f>
        <v>267750</v>
      </c>
      <c r="E85" s="172">
        <f>E86</f>
        <v>157500</v>
      </c>
      <c r="F85" s="172">
        <f>F86</f>
        <v>112500</v>
      </c>
      <c r="G85" s="1146" t="s">
        <v>456</v>
      </c>
      <c r="H85" s="1146"/>
      <c r="I85" s="1148" t="s">
        <v>332</v>
      </c>
      <c r="J85" s="1136">
        <v>119</v>
      </c>
      <c r="K85" s="1136">
        <v>70</v>
      </c>
      <c r="L85" s="1136">
        <v>50</v>
      </c>
      <c r="M85" s="1143">
        <f>SUM(J85:L85)</f>
        <v>239</v>
      </c>
      <c r="N85" s="110"/>
    </row>
    <row r="86" spans="1:72" ht="43.5" hidden="1" customHeight="1" x14ac:dyDescent="0.25">
      <c r="A86" s="1149"/>
      <c r="B86" s="370" t="s">
        <v>224</v>
      </c>
      <c r="C86" s="172">
        <f>D86+E86+F86</f>
        <v>537750</v>
      </c>
      <c r="D86" s="172">
        <v>267750</v>
      </c>
      <c r="E86" s="172">
        <v>157500</v>
      </c>
      <c r="F86" s="172">
        <v>112500</v>
      </c>
      <c r="G86" s="1147"/>
      <c r="H86" s="1147"/>
      <c r="I86" s="1149"/>
      <c r="J86" s="1138"/>
      <c r="K86" s="1138"/>
      <c r="L86" s="1138"/>
      <c r="M86" s="1144"/>
      <c r="N86" s="110"/>
    </row>
    <row r="87" spans="1:72" ht="33" hidden="1" customHeight="1" x14ac:dyDescent="0.25">
      <c r="A87" s="1135" t="s">
        <v>355</v>
      </c>
      <c r="B87" s="370" t="s">
        <v>220</v>
      </c>
      <c r="C87" s="172">
        <f>C88</f>
        <v>3710400</v>
      </c>
      <c r="D87" s="172">
        <f>D88</f>
        <v>681600</v>
      </c>
      <c r="E87" s="172">
        <f>E88</f>
        <v>1395200</v>
      </c>
      <c r="F87" s="172">
        <f>F88</f>
        <v>1633600</v>
      </c>
      <c r="G87" s="1166" t="s">
        <v>23</v>
      </c>
      <c r="H87" s="1146"/>
      <c r="I87" s="1135" t="s">
        <v>184</v>
      </c>
      <c r="J87" s="1136">
        <v>426</v>
      </c>
      <c r="K87" s="1136">
        <v>872</v>
      </c>
      <c r="L87" s="1136">
        <v>1021</v>
      </c>
      <c r="M87" s="1123">
        <f>SUM(J87:L87)</f>
        <v>2319</v>
      </c>
      <c r="N87" s="110"/>
    </row>
    <row r="88" spans="1:72" ht="34.5" hidden="1" customHeight="1" x14ac:dyDescent="0.25">
      <c r="A88" s="1135"/>
      <c r="B88" s="370" t="s">
        <v>224</v>
      </c>
      <c r="C88" s="172">
        <f>SUM(D88:F88)</f>
        <v>3710400</v>
      </c>
      <c r="D88" s="172">
        <v>681600</v>
      </c>
      <c r="E88" s="172">
        <v>1395200</v>
      </c>
      <c r="F88" s="172">
        <v>1633600</v>
      </c>
      <c r="G88" s="1166"/>
      <c r="H88" s="1147"/>
      <c r="I88" s="1135"/>
      <c r="J88" s="1138"/>
      <c r="K88" s="1138"/>
      <c r="L88" s="1138"/>
      <c r="M88" s="1123"/>
      <c r="N88" s="110"/>
    </row>
    <row r="89" spans="1:72" ht="29.25" hidden="1" customHeight="1" x14ac:dyDescent="0.25">
      <c r="A89" s="1135" t="s">
        <v>556</v>
      </c>
      <c r="B89" s="370" t="s">
        <v>220</v>
      </c>
      <c r="C89" s="172">
        <f>C90</f>
        <v>72000</v>
      </c>
      <c r="D89" s="172">
        <f>D90</f>
        <v>72000</v>
      </c>
      <c r="E89" s="172">
        <f>E90</f>
        <v>0</v>
      </c>
      <c r="F89" s="172">
        <f>F90</f>
        <v>0</v>
      </c>
      <c r="G89" s="1166" t="s">
        <v>21</v>
      </c>
      <c r="H89" s="1146"/>
      <c r="I89" s="1135" t="s">
        <v>557</v>
      </c>
      <c r="J89" s="1136">
        <v>60</v>
      </c>
      <c r="K89" s="1136"/>
      <c r="L89" s="1136"/>
      <c r="M89" s="1143">
        <f>SUM(J89:L90)</f>
        <v>60</v>
      </c>
      <c r="N89" s="110"/>
    </row>
    <row r="90" spans="1:72" ht="57" hidden="1" customHeight="1" x14ac:dyDescent="0.25">
      <c r="A90" s="1135"/>
      <c r="B90" s="370" t="s">
        <v>224</v>
      </c>
      <c r="C90" s="172">
        <f>D90+E90+F90</f>
        <v>72000</v>
      </c>
      <c r="D90" s="172">
        <v>72000</v>
      </c>
      <c r="E90" s="172"/>
      <c r="F90" s="172"/>
      <c r="G90" s="1166"/>
      <c r="H90" s="1147"/>
      <c r="I90" s="1135"/>
      <c r="J90" s="1138"/>
      <c r="K90" s="1138"/>
      <c r="L90" s="1138"/>
      <c r="M90" s="1144"/>
      <c r="N90" s="110"/>
    </row>
    <row r="91" spans="1:72" ht="36" hidden="1" customHeight="1" x14ac:dyDescent="0.25">
      <c r="A91" s="1148" t="s">
        <v>419</v>
      </c>
      <c r="B91" s="370" t="s">
        <v>220</v>
      </c>
      <c r="C91" s="172">
        <f>C92</f>
        <v>935491</v>
      </c>
      <c r="D91" s="172">
        <f>D92</f>
        <v>6000</v>
      </c>
      <c r="E91" s="172">
        <f>E92</f>
        <v>198540</v>
      </c>
      <c r="F91" s="172">
        <f>F92</f>
        <v>730951</v>
      </c>
      <c r="G91" s="1146" t="s">
        <v>279</v>
      </c>
      <c r="H91" s="1146"/>
      <c r="I91" s="1148" t="s">
        <v>420</v>
      </c>
      <c r="J91" s="1136">
        <v>3</v>
      </c>
      <c r="K91" s="1136">
        <v>191</v>
      </c>
      <c r="L91" s="1136">
        <v>473</v>
      </c>
      <c r="M91" s="1143">
        <f>SUM(J91:L92)</f>
        <v>667</v>
      </c>
      <c r="N91" s="110"/>
    </row>
    <row r="92" spans="1:72" ht="62.25" hidden="1" customHeight="1" x14ac:dyDescent="0.25">
      <c r="A92" s="1149"/>
      <c r="B92" s="370" t="s">
        <v>102</v>
      </c>
      <c r="C92" s="172">
        <f>SUM(D92:F92)</f>
        <v>935491</v>
      </c>
      <c r="D92" s="172">
        <v>6000</v>
      </c>
      <c r="E92" s="172">
        <v>198540</v>
      </c>
      <c r="F92" s="172">
        <v>730951</v>
      </c>
      <c r="G92" s="1147"/>
      <c r="H92" s="1147"/>
      <c r="I92" s="1149"/>
      <c r="J92" s="1138"/>
      <c r="K92" s="1138"/>
      <c r="L92" s="1138"/>
      <c r="M92" s="1144"/>
      <c r="N92" s="110"/>
    </row>
    <row r="93" spans="1:72" ht="33" hidden="1" customHeight="1" x14ac:dyDescent="0.25">
      <c r="A93" s="1135" t="s">
        <v>429</v>
      </c>
      <c r="B93" s="370" t="s">
        <v>220</v>
      </c>
      <c r="C93" s="172">
        <f>C94</f>
        <v>4297545</v>
      </c>
      <c r="D93" s="172">
        <f>D94</f>
        <v>184545</v>
      </c>
      <c r="E93" s="172">
        <f>E94</f>
        <v>170000</v>
      </c>
      <c r="F93" s="172">
        <f>F94</f>
        <v>3943000</v>
      </c>
      <c r="G93" s="1166" t="s">
        <v>21</v>
      </c>
      <c r="H93" s="1146"/>
      <c r="I93" s="1135" t="s">
        <v>186</v>
      </c>
      <c r="J93" s="1128">
        <v>79</v>
      </c>
      <c r="K93" s="1136">
        <v>81</v>
      </c>
      <c r="L93" s="1136">
        <v>1150</v>
      </c>
      <c r="M93" s="1175">
        <f>SUM(J93:L93)</f>
        <v>1310</v>
      </c>
      <c r="N93" s="110"/>
    </row>
    <row r="94" spans="1:72" ht="64.5" hidden="1" customHeight="1" x14ac:dyDescent="0.25">
      <c r="A94" s="1135"/>
      <c r="B94" s="370" t="s">
        <v>102</v>
      </c>
      <c r="C94" s="172">
        <f>D94+E94+F94</f>
        <v>4297545</v>
      </c>
      <c r="D94" s="172">
        <v>184545</v>
      </c>
      <c r="E94" s="172">
        <v>170000</v>
      </c>
      <c r="F94" s="172">
        <v>3943000</v>
      </c>
      <c r="G94" s="1166"/>
      <c r="H94" s="1147"/>
      <c r="I94" s="1135"/>
      <c r="J94" s="1128"/>
      <c r="K94" s="1138"/>
      <c r="L94" s="1138"/>
      <c r="M94" s="1175"/>
      <c r="N94" s="110"/>
    </row>
    <row r="95" spans="1:72" ht="27.75" hidden="1" customHeight="1" x14ac:dyDescent="0.25">
      <c r="A95" s="1135" t="s">
        <v>454</v>
      </c>
      <c r="B95" s="370" t="s">
        <v>220</v>
      </c>
      <c r="C95" s="172">
        <f>C96</f>
        <v>84000</v>
      </c>
      <c r="D95" s="172">
        <f>D96</f>
        <v>0</v>
      </c>
      <c r="E95" s="172">
        <f>E96</f>
        <v>0</v>
      </c>
      <c r="F95" s="172">
        <f>F96</f>
        <v>84000</v>
      </c>
      <c r="G95" s="1119" t="s">
        <v>482</v>
      </c>
      <c r="H95" s="1146"/>
      <c r="I95" s="1135" t="s">
        <v>486</v>
      </c>
      <c r="J95" s="1128"/>
      <c r="K95" s="1128"/>
      <c r="L95" s="1128">
        <v>63</v>
      </c>
      <c r="M95" s="1123">
        <f>SUM(J95:L95)</f>
        <v>63</v>
      </c>
      <c r="N95" s="110"/>
    </row>
    <row r="96" spans="1:72" ht="38.25" hidden="1" customHeight="1" x14ac:dyDescent="0.25">
      <c r="A96" s="1135"/>
      <c r="B96" s="370" t="s">
        <v>224</v>
      </c>
      <c r="C96" s="172">
        <f>D96+E96+F96</f>
        <v>84000</v>
      </c>
      <c r="D96" s="172"/>
      <c r="E96" s="172"/>
      <c r="F96" s="172">
        <v>84000</v>
      </c>
      <c r="G96" s="1119"/>
      <c r="H96" s="1147"/>
      <c r="I96" s="1135"/>
      <c r="J96" s="1128"/>
      <c r="K96" s="1128"/>
      <c r="L96" s="1128"/>
      <c r="M96" s="1123"/>
      <c r="N96" s="110"/>
    </row>
    <row r="97" spans="1:52" ht="29.25" hidden="1" customHeight="1" x14ac:dyDescent="0.25">
      <c r="A97" s="1135" t="s">
        <v>455</v>
      </c>
      <c r="B97" s="370" t="s">
        <v>220</v>
      </c>
      <c r="C97" s="172">
        <f>C98</f>
        <v>130866.67</v>
      </c>
      <c r="D97" s="172">
        <f>D98</f>
        <v>0</v>
      </c>
      <c r="E97" s="172">
        <f>E98</f>
        <v>0</v>
      </c>
      <c r="F97" s="172">
        <f>F98</f>
        <v>130866.67</v>
      </c>
      <c r="G97" s="1166" t="s">
        <v>461</v>
      </c>
      <c r="H97" s="1146"/>
      <c r="I97" s="1135" t="s">
        <v>188</v>
      </c>
      <c r="J97" s="1128"/>
      <c r="K97" s="1136"/>
      <c r="L97" s="1136">
        <v>47</v>
      </c>
      <c r="M97" s="1123">
        <f>SUM(J97:L97)</f>
        <v>47</v>
      </c>
      <c r="N97" s="110"/>
    </row>
    <row r="98" spans="1:52" ht="39" hidden="1" customHeight="1" x14ac:dyDescent="0.25">
      <c r="A98" s="1135"/>
      <c r="B98" s="370" t="s">
        <v>224</v>
      </c>
      <c r="C98" s="172">
        <f>D98+E98+F98</f>
        <v>130866.67</v>
      </c>
      <c r="D98" s="172">
        <v>0</v>
      </c>
      <c r="E98" s="172">
        <v>0</v>
      </c>
      <c r="F98" s="172">
        <v>130866.67</v>
      </c>
      <c r="G98" s="1166"/>
      <c r="H98" s="1147"/>
      <c r="I98" s="1135"/>
      <c r="J98" s="1128"/>
      <c r="K98" s="1138"/>
      <c r="L98" s="1138"/>
      <c r="M98" s="1123"/>
      <c r="N98" s="110"/>
    </row>
    <row r="99" spans="1:52" s="1" customFormat="1" ht="29.25" hidden="1" customHeight="1" x14ac:dyDescent="0.25">
      <c r="A99" s="1135" t="s">
        <v>306</v>
      </c>
      <c r="B99" s="370" t="s">
        <v>220</v>
      </c>
      <c r="C99" s="172">
        <f>C100</f>
        <v>64600</v>
      </c>
      <c r="D99" s="172">
        <f>D100</f>
        <v>64600</v>
      </c>
      <c r="E99" s="172">
        <f>E100</f>
        <v>0</v>
      </c>
      <c r="F99" s="172">
        <f>F100</f>
        <v>0</v>
      </c>
      <c r="G99" s="1166" t="s">
        <v>437</v>
      </c>
      <c r="H99" s="1146"/>
      <c r="I99" s="1135" t="s">
        <v>189</v>
      </c>
      <c r="J99" s="1136">
        <v>19</v>
      </c>
      <c r="K99" s="1186">
        <v>0</v>
      </c>
      <c r="L99" s="1136">
        <v>0</v>
      </c>
      <c r="M99" s="1128">
        <f>SUM(J99:L99)</f>
        <v>19</v>
      </c>
      <c r="N99" s="4"/>
    </row>
    <row r="100" spans="1:52" s="1" customFormat="1" ht="39" hidden="1" customHeight="1" x14ac:dyDescent="0.25">
      <c r="A100" s="1135"/>
      <c r="B100" s="370" t="s">
        <v>224</v>
      </c>
      <c r="C100" s="172">
        <f>D100+E100+F100</f>
        <v>64600</v>
      </c>
      <c r="D100" s="172">
        <v>64600</v>
      </c>
      <c r="E100" s="172"/>
      <c r="F100" s="172"/>
      <c r="G100" s="1166"/>
      <c r="H100" s="1147"/>
      <c r="I100" s="1135"/>
      <c r="J100" s="1138"/>
      <c r="K100" s="1187"/>
      <c r="L100" s="1138"/>
      <c r="M100" s="1128"/>
      <c r="N100" s="4"/>
    </row>
    <row r="101" spans="1:52" ht="29.25" hidden="1" customHeight="1" x14ac:dyDescent="0.25">
      <c r="A101" s="1135" t="s">
        <v>519</v>
      </c>
      <c r="B101" s="370" t="s">
        <v>220</v>
      </c>
      <c r="C101" s="172">
        <f>C102</f>
        <v>106066.42</v>
      </c>
      <c r="D101" s="172">
        <f>D102</f>
        <v>106066.42</v>
      </c>
      <c r="E101" s="172">
        <f>E102</f>
        <v>0</v>
      </c>
      <c r="F101" s="172">
        <f>F102</f>
        <v>0</v>
      </c>
      <c r="G101" s="1166" t="s">
        <v>462</v>
      </c>
      <c r="H101" s="1146"/>
      <c r="I101" s="1135" t="s">
        <v>335</v>
      </c>
      <c r="J101" s="1128">
        <v>19</v>
      </c>
      <c r="K101" s="1136"/>
      <c r="L101" s="1136" t="s">
        <v>548</v>
      </c>
      <c r="M101" s="1123">
        <f>SUM(J101:L101)</f>
        <v>19</v>
      </c>
      <c r="N101" s="110"/>
    </row>
    <row r="102" spans="1:52" ht="84.75" hidden="1" customHeight="1" x14ac:dyDescent="0.25">
      <c r="A102" s="1135"/>
      <c r="B102" s="370" t="s">
        <v>224</v>
      </c>
      <c r="C102" s="172">
        <f>D102+E102+F102</f>
        <v>106066.42</v>
      </c>
      <c r="D102" s="172">
        <v>106066.42</v>
      </c>
      <c r="E102" s="172">
        <v>0</v>
      </c>
      <c r="F102" s="172">
        <v>0</v>
      </c>
      <c r="G102" s="1166"/>
      <c r="H102" s="1147"/>
      <c r="I102" s="1135"/>
      <c r="J102" s="1128"/>
      <c r="K102" s="1138"/>
      <c r="L102" s="1138"/>
      <c r="M102" s="1123"/>
      <c r="N102" s="110"/>
    </row>
    <row r="103" spans="1:52" ht="29.25" hidden="1" customHeight="1" x14ac:dyDescent="0.25">
      <c r="A103" s="1148" t="s">
        <v>450</v>
      </c>
      <c r="B103" s="370" t="s">
        <v>220</v>
      </c>
      <c r="C103" s="172">
        <f>C104</f>
        <v>218366.38</v>
      </c>
      <c r="D103" s="172">
        <f>D104</f>
        <v>62366.559999999998</v>
      </c>
      <c r="E103" s="172">
        <f>E104</f>
        <v>87433.279999999999</v>
      </c>
      <c r="F103" s="172">
        <f>F104</f>
        <v>68566.539999999994</v>
      </c>
      <c r="G103" s="1146" t="s">
        <v>460</v>
      </c>
      <c r="H103" s="1146"/>
      <c r="I103" s="1148" t="s">
        <v>463</v>
      </c>
      <c r="J103" s="1136">
        <v>32</v>
      </c>
      <c r="K103" s="1136">
        <v>34</v>
      </c>
      <c r="L103" s="1136">
        <v>41</v>
      </c>
      <c r="M103" s="1143">
        <f>SUM(J103:L103)</f>
        <v>107</v>
      </c>
      <c r="N103" s="110"/>
    </row>
    <row r="104" spans="1:52" ht="39" hidden="1" customHeight="1" x14ac:dyDescent="0.25">
      <c r="A104" s="1149"/>
      <c r="B104" s="370" t="s">
        <v>224</v>
      </c>
      <c r="C104" s="172">
        <f>D104+E104+F104</f>
        <v>218366.38</v>
      </c>
      <c r="D104" s="172">
        <v>62366.559999999998</v>
      </c>
      <c r="E104" s="172">
        <v>87433.279999999999</v>
      </c>
      <c r="F104" s="172">
        <v>68566.539999999994</v>
      </c>
      <c r="G104" s="1147"/>
      <c r="H104" s="1147"/>
      <c r="I104" s="1149"/>
      <c r="J104" s="1138"/>
      <c r="K104" s="1138"/>
      <c r="L104" s="1138"/>
      <c r="M104" s="1144"/>
      <c r="N104" s="110"/>
    </row>
    <row r="105" spans="1:52" s="1" customFormat="1" ht="29.25" hidden="1" customHeight="1" x14ac:dyDescent="0.25">
      <c r="A105" s="1148" t="s">
        <v>352</v>
      </c>
      <c r="B105" s="370" t="s">
        <v>220</v>
      </c>
      <c r="C105" s="172">
        <f>SUM(D105:F105)</f>
        <v>651575.97</v>
      </c>
      <c r="D105" s="172">
        <f>D106</f>
        <v>371242.73</v>
      </c>
      <c r="E105" s="172">
        <f>E106</f>
        <v>207699.82</v>
      </c>
      <c r="F105" s="172">
        <f>F106</f>
        <v>72633.42</v>
      </c>
      <c r="G105" s="1146" t="s">
        <v>290</v>
      </c>
      <c r="H105" s="1146"/>
      <c r="I105" s="1148" t="s">
        <v>345</v>
      </c>
      <c r="J105" s="1136">
        <v>94</v>
      </c>
      <c r="K105" s="1136">
        <v>92</v>
      </c>
      <c r="L105" s="1128">
        <v>36</v>
      </c>
      <c r="M105" s="1136">
        <f>SUM(J105:L106)</f>
        <v>222</v>
      </c>
      <c r="N105" s="4"/>
    </row>
    <row r="106" spans="1:52" s="1" customFormat="1" ht="39" hidden="1" customHeight="1" x14ac:dyDescent="0.25">
      <c r="A106" s="1149"/>
      <c r="B106" s="370" t="s">
        <v>224</v>
      </c>
      <c r="C106" s="172">
        <f>SUM(D106:F106)</f>
        <v>651575.97</v>
      </c>
      <c r="D106" s="172">
        <v>371242.73</v>
      </c>
      <c r="E106" s="172">
        <v>207699.82</v>
      </c>
      <c r="F106" s="172">
        <v>72633.42</v>
      </c>
      <c r="G106" s="1147"/>
      <c r="H106" s="1147"/>
      <c r="I106" s="1149"/>
      <c r="J106" s="1138"/>
      <c r="K106" s="1138"/>
      <c r="L106" s="1128"/>
      <c r="M106" s="1138"/>
      <c r="N106" s="4"/>
    </row>
    <row r="107" spans="1:52" ht="29.25" hidden="1" customHeight="1" x14ac:dyDescent="0.25">
      <c r="A107" s="1135" t="s">
        <v>382</v>
      </c>
      <c r="B107" s="370" t="s">
        <v>220</v>
      </c>
      <c r="C107" s="172">
        <f>SUM(D107:F107)</f>
        <v>379926.27</v>
      </c>
      <c r="D107" s="172">
        <f>D108</f>
        <v>78800.100000000006</v>
      </c>
      <c r="E107" s="172">
        <f>E108</f>
        <v>130933.34</v>
      </c>
      <c r="F107" s="172">
        <f>F108</f>
        <v>170192.83</v>
      </c>
      <c r="G107" s="1132" t="s">
        <v>291</v>
      </c>
      <c r="H107" s="1146"/>
      <c r="I107" s="1135" t="s">
        <v>293</v>
      </c>
      <c r="J107" s="1136">
        <v>32</v>
      </c>
      <c r="K107" s="1136">
        <v>88</v>
      </c>
      <c r="L107" s="1136">
        <v>120</v>
      </c>
      <c r="M107" s="1143">
        <f>SUM(J107:L107)</f>
        <v>240</v>
      </c>
    </row>
    <row r="108" spans="1:52" ht="39" hidden="1" customHeight="1" x14ac:dyDescent="0.25">
      <c r="A108" s="1135"/>
      <c r="B108" s="370" t="s">
        <v>224</v>
      </c>
      <c r="C108" s="172">
        <f>SUM(D108:F108)</f>
        <v>379926.27</v>
      </c>
      <c r="D108" s="259">
        <v>78800.100000000006</v>
      </c>
      <c r="E108" s="259">
        <v>130933.34</v>
      </c>
      <c r="F108" s="172">
        <v>170192.83</v>
      </c>
      <c r="G108" s="1134"/>
      <c r="H108" s="1147"/>
      <c r="I108" s="1135"/>
      <c r="J108" s="1138"/>
      <c r="K108" s="1138"/>
      <c r="L108" s="1138"/>
      <c r="M108" s="1144"/>
    </row>
    <row r="109" spans="1:52" ht="29.25" hidden="1" customHeight="1" x14ac:dyDescent="0.25">
      <c r="A109" s="1135" t="s">
        <v>506</v>
      </c>
      <c r="B109" s="370" t="s">
        <v>220</v>
      </c>
      <c r="C109" s="172">
        <f>C110</f>
        <v>116226.72</v>
      </c>
      <c r="D109" s="172">
        <f>D110</f>
        <v>15952.72</v>
      </c>
      <c r="E109" s="172">
        <f>E110</f>
        <v>100274</v>
      </c>
      <c r="F109" s="172">
        <f>F110</f>
        <v>0</v>
      </c>
      <c r="G109" s="1132" t="s">
        <v>438</v>
      </c>
      <c r="H109" s="1146"/>
      <c r="I109" s="1148" t="s">
        <v>192</v>
      </c>
      <c r="J109" s="1136">
        <v>7</v>
      </c>
      <c r="K109" s="1128">
        <v>44</v>
      </c>
      <c r="L109" s="1128"/>
      <c r="M109" s="1143">
        <f>SUM(J109:L109)</f>
        <v>51</v>
      </c>
    </row>
    <row r="110" spans="1:52" ht="37.5" hidden="1" customHeight="1" x14ac:dyDescent="0.25">
      <c r="A110" s="1135"/>
      <c r="B110" s="370" t="s">
        <v>224</v>
      </c>
      <c r="C110" s="172">
        <f>D110+E110+F110</f>
        <v>116226.72</v>
      </c>
      <c r="D110" s="172">
        <v>15952.72</v>
      </c>
      <c r="E110" s="172">
        <v>100274</v>
      </c>
      <c r="F110" s="172"/>
      <c r="G110" s="1152"/>
      <c r="H110" s="1147"/>
      <c r="I110" s="1153"/>
      <c r="J110" s="1138"/>
      <c r="K110" s="1128"/>
      <c r="L110" s="1128"/>
      <c r="M110" s="1144"/>
    </row>
    <row r="111" spans="1:52" ht="29.25" hidden="1" customHeight="1" x14ac:dyDescent="0.25">
      <c r="A111" s="1148" t="s">
        <v>330</v>
      </c>
      <c r="B111" s="370" t="s">
        <v>220</v>
      </c>
      <c r="C111" s="172">
        <f>C112</f>
        <v>56936</v>
      </c>
      <c r="D111" s="172">
        <f>D112</f>
        <v>0</v>
      </c>
      <c r="E111" s="172">
        <f>E112</f>
        <v>0</v>
      </c>
      <c r="F111" s="172">
        <f>F112</f>
        <v>56936</v>
      </c>
      <c r="G111" s="1132" t="s">
        <v>104</v>
      </c>
      <c r="H111" s="1146"/>
      <c r="I111" s="1148" t="s">
        <v>193</v>
      </c>
      <c r="J111" s="1136"/>
      <c r="K111" s="1136"/>
      <c r="L111" s="1136">
        <v>29</v>
      </c>
      <c r="M111" s="1143">
        <f>SUM(J111:L111)</f>
        <v>29</v>
      </c>
      <c r="AZ111" s="133">
        <f>SUM(J111:AY111)</f>
        <v>58</v>
      </c>
    </row>
    <row r="112" spans="1:52" ht="42" hidden="1" customHeight="1" x14ac:dyDescent="0.25">
      <c r="A112" s="1151"/>
      <c r="B112" s="370" t="s">
        <v>224</v>
      </c>
      <c r="C112" s="172">
        <f>D112+E112+F112</f>
        <v>56936</v>
      </c>
      <c r="D112" s="172">
        <v>0</v>
      </c>
      <c r="E112" s="172">
        <v>0</v>
      </c>
      <c r="F112" s="172">
        <v>56936</v>
      </c>
      <c r="G112" s="1152"/>
      <c r="H112" s="1147"/>
      <c r="I112" s="1149"/>
      <c r="J112" s="1138"/>
      <c r="K112" s="1138"/>
      <c r="L112" s="1138"/>
      <c r="M112" s="1144"/>
    </row>
    <row r="113" spans="1:72" ht="29.25" hidden="1" customHeight="1" x14ac:dyDescent="0.25">
      <c r="A113" s="1148" t="s">
        <v>162</v>
      </c>
      <c r="B113" s="370" t="s">
        <v>220</v>
      </c>
      <c r="C113" s="172">
        <f>C114</f>
        <v>0</v>
      </c>
      <c r="D113" s="172">
        <f>D114</f>
        <v>0</v>
      </c>
      <c r="E113" s="172">
        <f>E114</f>
        <v>0</v>
      </c>
      <c r="F113" s="172">
        <f>F114</f>
        <v>0</v>
      </c>
      <c r="G113" s="1132" t="s">
        <v>123</v>
      </c>
      <c r="H113" s="1146"/>
      <c r="I113" s="1148" t="s">
        <v>194</v>
      </c>
      <c r="J113" s="1136"/>
      <c r="K113" s="1136"/>
      <c r="L113" s="1136"/>
      <c r="M113" s="1143">
        <f>SUM(J113:L114)</f>
        <v>0</v>
      </c>
    </row>
    <row r="114" spans="1:72" ht="46.5" hidden="1" customHeight="1" x14ac:dyDescent="0.25">
      <c r="A114" s="1151"/>
      <c r="B114" s="370" t="s">
        <v>224</v>
      </c>
      <c r="C114" s="172">
        <f>D114+E114+F114</f>
        <v>0</v>
      </c>
      <c r="D114" s="172">
        <v>0</v>
      </c>
      <c r="E114" s="172">
        <v>0</v>
      </c>
      <c r="F114" s="172">
        <v>0</v>
      </c>
      <c r="G114" s="1152"/>
      <c r="H114" s="1147"/>
      <c r="I114" s="1149"/>
      <c r="J114" s="1138"/>
      <c r="K114" s="1138"/>
      <c r="L114" s="1138"/>
      <c r="M114" s="1144"/>
    </row>
    <row r="115" spans="1:72" ht="35.25" hidden="1" customHeight="1" x14ac:dyDescent="0.25">
      <c r="A115" s="1148" t="s">
        <v>124</v>
      </c>
      <c r="B115" s="370" t="s">
        <v>220</v>
      </c>
      <c r="C115" s="172">
        <f>C116</f>
        <v>64043.1</v>
      </c>
      <c r="D115" s="172">
        <f>D116</f>
        <v>0</v>
      </c>
      <c r="E115" s="172">
        <f>E116</f>
        <v>64043.1</v>
      </c>
      <c r="F115" s="172">
        <f>F116</f>
        <v>0</v>
      </c>
      <c r="G115" s="1132" t="s">
        <v>124</v>
      </c>
      <c r="H115" s="1146"/>
      <c r="I115" s="1148" t="s">
        <v>195</v>
      </c>
      <c r="J115" s="1136"/>
      <c r="K115" s="1136">
        <v>45</v>
      </c>
      <c r="L115" s="1136"/>
      <c r="M115" s="1143">
        <f>SUM(J115:L116)</f>
        <v>45</v>
      </c>
    </row>
    <row r="116" spans="1:72" ht="39" hidden="1" customHeight="1" x14ac:dyDescent="0.25">
      <c r="A116" s="1151"/>
      <c r="B116" s="370" t="s">
        <v>224</v>
      </c>
      <c r="C116" s="172">
        <f>SUM(D116:F116)</f>
        <v>64043.1</v>
      </c>
      <c r="D116" s="172">
        <v>0</v>
      </c>
      <c r="E116" s="172">
        <v>64043.1</v>
      </c>
      <c r="F116" s="172">
        <v>0</v>
      </c>
      <c r="G116" s="1152"/>
      <c r="H116" s="1147"/>
      <c r="I116" s="1149"/>
      <c r="J116" s="1138"/>
      <c r="K116" s="1138"/>
      <c r="L116" s="1138"/>
      <c r="M116" s="1144"/>
    </row>
    <row r="117" spans="1:72" ht="38.25" hidden="1" customHeight="1" x14ac:dyDescent="0.25">
      <c r="A117" s="1129" t="s">
        <v>326</v>
      </c>
      <c r="B117" s="370" t="s">
        <v>220</v>
      </c>
      <c r="C117" s="172">
        <f>SUM(D117:F117)</f>
        <v>0</v>
      </c>
      <c r="D117" s="172">
        <f>D118</f>
        <v>0</v>
      </c>
      <c r="E117" s="172">
        <f>E118</f>
        <v>0</v>
      </c>
      <c r="F117" s="172">
        <f>F118</f>
        <v>0</v>
      </c>
      <c r="G117" s="1146" t="s">
        <v>424</v>
      </c>
      <c r="H117" s="1146"/>
      <c r="I117" s="1148" t="s">
        <v>324</v>
      </c>
      <c r="J117" s="1136"/>
      <c r="K117" s="1136"/>
      <c r="L117" s="1136"/>
      <c r="M117" s="1143">
        <f>SUM(J117:L117)</f>
        <v>0</v>
      </c>
    </row>
    <row r="118" spans="1:72" ht="39" hidden="1" customHeight="1" x14ac:dyDescent="0.25">
      <c r="A118" s="1131"/>
      <c r="B118" s="370" t="s">
        <v>224</v>
      </c>
      <c r="C118" s="172">
        <f>SUM(D118:F118)</f>
        <v>0</v>
      </c>
      <c r="D118" s="172">
        <v>0</v>
      </c>
      <c r="E118" s="172">
        <v>0</v>
      </c>
      <c r="F118" s="172">
        <v>0</v>
      </c>
      <c r="G118" s="1147"/>
      <c r="H118" s="1147"/>
      <c r="I118" s="1149"/>
      <c r="J118" s="1138"/>
      <c r="K118" s="1138"/>
      <c r="L118" s="1138"/>
      <c r="M118" s="1144"/>
    </row>
    <row r="119" spans="1:72" ht="35.25" hidden="1" customHeight="1" x14ac:dyDescent="0.25">
      <c r="A119" s="1148" t="s">
        <v>232</v>
      </c>
      <c r="B119" s="370" t="s">
        <v>220</v>
      </c>
      <c r="C119" s="172">
        <f>C120</f>
        <v>78956</v>
      </c>
      <c r="D119" s="172">
        <f>D120</f>
        <v>0</v>
      </c>
      <c r="E119" s="172">
        <f>E120</f>
        <v>78956</v>
      </c>
      <c r="F119" s="172">
        <f>F120</f>
        <v>0</v>
      </c>
      <c r="G119" s="1132" t="s">
        <v>464</v>
      </c>
      <c r="H119" s="1146"/>
      <c r="I119" s="1148" t="s">
        <v>465</v>
      </c>
      <c r="J119" s="1136"/>
      <c r="K119" s="1136">
        <v>35</v>
      </c>
      <c r="L119" s="1136"/>
      <c r="M119" s="1143">
        <f>SUM(J119:L119)</f>
        <v>35</v>
      </c>
    </row>
    <row r="120" spans="1:72" ht="39" hidden="1" customHeight="1" x14ac:dyDescent="0.25">
      <c r="A120" s="1151"/>
      <c r="B120" s="370" t="s">
        <v>224</v>
      </c>
      <c r="C120" s="172">
        <f>F120+E120+D120</f>
        <v>78956</v>
      </c>
      <c r="D120" s="172">
        <v>0</v>
      </c>
      <c r="E120" s="172">
        <v>78956</v>
      </c>
      <c r="F120" s="172">
        <v>0</v>
      </c>
      <c r="G120" s="1152"/>
      <c r="H120" s="1147"/>
      <c r="I120" s="1149"/>
      <c r="J120" s="1138"/>
      <c r="K120" s="1138"/>
      <c r="L120" s="1138"/>
      <c r="M120" s="1144"/>
    </row>
    <row r="121" spans="1:72" ht="29.25" hidden="1" customHeight="1" x14ac:dyDescent="0.25">
      <c r="A121" s="1148" t="s">
        <v>247</v>
      </c>
      <c r="B121" s="370" t="s">
        <v>220</v>
      </c>
      <c r="C121" s="172">
        <f>C122</f>
        <v>580041.6</v>
      </c>
      <c r="D121" s="172">
        <f>D122</f>
        <v>0</v>
      </c>
      <c r="E121" s="172">
        <f>E122</f>
        <v>580041.6</v>
      </c>
      <c r="F121" s="172">
        <f>F122</f>
        <v>0</v>
      </c>
      <c r="G121" s="1132" t="s">
        <v>256</v>
      </c>
      <c r="H121" s="1146"/>
      <c r="I121" s="1148" t="s">
        <v>196</v>
      </c>
      <c r="J121" s="1136"/>
      <c r="K121" s="1136">
        <v>184</v>
      </c>
      <c r="L121" s="1136"/>
      <c r="M121" s="1143">
        <f>SUM(J121:L121)</f>
        <v>184</v>
      </c>
    </row>
    <row r="122" spans="1:72" ht="39" hidden="1" customHeight="1" x14ac:dyDescent="0.25">
      <c r="A122" s="1149"/>
      <c r="B122" s="370" t="s">
        <v>224</v>
      </c>
      <c r="C122" s="172">
        <f>D122+E122+F122</f>
        <v>580041.6</v>
      </c>
      <c r="D122" s="172">
        <v>0</v>
      </c>
      <c r="E122" s="172">
        <v>580041.6</v>
      </c>
      <c r="F122" s="172">
        <v>0</v>
      </c>
      <c r="G122" s="1134"/>
      <c r="H122" s="1147"/>
      <c r="I122" s="1149"/>
      <c r="J122" s="1138"/>
      <c r="K122" s="1138"/>
      <c r="L122" s="1138"/>
      <c r="M122" s="1144"/>
    </row>
    <row r="123" spans="1:72" ht="39" hidden="1" customHeight="1" x14ac:dyDescent="0.25">
      <c r="A123" s="1121" t="s">
        <v>546</v>
      </c>
      <c r="B123" s="370" t="s">
        <v>220</v>
      </c>
      <c r="C123" s="172"/>
      <c r="D123" s="172"/>
      <c r="E123" s="172"/>
      <c r="F123" s="172"/>
      <c r="G123" s="363"/>
      <c r="H123" s="366"/>
      <c r="I123" s="359"/>
      <c r="J123" s="356"/>
      <c r="K123" s="356"/>
      <c r="L123" s="356"/>
      <c r="M123" s="357"/>
    </row>
    <row r="124" spans="1:72" ht="39" hidden="1" customHeight="1" x14ac:dyDescent="0.25">
      <c r="A124" s="1122"/>
      <c r="B124" s="370" t="s">
        <v>224</v>
      </c>
      <c r="C124" s="172"/>
      <c r="D124" s="172"/>
      <c r="E124" s="172"/>
      <c r="F124" s="172"/>
      <c r="G124" s="363"/>
      <c r="H124" s="366"/>
      <c r="I124" s="359"/>
      <c r="J124" s="356"/>
      <c r="K124" s="356"/>
      <c r="L124" s="356"/>
      <c r="M124" s="357"/>
    </row>
    <row r="125" spans="1:72" ht="32.25" customHeight="1" x14ac:dyDescent="0.25">
      <c r="A125" s="1135" t="s">
        <v>374</v>
      </c>
      <c r="B125" s="370" t="s">
        <v>220</v>
      </c>
      <c r="C125" s="172">
        <f>C127+C126</f>
        <v>30924932.629999999</v>
      </c>
      <c r="D125" s="172">
        <f>D126+D127</f>
        <v>10253023.789999999</v>
      </c>
      <c r="E125" s="172">
        <f>E126+E127</f>
        <v>10263823.050000001</v>
      </c>
      <c r="F125" s="172">
        <f>F126+F127</f>
        <v>10408085.789999999</v>
      </c>
      <c r="G125" s="1166"/>
      <c r="H125" s="1146">
        <v>11</v>
      </c>
      <c r="I125" s="1135" t="s">
        <v>407</v>
      </c>
      <c r="J125" s="1173">
        <f>J128+J130+J132+J134+J136+J138+J140+J148+J152+J142+J144+J146+J150+J154</f>
        <v>2868</v>
      </c>
      <c r="K125" s="1173">
        <f>K128+K130+K132+K134+K136+K138+K140+K148+K152+K142+K144+K146+K150+K154</f>
        <v>3016</v>
      </c>
      <c r="L125" s="1173">
        <f>L128+L130+L132+L134+L136+L138+L140+L148+L152+L142+L144+L146+L150+L154</f>
        <v>2795</v>
      </c>
      <c r="M125" s="1165">
        <f>SUM(J125:L127)</f>
        <v>8679</v>
      </c>
      <c r="N125" s="110"/>
      <c r="AZ125" s="133">
        <f>SUM(M125)</f>
        <v>8679</v>
      </c>
      <c r="BT125" s="133"/>
    </row>
    <row r="126" spans="1:72" ht="39" customHeight="1" x14ac:dyDescent="0.25">
      <c r="A126" s="1189"/>
      <c r="B126" s="370" t="s">
        <v>224</v>
      </c>
      <c r="C126" s="172">
        <f>SUM(D126:F126)</f>
        <v>10840874.630000001</v>
      </c>
      <c r="D126" s="172">
        <f>D129+D131+D133+D135+D141+D143+D145+D147+D149+D151+D153+D155</f>
        <v>3577382.79</v>
      </c>
      <c r="E126" s="172">
        <f>E129+E131+E133+E135+E141+E143+E145+E147+E149+E151+E153+E155</f>
        <v>3686109.05</v>
      </c>
      <c r="F126" s="172">
        <f>F129+F131+F133+F135+F141+F143+F145+F147+F149+F151+F153+F155</f>
        <v>3577382.79</v>
      </c>
      <c r="G126" s="1166"/>
      <c r="H126" s="1158"/>
      <c r="I126" s="1135"/>
      <c r="J126" s="1188"/>
      <c r="K126" s="1188"/>
      <c r="L126" s="1188"/>
      <c r="M126" s="1165"/>
      <c r="N126" s="110"/>
      <c r="AY126" s="106" t="s">
        <v>90</v>
      </c>
    </row>
    <row r="127" spans="1:72" ht="57.75" customHeight="1" x14ac:dyDescent="0.25">
      <c r="A127" s="1189"/>
      <c r="B127" s="370" t="s">
        <v>102</v>
      </c>
      <c r="C127" s="172">
        <f>D127+E127+F127</f>
        <v>20084058</v>
      </c>
      <c r="D127" s="172">
        <f>D139+D137</f>
        <v>6675641</v>
      </c>
      <c r="E127" s="172">
        <f>E139+E137</f>
        <v>6577714</v>
      </c>
      <c r="F127" s="172">
        <f>F139+F137</f>
        <v>6830703</v>
      </c>
      <c r="G127" s="1166"/>
      <c r="H127" s="1147"/>
      <c r="I127" s="1135"/>
      <c r="J127" s="1174"/>
      <c r="K127" s="1174"/>
      <c r="L127" s="1174"/>
      <c r="M127" s="1165"/>
      <c r="N127" s="110"/>
      <c r="BT127" s="133"/>
    </row>
    <row r="128" spans="1:72" ht="32.25" hidden="1" customHeight="1" x14ac:dyDescent="0.25">
      <c r="A128" s="1135" t="s">
        <v>360</v>
      </c>
      <c r="B128" s="370" t="s">
        <v>220</v>
      </c>
      <c r="C128" s="172">
        <f>C129</f>
        <v>7088450.0999999996</v>
      </c>
      <c r="D128" s="172">
        <f>D129</f>
        <v>2362816.7000000002</v>
      </c>
      <c r="E128" s="172">
        <f>E129</f>
        <v>2362816.7000000002</v>
      </c>
      <c r="F128" s="172">
        <f>F129</f>
        <v>2362816.7000000002</v>
      </c>
      <c r="G128" s="1166" t="s">
        <v>307</v>
      </c>
      <c r="H128" s="1146"/>
      <c r="I128" s="1135" t="s">
        <v>197</v>
      </c>
      <c r="J128" s="1136">
        <v>520</v>
      </c>
      <c r="K128" s="1136">
        <v>520</v>
      </c>
      <c r="L128" s="1136">
        <v>520</v>
      </c>
      <c r="M128" s="1123">
        <f>SUM(J128:L128)</f>
        <v>1560</v>
      </c>
      <c r="N128" s="110"/>
      <c r="AZ128" s="133">
        <f>SUM(M128)</f>
        <v>1560</v>
      </c>
      <c r="BT128" s="133"/>
    </row>
    <row r="129" spans="1:52" ht="41.25" hidden="1" customHeight="1" x14ac:dyDescent="0.25">
      <c r="A129" s="1135"/>
      <c r="B129" s="370" t="s">
        <v>224</v>
      </c>
      <c r="C129" s="172">
        <f>D129+E129+F129</f>
        <v>7088450.0999999996</v>
      </c>
      <c r="D129" s="172">
        <v>2362816.7000000002</v>
      </c>
      <c r="E129" s="172">
        <v>2362816.7000000002</v>
      </c>
      <c r="F129" s="172">
        <v>2362816.7000000002</v>
      </c>
      <c r="G129" s="1166"/>
      <c r="H129" s="1147"/>
      <c r="I129" s="1135"/>
      <c r="J129" s="1138"/>
      <c r="K129" s="1138"/>
      <c r="L129" s="1138"/>
      <c r="M129" s="1123"/>
      <c r="N129" s="110"/>
    </row>
    <row r="130" spans="1:52" ht="33.75" hidden="1" customHeight="1" x14ac:dyDescent="0.25">
      <c r="A130" s="1148" t="s">
        <v>249</v>
      </c>
      <c r="B130" s="370" t="s">
        <v>220</v>
      </c>
      <c r="C130" s="172">
        <f>C131</f>
        <v>353922</v>
      </c>
      <c r="D130" s="172">
        <f>D131</f>
        <v>117974</v>
      </c>
      <c r="E130" s="172">
        <f>E131</f>
        <v>117974</v>
      </c>
      <c r="F130" s="172">
        <f>F131</f>
        <v>117974</v>
      </c>
      <c r="G130" s="1132" t="s">
        <v>464</v>
      </c>
      <c r="H130" s="1146"/>
      <c r="I130" s="1148" t="s">
        <v>127</v>
      </c>
      <c r="J130" s="1136">
        <v>32</v>
      </c>
      <c r="K130" s="1136">
        <v>32</v>
      </c>
      <c r="L130" s="1136">
        <v>32</v>
      </c>
      <c r="M130" s="1123">
        <f>SUM(J130:L130)</f>
        <v>96</v>
      </c>
      <c r="N130" s="110"/>
    </row>
    <row r="131" spans="1:52" ht="39" hidden="1" customHeight="1" x14ac:dyDescent="0.25">
      <c r="A131" s="1149"/>
      <c r="B131" s="370" t="s">
        <v>224</v>
      </c>
      <c r="C131" s="172">
        <f>SUM(D131:F131)</f>
        <v>353922</v>
      </c>
      <c r="D131" s="172">
        <v>117974</v>
      </c>
      <c r="E131" s="172">
        <v>117974</v>
      </c>
      <c r="F131" s="172">
        <v>117974</v>
      </c>
      <c r="G131" s="1134"/>
      <c r="H131" s="1147"/>
      <c r="I131" s="1149"/>
      <c r="J131" s="1138"/>
      <c r="K131" s="1138"/>
      <c r="L131" s="1138"/>
      <c r="M131" s="1123"/>
      <c r="N131" s="110"/>
    </row>
    <row r="132" spans="1:52" s="1" customFormat="1" ht="29.25" hidden="1" customHeight="1" x14ac:dyDescent="0.25">
      <c r="A132" s="1135" t="s">
        <v>306</v>
      </c>
      <c r="B132" s="370" t="s">
        <v>220</v>
      </c>
      <c r="C132" s="172">
        <f>C133</f>
        <v>251703.14</v>
      </c>
      <c r="D132" s="172">
        <f>D133</f>
        <v>0</v>
      </c>
      <c r="E132" s="172">
        <f>E133</f>
        <v>251703.14</v>
      </c>
      <c r="F132" s="172">
        <f>F133</f>
        <v>0</v>
      </c>
      <c r="G132" s="1166" t="s">
        <v>437</v>
      </c>
      <c r="H132" s="1146"/>
      <c r="I132" s="1135" t="s">
        <v>198</v>
      </c>
      <c r="J132" s="1128"/>
      <c r="K132" s="1128">
        <v>82</v>
      </c>
      <c r="L132" s="1128"/>
      <c r="M132" s="1128">
        <f>SUM(J132:L132)</f>
        <v>82</v>
      </c>
      <c r="N132" s="4"/>
      <c r="AZ132" s="30">
        <f>SUM(M132)</f>
        <v>82</v>
      </c>
    </row>
    <row r="133" spans="1:52" s="1" customFormat="1" ht="43.5" hidden="1" customHeight="1" x14ac:dyDescent="0.25">
      <c r="A133" s="1135"/>
      <c r="B133" s="370" t="s">
        <v>224</v>
      </c>
      <c r="C133" s="172">
        <f>SUM(D133:F133)</f>
        <v>251703.14</v>
      </c>
      <c r="D133" s="172">
        <v>0</v>
      </c>
      <c r="E133" s="172">
        <v>251703.14</v>
      </c>
      <c r="F133" s="172">
        <v>0</v>
      </c>
      <c r="G133" s="1166"/>
      <c r="H133" s="1147"/>
      <c r="I133" s="1135"/>
      <c r="J133" s="1128"/>
      <c r="K133" s="1128"/>
      <c r="L133" s="1128"/>
      <c r="M133" s="1128"/>
      <c r="N133" s="4"/>
    </row>
    <row r="134" spans="1:52" ht="35.25" hidden="1" customHeight="1" x14ac:dyDescent="0.25">
      <c r="A134" s="1135" t="s">
        <v>555</v>
      </c>
      <c r="B134" s="370" t="s">
        <v>220</v>
      </c>
      <c r="C134" s="172">
        <f>C135</f>
        <v>392328.67</v>
      </c>
      <c r="D134" s="172">
        <f>D135</f>
        <v>164692.26</v>
      </c>
      <c r="E134" s="172">
        <f>E135</f>
        <v>62944.15</v>
      </c>
      <c r="F134" s="172">
        <f>F135</f>
        <v>164692.26</v>
      </c>
      <c r="G134" s="1166" t="s">
        <v>21</v>
      </c>
      <c r="H134" s="1146"/>
      <c r="I134" s="1135" t="s">
        <v>558</v>
      </c>
      <c r="J134" s="1186">
        <v>46</v>
      </c>
      <c r="K134" s="1186">
        <v>16</v>
      </c>
      <c r="L134" s="1186">
        <v>46</v>
      </c>
      <c r="M134" s="1123" t="e">
        <f>#REF!+#REF!+#REF!+J134+K134+L134+#REF!+#REF!+#REF!+#REF!+#REF!+#REF!+#REF!+#REF!+#REF!</f>
        <v>#REF!</v>
      </c>
      <c r="N134" s="110"/>
      <c r="AZ134" s="133" t="e">
        <f>SUM(M134)</f>
        <v>#REF!</v>
      </c>
    </row>
    <row r="135" spans="1:52" ht="47.25" hidden="1" customHeight="1" x14ac:dyDescent="0.25">
      <c r="A135" s="1135"/>
      <c r="B135" s="370" t="s">
        <v>224</v>
      </c>
      <c r="C135" s="172">
        <f>SUM(D135:F135)</f>
        <v>392328.67</v>
      </c>
      <c r="D135" s="172">
        <v>164692.26</v>
      </c>
      <c r="E135" s="172">
        <v>62944.15</v>
      </c>
      <c r="F135" s="172">
        <v>164692.26</v>
      </c>
      <c r="G135" s="1166"/>
      <c r="H135" s="1147"/>
      <c r="I135" s="1135"/>
      <c r="J135" s="1187"/>
      <c r="K135" s="1187"/>
      <c r="L135" s="1187"/>
      <c r="M135" s="1123"/>
      <c r="N135" s="110"/>
    </row>
    <row r="136" spans="1:52" ht="41.25" hidden="1" customHeight="1" x14ac:dyDescent="0.25">
      <c r="A136" s="1148" t="s">
        <v>427</v>
      </c>
      <c r="B136" s="370" t="s">
        <v>220</v>
      </c>
      <c r="C136" s="172">
        <f>C137</f>
        <v>5422515</v>
      </c>
      <c r="D136" s="172">
        <f>D137</f>
        <v>1752460</v>
      </c>
      <c r="E136" s="172">
        <f>E137</f>
        <v>1807033</v>
      </c>
      <c r="F136" s="172">
        <f>F137</f>
        <v>1863022</v>
      </c>
      <c r="G136" s="1146" t="s">
        <v>279</v>
      </c>
      <c r="H136" s="1146"/>
      <c r="I136" s="1148" t="s">
        <v>300</v>
      </c>
      <c r="J136" s="1136">
        <v>764</v>
      </c>
      <c r="K136" s="1136">
        <v>765</v>
      </c>
      <c r="L136" s="1136">
        <v>768</v>
      </c>
      <c r="M136" s="1143">
        <f>SUM(J136:L137)</f>
        <v>2297</v>
      </c>
      <c r="N136" s="110"/>
    </row>
    <row r="137" spans="1:52" ht="60" hidden="1" customHeight="1" x14ac:dyDescent="0.25">
      <c r="A137" s="1149"/>
      <c r="B137" s="370" t="s">
        <v>102</v>
      </c>
      <c r="C137" s="172">
        <f>SUM(D137:F137)</f>
        <v>5422515</v>
      </c>
      <c r="D137" s="172">
        <v>1752460</v>
      </c>
      <c r="E137" s="172">
        <v>1807033</v>
      </c>
      <c r="F137" s="172">
        <v>1863022</v>
      </c>
      <c r="G137" s="1147"/>
      <c r="H137" s="1147"/>
      <c r="I137" s="1149"/>
      <c r="J137" s="1138"/>
      <c r="K137" s="1138"/>
      <c r="L137" s="1138"/>
      <c r="M137" s="1144"/>
      <c r="N137" s="110"/>
    </row>
    <row r="138" spans="1:52" ht="31.5" hidden="1" customHeight="1" x14ac:dyDescent="0.25">
      <c r="A138" s="1135" t="s">
        <v>428</v>
      </c>
      <c r="B138" s="370" t="s">
        <v>220</v>
      </c>
      <c r="C138" s="172">
        <f>C139</f>
        <v>14661543</v>
      </c>
      <c r="D138" s="172">
        <f>D139</f>
        <v>4923181</v>
      </c>
      <c r="E138" s="172">
        <f>E139</f>
        <v>4770681</v>
      </c>
      <c r="F138" s="172">
        <f>F139</f>
        <v>4967681</v>
      </c>
      <c r="G138" s="1166" t="s">
        <v>21</v>
      </c>
      <c r="H138" s="1146"/>
      <c r="I138" s="1135" t="s">
        <v>331</v>
      </c>
      <c r="J138" s="1173">
        <v>1355</v>
      </c>
      <c r="K138" s="1173">
        <v>1447</v>
      </c>
      <c r="L138" s="1173">
        <v>1278</v>
      </c>
      <c r="M138" s="1165">
        <f>SUM(J138:L138)</f>
        <v>4080</v>
      </c>
      <c r="N138" s="110"/>
    </row>
    <row r="139" spans="1:52" ht="87" hidden="1" customHeight="1" x14ac:dyDescent="0.25">
      <c r="A139" s="1135"/>
      <c r="B139" s="370" t="s">
        <v>102</v>
      </c>
      <c r="C139" s="172">
        <f>SUM(D139:F139)</f>
        <v>14661543</v>
      </c>
      <c r="D139" s="172">
        <v>4923181</v>
      </c>
      <c r="E139" s="172">
        <v>4770681</v>
      </c>
      <c r="F139" s="172">
        <v>4967681</v>
      </c>
      <c r="G139" s="1166"/>
      <c r="H139" s="1147"/>
      <c r="I139" s="1135"/>
      <c r="J139" s="1174"/>
      <c r="K139" s="1174"/>
      <c r="L139" s="1174"/>
      <c r="M139" s="1165"/>
      <c r="N139" s="110"/>
    </row>
    <row r="140" spans="1:52" ht="36.75" hidden="1" customHeight="1" x14ac:dyDescent="0.25">
      <c r="A140" s="1135" t="s">
        <v>515</v>
      </c>
      <c r="B140" s="370" t="s">
        <v>220</v>
      </c>
      <c r="C140" s="172">
        <f>C141</f>
        <v>571245.88</v>
      </c>
      <c r="D140" s="172">
        <f>D141</f>
        <v>150693.24</v>
      </c>
      <c r="E140" s="172">
        <f>E141</f>
        <v>269859.40000000002</v>
      </c>
      <c r="F140" s="172">
        <f>F141</f>
        <v>150693.24</v>
      </c>
      <c r="G140" s="1166" t="s">
        <v>466</v>
      </c>
      <c r="H140" s="1146"/>
      <c r="I140" s="1135" t="s">
        <v>516</v>
      </c>
      <c r="J140" s="1128">
        <v>51</v>
      </c>
      <c r="K140" s="1136">
        <v>82</v>
      </c>
      <c r="L140" s="1136">
        <v>51</v>
      </c>
      <c r="M140" s="1123">
        <f>SUM(J140:L140)</f>
        <v>184</v>
      </c>
      <c r="N140" s="110"/>
    </row>
    <row r="141" spans="1:52" ht="62.25" hidden="1" customHeight="1" x14ac:dyDescent="0.25">
      <c r="A141" s="1135"/>
      <c r="B141" s="370" t="s">
        <v>224</v>
      </c>
      <c r="C141" s="172">
        <f>SUM(D141:F141)</f>
        <v>571245.88</v>
      </c>
      <c r="D141" s="172">
        <v>150693.24</v>
      </c>
      <c r="E141" s="172">
        <v>269859.40000000002</v>
      </c>
      <c r="F141" s="172">
        <v>150693.24</v>
      </c>
      <c r="G141" s="1166"/>
      <c r="H141" s="1147"/>
      <c r="I141" s="1135"/>
      <c r="J141" s="1128"/>
      <c r="K141" s="1138"/>
      <c r="L141" s="1138"/>
      <c r="M141" s="1123"/>
      <c r="N141" s="110"/>
    </row>
    <row r="142" spans="1:52" ht="36" hidden="1" customHeight="1" x14ac:dyDescent="0.25">
      <c r="A142" s="1148" t="s">
        <v>450</v>
      </c>
      <c r="B142" s="370" t="s">
        <v>220</v>
      </c>
      <c r="C142" s="172">
        <f>C143</f>
        <v>0</v>
      </c>
      <c r="D142" s="172">
        <f>D143</f>
        <v>0</v>
      </c>
      <c r="E142" s="172">
        <f>E143</f>
        <v>0</v>
      </c>
      <c r="F142" s="172">
        <f>F143</f>
        <v>0</v>
      </c>
      <c r="G142" s="1146" t="s">
        <v>460</v>
      </c>
      <c r="H142" s="1146"/>
      <c r="I142" s="1148" t="s">
        <v>451</v>
      </c>
      <c r="J142" s="1136"/>
      <c r="K142" s="1136"/>
      <c r="L142" s="1136"/>
      <c r="M142" s="1143" t="e">
        <f>#REF!</f>
        <v>#REF!</v>
      </c>
      <c r="N142" s="110"/>
    </row>
    <row r="143" spans="1:52" ht="43.5" hidden="1" customHeight="1" x14ac:dyDescent="0.25">
      <c r="A143" s="1149"/>
      <c r="B143" s="370" t="s">
        <v>224</v>
      </c>
      <c r="C143" s="172">
        <f>SUM(D143:F143)</f>
        <v>0</v>
      </c>
      <c r="D143" s="172">
        <v>0</v>
      </c>
      <c r="E143" s="172">
        <v>0</v>
      </c>
      <c r="F143" s="172">
        <v>0</v>
      </c>
      <c r="G143" s="1147"/>
      <c r="H143" s="1147"/>
      <c r="I143" s="1149"/>
      <c r="J143" s="1138"/>
      <c r="K143" s="1138"/>
      <c r="L143" s="1138"/>
      <c r="M143" s="1144"/>
      <c r="N143" s="110"/>
    </row>
    <row r="144" spans="1:52" ht="36" hidden="1" customHeight="1" x14ac:dyDescent="0.25">
      <c r="A144" s="1148" t="s">
        <v>352</v>
      </c>
      <c r="B144" s="370" t="s">
        <v>220</v>
      </c>
      <c r="C144" s="172">
        <f>C145</f>
        <v>0</v>
      </c>
      <c r="D144" s="172">
        <f>D145</f>
        <v>0</v>
      </c>
      <c r="E144" s="172">
        <f>E145</f>
        <v>0</v>
      </c>
      <c r="F144" s="172">
        <f>F145</f>
        <v>0</v>
      </c>
      <c r="G144" s="1146" t="s">
        <v>290</v>
      </c>
      <c r="H144" s="1146"/>
      <c r="I144" s="1148" t="s">
        <v>467</v>
      </c>
      <c r="J144" s="1136"/>
      <c r="K144" s="1136"/>
      <c r="L144" s="1136"/>
      <c r="M144" s="1143" t="e">
        <f>#REF!</f>
        <v>#REF!</v>
      </c>
      <c r="N144" s="110"/>
    </row>
    <row r="145" spans="1:14" ht="45" hidden="1" customHeight="1" x14ac:dyDescent="0.25">
      <c r="A145" s="1149"/>
      <c r="B145" s="370" t="s">
        <v>224</v>
      </c>
      <c r="C145" s="172">
        <f>SUM(D145:F145)</f>
        <v>0</v>
      </c>
      <c r="D145" s="172">
        <v>0</v>
      </c>
      <c r="E145" s="172">
        <v>0</v>
      </c>
      <c r="F145" s="172">
        <v>0</v>
      </c>
      <c r="G145" s="1147"/>
      <c r="H145" s="1147"/>
      <c r="I145" s="1149"/>
      <c r="J145" s="1138"/>
      <c r="K145" s="1138"/>
      <c r="L145" s="1138"/>
      <c r="M145" s="1144"/>
      <c r="N145" s="110"/>
    </row>
    <row r="146" spans="1:14" ht="36.75" hidden="1" customHeight="1" x14ac:dyDescent="0.25">
      <c r="A146" s="1135" t="s">
        <v>383</v>
      </c>
      <c r="B146" s="370" t="s">
        <v>220</v>
      </c>
      <c r="C146" s="172">
        <f>C147</f>
        <v>0</v>
      </c>
      <c r="D146" s="172">
        <f t="shared" ref="D146:F148" si="2">D147</f>
        <v>0</v>
      </c>
      <c r="E146" s="172">
        <f t="shared" si="2"/>
        <v>0</v>
      </c>
      <c r="F146" s="172">
        <f t="shared" si="2"/>
        <v>0</v>
      </c>
      <c r="G146" s="1132" t="s">
        <v>291</v>
      </c>
      <c r="H146" s="1146"/>
      <c r="I146" s="1135" t="s">
        <v>292</v>
      </c>
      <c r="J146" s="1128"/>
      <c r="K146" s="1136"/>
      <c r="L146" s="1136"/>
      <c r="M146" s="1123">
        <f>SUM(J146:L146)</f>
        <v>0</v>
      </c>
      <c r="N146" s="110"/>
    </row>
    <row r="147" spans="1:14" ht="43.5" hidden="1" customHeight="1" x14ac:dyDescent="0.25">
      <c r="A147" s="1135"/>
      <c r="B147" s="370" t="s">
        <v>224</v>
      </c>
      <c r="C147" s="172">
        <f>SUM(D147:F147)</f>
        <v>0</v>
      </c>
      <c r="D147" s="172">
        <v>0</v>
      </c>
      <c r="E147" s="172">
        <v>0</v>
      </c>
      <c r="F147" s="172">
        <v>0</v>
      </c>
      <c r="G147" s="1134"/>
      <c r="H147" s="1147"/>
      <c r="I147" s="1135"/>
      <c r="J147" s="1128"/>
      <c r="K147" s="1138"/>
      <c r="L147" s="1138"/>
      <c r="M147" s="1123"/>
      <c r="N147" s="110"/>
    </row>
    <row r="148" spans="1:14" ht="38.25" hidden="1" customHeight="1" x14ac:dyDescent="0.25">
      <c r="A148" s="1135" t="s">
        <v>489</v>
      </c>
      <c r="B148" s="370" t="s">
        <v>220</v>
      </c>
      <c r="C148" s="172">
        <f>C149</f>
        <v>1348237.66</v>
      </c>
      <c r="D148" s="172">
        <f t="shared" si="2"/>
        <v>502877.53</v>
      </c>
      <c r="E148" s="172">
        <f t="shared" si="2"/>
        <v>342482.6</v>
      </c>
      <c r="F148" s="172">
        <f t="shared" si="2"/>
        <v>502877.53</v>
      </c>
      <c r="G148" s="1119" t="s">
        <v>33</v>
      </c>
      <c r="H148" s="1146"/>
      <c r="I148" s="1135" t="s">
        <v>490</v>
      </c>
      <c r="J148" s="1128">
        <v>53</v>
      </c>
      <c r="K148" s="1128">
        <v>25</v>
      </c>
      <c r="L148" s="1128">
        <v>53</v>
      </c>
      <c r="M148" s="1123">
        <f>SUM(J148:L148)</f>
        <v>131</v>
      </c>
      <c r="N148" s="110"/>
    </row>
    <row r="149" spans="1:14" ht="34.5" hidden="1" customHeight="1" x14ac:dyDescent="0.25">
      <c r="A149" s="1135"/>
      <c r="B149" s="370" t="s">
        <v>224</v>
      </c>
      <c r="C149" s="172">
        <f>SUM(D149:F149)</f>
        <v>1348237.66</v>
      </c>
      <c r="D149" s="172">
        <v>502877.53</v>
      </c>
      <c r="E149" s="172">
        <v>342482.6</v>
      </c>
      <c r="F149" s="172">
        <v>502877.53</v>
      </c>
      <c r="G149" s="1119"/>
      <c r="H149" s="1147"/>
      <c r="I149" s="1135"/>
      <c r="J149" s="1128"/>
      <c r="K149" s="1128"/>
      <c r="L149" s="1128"/>
      <c r="M149" s="1123"/>
      <c r="N149" s="110"/>
    </row>
    <row r="150" spans="1:14" ht="29.25" hidden="1" customHeight="1" x14ac:dyDescent="0.25">
      <c r="A150" s="1148" t="s">
        <v>124</v>
      </c>
      <c r="B150" s="370" t="s">
        <v>220</v>
      </c>
      <c r="C150" s="172">
        <f>C151</f>
        <v>0</v>
      </c>
      <c r="D150" s="172">
        <f>D151</f>
        <v>0</v>
      </c>
      <c r="E150" s="172">
        <f>E151</f>
        <v>0</v>
      </c>
      <c r="F150" s="172">
        <f>F151</f>
        <v>0</v>
      </c>
      <c r="G150" s="1132" t="s">
        <v>124</v>
      </c>
      <c r="H150" s="1146"/>
      <c r="I150" s="1148" t="s">
        <v>535</v>
      </c>
      <c r="J150" s="1173"/>
      <c r="K150" s="1173"/>
      <c r="L150" s="1173"/>
      <c r="M150" s="1180">
        <f>SUM(J150:L150)</f>
        <v>0</v>
      </c>
      <c r="N150" s="110"/>
    </row>
    <row r="151" spans="1:14" ht="39" hidden="1" customHeight="1" x14ac:dyDescent="0.25">
      <c r="A151" s="1151"/>
      <c r="B151" s="370" t="s">
        <v>224</v>
      </c>
      <c r="C151" s="172">
        <f>SUM(D151:F151)</f>
        <v>0</v>
      </c>
      <c r="D151" s="172">
        <v>0</v>
      </c>
      <c r="E151" s="172">
        <v>0</v>
      </c>
      <c r="F151" s="172">
        <v>0</v>
      </c>
      <c r="G151" s="1152"/>
      <c r="H151" s="1147"/>
      <c r="I151" s="1149"/>
      <c r="J151" s="1174"/>
      <c r="K151" s="1174"/>
      <c r="L151" s="1174"/>
      <c r="M151" s="1181"/>
      <c r="N151" s="110"/>
    </row>
    <row r="152" spans="1:14" ht="32.25" hidden="1" customHeight="1" x14ac:dyDescent="0.25">
      <c r="A152" s="1154" t="s">
        <v>247</v>
      </c>
      <c r="B152" s="370" t="s">
        <v>220</v>
      </c>
      <c r="C152" s="172">
        <f>C153</f>
        <v>834987.18</v>
      </c>
      <c r="D152" s="172">
        <f>D153</f>
        <v>278329.06</v>
      </c>
      <c r="E152" s="172">
        <f>E153</f>
        <v>278329.06</v>
      </c>
      <c r="F152" s="172">
        <f>F153</f>
        <v>278329.06</v>
      </c>
      <c r="G152" s="1119" t="s">
        <v>155</v>
      </c>
      <c r="H152" s="1146"/>
      <c r="I152" s="1191" t="s">
        <v>205</v>
      </c>
      <c r="J152" s="1190">
        <v>47</v>
      </c>
      <c r="K152" s="1190">
        <v>47</v>
      </c>
      <c r="L152" s="1190">
        <v>47</v>
      </c>
      <c r="M152" s="1123">
        <f>SUM(J152:L152)</f>
        <v>141</v>
      </c>
      <c r="N152" s="110"/>
    </row>
    <row r="153" spans="1:14" ht="40.5" hidden="1" customHeight="1" x14ac:dyDescent="0.25">
      <c r="A153" s="1154"/>
      <c r="B153" s="370" t="s">
        <v>224</v>
      </c>
      <c r="C153" s="172">
        <f>SUM(D153:F153)</f>
        <v>834987.18</v>
      </c>
      <c r="D153" s="172">
        <v>278329.06</v>
      </c>
      <c r="E153" s="172">
        <v>278329.06</v>
      </c>
      <c r="F153" s="172">
        <v>278329.06</v>
      </c>
      <c r="G153" s="1119"/>
      <c r="H153" s="1147"/>
      <c r="I153" s="1191"/>
      <c r="J153" s="1128"/>
      <c r="K153" s="1128"/>
      <c r="L153" s="1128"/>
      <c r="M153" s="1123"/>
      <c r="N153" s="110"/>
    </row>
    <row r="154" spans="1:14" ht="40.5" hidden="1" customHeight="1" x14ac:dyDescent="0.25">
      <c r="A154" s="1129" t="s">
        <v>553</v>
      </c>
      <c r="B154" s="370" t="s">
        <v>220</v>
      </c>
      <c r="C154" s="172">
        <f>C155</f>
        <v>0</v>
      </c>
      <c r="D154" s="172">
        <f>D155</f>
        <v>0</v>
      </c>
      <c r="E154" s="172">
        <f>E155</f>
        <v>0</v>
      </c>
      <c r="F154" s="172">
        <f>F155</f>
        <v>0</v>
      </c>
      <c r="G154" s="1125"/>
      <c r="H154" s="1146"/>
      <c r="I154" s="1170" t="s">
        <v>554</v>
      </c>
      <c r="J154" s="1136"/>
      <c r="K154" s="1136"/>
      <c r="L154" s="1136"/>
      <c r="M154" s="1136">
        <f>SUM(J154:L155)</f>
        <v>0</v>
      </c>
      <c r="N154" s="110"/>
    </row>
    <row r="155" spans="1:14" ht="40.5" hidden="1" customHeight="1" x14ac:dyDescent="0.25">
      <c r="A155" s="1130"/>
      <c r="B155" s="370" t="s">
        <v>224</v>
      </c>
      <c r="C155" s="172">
        <f>SUM(D155:F155)</f>
        <v>0</v>
      </c>
      <c r="D155" s="172"/>
      <c r="E155" s="172"/>
      <c r="F155" s="172"/>
      <c r="G155" s="1127"/>
      <c r="H155" s="1147"/>
      <c r="I155" s="1172"/>
      <c r="J155" s="1138"/>
      <c r="K155" s="1138"/>
      <c r="L155" s="1138"/>
      <c r="M155" s="1138"/>
      <c r="N155" s="110"/>
    </row>
    <row r="156" spans="1:14" ht="29.25" customHeight="1" x14ac:dyDescent="0.25">
      <c r="A156" s="1135" t="s">
        <v>375</v>
      </c>
      <c r="B156" s="370" t="s">
        <v>220</v>
      </c>
      <c r="C156" s="172">
        <f>C157+C158</f>
        <v>37489041.25</v>
      </c>
      <c r="D156" s="172">
        <f>D157+D158</f>
        <v>12400694.17</v>
      </c>
      <c r="E156" s="172">
        <f>E157+E158</f>
        <v>12530589.039999999</v>
      </c>
      <c r="F156" s="172">
        <f>F157+F158</f>
        <v>12557758.039999999</v>
      </c>
      <c r="G156" s="1166"/>
      <c r="H156" s="1146">
        <v>12</v>
      </c>
      <c r="I156" s="1135" t="s">
        <v>483</v>
      </c>
      <c r="J156" s="1128">
        <f>SUM(J159:J184)</f>
        <v>2939</v>
      </c>
      <c r="K156" s="1128">
        <f>SUM(K159:K184)</f>
        <v>2941</v>
      </c>
      <c r="L156" s="1128">
        <f>SUM(L159:L184)</f>
        <v>2943</v>
      </c>
      <c r="M156" s="1123">
        <f>SUM(J156:L158)</f>
        <v>8823</v>
      </c>
      <c r="N156" s="110"/>
    </row>
    <row r="157" spans="1:14" ht="42.75" customHeight="1" x14ac:dyDescent="0.25">
      <c r="A157" s="1189"/>
      <c r="B157" s="370" t="s">
        <v>224</v>
      </c>
      <c r="C157" s="172">
        <f>SUM(D157:F157)</f>
        <v>3718089.25</v>
      </c>
      <c r="D157" s="172">
        <f>D160+D166+D168+D170+D184+D172+D174+D176+D178+D180+D182</f>
        <v>1297471.17</v>
      </c>
      <c r="E157" s="172">
        <f>E160+E166+E168+E170+E184+E172+E174+E176+E178+E180+E182</f>
        <v>1210309.04</v>
      </c>
      <c r="F157" s="172">
        <f>F160+F166+F168+F170+F184+F172+F174+F176+F178+F180+F182</f>
        <v>1210309.04</v>
      </c>
      <c r="G157" s="1166"/>
      <c r="H157" s="1158"/>
      <c r="I157" s="1135"/>
      <c r="J157" s="1128"/>
      <c r="K157" s="1128"/>
      <c r="L157" s="1128"/>
      <c r="M157" s="1123"/>
      <c r="N157" s="110"/>
    </row>
    <row r="158" spans="1:14" ht="54.75" customHeight="1" x14ac:dyDescent="0.25">
      <c r="A158" s="1189"/>
      <c r="B158" s="370" t="s">
        <v>102</v>
      </c>
      <c r="C158" s="172">
        <f>SUM(D158:F158)</f>
        <v>33770952</v>
      </c>
      <c r="D158" s="172">
        <f>D162+D164</f>
        <v>11103223</v>
      </c>
      <c r="E158" s="172">
        <f>E162+E164</f>
        <v>11320280</v>
      </c>
      <c r="F158" s="172">
        <f>F162+F164</f>
        <v>11347449</v>
      </c>
      <c r="G158" s="1166"/>
      <c r="H158" s="1147"/>
      <c r="I158" s="1135"/>
      <c r="J158" s="1128"/>
      <c r="K158" s="1128"/>
      <c r="L158" s="1128"/>
      <c r="M158" s="1123"/>
      <c r="N158" s="110"/>
    </row>
    <row r="159" spans="1:14" ht="35.25" hidden="1" customHeight="1" x14ac:dyDescent="0.25">
      <c r="A159" s="1135" t="s">
        <v>363</v>
      </c>
      <c r="B159" s="370" t="s">
        <v>220</v>
      </c>
      <c r="C159" s="172">
        <f>C160</f>
        <v>468176.99</v>
      </c>
      <c r="D159" s="172">
        <f>D160</f>
        <v>183333.75</v>
      </c>
      <c r="E159" s="172">
        <f>E160</f>
        <v>142421.62</v>
      </c>
      <c r="F159" s="172">
        <f>F160</f>
        <v>142421.62</v>
      </c>
      <c r="G159" s="1166" t="s">
        <v>21</v>
      </c>
      <c r="H159" s="1146"/>
      <c r="I159" s="1135" t="s">
        <v>514</v>
      </c>
      <c r="J159" s="1128">
        <v>22</v>
      </c>
      <c r="K159" s="1128">
        <v>22</v>
      </c>
      <c r="L159" s="1128">
        <v>22</v>
      </c>
      <c r="M159" s="1123">
        <f>SUM(J159:L160)</f>
        <v>66</v>
      </c>
      <c r="N159" s="110"/>
    </row>
    <row r="160" spans="1:14" ht="48.75" hidden="1" customHeight="1" x14ac:dyDescent="0.25">
      <c r="A160" s="1135"/>
      <c r="B160" s="370" t="s">
        <v>224</v>
      </c>
      <c r="C160" s="172">
        <f>SUM(D160:F160)</f>
        <v>468176.99</v>
      </c>
      <c r="D160" s="172">
        <v>183333.75</v>
      </c>
      <c r="E160" s="172">
        <v>142421.62</v>
      </c>
      <c r="F160" s="172">
        <v>142421.62</v>
      </c>
      <c r="G160" s="1166"/>
      <c r="H160" s="1147"/>
      <c r="I160" s="1135"/>
      <c r="J160" s="1128"/>
      <c r="K160" s="1128"/>
      <c r="L160" s="1128"/>
      <c r="M160" s="1123"/>
      <c r="N160" s="110"/>
    </row>
    <row r="161" spans="1:72" ht="29.25" hidden="1" customHeight="1" x14ac:dyDescent="0.25">
      <c r="A161" s="1135" t="s">
        <v>255</v>
      </c>
      <c r="B161" s="370" t="s">
        <v>220</v>
      </c>
      <c r="C161" s="172">
        <f>C162</f>
        <v>33204001</v>
      </c>
      <c r="D161" s="172">
        <f>D162</f>
        <v>11036517</v>
      </c>
      <c r="E161" s="172">
        <f>E162</f>
        <v>11067367</v>
      </c>
      <c r="F161" s="172">
        <f>F162</f>
        <v>11100117</v>
      </c>
      <c r="G161" s="1166" t="s">
        <v>21</v>
      </c>
      <c r="H161" s="1146"/>
      <c r="I161" s="1135" t="s">
        <v>391</v>
      </c>
      <c r="J161" s="1128">
        <v>1688</v>
      </c>
      <c r="K161" s="1128">
        <v>1688</v>
      </c>
      <c r="L161" s="1128">
        <v>1688</v>
      </c>
      <c r="M161" s="1123">
        <f>SUM(J161:L162)</f>
        <v>5064</v>
      </c>
      <c r="N161" s="110"/>
      <c r="BT161" s="256">
        <f>E160+E166</f>
        <v>719296.92</v>
      </c>
    </row>
    <row r="162" spans="1:72" ht="86.25" hidden="1" customHeight="1" x14ac:dyDescent="0.25">
      <c r="A162" s="1135"/>
      <c r="B162" s="370" t="s">
        <v>102</v>
      </c>
      <c r="C162" s="172">
        <f>SUM(D162:F162)</f>
        <v>33204001</v>
      </c>
      <c r="D162" s="172">
        <v>11036517</v>
      </c>
      <c r="E162" s="172">
        <v>11067367</v>
      </c>
      <c r="F162" s="172">
        <v>11100117</v>
      </c>
      <c r="G162" s="1166"/>
      <c r="H162" s="1147"/>
      <c r="I162" s="1135"/>
      <c r="J162" s="1128"/>
      <c r="K162" s="1128"/>
      <c r="L162" s="1128"/>
      <c r="M162" s="1123"/>
      <c r="N162" s="110"/>
    </row>
    <row r="163" spans="1:72" ht="29.25" hidden="1" customHeight="1" x14ac:dyDescent="0.25">
      <c r="A163" s="1148" t="s">
        <v>426</v>
      </c>
      <c r="B163" s="370" t="s">
        <v>220</v>
      </c>
      <c r="C163" s="172">
        <f>C164</f>
        <v>566951</v>
      </c>
      <c r="D163" s="172">
        <f>D164</f>
        <v>66706</v>
      </c>
      <c r="E163" s="172">
        <f>E164</f>
        <v>252913</v>
      </c>
      <c r="F163" s="172">
        <f>F164</f>
        <v>247332</v>
      </c>
      <c r="G163" s="1125" t="s">
        <v>279</v>
      </c>
      <c r="H163" s="1146"/>
      <c r="I163" s="1148" t="s">
        <v>405</v>
      </c>
      <c r="J163" s="1136">
        <v>938</v>
      </c>
      <c r="K163" s="1136">
        <v>940</v>
      </c>
      <c r="L163" s="1136">
        <v>942</v>
      </c>
      <c r="M163" s="1143">
        <f>SUM(J163:L164)</f>
        <v>2820</v>
      </c>
      <c r="N163" s="1141"/>
      <c r="O163" s="1141"/>
      <c r="P163" s="1141"/>
      <c r="Q163" s="1141"/>
      <c r="R163" s="1141"/>
      <c r="S163" s="1141"/>
      <c r="T163" s="1141"/>
      <c r="U163" s="1141"/>
      <c r="V163" s="1141"/>
      <c r="W163" s="1141"/>
      <c r="X163" s="1141"/>
      <c r="Y163" s="1141"/>
      <c r="Z163" s="1141"/>
      <c r="AA163" s="1141"/>
      <c r="AB163" s="1141"/>
      <c r="AC163" s="1141"/>
      <c r="AD163" s="1141"/>
      <c r="AE163" s="1141"/>
      <c r="AF163" s="1141"/>
      <c r="AG163" s="1141"/>
      <c r="AH163" s="1141"/>
      <c r="AI163" s="1141"/>
      <c r="AJ163" s="1141"/>
      <c r="AK163" s="1141"/>
      <c r="AL163" s="1141"/>
      <c r="AM163" s="1141"/>
      <c r="AN163" s="1141"/>
      <c r="AO163" s="1141"/>
      <c r="AP163" s="1141"/>
      <c r="AQ163" s="1141"/>
      <c r="AR163" s="1141"/>
      <c r="AS163" s="1141"/>
      <c r="AT163" s="1141"/>
      <c r="AU163" s="1141"/>
      <c r="AV163" s="1141"/>
      <c r="AW163" s="1141"/>
      <c r="AX163" s="1141"/>
      <c r="AY163" s="1141"/>
      <c r="AZ163" s="1141"/>
      <c r="BA163" s="1141"/>
    </row>
    <row r="164" spans="1:72" ht="69.75" hidden="1" customHeight="1" x14ac:dyDescent="0.25">
      <c r="A164" s="1149"/>
      <c r="B164" s="370" t="s">
        <v>102</v>
      </c>
      <c r="C164" s="172">
        <f>SUM(D164:F164)</f>
        <v>566951</v>
      </c>
      <c r="D164" s="172">
        <v>66706</v>
      </c>
      <c r="E164" s="172">
        <v>252913</v>
      </c>
      <c r="F164" s="172">
        <v>247332</v>
      </c>
      <c r="G164" s="1127"/>
      <c r="H164" s="1147"/>
      <c r="I164" s="1149"/>
      <c r="J164" s="1138"/>
      <c r="K164" s="1138"/>
      <c r="L164" s="1138"/>
      <c r="M164" s="1144"/>
      <c r="N164" s="1142"/>
      <c r="O164" s="1142"/>
      <c r="P164" s="1142"/>
      <c r="Q164" s="1142"/>
      <c r="R164" s="1142"/>
      <c r="S164" s="1142"/>
      <c r="T164" s="1142"/>
      <c r="U164" s="1142"/>
      <c r="V164" s="1142"/>
      <c r="W164" s="1142"/>
      <c r="X164" s="1142"/>
      <c r="Y164" s="1142"/>
      <c r="Z164" s="1142"/>
      <c r="AA164" s="1142"/>
      <c r="AB164" s="1142"/>
      <c r="AC164" s="1142"/>
      <c r="AD164" s="1142"/>
      <c r="AE164" s="1142"/>
      <c r="AF164" s="1142"/>
      <c r="AG164" s="1142"/>
      <c r="AH164" s="1142"/>
      <c r="AI164" s="1142"/>
      <c r="AJ164" s="1142"/>
      <c r="AK164" s="1142"/>
      <c r="AL164" s="1142"/>
      <c r="AM164" s="1142"/>
      <c r="AN164" s="1142"/>
      <c r="AO164" s="1142"/>
      <c r="AP164" s="1142"/>
      <c r="AQ164" s="1142"/>
      <c r="AR164" s="1142"/>
      <c r="AS164" s="1142"/>
      <c r="AT164" s="1142"/>
      <c r="AU164" s="1142"/>
      <c r="AV164" s="1142"/>
      <c r="AW164" s="1142"/>
      <c r="AX164" s="1142"/>
      <c r="AY164" s="1142"/>
      <c r="AZ164" s="1142"/>
      <c r="BA164" s="1142"/>
    </row>
    <row r="165" spans="1:72" ht="29.25" hidden="1" customHeight="1" x14ac:dyDescent="0.25">
      <c r="A165" s="1135" t="s">
        <v>364</v>
      </c>
      <c r="B165" s="370" t="s">
        <v>220</v>
      </c>
      <c r="C165" s="172">
        <f>C166</f>
        <v>1776875.9</v>
      </c>
      <c r="D165" s="172">
        <f>D166</f>
        <v>623125.30000000005</v>
      </c>
      <c r="E165" s="172">
        <f>E166</f>
        <v>576875.30000000005</v>
      </c>
      <c r="F165" s="172">
        <f>F166</f>
        <v>576875.30000000005</v>
      </c>
      <c r="G165" s="1166" t="s">
        <v>468</v>
      </c>
      <c r="H165" s="1146"/>
      <c r="I165" s="1135" t="s">
        <v>492</v>
      </c>
      <c r="J165" s="1128">
        <v>79</v>
      </c>
      <c r="K165" s="1136">
        <v>79</v>
      </c>
      <c r="L165" s="1136">
        <v>79</v>
      </c>
      <c r="M165" s="1123">
        <f>SUM(J165:L166)</f>
        <v>237</v>
      </c>
      <c r="N165" s="110"/>
    </row>
    <row r="166" spans="1:72" ht="73.5" hidden="1" customHeight="1" x14ac:dyDescent="0.25">
      <c r="A166" s="1135"/>
      <c r="B166" s="370" t="s">
        <v>224</v>
      </c>
      <c r="C166" s="172">
        <f>SUM(D166:F166)</f>
        <v>1776875.9</v>
      </c>
      <c r="D166" s="172">
        <v>623125.30000000005</v>
      </c>
      <c r="E166" s="172">
        <v>576875.30000000005</v>
      </c>
      <c r="F166" s="172">
        <v>576875.30000000005</v>
      </c>
      <c r="G166" s="1166"/>
      <c r="H166" s="1147"/>
      <c r="I166" s="1135"/>
      <c r="J166" s="1128"/>
      <c r="K166" s="1138"/>
      <c r="L166" s="1138"/>
      <c r="M166" s="1123"/>
      <c r="N166" s="110"/>
    </row>
    <row r="167" spans="1:72" ht="29.25" hidden="1" customHeight="1" x14ac:dyDescent="0.25">
      <c r="A167" s="1135" t="s">
        <v>256</v>
      </c>
      <c r="B167" s="370" t="s">
        <v>220</v>
      </c>
      <c r="C167" s="172">
        <f>C168</f>
        <v>1281897.24</v>
      </c>
      <c r="D167" s="172">
        <f>D168</f>
        <v>427299.08</v>
      </c>
      <c r="E167" s="172">
        <f>E168</f>
        <v>427299.08</v>
      </c>
      <c r="F167" s="172">
        <f>F168</f>
        <v>427299.08</v>
      </c>
      <c r="G167" s="1166" t="s">
        <v>469</v>
      </c>
      <c r="H167" s="1146"/>
      <c r="I167" s="1135" t="s">
        <v>402</v>
      </c>
      <c r="J167" s="1128">
        <v>184</v>
      </c>
      <c r="K167" s="1136">
        <v>184</v>
      </c>
      <c r="L167" s="1136">
        <v>184</v>
      </c>
      <c r="M167" s="1123">
        <f>SUM(J167:L168)</f>
        <v>552</v>
      </c>
      <c r="N167" s="110"/>
    </row>
    <row r="168" spans="1:72" ht="60" hidden="1" customHeight="1" x14ac:dyDescent="0.25">
      <c r="A168" s="1135"/>
      <c r="B168" s="370" t="s">
        <v>224</v>
      </c>
      <c r="C168" s="172">
        <f>SUM(D168:F168)</f>
        <v>1281897.24</v>
      </c>
      <c r="D168" s="172">
        <v>427299.08</v>
      </c>
      <c r="E168" s="172">
        <v>427299.08</v>
      </c>
      <c r="F168" s="172">
        <v>427299.08</v>
      </c>
      <c r="G168" s="1166"/>
      <c r="H168" s="1147"/>
      <c r="I168" s="1135"/>
      <c r="J168" s="1128"/>
      <c r="K168" s="1138"/>
      <c r="L168" s="1138"/>
      <c r="M168" s="1123"/>
      <c r="N168" s="110"/>
    </row>
    <row r="169" spans="1:72" ht="29.25" hidden="1" customHeight="1" x14ac:dyDescent="0.25">
      <c r="A169" s="1135" t="s">
        <v>491</v>
      </c>
      <c r="B169" s="370" t="s">
        <v>220</v>
      </c>
      <c r="C169" s="172">
        <f>C170</f>
        <v>68238.81</v>
      </c>
      <c r="D169" s="172">
        <f>D170</f>
        <v>22746.27</v>
      </c>
      <c r="E169" s="172">
        <f>E170</f>
        <v>22746.27</v>
      </c>
      <c r="F169" s="172">
        <f>F170</f>
        <v>22746.27</v>
      </c>
      <c r="G169" s="1166" t="s">
        <v>470</v>
      </c>
      <c r="H169" s="1146"/>
      <c r="I169" s="1135" t="s">
        <v>520</v>
      </c>
      <c r="J169" s="1128">
        <v>12</v>
      </c>
      <c r="K169" s="1128">
        <v>12</v>
      </c>
      <c r="L169" s="1128">
        <v>12</v>
      </c>
      <c r="M169" s="1123">
        <f>SUM(J169:L170)</f>
        <v>36</v>
      </c>
      <c r="N169" s="110"/>
    </row>
    <row r="170" spans="1:72" ht="39" hidden="1" customHeight="1" x14ac:dyDescent="0.25">
      <c r="A170" s="1135"/>
      <c r="B170" s="370" t="s">
        <v>224</v>
      </c>
      <c r="C170" s="172">
        <f>SUM(D170:F170)</f>
        <v>68238.81</v>
      </c>
      <c r="D170" s="172">
        <v>22746.27</v>
      </c>
      <c r="E170" s="172">
        <v>22746.27</v>
      </c>
      <c r="F170" s="172">
        <v>22746.27</v>
      </c>
      <c r="G170" s="1166"/>
      <c r="H170" s="1147"/>
      <c r="I170" s="1135"/>
      <c r="J170" s="1128"/>
      <c r="K170" s="1128"/>
      <c r="L170" s="1128"/>
      <c r="M170" s="1123"/>
      <c r="N170" s="110"/>
    </row>
    <row r="171" spans="1:72" ht="29.25" hidden="1" customHeight="1" x14ac:dyDescent="0.25">
      <c r="A171" s="1148" t="s">
        <v>162</v>
      </c>
      <c r="B171" s="370" t="s">
        <v>220</v>
      </c>
      <c r="C171" s="172">
        <f>C172</f>
        <v>47283</v>
      </c>
      <c r="D171" s="172">
        <f>D172</f>
        <v>15761</v>
      </c>
      <c r="E171" s="172">
        <f>E172</f>
        <v>15761</v>
      </c>
      <c r="F171" s="172">
        <f>F172</f>
        <v>15761</v>
      </c>
      <c r="G171" s="1146" t="s">
        <v>162</v>
      </c>
      <c r="H171" s="1146"/>
      <c r="I171" s="1148" t="s">
        <v>394</v>
      </c>
      <c r="J171" s="1136">
        <v>3</v>
      </c>
      <c r="K171" s="1136">
        <v>3</v>
      </c>
      <c r="L171" s="1136">
        <v>3</v>
      </c>
      <c r="M171" s="1143">
        <f>SUM(J171:L172)</f>
        <v>9</v>
      </c>
      <c r="N171" s="110"/>
    </row>
    <row r="172" spans="1:72" ht="39" hidden="1" customHeight="1" x14ac:dyDescent="0.25">
      <c r="A172" s="1149"/>
      <c r="B172" s="370" t="s">
        <v>224</v>
      </c>
      <c r="C172" s="172">
        <f>SUM(D172:F172)</f>
        <v>47283</v>
      </c>
      <c r="D172" s="172">
        <v>15761</v>
      </c>
      <c r="E172" s="172">
        <v>15761</v>
      </c>
      <c r="F172" s="172">
        <v>15761</v>
      </c>
      <c r="G172" s="1147"/>
      <c r="H172" s="1147"/>
      <c r="I172" s="1149"/>
      <c r="J172" s="1138"/>
      <c r="K172" s="1138"/>
      <c r="L172" s="1138"/>
      <c r="M172" s="1144"/>
      <c r="N172" s="110"/>
    </row>
    <row r="173" spans="1:72" ht="33.75" hidden="1" customHeight="1" x14ac:dyDescent="0.25">
      <c r="A173" s="1148" t="s">
        <v>450</v>
      </c>
      <c r="B173" s="370" t="s">
        <v>220</v>
      </c>
      <c r="C173" s="172">
        <f>SUM(D173:F173)</f>
        <v>0</v>
      </c>
      <c r="D173" s="172">
        <f>D174</f>
        <v>0</v>
      </c>
      <c r="E173" s="172">
        <f>E174</f>
        <v>0</v>
      </c>
      <c r="F173" s="172">
        <f>F174</f>
        <v>0</v>
      </c>
      <c r="G173" s="1146" t="s">
        <v>460</v>
      </c>
      <c r="H173" s="1146"/>
      <c r="I173" s="1148" t="s">
        <v>493</v>
      </c>
      <c r="J173" s="1128"/>
      <c r="K173" s="1128"/>
      <c r="L173" s="1128"/>
      <c r="M173" s="1143">
        <f>SUM(J173:L174)</f>
        <v>0</v>
      </c>
      <c r="N173" s="110"/>
    </row>
    <row r="174" spans="1:72" ht="39" hidden="1" customHeight="1" x14ac:dyDescent="0.25">
      <c r="A174" s="1149"/>
      <c r="B174" s="370" t="s">
        <v>224</v>
      </c>
      <c r="C174" s="172">
        <f>C173</f>
        <v>0</v>
      </c>
      <c r="D174" s="172">
        <v>0</v>
      </c>
      <c r="E174" s="172">
        <v>0</v>
      </c>
      <c r="F174" s="172">
        <v>0</v>
      </c>
      <c r="G174" s="1147"/>
      <c r="H174" s="1147"/>
      <c r="I174" s="1149"/>
      <c r="J174" s="1128"/>
      <c r="K174" s="1128"/>
      <c r="L174" s="1128"/>
      <c r="M174" s="1144"/>
      <c r="N174" s="110"/>
    </row>
    <row r="175" spans="1:72" ht="32.25" hidden="1" customHeight="1" x14ac:dyDescent="0.25">
      <c r="A175" s="1148" t="s">
        <v>352</v>
      </c>
      <c r="B175" s="370" t="s">
        <v>220</v>
      </c>
      <c r="C175" s="172">
        <f>C176</f>
        <v>0</v>
      </c>
      <c r="D175" s="172">
        <f>D176</f>
        <v>0</v>
      </c>
      <c r="E175" s="172">
        <f>E176</f>
        <v>0</v>
      </c>
      <c r="F175" s="172">
        <f>F176</f>
        <v>0</v>
      </c>
      <c r="G175" s="1146" t="s">
        <v>290</v>
      </c>
      <c r="H175" s="1146"/>
      <c r="I175" s="1148" t="s">
        <v>396</v>
      </c>
      <c r="J175" s="1192"/>
      <c r="K175" s="1192"/>
      <c r="L175" s="1192"/>
      <c r="M175" s="1143">
        <f>SUM(J175:L176)</f>
        <v>0</v>
      </c>
      <c r="N175" s="110"/>
    </row>
    <row r="176" spans="1:72" ht="39" hidden="1" customHeight="1" x14ac:dyDescent="0.25">
      <c r="A176" s="1149"/>
      <c r="B176" s="370" t="s">
        <v>224</v>
      </c>
      <c r="C176" s="172">
        <f>SUM(D176:F176)</f>
        <v>0</v>
      </c>
      <c r="D176" s="172">
        <v>0</v>
      </c>
      <c r="E176" s="172">
        <v>0</v>
      </c>
      <c r="F176" s="172">
        <v>0</v>
      </c>
      <c r="G176" s="1147"/>
      <c r="H176" s="1147"/>
      <c r="I176" s="1149"/>
      <c r="J176" s="1193"/>
      <c r="K176" s="1193"/>
      <c r="L176" s="1193"/>
      <c r="M176" s="1144"/>
      <c r="N176" s="110"/>
    </row>
    <row r="177" spans="1:14" ht="33.75" hidden="1" customHeight="1" x14ac:dyDescent="0.25">
      <c r="A177" s="1135" t="s">
        <v>384</v>
      </c>
      <c r="B177" s="370" t="s">
        <v>220</v>
      </c>
      <c r="C177" s="172">
        <f>C178</f>
        <v>0</v>
      </c>
      <c r="D177" s="172">
        <f>D178</f>
        <v>0</v>
      </c>
      <c r="E177" s="172">
        <f>E178</f>
        <v>0</v>
      </c>
      <c r="F177" s="172">
        <f>F178</f>
        <v>0</v>
      </c>
      <c r="G177" s="1132" t="s">
        <v>291</v>
      </c>
      <c r="H177" s="1146"/>
      <c r="I177" s="1135" t="s">
        <v>397</v>
      </c>
      <c r="J177" s="1136"/>
      <c r="K177" s="1136"/>
      <c r="L177" s="1136"/>
      <c r="M177" s="1143">
        <f>SUM(J177:L178)</f>
        <v>0</v>
      </c>
      <c r="N177" s="110"/>
    </row>
    <row r="178" spans="1:14" ht="39" hidden="1" customHeight="1" x14ac:dyDescent="0.25">
      <c r="A178" s="1135"/>
      <c r="B178" s="370" t="s">
        <v>224</v>
      </c>
      <c r="C178" s="172">
        <f>SUM(D178:F178)</f>
        <v>0</v>
      </c>
      <c r="D178" s="172">
        <v>0</v>
      </c>
      <c r="E178" s="172">
        <v>0</v>
      </c>
      <c r="F178" s="172">
        <v>0</v>
      </c>
      <c r="G178" s="1134"/>
      <c r="H178" s="1147"/>
      <c r="I178" s="1135"/>
      <c r="J178" s="1138"/>
      <c r="K178" s="1138"/>
      <c r="L178" s="1138"/>
      <c r="M178" s="1144"/>
      <c r="N178" s="110"/>
    </row>
    <row r="179" spans="1:14" ht="39" hidden="1" customHeight="1" x14ac:dyDescent="0.25">
      <c r="A179" s="1148" t="s">
        <v>244</v>
      </c>
      <c r="B179" s="370" t="s">
        <v>220</v>
      </c>
      <c r="C179" s="172">
        <f>C180</f>
        <v>44968.32</v>
      </c>
      <c r="D179" s="172">
        <f>D180</f>
        <v>14989.44</v>
      </c>
      <c r="E179" s="172">
        <f>E180</f>
        <v>14989.44</v>
      </c>
      <c r="F179" s="172">
        <f>F180</f>
        <v>14989.44</v>
      </c>
      <c r="G179" s="1146" t="s">
        <v>422</v>
      </c>
      <c r="H179" s="1146"/>
      <c r="I179" s="1148" t="s">
        <v>423</v>
      </c>
      <c r="J179" s="1136">
        <v>9</v>
      </c>
      <c r="K179" s="1136">
        <v>9</v>
      </c>
      <c r="L179" s="1136">
        <v>9</v>
      </c>
      <c r="M179" s="1143">
        <f>SUM(J179:L180)</f>
        <v>27</v>
      </c>
      <c r="N179" s="110"/>
    </row>
    <row r="180" spans="1:14" ht="39" hidden="1" customHeight="1" x14ac:dyDescent="0.25">
      <c r="A180" s="1149"/>
      <c r="B180" s="370" t="s">
        <v>224</v>
      </c>
      <c r="C180" s="172">
        <f>SUM(D180:F180)</f>
        <v>44968.32</v>
      </c>
      <c r="D180" s="172">
        <v>14989.44</v>
      </c>
      <c r="E180" s="172">
        <v>14989.44</v>
      </c>
      <c r="F180" s="172">
        <v>14989.44</v>
      </c>
      <c r="G180" s="1147"/>
      <c r="H180" s="1147"/>
      <c r="I180" s="1149"/>
      <c r="J180" s="1138"/>
      <c r="K180" s="1138"/>
      <c r="L180" s="1138"/>
      <c r="M180" s="1144"/>
      <c r="N180" s="110"/>
    </row>
    <row r="181" spans="1:14" ht="39" hidden="1" customHeight="1" x14ac:dyDescent="0.25">
      <c r="A181" s="1148" t="s">
        <v>424</v>
      </c>
      <c r="B181" s="370" t="s">
        <v>220</v>
      </c>
      <c r="C181" s="172">
        <f>C182</f>
        <v>2898.99</v>
      </c>
      <c r="D181" s="172">
        <f>D182</f>
        <v>966.33</v>
      </c>
      <c r="E181" s="172">
        <f>E182</f>
        <v>966.33</v>
      </c>
      <c r="F181" s="172">
        <f>F182</f>
        <v>966.33</v>
      </c>
      <c r="G181" s="1121" t="s">
        <v>424</v>
      </c>
      <c r="H181" s="1146"/>
      <c r="I181" s="1148" t="s">
        <v>425</v>
      </c>
      <c r="J181" s="1146">
        <v>1</v>
      </c>
      <c r="K181" s="1146">
        <v>1</v>
      </c>
      <c r="L181" s="1146">
        <v>1</v>
      </c>
      <c r="M181" s="1196">
        <f>SUM(J181:L182)</f>
        <v>3</v>
      </c>
      <c r="N181" s="110"/>
    </row>
    <row r="182" spans="1:14" ht="39" hidden="1" customHeight="1" x14ac:dyDescent="0.25">
      <c r="A182" s="1149"/>
      <c r="B182" s="370" t="s">
        <v>224</v>
      </c>
      <c r="C182" s="172">
        <f>SUM(D182:F182)</f>
        <v>2898.99</v>
      </c>
      <c r="D182" s="172">
        <v>966.33</v>
      </c>
      <c r="E182" s="172">
        <v>966.33</v>
      </c>
      <c r="F182" s="172">
        <v>966.33</v>
      </c>
      <c r="G182" s="1122"/>
      <c r="H182" s="1147"/>
      <c r="I182" s="1149"/>
      <c r="J182" s="1147"/>
      <c r="K182" s="1147"/>
      <c r="L182" s="1147"/>
      <c r="M182" s="1197"/>
      <c r="N182" s="110"/>
    </row>
    <row r="183" spans="1:14" ht="33" hidden="1" customHeight="1" x14ac:dyDescent="0.25">
      <c r="A183" s="1148" t="s">
        <v>124</v>
      </c>
      <c r="B183" s="370" t="s">
        <v>220</v>
      </c>
      <c r="C183" s="172">
        <f>C184</f>
        <v>27750</v>
      </c>
      <c r="D183" s="172">
        <f>D184</f>
        <v>9250</v>
      </c>
      <c r="E183" s="172">
        <f>E184</f>
        <v>9250</v>
      </c>
      <c r="F183" s="172">
        <f>F184</f>
        <v>9250</v>
      </c>
      <c r="G183" s="1132" t="s">
        <v>298</v>
      </c>
      <c r="H183" s="1146"/>
      <c r="I183" s="1148" t="s">
        <v>398</v>
      </c>
      <c r="J183" s="1136">
        <v>3</v>
      </c>
      <c r="K183" s="1136">
        <v>3</v>
      </c>
      <c r="L183" s="1136">
        <v>3</v>
      </c>
      <c r="M183" s="1143">
        <f>SUM(J183:L184)</f>
        <v>9</v>
      </c>
      <c r="N183" s="110"/>
    </row>
    <row r="184" spans="1:14" ht="39" hidden="1" customHeight="1" x14ac:dyDescent="0.25">
      <c r="A184" s="1149"/>
      <c r="B184" s="370" t="s">
        <v>224</v>
      </c>
      <c r="C184" s="172">
        <f>SUM(D184:F184)</f>
        <v>27750</v>
      </c>
      <c r="D184" s="172">
        <v>9250</v>
      </c>
      <c r="E184" s="172">
        <v>9250</v>
      </c>
      <c r="F184" s="172">
        <v>9250</v>
      </c>
      <c r="G184" s="1152"/>
      <c r="H184" s="1147"/>
      <c r="I184" s="1153"/>
      <c r="J184" s="1195"/>
      <c r="K184" s="1195"/>
      <c r="L184" s="1195"/>
      <c r="M184" s="1194"/>
      <c r="N184" s="110"/>
    </row>
    <row r="185" spans="1:14" ht="35.25" customHeight="1" x14ac:dyDescent="0.25">
      <c r="A185" s="1135" t="s">
        <v>494</v>
      </c>
      <c r="B185" s="370" t="s">
        <v>220</v>
      </c>
      <c r="C185" s="172">
        <f>C186+C187</f>
        <v>694954.56</v>
      </c>
      <c r="D185" s="172">
        <f>D186+D187</f>
        <v>225719.65</v>
      </c>
      <c r="E185" s="172">
        <f>E186+E187</f>
        <v>230417.53</v>
      </c>
      <c r="F185" s="172">
        <f>F186+F187</f>
        <v>238817.38</v>
      </c>
      <c r="G185" s="1169"/>
      <c r="H185" s="1170">
        <v>13</v>
      </c>
      <c r="I185" s="1135" t="s">
        <v>508</v>
      </c>
      <c r="J185" s="1128">
        <f>SUM(J188:J201)</f>
        <v>322</v>
      </c>
      <c r="K185" s="1128">
        <f>SUM(K188:K201)</f>
        <v>359</v>
      </c>
      <c r="L185" s="1128">
        <f>SUM(L188:L201)</f>
        <v>340</v>
      </c>
      <c r="M185" s="1123">
        <f>SUM(J185:L187)</f>
        <v>1021</v>
      </c>
      <c r="N185" s="110"/>
    </row>
    <row r="186" spans="1:14" ht="32.25" customHeight="1" x14ac:dyDescent="0.25">
      <c r="A186" s="1189"/>
      <c r="B186" s="370" t="s">
        <v>224</v>
      </c>
      <c r="C186" s="172">
        <f>SUM(D186:F186)</f>
        <v>34465.56</v>
      </c>
      <c r="D186" s="172">
        <f>D189+D201+D199+D193+D195+D205+D203</f>
        <v>5556.65</v>
      </c>
      <c r="E186" s="172">
        <f>E189+E201+E199+E193+E195+E205+E203</f>
        <v>10254.530000000001</v>
      </c>
      <c r="F186" s="172">
        <f>F189+F201+F199+F193+F195+F205+F203</f>
        <v>18654.38</v>
      </c>
      <c r="G186" s="1166"/>
      <c r="H186" s="1171"/>
      <c r="I186" s="1135"/>
      <c r="J186" s="1128"/>
      <c r="K186" s="1128"/>
      <c r="L186" s="1128"/>
      <c r="M186" s="1123"/>
      <c r="N186" s="110"/>
    </row>
    <row r="187" spans="1:14" ht="48" customHeight="1" x14ac:dyDescent="0.25">
      <c r="A187" s="1189"/>
      <c r="B187" s="370" t="s">
        <v>102</v>
      </c>
      <c r="C187" s="172">
        <f>SUM(D187:F187)</f>
        <v>660489</v>
      </c>
      <c r="D187" s="172">
        <f>D197+D191</f>
        <v>220163</v>
      </c>
      <c r="E187" s="172">
        <f>E197+E191</f>
        <v>220163</v>
      </c>
      <c r="F187" s="172">
        <f>F197+F191</f>
        <v>220163</v>
      </c>
      <c r="G187" s="1166"/>
      <c r="H187" s="1172"/>
      <c r="I187" s="1135"/>
      <c r="J187" s="1128"/>
      <c r="K187" s="1128"/>
      <c r="L187" s="1128"/>
      <c r="M187" s="1123"/>
      <c r="N187" s="110"/>
    </row>
    <row r="188" spans="1:14" ht="21.75" hidden="1" customHeight="1" x14ac:dyDescent="0.25">
      <c r="A188" s="1135" t="s">
        <v>495</v>
      </c>
      <c r="B188" s="370" t="s">
        <v>220</v>
      </c>
      <c r="C188" s="172">
        <f>C189</f>
        <v>2800</v>
      </c>
      <c r="D188" s="172">
        <f>D189</f>
        <v>0</v>
      </c>
      <c r="E188" s="172">
        <f>E189</f>
        <v>0</v>
      </c>
      <c r="F188" s="172">
        <f>F189</f>
        <v>2800</v>
      </c>
      <c r="G188" s="1166" t="s">
        <v>471</v>
      </c>
      <c r="H188" s="1146"/>
      <c r="I188" s="1135" t="s">
        <v>496</v>
      </c>
      <c r="J188" s="1128"/>
      <c r="K188" s="1136"/>
      <c r="L188" s="1136">
        <v>8</v>
      </c>
      <c r="M188" s="1123">
        <f>SUM(J188:L189)</f>
        <v>8</v>
      </c>
      <c r="N188" s="110"/>
    </row>
    <row r="189" spans="1:14" ht="46.5" hidden="1" customHeight="1" x14ac:dyDescent="0.25">
      <c r="A189" s="1135"/>
      <c r="B189" s="370" t="s">
        <v>224</v>
      </c>
      <c r="C189" s="172">
        <f>SUM(D189:F189)</f>
        <v>2800</v>
      </c>
      <c r="D189" s="172">
        <v>0</v>
      </c>
      <c r="E189" s="172">
        <v>0</v>
      </c>
      <c r="F189" s="172">
        <v>2800</v>
      </c>
      <c r="G189" s="1166"/>
      <c r="H189" s="1147"/>
      <c r="I189" s="1135"/>
      <c r="J189" s="1128"/>
      <c r="K189" s="1138"/>
      <c r="L189" s="1138"/>
      <c r="M189" s="1123"/>
      <c r="N189" s="110"/>
    </row>
    <row r="190" spans="1:14" ht="29.25" hidden="1" customHeight="1" x14ac:dyDescent="0.25">
      <c r="A190" s="1148" t="s">
        <v>304</v>
      </c>
      <c r="B190" s="370" t="s">
        <v>220</v>
      </c>
      <c r="C190" s="172">
        <f>SUM(D190:F190)</f>
        <v>0</v>
      </c>
      <c r="D190" s="172">
        <f>D191</f>
        <v>0</v>
      </c>
      <c r="E190" s="172">
        <f>E191</f>
        <v>0</v>
      </c>
      <c r="F190" s="172">
        <f>F191</f>
        <v>0</v>
      </c>
      <c r="G190" s="1146" t="s">
        <v>472</v>
      </c>
      <c r="H190" s="1146"/>
      <c r="I190" s="1148" t="s">
        <v>537</v>
      </c>
      <c r="J190" s="1136"/>
      <c r="K190" s="1136"/>
      <c r="L190" s="1136"/>
      <c r="M190" s="1143">
        <f>SUM(J190:L191)</f>
        <v>0</v>
      </c>
      <c r="N190" s="110"/>
    </row>
    <row r="191" spans="1:14" ht="48" hidden="1" customHeight="1" x14ac:dyDescent="0.25">
      <c r="A191" s="1149"/>
      <c r="B191" s="370" t="s">
        <v>102</v>
      </c>
      <c r="C191" s="172">
        <f>SUM(D191:F191)</f>
        <v>0</v>
      </c>
      <c r="D191" s="172">
        <v>0</v>
      </c>
      <c r="E191" s="172">
        <v>0</v>
      </c>
      <c r="F191" s="172">
        <v>0</v>
      </c>
      <c r="G191" s="1147"/>
      <c r="H191" s="1147"/>
      <c r="I191" s="1149"/>
      <c r="J191" s="1138"/>
      <c r="K191" s="1138"/>
      <c r="L191" s="1138"/>
      <c r="M191" s="1144"/>
      <c r="N191" s="110"/>
    </row>
    <row r="192" spans="1:14" ht="48" hidden="1" customHeight="1" x14ac:dyDescent="0.25">
      <c r="A192" s="1148" t="s">
        <v>560</v>
      </c>
      <c r="B192" s="370" t="s">
        <v>220</v>
      </c>
      <c r="C192" s="172">
        <f>C193</f>
        <v>0</v>
      </c>
      <c r="D192" s="172">
        <f>D193</f>
        <v>0</v>
      </c>
      <c r="E192" s="172">
        <f>E193</f>
        <v>0</v>
      </c>
      <c r="F192" s="172">
        <f>F193</f>
        <v>0</v>
      </c>
      <c r="G192" s="1146" t="s">
        <v>21</v>
      </c>
      <c r="H192" s="1146"/>
      <c r="I192" s="1148" t="s">
        <v>559</v>
      </c>
      <c r="J192" s="1192"/>
      <c r="K192" s="1192"/>
      <c r="L192" s="1192"/>
      <c r="M192" s="1143">
        <v>0</v>
      </c>
      <c r="N192" s="110"/>
    </row>
    <row r="193" spans="1:14" ht="48" hidden="1" customHeight="1" x14ac:dyDescent="0.25">
      <c r="A193" s="1149"/>
      <c r="B193" s="370" t="s">
        <v>224</v>
      </c>
      <c r="C193" s="172">
        <f>SUM(D193:F193)</f>
        <v>0</v>
      </c>
      <c r="D193" s="172">
        <v>0</v>
      </c>
      <c r="E193" s="172">
        <v>0</v>
      </c>
      <c r="F193" s="172">
        <v>0</v>
      </c>
      <c r="G193" s="1147"/>
      <c r="H193" s="1147"/>
      <c r="I193" s="1149"/>
      <c r="J193" s="1193"/>
      <c r="K193" s="1193"/>
      <c r="L193" s="1193"/>
      <c r="M193" s="1144"/>
      <c r="N193" s="110"/>
    </row>
    <row r="194" spans="1:14" ht="48" hidden="1" customHeight="1" x14ac:dyDescent="0.25">
      <c r="A194" s="1148" t="s">
        <v>124</v>
      </c>
      <c r="B194" s="370" t="s">
        <v>220</v>
      </c>
      <c r="C194" s="172">
        <f>C195</f>
        <v>0</v>
      </c>
      <c r="D194" s="172">
        <f>D195</f>
        <v>0</v>
      </c>
      <c r="E194" s="172">
        <f>E195</f>
        <v>0</v>
      </c>
      <c r="F194" s="172">
        <f>F195</f>
        <v>0</v>
      </c>
      <c r="G194" s="1146" t="s">
        <v>124</v>
      </c>
      <c r="H194" s="1146"/>
      <c r="I194" s="1148" t="s">
        <v>536</v>
      </c>
      <c r="J194" s="1136"/>
      <c r="K194" s="1136"/>
      <c r="L194" s="1136"/>
      <c r="M194" s="1143">
        <f>SUM(J194:L195)</f>
        <v>0</v>
      </c>
      <c r="N194" s="110"/>
    </row>
    <row r="195" spans="1:14" ht="48" hidden="1" customHeight="1" x14ac:dyDescent="0.25">
      <c r="A195" s="1149"/>
      <c r="B195" s="370" t="s">
        <v>224</v>
      </c>
      <c r="C195" s="172">
        <f>SUM(D195:F195)</f>
        <v>0</v>
      </c>
      <c r="D195" s="172">
        <v>0</v>
      </c>
      <c r="E195" s="172">
        <v>0</v>
      </c>
      <c r="F195" s="172">
        <v>0</v>
      </c>
      <c r="G195" s="1147"/>
      <c r="H195" s="1147"/>
      <c r="I195" s="1149"/>
      <c r="J195" s="1138"/>
      <c r="K195" s="1138"/>
      <c r="L195" s="1138"/>
      <c r="M195" s="1144"/>
      <c r="N195" s="110"/>
    </row>
    <row r="196" spans="1:14" ht="36" hidden="1" customHeight="1" x14ac:dyDescent="0.25">
      <c r="A196" s="1135" t="s">
        <v>365</v>
      </c>
      <c r="B196" s="370" t="s">
        <v>220</v>
      </c>
      <c r="C196" s="172">
        <f>C197</f>
        <v>660489</v>
      </c>
      <c r="D196" s="172">
        <f>D197</f>
        <v>220163</v>
      </c>
      <c r="E196" s="172">
        <f>E197</f>
        <v>220163</v>
      </c>
      <c r="F196" s="172">
        <f>F197</f>
        <v>220163</v>
      </c>
      <c r="G196" s="1166" t="s">
        <v>21</v>
      </c>
      <c r="H196" s="1146"/>
      <c r="I196" s="1135" t="s">
        <v>411</v>
      </c>
      <c r="J196" s="1128">
        <v>317</v>
      </c>
      <c r="K196" s="1128">
        <v>317</v>
      </c>
      <c r="L196" s="1128">
        <v>317</v>
      </c>
      <c r="M196" s="1123">
        <f>SUM(J196:L197)</f>
        <v>951</v>
      </c>
      <c r="N196" s="110"/>
    </row>
    <row r="197" spans="1:14" ht="69" hidden="1" customHeight="1" x14ac:dyDescent="0.25">
      <c r="A197" s="1135"/>
      <c r="B197" s="370" t="s">
        <v>102</v>
      </c>
      <c r="C197" s="172">
        <f>SUM(D197:F197)</f>
        <v>660489</v>
      </c>
      <c r="D197" s="172">
        <v>220163</v>
      </c>
      <c r="E197" s="172">
        <v>220163</v>
      </c>
      <c r="F197" s="172">
        <v>220163</v>
      </c>
      <c r="G197" s="1166"/>
      <c r="H197" s="1147"/>
      <c r="I197" s="1135"/>
      <c r="J197" s="1128"/>
      <c r="K197" s="1128"/>
      <c r="L197" s="1128"/>
      <c r="M197" s="1123"/>
      <c r="N197" s="110"/>
    </row>
    <row r="198" spans="1:14" ht="35.25" hidden="1" customHeight="1" x14ac:dyDescent="0.25">
      <c r="A198" s="1148" t="s">
        <v>473</v>
      </c>
      <c r="B198" s="370" t="s">
        <v>220</v>
      </c>
      <c r="C198" s="172">
        <f>C199</f>
        <v>2773.7</v>
      </c>
      <c r="D198" s="172">
        <f>D199</f>
        <v>0</v>
      </c>
      <c r="E198" s="172">
        <f>E199</f>
        <v>201.33</v>
      </c>
      <c r="F198" s="172">
        <f>F199</f>
        <v>2572.37</v>
      </c>
      <c r="G198" s="1146" t="s">
        <v>464</v>
      </c>
      <c r="H198" s="1146"/>
      <c r="I198" s="1148" t="s">
        <v>474</v>
      </c>
      <c r="J198" s="1136"/>
      <c r="K198" s="1136">
        <v>2</v>
      </c>
      <c r="L198" s="1136">
        <v>2</v>
      </c>
      <c r="M198" s="1143">
        <f>SUM(J198:L199)</f>
        <v>4</v>
      </c>
      <c r="N198" s="110"/>
    </row>
    <row r="199" spans="1:14" ht="39" hidden="1" customHeight="1" x14ac:dyDescent="0.25">
      <c r="A199" s="1149"/>
      <c r="B199" s="370" t="s">
        <v>224</v>
      </c>
      <c r="C199" s="172">
        <f>SUM(D199:F199)</f>
        <v>2773.7</v>
      </c>
      <c r="D199" s="172">
        <v>0</v>
      </c>
      <c r="E199" s="172">
        <v>201.33</v>
      </c>
      <c r="F199" s="172">
        <v>2572.37</v>
      </c>
      <c r="G199" s="1147"/>
      <c r="H199" s="1147"/>
      <c r="I199" s="1149"/>
      <c r="J199" s="1138"/>
      <c r="K199" s="1138"/>
      <c r="L199" s="1138"/>
      <c r="M199" s="1144"/>
      <c r="N199" s="110"/>
    </row>
    <row r="200" spans="1:14" ht="29.25" hidden="1" customHeight="1" x14ac:dyDescent="0.25">
      <c r="A200" s="1148" t="s">
        <v>257</v>
      </c>
      <c r="B200" s="370" t="s">
        <v>220</v>
      </c>
      <c r="C200" s="172">
        <f>C201</f>
        <v>24525.21</v>
      </c>
      <c r="D200" s="172">
        <f>D201</f>
        <v>1190</v>
      </c>
      <c r="E200" s="172">
        <f>E201</f>
        <v>10053.200000000001</v>
      </c>
      <c r="F200" s="172">
        <f>F201</f>
        <v>13282.01</v>
      </c>
      <c r="G200" s="1132" t="s">
        <v>475</v>
      </c>
      <c r="H200" s="1146"/>
      <c r="I200" s="1148" t="s">
        <v>399</v>
      </c>
      <c r="J200" s="1136">
        <v>5</v>
      </c>
      <c r="K200" s="1136">
        <v>40</v>
      </c>
      <c r="L200" s="1136">
        <v>13</v>
      </c>
      <c r="M200" s="1143">
        <f>SUM(J200:L201)</f>
        <v>58</v>
      </c>
      <c r="N200" s="110"/>
    </row>
    <row r="201" spans="1:14" ht="67.5" hidden="1" customHeight="1" x14ac:dyDescent="0.25">
      <c r="A201" s="1149"/>
      <c r="B201" s="370" t="s">
        <v>224</v>
      </c>
      <c r="C201" s="172">
        <f>SUM(D201:F201)</f>
        <v>24525.21</v>
      </c>
      <c r="D201" s="172">
        <v>1190</v>
      </c>
      <c r="E201" s="172">
        <v>10053.200000000001</v>
      </c>
      <c r="F201" s="172">
        <v>13282.01</v>
      </c>
      <c r="G201" s="1134"/>
      <c r="H201" s="1147"/>
      <c r="I201" s="1149"/>
      <c r="J201" s="1138"/>
      <c r="K201" s="1138"/>
      <c r="L201" s="1138"/>
      <c r="M201" s="1144"/>
      <c r="N201" s="110"/>
    </row>
    <row r="202" spans="1:14" ht="27.75" hidden="1" customHeight="1" x14ac:dyDescent="0.25">
      <c r="A202" s="1148" t="s">
        <v>561</v>
      </c>
      <c r="B202" s="370" t="s">
        <v>220</v>
      </c>
      <c r="C202" s="172">
        <f>C203</f>
        <v>4366.6499999999996</v>
      </c>
      <c r="D202" s="172">
        <f>D203</f>
        <v>4366.6499999999996</v>
      </c>
      <c r="E202" s="172">
        <f>E203</f>
        <v>0</v>
      </c>
      <c r="F202" s="172">
        <f>F203</f>
        <v>0</v>
      </c>
      <c r="G202" s="1146" t="s">
        <v>289</v>
      </c>
      <c r="H202" s="1146"/>
      <c r="I202" s="1129" t="s">
        <v>547</v>
      </c>
      <c r="J202" s="1146">
        <v>5</v>
      </c>
      <c r="K202" s="1146"/>
      <c r="L202" s="1146"/>
      <c r="M202" s="1143">
        <f>SUM(J202:L203)</f>
        <v>5</v>
      </c>
      <c r="N202" s="110"/>
    </row>
    <row r="203" spans="1:14" ht="67.5" hidden="1" customHeight="1" x14ac:dyDescent="0.25">
      <c r="A203" s="1149"/>
      <c r="B203" s="370" t="s">
        <v>224</v>
      </c>
      <c r="C203" s="172">
        <f>SUM(D203:F203)</f>
        <v>4366.6499999999996</v>
      </c>
      <c r="D203" s="172">
        <v>4366.6499999999996</v>
      </c>
      <c r="E203" s="172">
        <v>0</v>
      </c>
      <c r="F203" s="172">
        <v>0</v>
      </c>
      <c r="G203" s="1147"/>
      <c r="H203" s="1147"/>
      <c r="I203" s="1131"/>
      <c r="J203" s="1147"/>
      <c r="K203" s="1147"/>
      <c r="L203" s="1147"/>
      <c r="M203" s="1144"/>
      <c r="N203" s="110"/>
    </row>
    <row r="204" spans="1:14" ht="26.25" hidden="1" customHeight="1" x14ac:dyDescent="0.25">
      <c r="A204" s="1148" t="s">
        <v>424</v>
      </c>
      <c r="B204" s="370" t="s">
        <v>220</v>
      </c>
      <c r="C204" s="172">
        <f>C205</f>
        <v>0</v>
      </c>
      <c r="D204" s="172">
        <f>D205</f>
        <v>0</v>
      </c>
      <c r="E204" s="172">
        <f>E205</f>
        <v>0</v>
      </c>
      <c r="F204" s="172">
        <f>F205</f>
        <v>0</v>
      </c>
      <c r="G204" s="1146" t="s">
        <v>424</v>
      </c>
      <c r="H204" s="1146"/>
      <c r="I204" s="1129" t="s">
        <v>543</v>
      </c>
      <c r="J204" s="1146"/>
      <c r="K204" s="1146"/>
      <c r="L204" s="1146"/>
      <c r="M204" s="1198">
        <v>1</v>
      </c>
      <c r="N204" s="110"/>
    </row>
    <row r="205" spans="1:14" ht="47.25" hidden="1" customHeight="1" x14ac:dyDescent="0.25">
      <c r="A205" s="1149"/>
      <c r="B205" s="370" t="s">
        <v>224</v>
      </c>
      <c r="C205" s="172">
        <f>SUM(D205:F205)</f>
        <v>0</v>
      </c>
      <c r="D205" s="172">
        <v>0</v>
      </c>
      <c r="E205" s="172">
        <v>0</v>
      </c>
      <c r="F205" s="172">
        <v>0</v>
      </c>
      <c r="G205" s="1147"/>
      <c r="H205" s="1147"/>
      <c r="I205" s="1131"/>
      <c r="J205" s="1147"/>
      <c r="K205" s="1147"/>
      <c r="L205" s="1147"/>
      <c r="M205" s="1197"/>
      <c r="N205" s="110"/>
    </row>
    <row r="206" spans="1:14" ht="44.25" customHeight="1" x14ac:dyDescent="0.25">
      <c r="A206" s="1135" t="s">
        <v>507</v>
      </c>
      <c r="B206" s="370" t="s">
        <v>220</v>
      </c>
      <c r="C206" s="172">
        <f>C207</f>
        <v>300000</v>
      </c>
      <c r="D206" s="172">
        <f>D207</f>
        <v>100000</v>
      </c>
      <c r="E206" s="172">
        <f>E207</f>
        <v>100000</v>
      </c>
      <c r="F206" s="172">
        <f>F207</f>
        <v>100000</v>
      </c>
      <c r="G206" s="1200"/>
      <c r="H206" s="1146">
        <v>14</v>
      </c>
      <c r="I206" s="1135" t="s">
        <v>476</v>
      </c>
      <c r="J206" s="1119"/>
      <c r="K206" s="1146"/>
      <c r="L206" s="1146"/>
      <c r="M206" s="1109">
        <v>100</v>
      </c>
      <c r="N206" s="110"/>
    </row>
    <row r="207" spans="1:14" ht="39.75" customHeight="1" x14ac:dyDescent="0.25">
      <c r="A207" s="1189"/>
      <c r="B207" s="370" t="s">
        <v>102</v>
      </c>
      <c r="C207" s="172">
        <f>SUM(D207:F207)</f>
        <v>300000</v>
      </c>
      <c r="D207" s="172">
        <f>D209</f>
        <v>100000</v>
      </c>
      <c r="E207" s="172">
        <f>E209</f>
        <v>100000</v>
      </c>
      <c r="F207" s="172">
        <f>F209</f>
        <v>100000</v>
      </c>
      <c r="G207" s="1201"/>
      <c r="H207" s="1147"/>
      <c r="I207" s="1135"/>
      <c r="J207" s="1119"/>
      <c r="K207" s="1147"/>
      <c r="L207" s="1147"/>
      <c r="M207" s="1109"/>
      <c r="N207" s="110"/>
    </row>
    <row r="208" spans="1:14" ht="29.25" hidden="1" customHeight="1" x14ac:dyDescent="0.25">
      <c r="A208" s="1135" t="s">
        <v>305</v>
      </c>
      <c r="B208" s="370" t="s">
        <v>220</v>
      </c>
      <c r="C208" s="172" t="e">
        <f>C209</f>
        <v>#REF!</v>
      </c>
      <c r="D208" s="172">
        <f>D209</f>
        <v>100000</v>
      </c>
      <c r="E208" s="172">
        <f>E209</f>
        <v>100000</v>
      </c>
      <c r="F208" s="172">
        <f>F209</f>
        <v>100000</v>
      </c>
      <c r="G208" s="1119" t="s">
        <v>21</v>
      </c>
      <c r="H208" s="1146"/>
      <c r="I208" s="1135" t="s">
        <v>216</v>
      </c>
      <c r="J208" s="1119">
        <v>100</v>
      </c>
      <c r="K208" s="1119">
        <v>100</v>
      </c>
      <c r="L208" s="1119">
        <v>100</v>
      </c>
      <c r="M208" s="1109">
        <v>100</v>
      </c>
      <c r="N208" s="110"/>
    </row>
    <row r="209" spans="1:74" ht="52.5" hidden="1" customHeight="1" x14ac:dyDescent="0.25">
      <c r="A209" s="1155"/>
      <c r="B209" s="370" t="s">
        <v>102</v>
      </c>
      <c r="C209" s="172" t="e">
        <f>#REF!+#REF!+#REF!+D209+E209+F209+#REF!+#REF!+#REF!+#REF!+#REF!+#REF!+#REF!+#REF!+#REF!</f>
        <v>#REF!</v>
      </c>
      <c r="D209" s="172">
        <v>100000</v>
      </c>
      <c r="E209" s="172">
        <v>100000</v>
      </c>
      <c r="F209" s="172">
        <v>100000</v>
      </c>
      <c r="G209" s="1119"/>
      <c r="H209" s="1147"/>
      <c r="I209" s="1199"/>
      <c r="J209" s="1119"/>
      <c r="K209" s="1119"/>
      <c r="L209" s="1119"/>
      <c r="M209" s="1109"/>
      <c r="N209" s="110"/>
    </row>
    <row r="210" spans="1:74" ht="31.5" customHeight="1" x14ac:dyDescent="0.25">
      <c r="A210" s="1135" t="s">
        <v>538</v>
      </c>
      <c r="B210" s="370" t="s">
        <v>220</v>
      </c>
      <c r="C210" s="172">
        <f>C211+C212</f>
        <v>12017619.779999999</v>
      </c>
      <c r="D210" s="172">
        <f>D211+D212</f>
        <v>4005873.26</v>
      </c>
      <c r="E210" s="172">
        <f>E211+E212</f>
        <v>4005873.26</v>
      </c>
      <c r="F210" s="172">
        <f>F211+F212</f>
        <v>4005873.26</v>
      </c>
      <c r="G210" s="1119"/>
      <c r="H210" s="1146">
        <v>15</v>
      </c>
      <c r="I210" s="1135" t="s">
        <v>400</v>
      </c>
      <c r="J210" s="1119">
        <f>J213+J215</f>
        <v>567</v>
      </c>
      <c r="K210" s="1119">
        <f>K213+K215</f>
        <v>567</v>
      </c>
      <c r="L210" s="1119">
        <f>L213+L215</f>
        <v>567</v>
      </c>
      <c r="M210" s="1109">
        <f>SUM(J210:L212)</f>
        <v>1701</v>
      </c>
      <c r="N210" s="110"/>
    </row>
    <row r="211" spans="1:74" ht="35.25" customHeight="1" x14ac:dyDescent="0.25">
      <c r="A211" s="1189"/>
      <c r="B211" s="370" t="s">
        <v>224</v>
      </c>
      <c r="C211" s="172">
        <f>SUM(D211:F211)</f>
        <v>19017.78</v>
      </c>
      <c r="D211" s="172">
        <f>D216</f>
        <v>6339.26</v>
      </c>
      <c r="E211" s="172">
        <f>E216</f>
        <v>6339.26</v>
      </c>
      <c r="F211" s="172">
        <f>F216</f>
        <v>6339.26</v>
      </c>
      <c r="G211" s="1119"/>
      <c r="H211" s="1158"/>
      <c r="I211" s="1135"/>
      <c r="J211" s="1119"/>
      <c r="K211" s="1119"/>
      <c r="L211" s="1119"/>
      <c r="M211" s="1109"/>
      <c r="N211" s="110"/>
    </row>
    <row r="212" spans="1:74" ht="51.75" customHeight="1" x14ac:dyDescent="0.25">
      <c r="A212" s="1189"/>
      <c r="B212" s="370" t="s">
        <v>102</v>
      </c>
      <c r="C212" s="172">
        <f>SUM(D212:F212)</f>
        <v>11998602</v>
      </c>
      <c r="D212" s="172">
        <f t="shared" ref="D212:F213" si="3">D213</f>
        <v>3999534</v>
      </c>
      <c r="E212" s="172">
        <f t="shared" si="3"/>
        <v>3999534</v>
      </c>
      <c r="F212" s="172">
        <f t="shared" si="3"/>
        <v>3999534</v>
      </c>
      <c r="G212" s="1119"/>
      <c r="H212" s="1147"/>
      <c r="I212" s="1135"/>
      <c r="J212" s="1119"/>
      <c r="K212" s="1119"/>
      <c r="L212" s="1119"/>
      <c r="M212" s="1109"/>
      <c r="N212" s="110"/>
    </row>
    <row r="213" spans="1:74" ht="36" hidden="1" customHeight="1" x14ac:dyDescent="0.25">
      <c r="A213" s="1148" t="s">
        <v>366</v>
      </c>
      <c r="B213" s="370" t="s">
        <v>220</v>
      </c>
      <c r="C213" s="172">
        <f>C214</f>
        <v>11998602</v>
      </c>
      <c r="D213" s="172">
        <f t="shared" si="3"/>
        <v>3999534</v>
      </c>
      <c r="E213" s="172">
        <f t="shared" si="3"/>
        <v>3999534</v>
      </c>
      <c r="F213" s="172">
        <f t="shared" si="3"/>
        <v>3999534</v>
      </c>
      <c r="G213" s="1132" t="s">
        <v>21</v>
      </c>
      <c r="H213" s="1119"/>
      <c r="I213" s="1148" t="s">
        <v>401</v>
      </c>
      <c r="J213" s="1146">
        <v>566</v>
      </c>
      <c r="K213" s="1146">
        <v>566</v>
      </c>
      <c r="L213" s="1146">
        <v>566</v>
      </c>
      <c r="M213" s="1196">
        <f>SUM(J213:L214)</f>
        <v>1698</v>
      </c>
      <c r="N213" s="110"/>
    </row>
    <row r="214" spans="1:74" ht="61.5" hidden="1" customHeight="1" x14ac:dyDescent="0.25">
      <c r="A214" s="1151"/>
      <c r="B214" s="370" t="s">
        <v>102</v>
      </c>
      <c r="C214" s="172">
        <f>SUM(D214:F214)</f>
        <v>11998602</v>
      </c>
      <c r="D214" s="172">
        <v>3999534</v>
      </c>
      <c r="E214" s="172">
        <v>3999534</v>
      </c>
      <c r="F214" s="172">
        <v>3999534</v>
      </c>
      <c r="G214" s="1134"/>
      <c r="H214" s="1119"/>
      <c r="I214" s="1149"/>
      <c r="J214" s="1147"/>
      <c r="K214" s="1147"/>
      <c r="L214" s="1147"/>
      <c r="M214" s="1197"/>
      <c r="N214" s="110"/>
    </row>
    <row r="215" spans="1:74" ht="29.25" hidden="1" customHeight="1" x14ac:dyDescent="0.25">
      <c r="A215" s="1148" t="s">
        <v>259</v>
      </c>
      <c r="B215" s="370" t="s">
        <v>220</v>
      </c>
      <c r="C215" s="172">
        <f>C216</f>
        <v>19017.78</v>
      </c>
      <c r="D215" s="172">
        <f>D216</f>
        <v>6339.26</v>
      </c>
      <c r="E215" s="172">
        <f>E216</f>
        <v>6339.26</v>
      </c>
      <c r="F215" s="172">
        <f>F216</f>
        <v>6339.26</v>
      </c>
      <c r="G215" s="1132" t="s">
        <v>155</v>
      </c>
      <c r="H215" s="1119"/>
      <c r="I215" s="1148" t="s">
        <v>402</v>
      </c>
      <c r="J215" s="1146">
        <v>1</v>
      </c>
      <c r="K215" s="1146">
        <v>1</v>
      </c>
      <c r="L215" s="1146">
        <v>1</v>
      </c>
      <c r="M215" s="1196">
        <f>SUM(J215:L216)</f>
        <v>3</v>
      </c>
      <c r="N215" s="110"/>
    </row>
    <row r="216" spans="1:74" ht="39.75" hidden="1" customHeight="1" x14ac:dyDescent="0.25">
      <c r="A216" s="1149"/>
      <c r="B216" s="217" t="s">
        <v>225</v>
      </c>
      <c r="C216" s="172">
        <f>SUM(D216:F216)</f>
        <v>19017.78</v>
      </c>
      <c r="D216" s="172">
        <v>6339.26</v>
      </c>
      <c r="E216" s="172">
        <v>6339.26</v>
      </c>
      <c r="F216" s="172">
        <v>6339.26</v>
      </c>
      <c r="G216" s="1134"/>
      <c r="H216" s="1119"/>
      <c r="I216" s="1149"/>
      <c r="J216" s="1147"/>
      <c r="K216" s="1147"/>
      <c r="L216" s="1147"/>
      <c r="M216" s="1197"/>
      <c r="N216" s="110"/>
    </row>
    <row r="217" spans="1:74" ht="29.25" customHeight="1" x14ac:dyDescent="0.25">
      <c r="A217" s="1135" t="s">
        <v>376</v>
      </c>
      <c r="B217" s="370" t="s">
        <v>220</v>
      </c>
      <c r="C217" s="172">
        <f>C218</f>
        <v>3100573.2</v>
      </c>
      <c r="D217" s="172">
        <f>D218</f>
        <v>1033524.4</v>
      </c>
      <c r="E217" s="172">
        <f>E218</f>
        <v>1033524.4</v>
      </c>
      <c r="F217" s="172">
        <f>F218</f>
        <v>1033524.4</v>
      </c>
      <c r="G217" s="1166"/>
      <c r="H217" s="1119">
        <v>16</v>
      </c>
      <c r="I217" s="1135" t="s">
        <v>159</v>
      </c>
      <c r="J217" s="1119" t="s">
        <v>9</v>
      </c>
      <c r="K217" s="1146" t="s">
        <v>9</v>
      </c>
      <c r="L217" s="1146" t="s">
        <v>9</v>
      </c>
      <c r="M217" s="1109" t="s">
        <v>9</v>
      </c>
      <c r="N217" s="110"/>
    </row>
    <row r="218" spans="1:74" ht="54" customHeight="1" x14ac:dyDescent="0.25">
      <c r="A218" s="1189"/>
      <c r="B218" s="370" t="s">
        <v>102</v>
      </c>
      <c r="C218" s="172">
        <f>SUM(D218:F218)</f>
        <v>3100573.2</v>
      </c>
      <c r="D218" s="172">
        <f>D222+D220</f>
        <v>1033524.4</v>
      </c>
      <c r="E218" s="172">
        <f>E222+E220</f>
        <v>1033524.4</v>
      </c>
      <c r="F218" s="172">
        <f>F222+F220</f>
        <v>1033524.4</v>
      </c>
      <c r="G218" s="1166"/>
      <c r="H218" s="1119"/>
      <c r="I218" s="1135"/>
      <c r="J218" s="1119"/>
      <c r="K218" s="1147"/>
      <c r="L218" s="1147"/>
      <c r="M218" s="1109"/>
      <c r="N218" s="110"/>
    </row>
    <row r="219" spans="1:74" ht="29.25" hidden="1" customHeight="1" x14ac:dyDescent="0.25">
      <c r="A219" s="1148" t="s">
        <v>367</v>
      </c>
      <c r="B219" s="370" t="s">
        <v>220</v>
      </c>
      <c r="C219" s="172">
        <f>SUM(D219:F219)</f>
        <v>85500</v>
      </c>
      <c r="D219" s="172">
        <f>D220</f>
        <v>28500</v>
      </c>
      <c r="E219" s="172">
        <f>E220</f>
        <v>28500</v>
      </c>
      <c r="F219" s="172">
        <f>F220</f>
        <v>28500</v>
      </c>
      <c r="G219" s="1146" t="s">
        <v>477</v>
      </c>
      <c r="H219" s="1119"/>
      <c r="I219" s="1148" t="s">
        <v>282</v>
      </c>
      <c r="J219" s="1146" t="s">
        <v>9</v>
      </c>
      <c r="K219" s="1146" t="s">
        <v>9</v>
      </c>
      <c r="L219" s="1146" t="s">
        <v>9</v>
      </c>
      <c r="M219" s="1196" t="s">
        <v>9</v>
      </c>
      <c r="N219" s="1202"/>
      <c r="O219" s="1202"/>
      <c r="P219" s="1202"/>
      <c r="Q219" s="1202"/>
      <c r="R219" s="1202"/>
      <c r="S219" s="1202"/>
      <c r="T219" s="1202"/>
      <c r="U219" s="1202"/>
      <c r="V219" s="1202"/>
      <c r="W219" s="1202"/>
      <c r="X219" s="1202"/>
      <c r="Y219" s="1202"/>
      <c r="Z219" s="1202"/>
      <c r="AA219" s="1202"/>
      <c r="AB219" s="1202"/>
      <c r="AC219" s="1202"/>
      <c r="AD219" s="1202"/>
      <c r="AE219" s="1202"/>
      <c r="AF219" s="1202"/>
      <c r="AG219" s="1202"/>
      <c r="AH219" s="1202"/>
      <c r="AI219" s="1202"/>
      <c r="AJ219" s="1202"/>
      <c r="AK219" s="1202"/>
      <c r="AL219" s="1202"/>
      <c r="AM219" s="1202"/>
      <c r="AN219" s="1202"/>
      <c r="AO219" s="1202"/>
      <c r="AP219" s="1202"/>
      <c r="AQ219" s="1202"/>
      <c r="AR219" s="1202"/>
      <c r="AS219" s="1202"/>
      <c r="AT219" s="1202"/>
      <c r="AU219" s="1202"/>
      <c r="AV219" s="1202"/>
      <c r="AW219" s="1202"/>
      <c r="AX219" s="1202"/>
      <c r="AY219" s="1202"/>
      <c r="AZ219" s="1202"/>
    </row>
    <row r="220" spans="1:74" ht="55.5" hidden="1" customHeight="1" x14ac:dyDescent="0.25">
      <c r="A220" s="1205"/>
      <c r="B220" s="370" t="s">
        <v>102</v>
      </c>
      <c r="C220" s="172">
        <f>SUM(D220:F220)</f>
        <v>85500</v>
      </c>
      <c r="D220" s="172">
        <v>28500</v>
      </c>
      <c r="E220" s="172">
        <v>28500</v>
      </c>
      <c r="F220" s="172">
        <v>28500</v>
      </c>
      <c r="G220" s="1147"/>
      <c r="H220" s="1119"/>
      <c r="I220" s="1149"/>
      <c r="J220" s="1147"/>
      <c r="K220" s="1147"/>
      <c r="L220" s="1147"/>
      <c r="M220" s="1197"/>
      <c r="N220" s="1203"/>
      <c r="O220" s="1203"/>
      <c r="P220" s="1203"/>
      <c r="Q220" s="1203"/>
      <c r="R220" s="1203"/>
      <c r="S220" s="1203"/>
      <c r="T220" s="1203"/>
      <c r="U220" s="1203"/>
      <c r="V220" s="1203"/>
      <c r="W220" s="1203"/>
      <c r="X220" s="1203"/>
      <c r="Y220" s="1203"/>
      <c r="Z220" s="1203"/>
      <c r="AA220" s="1203"/>
      <c r="AB220" s="1203"/>
      <c r="AC220" s="1203"/>
      <c r="AD220" s="1203"/>
      <c r="AE220" s="1203"/>
      <c r="AF220" s="1203"/>
      <c r="AG220" s="1203"/>
      <c r="AH220" s="1203"/>
      <c r="AI220" s="1203"/>
      <c r="AJ220" s="1203"/>
      <c r="AK220" s="1203"/>
      <c r="AL220" s="1203"/>
      <c r="AM220" s="1203"/>
      <c r="AN220" s="1203"/>
      <c r="AO220" s="1203"/>
      <c r="AP220" s="1203"/>
      <c r="AQ220" s="1203"/>
      <c r="AR220" s="1203"/>
      <c r="AS220" s="1203"/>
      <c r="AT220" s="1203"/>
      <c r="AU220" s="1203"/>
      <c r="AV220" s="1203"/>
      <c r="AW220" s="1203"/>
      <c r="AX220" s="1203"/>
      <c r="AY220" s="1203"/>
      <c r="AZ220" s="1203"/>
    </row>
    <row r="221" spans="1:74" ht="29.25" hidden="1" customHeight="1" x14ac:dyDescent="0.25">
      <c r="A221" s="1148" t="s">
        <v>368</v>
      </c>
      <c r="B221" s="370" t="s">
        <v>220</v>
      </c>
      <c r="C221" s="172">
        <f>C222</f>
        <v>3015073.2</v>
      </c>
      <c r="D221" s="172">
        <f>D222</f>
        <v>1005024.4</v>
      </c>
      <c r="E221" s="172">
        <f>E222</f>
        <v>1005024.4</v>
      </c>
      <c r="F221" s="172">
        <f>F222</f>
        <v>1005024.4</v>
      </c>
      <c r="G221" s="1132" t="s">
        <v>21</v>
      </c>
      <c r="H221" s="1119"/>
      <c r="I221" s="1148" t="s">
        <v>432</v>
      </c>
      <c r="J221" s="1146" t="s">
        <v>9</v>
      </c>
      <c r="K221" s="1146" t="s">
        <v>9</v>
      </c>
      <c r="L221" s="1146" t="s">
        <v>9</v>
      </c>
      <c r="M221" s="1196" t="s">
        <v>9</v>
      </c>
      <c r="N221" s="110"/>
    </row>
    <row r="222" spans="1:74" ht="58.5" hidden="1" customHeight="1" x14ac:dyDescent="0.25">
      <c r="A222" s="1151"/>
      <c r="B222" s="370" t="s">
        <v>102</v>
      </c>
      <c r="C222" s="172">
        <f>SUM(D222:F222)</f>
        <v>3015073.2</v>
      </c>
      <c r="D222" s="172">
        <v>1005024.4</v>
      </c>
      <c r="E222" s="172">
        <v>1005024.4</v>
      </c>
      <c r="F222" s="172">
        <v>1005024.4</v>
      </c>
      <c r="G222" s="1134"/>
      <c r="H222" s="1119"/>
      <c r="I222" s="1153"/>
      <c r="J222" s="1147"/>
      <c r="K222" s="1147"/>
      <c r="L222" s="1147"/>
      <c r="M222" s="1197"/>
      <c r="N222" s="110"/>
    </row>
    <row r="223" spans="1:74" ht="29.25" customHeight="1" x14ac:dyDescent="0.25">
      <c r="A223" s="1148" t="s">
        <v>264</v>
      </c>
      <c r="B223" s="370" t="s">
        <v>220</v>
      </c>
      <c r="C223" s="172">
        <f>C224+C225</f>
        <v>105984845.34</v>
      </c>
      <c r="D223" s="172">
        <f>D224+D225</f>
        <v>32742581.129999999</v>
      </c>
      <c r="E223" s="172">
        <f>E224+E225</f>
        <v>34237757.539999999</v>
      </c>
      <c r="F223" s="172">
        <f>F224+F225</f>
        <v>39004506.670000002</v>
      </c>
      <c r="G223" s="169" t="s">
        <v>4</v>
      </c>
      <c r="H223" s="377"/>
      <c r="I223" s="178" t="s">
        <v>4</v>
      </c>
      <c r="J223" s="170" t="s">
        <v>4</v>
      </c>
      <c r="K223" s="170" t="s">
        <v>4</v>
      </c>
      <c r="L223" s="170" t="s">
        <v>4</v>
      </c>
      <c r="M223" s="121" t="s">
        <v>4</v>
      </c>
      <c r="AY223" s="106" t="e">
        <f>#REF!+#REF!+#REF!+#REF!+#REF!+#REF!+#REF!+#REF!+#REF!+F223+E223+D223+#REF!+#REF!+#REF!=C223</f>
        <v>#REF!</v>
      </c>
    </row>
    <row r="224" spans="1:74" ht="39" customHeight="1" x14ac:dyDescent="0.25">
      <c r="A224" s="1150"/>
      <c r="B224" s="370" t="s">
        <v>221</v>
      </c>
      <c r="C224" s="172">
        <f>SUM(D224:F224)</f>
        <v>26660619.140000001</v>
      </c>
      <c r="D224" s="172">
        <f>D41+D56+D83+D126+D157+D186+D211</f>
        <v>8256326.7300000004</v>
      </c>
      <c r="E224" s="172">
        <f>E41+E56+E83+E126+E157+E186+E211</f>
        <v>9448137.1400000006</v>
      </c>
      <c r="F224" s="172">
        <f>F41+F56+F83+F126+F157+F186+F211</f>
        <v>8956155.2699999996</v>
      </c>
      <c r="G224" s="169" t="s">
        <v>4</v>
      </c>
      <c r="H224" s="378"/>
      <c r="I224" s="178" t="s">
        <v>4</v>
      </c>
      <c r="J224" s="170" t="s">
        <v>4</v>
      </c>
      <c r="K224" s="170" t="s">
        <v>4</v>
      </c>
      <c r="L224" s="170" t="s">
        <v>4</v>
      </c>
      <c r="M224" s="121" t="s">
        <v>4</v>
      </c>
      <c r="AY224" s="106" t="e">
        <f>#REF!+#REF!+#REF!+#REF!+#REF!+#REF!+#REF!+#REF!+#REF!+F224+E224+D224+#REF!+#REF!+#REF!=C224</f>
        <v>#REF!</v>
      </c>
      <c r="BT224" s="254" t="e">
        <f>#REF!+#REF!+#REF!</f>
        <v>#REF!</v>
      </c>
      <c r="BU224" s="254">
        <f>D224+D27+D227</f>
        <v>17591584.73</v>
      </c>
      <c r="BV224" s="254">
        <f>E224+E27+E227</f>
        <v>18783395.140000001</v>
      </c>
    </row>
    <row r="225" spans="1:77" ht="51" customHeight="1" x14ac:dyDescent="0.25">
      <c r="A225" s="1149"/>
      <c r="B225" s="370" t="s">
        <v>102</v>
      </c>
      <c r="C225" s="172">
        <f>SUM(D225:F225)</f>
        <v>79324226.200000003</v>
      </c>
      <c r="D225" s="172">
        <f>D218+D212+D207+D187+D158+D127+D84+D57+D50</f>
        <v>24486254.399999999</v>
      </c>
      <c r="E225" s="172">
        <f>E218+E212+E207+E187+E158+E127+E84+E57+E50</f>
        <v>24789620.399999999</v>
      </c>
      <c r="F225" s="172">
        <f>F218+F212+F207+F187+F158+F127+F84+F57+F50</f>
        <v>30048351.399999999</v>
      </c>
      <c r="G225" s="169" t="s">
        <v>4</v>
      </c>
      <c r="H225" s="169"/>
      <c r="I225" s="178" t="s">
        <v>4</v>
      </c>
      <c r="J225" s="170" t="s">
        <v>4</v>
      </c>
      <c r="K225" s="170" t="s">
        <v>4</v>
      </c>
      <c r="L225" s="170" t="s">
        <v>4</v>
      </c>
      <c r="M225" s="121" t="s">
        <v>4</v>
      </c>
      <c r="AY225" s="106" t="e">
        <f>#REF!+#REF!+#REF!+#REF!+#REF!+#REF!+#REF!+#REF!+#REF!+F225+E225+D225+#REF!+#REF!+#REF!=C225</f>
        <v>#REF!</v>
      </c>
    </row>
    <row r="226" spans="1:77" ht="29.25" customHeight="1" x14ac:dyDescent="0.25">
      <c r="A226" s="1154" t="s">
        <v>261</v>
      </c>
      <c r="B226" s="370" t="s">
        <v>220</v>
      </c>
      <c r="C226" s="172">
        <f>C227+C228+C229</f>
        <v>133990619.34</v>
      </c>
      <c r="D226" s="172">
        <f>D227+D228+D229</f>
        <v>42077839.130000003</v>
      </c>
      <c r="E226" s="172">
        <f>E227+E228+E229</f>
        <v>43573015.539999999</v>
      </c>
      <c r="F226" s="172">
        <f>F227+F228+F229</f>
        <v>48339764.670000002</v>
      </c>
      <c r="G226" s="169" t="s">
        <v>4</v>
      </c>
      <c r="H226" s="169"/>
      <c r="I226" s="178" t="s">
        <v>4</v>
      </c>
      <c r="J226" s="170" t="s">
        <v>4</v>
      </c>
      <c r="K226" s="170" t="s">
        <v>4</v>
      </c>
      <c r="L226" s="170" t="s">
        <v>4</v>
      </c>
      <c r="M226" s="121" t="s">
        <v>4</v>
      </c>
      <c r="AY226" s="106" t="e">
        <f>#REF!+#REF!+#REF!+#REF!+#REF!+#REF!+#REF!+#REF!+#REF!+F226+E226+D226+#REF!+#REF!+#REF!=C226</f>
        <v>#REF!</v>
      </c>
      <c r="BT226" s="301" t="e">
        <f>#REF!+#REF!</f>
        <v>#REF!</v>
      </c>
      <c r="BU226" s="301">
        <f>D227+D228</f>
        <v>17591584.73</v>
      </c>
      <c r="BV226" s="301">
        <f>E227+E228</f>
        <v>18783395.140000001</v>
      </c>
      <c r="BX226" s="302" t="s">
        <v>518</v>
      </c>
    </row>
    <row r="227" spans="1:77" ht="53.25" customHeight="1" x14ac:dyDescent="0.25">
      <c r="A227" s="1154"/>
      <c r="B227" s="370" t="s">
        <v>222</v>
      </c>
      <c r="C227" s="172">
        <f>SUM(D227:F227)</f>
        <v>27934200</v>
      </c>
      <c r="D227" s="172">
        <f>D34</f>
        <v>9311400</v>
      </c>
      <c r="E227" s="172">
        <f>E34</f>
        <v>9311400</v>
      </c>
      <c r="F227" s="172">
        <f>F34</f>
        <v>9311400</v>
      </c>
      <c r="G227" s="169" t="s">
        <v>4</v>
      </c>
      <c r="H227" s="395"/>
      <c r="I227" s="178" t="s">
        <v>4</v>
      </c>
      <c r="J227" s="170" t="s">
        <v>4</v>
      </c>
      <c r="K227" s="170" t="s">
        <v>4</v>
      </c>
      <c r="L227" s="170" t="s">
        <v>4</v>
      </c>
      <c r="M227" s="121" t="s">
        <v>4</v>
      </c>
      <c r="AY227" s="106" t="e">
        <f>#REF!+#REF!+#REF!+#REF!+#REF!+#REF!+#REF!+#REF!+#REF!+F227+E227+D227+#REF!+#REF!+#REF!=C227</f>
        <v>#REF!</v>
      </c>
      <c r="BT227" s="256" t="e">
        <f>#REF!+22144</f>
        <v>#REF!</v>
      </c>
      <c r="BU227" s="256">
        <f>D227+22144</f>
        <v>9333544</v>
      </c>
      <c r="BV227" s="256">
        <f>E227+22144</f>
        <v>9333544</v>
      </c>
    </row>
    <row r="228" spans="1:77" ht="35.25" customHeight="1" x14ac:dyDescent="0.25">
      <c r="A228" s="1154"/>
      <c r="B228" s="370" t="s">
        <v>221</v>
      </c>
      <c r="C228" s="172">
        <f>C224+C35</f>
        <v>26732193.140000001</v>
      </c>
      <c r="D228" s="172">
        <f>D224+D35</f>
        <v>8280184.7300000004</v>
      </c>
      <c r="E228" s="172">
        <f>E224+E35</f>
        <v>9471995.1400000006</v>
      </c>
      <c r="F228" s="172">
        <f>F224+F35</f>
        <v>8980013.2699999996</v>
      </c>
      <c r="G228" s="169" t="s">
        <v>4</v>
      </c>
      <c r="H228" s="169"/>
      <c r="I228" s="178" t="s">
        <v>4</v>
      </c>
      <c r="J228" s="170" t="s">
        <v>4</v>
      </c>
      <c r="K228" s="170" t="s">
        <v>4</v>
      </c>
      <c r="L228" s="170" t="s">
        <v>4</v>
      </c>
      <c r="M228" s="121" t="s">
        <v>4</v>
      </c>
      <c r="AY228" s="106" t="e">
        <f>#REF!+#REF!+#REF!+#REF!+#REF!+#REF!+#REF!+#REF!+#REF!+F228+E228+D228+#REF!+#REF!+#REF!=C228</f>
        <v>#REF!</v>
      </c>
      <c r="BT228" s="301" t="e">
        <f>16890263.78-BT226</f>
        <v>#REF!</v>
      </c>
      <c r="BU228" s="301">
        <f>16313686.06-BU226</f>
        <v>-1277898.67</v>
      </c>
      <c r="BV228" s="301">
        <f>18253257.67-BV226</f>
        <v>-530137.47</v>
      </c>
      <c r="BX228" s="302"/>
      <c r="BY228" s="302"/>
    </row>
    <row r="229" spans="1:77" ht="52.5" customHeight="1" x14ac:dyDescent="0.25">
      <c r="A229" s="1154"/>
      <c r="B229" s="370" t="s">
        <v>102</v>
      </c>
      <c r="C229" s="172">
        <f>SUM(D229:F229)</f>
        <v>79324226.200000003</v>
      </c>
      <c r="D229" s="172">
        <f>D225</f>
        <v>24486254.399999999</v>
      </c>
      <c r="E229" s="172">
        <f>E225</f>
        <v>24789620.399999999</v>
      </c>
      <c r="F229" s="172">
        <f>F225</f>
        <v>30048351.399999999</v>
      </c>
      <c r="G229" s="169" t="s">
        <v>4</v>
      </c>
      <c r="H229" s="169"/>
      <c r="I229" s="178" t="s">
        <v>4</v>
      </c>
      <c r="J229" s="170" t="s">
        <v>4</v>
      </c>
      <c r="K229" s="170" t="s">
        <v>4</v>
      </c>
      <c r="L229" s="170" t="s">
        <v>4</v>
      </c>
      <c r="M229" s="121" t="s">
        <v>4</v>
      </c>
      <c r="AY229" s="106" t="e">
        <f>#REF!+#REF!+#REF!+#REF!+#REF!+#REF!+#REF!+#REF!+#REF!+F229+E229+D229+#REF!+#REF!+#REF!=C229</f>
        <v>#REF!</v>
      </c>
      <c r="BV229" s="256"/>
    </row>
    <row r="230" spans="1:77" ht="25.5" customHeight="1" x14ac:dyDescent="0.25">
      <c r="A230" s="1154" t="s">
        <v>274</v>
      </c>
      <c r="B230" s="370" t="s">
        <v>220</v>
      </c>
      <c r="C230" s="168">
        <f>C231+C232</f>
        <v>27610637.760000002</v>
      </c>
      <c r="D230" s="168">
        <f>D231+D232</f>
        <v>9294957.0199999996</v>
      </c>
      <c r="E230" s="168">
        <f>E231+E232</f>
        <v>9180340.3699999992</v>
      </c>
      <c r="F230" s="168">
        <f>F231+F232</f>
        <v>9135340.3699999992</v>
      </c>
      <c r="G230" s="169" t="s">
        <v>4</v>
      </c>
      <c r="H230" s="169"/>
      <c r="I230" s="178"/>
      <c r="J230" s="170"/>
      <c r="K230" s="170"/>
      <c r="L230" s="170"/>
      <c r="M230" s="121"/>
      <c r="AY230" s="106" t="e">
        <f>#REF!+#REF!+#REF!+#REF!+#REF!+#REF!+#REF!+#REF!+#REF!+F230+E230+D230+#REF!+#REF!+#REF!=C230</f>
        <v>#REF!</v>
      </c>
    </row>
    <row r="231" spans="1:77" ht="53.25" customHeight="1" x14ac:dyDescent="0.25">
      <c r="A231" s="1154"/>
      <c r="B231" s="370" t="s">
        <v>222</v>
      </c>
      <c r="C231" s="168">
        <f>SUM(D231:F231)</f>
        <v>26996947.109999999</v>
      </c>
      <c r="D231" s="168">
        <f>D23+D28</f>
        <v>8998982.3699999992</v>
      </c>
      <c r="E231" s="168">
        <f>E23+E28</f>
        <v>8998982.3699999992</v>
      </c>
      <c r="F231" s="168">
        <f>F23+F28</f>
        <v>8998982.3699999992</v>
      </c>
      <c r="G231" s="169" t="s">
        <v>4</v>
      </c>
      <c r="H231" s="169"/>
      <c r="I231" s="178" t="s">
        <v>4</v>
      </c>
      <c r="J231" s="170" t="s">
        <v>4</v>
      </c>
      <c r="K231" s="170" t="s">
        <v>4</v>
      </c>
      <c r="L231" s="170" t="s">
        <v>4</v>
      </c>
      <c r="M231" s="121" t="s">
        <v>4</v>
      </c>
      <c r="AY231" s="106" t="e">
        <f>#REF!+#REF!+#REF!+#REF!+#REF!+#REF!+#REF!+#REF!+#REF!+F231+E231+D231+#REF!+#REF!+#REF!=C231</f>
        <v>#REF!</v>
      </c>
    </row>
    <row r="232" spans="1:77" ht="33" customHeight="1" x14ac:dyDescent="0.25">
      <c r="A232" s="1154"/>
      <c r="B232" s="370" t="s">
        <v>224</v>
      </c>
      <c r="C232" s="168">
        <f>SUM(D232:F232)</f>
        <v>613690.65</v>
      </c>
      <c r="D232" s="168">
        <f>D27+D86+D203</f>
        <v>295974.65000000002</v>
      </c>
      <c r="E232" s="168">
        <f>E27+E86+E203</f>
        <v>181358</v>
      </c>
      <c r="F232" s="168">
        <f>F27+F86+F203</f>
        <v>136358</v>
      </c>
      <c r="G232" s="169" t="s">
        <v>4</v>
      </c>
      <c r="H232" s="169"/>
      <c r="I232" s="178" t="s">
        <v>4</v>
      </c>
      <c r="J232" s="170" t="s">
        <v>4</v>
      </c>
      <c r="K232" s="170" t="s">
        <v>4</v>
      </c>
      <c r="L232" s="170" t="s">
        <v>4</v>
      </c>
      <c r="M232" s="121" t="s">
        <v>4</v>
      </c>
      <c r="AY232" s="106" t="e">
        <f>#REF!+#REF!+#REF!+#REF!+#REF!+#REF!+#REF!+#REF!+#REF!+F232+E232+D232+#REF!+#REF!+#REF!=C232</f>
        <v>#REF!</v>
      </c>
    </row>
    <row r="233" spans="1:77" ht="29.25" customHeight="1" x14ac:dyDescent="0.25">
      <c r="A233" s="1154" t="s">
        <v>497</v>
      </c>
      <c r="B233" s="370" t="s">
        <v>220</v>
      </c>
      <c r="C233" s="168">
        <f>C234</f>
        <v>2478713.41</v>
      </c>
      <c r="D233" s="168">
        <f>D234</f>
        <v>881074.96</v>
      </c>
      <c r="E233" s="168">
        <f>E234</f>
        <v>856787.9</v>
      </c>
      <c r="F233" s="168">
        <f>F234</f>
        <v>740850.55</v>
      </c>
      <c r="G233" s="169" t="s">
        <v>4</v>
      </c>
      <c r="H233" s="169"/>
      <c r="I233" s="178" t="s">
        <v>4</v>
      </c>
      <c r="J233" s="170" t="s">
        <v>4</v>
      </c>
      <c r="K233" s="170" t="s">
        <v>4</v>
      </c>
      <c r="L233" s="170" t="s">
        <v>4</v>
      </c>
      <c r="M233" s="121" t="s">
        <v>4</v>
      </c>
      <c r="AY233" s="106" t="e">
        <f>#REF!+#REF!+#REF!+#REF!+#REF!+#REF!+#REF!+#REF!+#REF!+F233+E233+D233+#REF!+#REF!+#REF!=C233</f>
        <v>#REF!</v>
      </c>
    </row>
    <row r="234" spans="1:77" ht="39.75" customHeight="1" x14ac:dyDescent="0.25">
      <c r="A234" s="1154"/>
      <c r="B234" s="370" t="s">
        <v>224</v>
      </c>
      <c r="C234" s="168">
        <f>SUM(D234:F234)</f>
        <v>2478713.41</v>
      </c>
      <c r="D234" s="168">
        <f>D165+D140+D101+D201</f>
        <v>881074.96</v>
      </c>
      <c r="E234" s="168">
        <f>E165+E140+E101+E201</f>
        <v>856787.9</v>
      </c>
      <c r="F234" s="168">
        <f>F165+F140+F101+F201</f>
        <v>740850.55</v>
      </c>
      <c r="G234" s="169" t="s">
        <v>4</v>
      </c>
      <c r="H234" s="169"/>
      <c r="I234" s="178" t="s">
        <v>4</v>
      </c>
      <c r="J234" s="170" t="s">
        <v>4</v>
      </c>
      <c r="K234" s="170" t="s">
        <v>4</v>
      </c>
      <c r="L234" s="170" t="s">
        <v>4</v>
      </c>
      <c r="M234" s="121" t="s">
        <v>4</v>
      </c>
      <c r="AY234" s="106" t="e">
        <f>#REF!+#REF!+#REF!+#REF!+#REF!+#REF!+#REF!+#REF!+#REF!+F234+E234+D234+#REF!+#REF!+#REF!=C234</f>
        <v>#REF!</v>
      </c>
    </row>
    <row r="235" spans="1:77" ht="21" customHeight="1" x14ac:dyDescent="0.25">
      <c r="A235" s="1154" t="s">
        <v>113</v>
      </c>
      <c r="B235" s="370" t="s">
        <v>220</v>
      </c>
      <c r="C235" s="168">
        <f>C236</f>
        <v>1644643.14</v>
      </c>
      <c r="D235" s="168">
        <f>D236</f>
        <v>529123.80000000005</v>
      </c>
      <c r="E235" s="168">
        <f>E236</f>
        <v>368728.87</v>
      </c>
      <c r="F235" s="168">
        <f>F236</f>
        <v>746790.47</v>
      </c>
      <c r="G235" s="169" t="s">
        <v>4</v>
      </c>
      <c r="H235" s="169"/>
      <c r="I235" s="178"/>
      <c r="J235" s="170"/>
      <c r="K235" s="170"/>
      <c r="L235" s="170"/>
      <c r="M235" s="121"/>
      <c r="AY235" s="106" t="e">
        <f>#REF!+#REF!+#REF!+#REF!+#REF!+#REF!+#REF!+#REF!+#REF!+F235+E235+D235+#REF!+#REF!+#REF!=C235</f>
        <v>#REF!</v>
      </c>
    </row>
    <row r="236" spans="1:77" ht="30.75" customHeight="1" x14ac:dyDescent="0.25">
      <c r="A236" s="1154"/>
      <c r="B236" s="370" t="s">
        <v>224</v>
      </c>
      <c r="C236" s="168">
        <f>D236+E236+F236</f>
        <v>1644643.14</v>
      </c>
      <c r="D236" s="168">
        <f>D95+D97+D148+D169+D188+D81</f>
        <v>529123.80000000005</v>
      </c>
      <c r="E236" s="168">
        <f>E95+E97+E148+E169+E188+E81</f>
        <v>368728.87</v>
      </c>
      <c r="F236" s="168">
        <f>F95+F97+F148+F169+F188+F81</f>
        <v>746790.47</v>
      </c>
      <c r="G236" s="169" t="s">
        <v>4</v>
      </c>
      <c r="H236" s="169"/>
      <c r="I236" s="178" t="s">
        <v>4</v>
      </c>
      <c r="J236" s="170" t="s">
        <v>4</v>
      </c>
      <c r="K236" s="170" t="s">
        <v>4</v>
      </c>
      <c r="L236" s="170" t="s">
        <v>4</v>
      </c>
      <c r="M236" s="121" t="s">
        <v>4</v>
      </c>
      <c r="AY236" s="106" t="e">
        <f>#REF!+#REF!+#REF!+#REF!+#REF!+#REF!+#REF!+#REF!+#REF!+F236+E236+D236+#REF!+#REF!+#REF!=C236</f>
        <v>#REF!</v>
      </c>
    </row>
    <row r="237" spans="1:77" ht="27" customHeight="1" x14ac:dyDescent="0.25">
      <c r="A237" s="1154" t="s">
        <v>114</v>
      </c>
      <c r="B237" s="370" t="s">
        <v>220</v>
      </c>
      <c r="C237" s="168">
        <f>C238</f>
        <v>5872000</v>
      </c>
      <c r="D237" s="168">
        <f>D238</f>
        <v>1378800</v>
      </c>
      <c r="E237" s="168">
        <f>E238</f>
        <v>2078400</v>
      </c>
      <c r="F237" s="168">
        <f>F238</f>
        <v>2414800</v>
      </c>
      <c r="G237" s="169" t="s">
        <v>4</v>
      </c>
      <c r="H237" s="169"/>
      <c r="I237" s="178" t="s">
        <v>4</v>
      </c>
      <c r="J237" s="170" t="s">
        <v>4</v>
      </c>
      <c r="K237" s="170" t="s">
        <v>4</v>
      </c>
      <c r="L237" s="170" t="s">
        <v>4</v>
      </c>
      <c r="M237" s="121" t="s">
        <v>4</v>
      </c>
      <c r="AY237" s="106" t="e">
        <f>#REF!+#REF!+#REF!+#REF!+#REF!+#REF!+#REF!+#REF!+#REF!+F237+E237+D237+#REF!+#REF!+#REF!=C237</f>
        <v>#REF!</v>
      </c>
    </row>
    <row r="238" spans="1:77" ht="35.25" customHeight="1" x14ac:dyDescent="0.25">
      <c r="A238" s="1154"/>
      <c r="B238" s="370" t="s">
        <v>224</v>
      </c>
      <c r="C238" s="168">
        <f>SUM(D238:F238)</f>
        <v>5872000</v>
      </c>
      <c r="D238" s="168">
        <f>D58+D87</f>
        <v>1378800</v>
      </c>
      <c r="E238" s="168">
        <f>E58+E87</f>
        <v>2078400</v>
      </c>
      <c r="F238" s="168">
        <f>F58+F87</f>
        <v>2414800</v>
      </c>
      <c r="G238" s="169" t="s">
        <v>4</v>
      </c>
      <c r="H238" s="169"/>
      <c r="I238" s="178" t="s">
        <v>4</v>
      </c>
      <c r="J238" s="170" t="s">
        <v>4</v>
      </c>
      <c r="K238" s="170" t="s">
        <v>4</v>
      </c>
      <c r="L238" s="170" t="s">
        <v>4</v>
      </c>
      <c r="M238" s="121" t="s">
        <v>4</v>
      </c>
      <c r="AY238" s="106" t="e">
        <f>#REF!+#REF!+#REF!+#REF!+#REF!+#REF!+#REF!+#REF!+#REF!+F238+E238+D238+#REF!+#REF!+#REF!=C238</f>
        <v>#REF!</v>
      </c>
    </row>
    <row r="239" spans="1:77" s="1" customFormat="1" ht="24.75" customHeight="1" x14ac:dyDescent="0.25">
      <c r="A239" s="1154" t="s">
        <v>115</v>
      </c>
      <c r="B239" s="370" t="s">
        <v>220</v>
      </c>
      <c r="C239" s="168">
        <f>C240+C241</f>
        <v>72645180.859999999</v>
      </c>
      <c r="D239" s="168">
        <f>D240+D241</f>
        <v>23050164.41</v>
      </c>
      <c r="E239" s="168">
        <f>E240+E241</f>
        <v>22682550.170000002</v>
      </c>
      <c r="F239" s="168">
        <f>F240+F241</f>
        <v>26912466.280000001</v>
      </c>
      <c r="G239" s="169" t="s">
        <v>4</v>
      </c>
      <c r="H239" s="169"/>
      <c r="I239" s="170" t="s">
        <v>4</v>
      </c>
      <c r="J239" s="170" t="s">
        <v>4</v>
      </c>
      <c r="K239" s="170" t="s">
        <v>4</v>
      </c>
      <c r="L239" s="170" t="s">
        <v>4</v>
      </c>
      <c r="M239" s="170" t="s">
        <v>4</v>
      </c>
      <c r="AY239" s="1" t="e">
        <f>#REF!+#REF!+#REF!+#REF!+#REF!+#REF!+#REF!+#REF!+#REF!+F239+E239+D239+#REF!+#REF!+#REF!=C239</f>
        <v>#REF!</v>
      </c>
    </row>
    <row r="240" spans="1:77" s="1" customFormat="1" ht="39" customHeight="1" x14ac:dyDescent="0.25">
      <c r="A240" s="1154"/>
      <c r="B240" s="370" t="s">
        <v>224</v>
      </c>
      <c r="C240" s="168">
        <f>SUM(D240:F240)</f>
        <v>932505.66</v>
      </c>
      <c r="D240" s="168">
        <f>D160+D135+D90+D77+D48+D193</f>
        <v>420026.01</v>
      </c>
      <c r="E240" s="168">
        <f>E160+E135+E90+E77+E48+E193</f>
        <v>205365.77</v>
      </c>
      <c r="F240" s="168">
        <f>F160+F135+F90+F77+F48+F193</f>
        <v>307113.88</v>
      </c>
      <c r="G240" s="169" t="s">
        <v>4</v>
      </c>
      <c r="H240" s="169"/>
      <c r="I240" s="178" t="s">
        <v>4</v>
      </c>
      <c r="J240" s="170" t="s">
        <v>4</v>
      </c>
      <c r="K240" s="170" t="s">
        <v>4</v>
      </c>
      <c r="L240" s="170" t="s">
        <v>4</v>
      </c>
      <c r="M240" s="170" t="s">
        <v>4</v>
      </c>
      <c r="AY240" s="1" t="e">
        <f>#REF!+#REF!+#REF!+#REF!+#REF!+#REF!+#REF!+#REF!+#REF!+F240+E240+D240+#REF!+#REF!+#REF!=C240</f>
        <v>#REF!</v>
      </c>
    </row>
    <row r="241" spans="1:51" s="1" customFormat="1" ht="38.25" customHeight="1" x14ac:dyDescent="0.25">
      <c r="A241" s="1154"/>
      <c r="B241" s="370" t="s">
        <v>102</v>
      </c>
      <c r="C241" s="168">
        <f>SUM(D241:F241)</f>
        <v>71712675.200000003</v>
      </c>
      <c r="D241" s="168">
        <f>D222+D214+D209+D197+D162+D139+D94+D61+D50</f>
        <v>22630138.399999999</v>
      </c>
      <c r="E241" s="168">
        <f>E222+E214+E209+E197+E162+E139+E94+E61+E50</f>
        <v>22477184.399999999</v>
      </c>
      <c r="F241" s="168">
        <f>F222+F214+F209+F197+F162+F139+F94+F61+F50</f>
        <v>26605352.399999999</v>
      </c>
      <c r="G241" s="169" t="s">
        <v>4</v>
      </c>
      <c r="H241" s="169"/>
      <c r="I241" s="178" t="s">
        <v>4</v>
      </c>
      <c r="J241" s="170" t="s">
        <v>4</v>
      </c>
      <c r="K241" s="170" t="s">
        <v>4</v>
      </c>
      <c r="L241" s="170" t="s">
        <v>4</v>
      </c>
      <c r="M241" s="170" t="s">
        <v>4</v>
      </c>
      <c r="AY241" s="1" t="e">
        <f>#REF!+#REF!+#REF!+#REF!+#REF!+#REF!+#REF!+#REF!+#REF!+F241+E241+D241+#REF!+#REF!+#REF!=C241</f>
        <v>#REF!</v>
      </c>
    </row>
    <row r="242" spans="1:51" s="1" customFormat="1" ht="35.25" customHeight="1" x14ac:dyDescent="0.25">
      <c r="A242" s="1129" t="s">
        <v>278</v>
      </c>
      <c r="B242" s="370" t="s">
        <v>220</v>
      </c>
      <c r="C242" s="168">
        <f>C243</f>
        <v>7611551</v>
      </c>
      <c r="D242" s="168">
        <f>D243</f>
        <v>1856116</v>
      </c>
      <c r="E242" s="168">
        <f>E243</f>
        <v>2312436</v>
      </c>
      <c r="F242" s="168">
        <f>F243</f>
        <v>3442999</v>
      </c>
      <c r="G242" s="169" t="s">
        <v>4</v>
      </c>
      <c r="H242" s="169"/>
      <c r="I242" s="178" t="s">
        <v>4</v>
      </c>
      <c r="J242" s="170" t="s">
        <v>4</v>
      </c>
      <c r="K242" s="170" t="s">
        <v>4</v>
      </c>
      <c r="L242" s="170" t="s">
        <v>4</v>
      </c>
      <c r="M242" s="170" t="s">
        <v>4</v>
      </c>
    </row>
    <row r="243" spans="1:51" s="1" customFormat="1" ht="58.5" customHeight="1" x14ac:dyDescent="0.25">
      <c r="A243" s="1131"/>
      <c r="B243" s="370" t="s">
        <v>102</v>
      </c>
      <c r="C243" s="168">
        <f>SUM(D243:F243)</f>
        <v>7611551</v>
      </c>
      <c r="D243" s="168">
        <f>D63+D137+D92+D164+D191+D220</f>
        <v>1856116</v>
      </c>
      <c r="E243" s="168">
        <f>E63+E137+E92+E164+E191+E220</f>
        <v>2312436</v>
      </c>
      <c r="F243" s="168">
        <f>F63+F137+F92+F164+F191+F220</f>
        <v>3442999</v>
      </c>
      <c r="G243" s="169" t="s">
        <v>4</v>
      </c>
      <c r="H243" s="169"/>
      <c r="I243" s="178" t="s">
        <v>4</v>
      </c>
      <c r="J243" s="170" t="s">
        <v>4</v>
      </c>
      <c r="K243" s="170" t="s">
        <v>4</v>
      </c>
      <c r="L243" s="170" t="s">
        <v>4</v>
      </c>
      <c r="M243" s="170" t="s">
        <v>4</v>
      </c>
    </row>
    <row r="244" spans="1:51" s="1" customFormat="1" ht="27.75" customHeight="1" x14ac:dyDescent="0.25">
      <c r="A244" s="1129" t="s">
        <v>498</v>
      </c>
      <c r="B244" s="370" t="s">
        <v>220</v>
      </c>
      <c r="C244" s="168">
        <f>C245</f>
        <v>481399.57</v>
      </c>
      <c r="D244" s="168">
        <f>D245</f>
        <v>121699.86</v>
      </c>
      <c r="E244" s="168">
        <f>E245</f>
        <v>227033.19</v>
      </c>
      <c r="F244" s="168">
        <f>F245</f>
        <v>132666.51999999999</v>
      </c>
      <c r="G244" s="169" t="s">
        <v>4</v>
      </c>
      <c r="H244" s="169"/>
      <c r="I244" s="178" t="s">
        <v>4</v>
      </c>
      <c r="J244" s="170" t="s">
        <v>4</v>
      </c>
      <c r="K244" s="170" t="s">
        <v>4</v>
      </c>
      <c r="L244" s="170" t="s">
        <v>4</v>
      </c>
      <c r="M244" s="170" t="s">
        <v>4</v>
      </c>
    </row>
    <row r="245" spans="1:51" s="1" customFormat="1" ht="45.75" customHeight="1" x14ac:dyDescent="0.25">
      <c r="A245" s="1130"/>
      <c r="B245" s="370" t="s">
        <v>224</v>
      </c>
      <c r="C245" s="168">
        <f>SUM(D245:F245)</f>
        <v>481399.57</v>
      </c>
      <c r="D245" s="168">
        <f>D104+D67+D174+D143</f>
        <v>121699.86</v>
      </c>
      <c r="E245" s="168">
        <f>E104+E67+E174+E143</f>
        <v>227033.19</v>
      </c>
      <c r="F245" s="168">
        <f>F104+F67+F174+F143</f>
        <v>132666.51999999999</v>
      </c>
      <c r="G245" s="169" t="s">
        <v>4</v>
      </c>
      <c r="H245" s="169"/>
      <c r="I245" s="178" t="s">
        <v>4</v>
      </c>
      <c r="J245" s="170" t="s">
        <v>4</v>
      </c>
      <c r="K245" s="170" t="s">
        <v>4</v>
      </c>
      <c r="L245" s="170" t="s">
        <v>4</v>
      </c>
      <c r="M245" s="170" t="s">
        <v>4</v>
      </c>
    </row>
    <row r="246" spans="1:51" s="1" customFormat="1" ht="24" customHeight="1" x14ac:dyDescent="0.25">
      <c r="A246" s="1129" t="s">
        <v>294</v>
      </c>
      <c r="B246" s="370" t="s">
        <v>220</v>
      </c>
      <c r="C246" s="168">
        <f>C247</f>
        <v>1355325.67</v>
      </c>
      <c r="D246" s="168">
        <f>D247</f>
        <v>610847.05000000005</v>
      </c>
      <c r="E246" s="168">
        <f>E247</f>
        <v>441452.79999999999</v>
      </c>
      <c r="F246" s="168">
        <f>F247</f>
        <v>303025.82</v>
      </c>
      <c r="G246" s="169" t="s">
        <v>4</v>
      </c>
      <c r="H246" s="169"/>
      <c r="I246" s="178" t="s">
        <v>4</v>
      </c>
      <c r="J246" s="170" t="s">
        <v>4</v>
      </c>
      <c r="K246" s="170" t="s">
        <v>4</v>
      </c>
      <c r="L246" s="170" t="s">
        <v>4</v>
      </c>
      <c r="M246" s="170" t="s">
        <v>4</v>
      </c>
    </row>
    <row r="247" spans="1:51" s="1" customFormat="1" ht="31.5" customHeight="1" x14ac:dyDescent="0.25">
      <c r="A247" s="1130"/>
      <c r="B247" s="370" t="s">
        <v>224</v>
      </c>
      <c r="C247" s="168">
        <f>SUM(D247:F247)</f>
        <v>1355325.67</v>
      </c>
      <c r="D247" s="168">
        <f>D106+D69+D176+D145</f>
        <v>610847.05000000005</v>
      </c>
      <c r="E247" s="168">
        <f>E106+E69+E176+E145</f>
        <v>441452.79999999999</v>
      </c>
      <c r="F247" s="168">
        <f>F106+F69+F176+F145</f>
        <v>303025.82</v>
      </c>
      <c r="G247" s="169" t="s">
        <v>4</v>
      </c>
      <c r="H247" s="169"/>
      <c r="I247" s="178" t="s">
        <v>4</v>
      </c>
      <c r="J247" s="170" t="s">
        <v>4</v>
      </c>
      <c r="K247" s="170" t="s">
        <v>4</v>
      </c>
      <c r="L247" s="170" t="s">
        <v>4</v>
      </c>
      <c r="M247" s="170" t="s">
        <v>4</v>
      </c>
    </row>
    <row r="248" spans="1:51" s="1" customFormat="1" ht="22.5" customHeight="1" x14ac:dyDescent="0.25">
      <c r="A248" s="1154" t="s">
        <v>315</v>
      </c>
      <c r="B248" s="370" t="s">
        <v>220</v>
      </c>
      <c r="C248" s="168">
        <f>C249</f>
        <v>1024859.23</v>
      </c>
      <c r="D248" s="168">
        <f>D249</f>
        <v>367543.9</v>
      </c>
      <c r="E248" s="168">
        <f>E249</f>
        <v>290024.23</v>
      </c>
      <c r="F248" s="168">
        <f>F249</f>
        <v>367291.1</v>
      </c>
      <c r="G248" s="170" t="s">
        <v>4</v>
      </c>
      <c r="H248" s="170"/>
      <c r="I248" s="178" t="s">
        <v>4</v>
      </c>
      <c r="J248" s="170" t="s">
        <v>4</v>
      </c>
      <c r="K248" s="170" t="s">
        <v>4</v>
      </c>
      <c r="L248" s="170" t="s">
        <v>4</v>
      </c>
      <c r="M248" s="170" t="s">
        <v>4</v>
      </c>
      <c r="AY248" s="1" t="e">
        <f>#REF!+#REF!+#REF!+#REF!+#REF!+#REF!+#REF!+#REF!+#REF!+F248+E248+D248+#REF!+#REF!+#REF!=C248</f>
        <v>#REF!</v>
      </c>
    </row>
    <row r="249" spans="1:51" s="1" customFormat="1" ht="33" customHeight="1" x14ac:dyDescent="0.25">
      <c r="A249" s="1154"/>
      <c r="B249" s="370" t="s">
        <v>224</v>
      </c>
      <c r="C249" s="168">
        <f>SUM(D249:F249)</f>
        <v>1024859.23</v>
      </c>
      <c r="D249" s="168">
        <f>D108+D71+D178+D147</f>
        <v>367543.9</v>
      </c>
      <c r="E249" s="168">
        <f>E108+E71+E178+E147</f>
        <v>290024.23</v>
      </c>
      <c r="F249" s="168">
        <f>F108+F71+F178+F147</f>
        <v>367291.1</v>
      </c>
      <c r="G249" s="170" t="s">
        <v>4</v>
      </c>
      <c r="H249" s="170"/>
      <c r="I249" s="170" t="s">
        <v>4</v>
      </c>
      <c r="J249" s="170" t="s">
        <v>4</v>
      </c>
      <c r="K249" s="170" t="s">
        <v>4</v>
      </c>
      <c r="L249" s="170" t="s">
        <v>4</v>
      </c>
      <c r="M249" s="170" t="s">
        <v>4</v>
      </c>
      <c r="AY249" s="1" t="e">
        <f>#REF!+#REF!+#REF!+#REF!+#REF!+#REF!+#REF!+#REF!+#REF!+F249+E249+D249+#REF!+#REF!+#REF!=C249</f>
        <v>#REF!</v>
      </c>
    </row>
    <row r="250" spans="1:51" s="1" customFormat="1" ht="29.25" customHeight="1" x14ac:dyDescent="0.25">
      <c r="A250" s="1129" t="s">
        <v>316</v>
      </c>
      <c r="B250" s="370" t="s">
        <v>220</v>
      </c>
      <c r="C250" s="168">
        <f>C251+C252</f>
        <v>920473.74</v>
      </c>
      <c r="D250" s="168">
        <f>D251+D252</f>
        <v>265990.2</v>
      </c>
      <c r="E250" s="168">
        <f>E251+E252</f>
        <v>453093.34</v>
      </c>
      <c r="F250" s="168">
        <f>F251+F252</f>
        <v>201390.2</v>
      </c>
      <c r="G250" s="169" t="s">
        <v>4</v>
      </c>
      <c r="H250" s="169"/>
      <c r="I250" s="178" t="s">
        <v>4</v>
      </c>
      <c r="J250" s="170" t="s">
        <v>4</v>
      </c>
      <c r="K250" s="170" t="s">
        <v>4</v>
      </c>
      <c r="L250" s="170" t="s">
        <v>4</v>
      </c>
      <c r="M250" s="170" t="s">
        <v>4</v>
      </c>
      <c r="AY250" s="1" t="e">
        <f>#REF!+#REF!+#REF!+#REF!+#REF!+#REF!+#REF!+#REF!+#REF!+F250+E250+D250+#REF!+#REF!+#REF!=C250</f>
        <v>#REF!</v>
      </c>
    </row>
    <row r="251" spans="1:51" s="1" customFormat="1" ht="53.25" customHeight="1" x14ac:dyDescent="0.25">
      <c r="A251" s="1130"/>
      <c r="B251" s="346" t="s">
        <v>222</v>
      </c>
      <c r="C251" s="168">
        <f>SUM(D251:F251)</f>
        <v>604170.6</v>
      </c>
      <c r="D251" s="168">
        <f>D32</f>
        <v>201390.2</v>
      </c>
      <c r="E251" s="168">
        <f>E32</f>
        <v>201390.2</v>
      </c>
      <c r="F251" s="168">
        <f>F32</f>
        <v>201390.2</v>
      </c>
      <c r="G251" s="169" t="s">
        <v>4</v>
      </c>
      <c r="H251" s="169"/>
      <c r="I251" s="178" t="s">
        <v>4</v>
      </c>
      <c r="J251" s="170" t="s">
        <v>4</v>
      </c>
      <c r="K251" s="170" t="s">
        <v>4</v>
      </c>
      <c r="L251" s="170" t="s">
        <v>4</v>
      </c>
      <c r="M251" s="170" t="s">
        <v>4</v>
      </c>
      <c r="AY251" s="1" t="e">
        <f>#REF!+#REF!+#REF!+#REF!+#REF!+#REF!+#REF!+#REF!+#REF!+F251+E251+D251+#REF!+#REF!+#REF!=C251</f>
        <v>#REF!</v>
      </c>
    </row>
    <row r="252" spans="1:51" s="1" customFormat="1" ht="39" customHeight="1" x14ac:dyDescent="0.25">
      <c r="A252" s="1131"/>
      <c r="B252" s="370" t="s">
        <v>224</v>
      </c>
      <c r="C252" s="168">
        <f>SUM(D252:F252)</f>
        <v>316303.14</v>
      </c>
      <c r="D252" s="168">
        <f>D133+D100</f>
        <v>64600</v>
      </c>
      <c r="E252" s="168">
        <f>E133+E100</f>
        <v>251703.14</v>
      </c>
      <c r="F252" s="168">
        <f>F133+F100</f>
        <v>0</v>
      </c>
      <c r="G252" s="169" t="s">
        <v>4</v>
      </c>
      <c r="H252" s="169"/>
      <c r="I252" s="178" t="s">
        <v>4</v>
      </c>
      <c r="J252" s="170" t="s">
        <v>4</v>
      </c>
      <c r="K252" s="170" t="s">
        <v>4</v>
      </c>
      <c r="L252" s="170" t="s">
        <v>4</v>
      </c>
      <c r="M252" s="170" t="s">
        <v>4</v>
      </c>
      <c r="AY252" s="1" t="e">
        <f>#REF!+#REF!+#REF!+#REF!+#REF!+#REF!+#REF!+#REF!+#REF!+F252+E252+D252+#REF!+#REF!+#REF!=C252</f>
        <v>#REF!</v>
      </c>
    </row>
    <row r="253" spans="1:51" s="1" customFormat="1" ht="29.25" customHeight="1" x14ac:dyDescent="0.25">
      <c r="A253" s="1154" t="s">
        <v>317</v>
      </c>
      <c r="B253" s="370" t="s">
        <v>220</v>
      </c>
      <c r="C253" s="168">
        <f>C254+C255</f>
        <v>3149676.09</v>
      </c>
      <c r="D253" s="168">
        <f>D254+D255</f>
        <v>827644.83</v>
      </c>
      <c r="E253" s="168">
        <f>E254+E255</f>
        <v>1479036.43</v>
      </c>
      <c r="F253" s="168">
        <f>F254+F255</f>
        <v>842994.83</v>
      </c>
      <c r="G253" s="169" t="s">
        <v>4</v>
      </c>
      <c r="H253" s="169"/>
      <c r="I253" s="178" t="s">
        <v>4</v>
      </c>
      <c r="J253" s="170" t="s">
        <v>4</v>
      </c>
      <c r="K253" s="170" t="s">
        <v>4</v>
      </c>
      <c r="L253" s="170" t="s">
        <v>4</v>
      </c>
      <c r="M253" s="170" t="s">
        <v>4</v>
      </c>
      <c r="AY253" s="1" t="e">
        <f>#REF!+#REF!+#REF!+#REF!+#REF!+#REF!+#REF!+#REF!+#REF!+F253+E253+D253+#REF!+#REF!+#REF!=C253</f>
        <v>#REF!</v>
      </c>
    </row>
    <row r="254" spans="1:51" s="1" customFormat="1" ht="53.25" customHeight="1" x14ac:dyDescent="0.25">
      <c r="A254" s="1154"/>
      <c r="B254" s="370" t="s">
        <v>222</v>
      </c>
      <c r="C254" s="168">
        <f>SUM(D254:F254)</f>
        <v>333082.28999999998</v>
      </c>
      <c r="D254" s="168">
        <f>D29</f>
        <v>111027.43</v>
      </c>
      <c r="E254" s="168">
        <f>E29</f>
        <v>111027.43</v>
      </c>
      <c r="F254" s="168">
        <f>F29</f>
        <v>111027.43</v>
      </c>
      <c r="G254" s="169" t="s">
        <v>4</v>
      </c>
      <c r="H254" s="169"/>
      <c r="I254" s="178" t="s">
        <v>4</v>
      </c>
      <c r="J254" s="170" t="s">
        <v>4</v>
      </c>
      <c r="K254" s="170" t="s">
        <v>4</v>
      </c>
      <c r="L254" s="170" t="s">
        <v>4</v>
      </c>
      <c r="M254" s="170" t="s">
        <v>4</v>
      </c>
      <c r="AY254" s="1" t="e">
        <f>#REF!+#REF!+#REF!+#REF!+#REF!+#REF!+#REF!+#REF!+#REF!+F254+E254+D254+#REF!+#REF!+#REF!=C254</f>
        <v>#REF!</v>
      </c>
    </row>
    <row r="255" spans="1:51" s="1" customFormat="1" ht="32.25" customHeight="1" x14ac:dyDescent="0.25">
      <c r="A255" s="1154"/>
      <c r="B255" s="370" t="s">
        <v>224</v>
      </c>
      <c r="C255" s="168">
        <f>SUM(D255:F255)</f>
        <v>2816593.8</v>
      </c>
      <c r="D255" s="168">
        <f>D168+D122+D216+D153+D52</f>
        <v>716617.4</v>
      </c>
      <c r="E255" s="168">
        <f>E168+E122+E216+E153+E52</f>
        <v>1368009</v>
      </c>
      <c r="F255" s="168">
        <f>F168+F122+F216+F153+F52</f>
        <v>731967.4</v>
      </c>
      <c r="G255" s="169" t="s">
        <v>4</v>
      </c>
      <c r="H255" s="169"/>
      <c r="I255" s="178" t="s">
        <v>4</v>
      </c>
      <c r="J255" s="170" t="s">
        <v>4</v>
      </c>
      <c r="K255" s="170" t="s">
        <v>4</v>
      </c>
      <c r="L255" s="170" t="s">
        <v>4</v>
      </c>
      <c r="M255" s="170" t="s">
        <v>4</v>
      </c>
      <c r="AY255" s="1" t="e">
        <f>#REF!+#REF!+#REF!+#REF!+#REF!+#REF!+#REF!+#REF!+#REF!+F255+E255+D255+#REF!+#REF!+#REF!=C255</f>
        <v>#REF!</v>
      </c>
    </row>
    <row r="256" spans="1:51" s="1" customFormat="1" ht="29.25" customHeight="1" x14ac:dyDescent="0.25">
      <c r="A256" s="1154" t="s">
        <v>318</v>
      </c>
      <c r="B256" s="370" t="s">
        <v>220</v>
      </c>
      <c r="C256" s="168">
        <f>C257</f>
        <v>161195.04</v>
      </c>
      <c r="D256" s="168">
        <f>D257</f>
        <v>30942.16</v>
      </c>
      <c r="E256" s="168">
        <f>E257</f>
        <v>115263.44</v>
      </c>
      <c r="F256" s="168">
        <f>F257</f>
        <v>14989.44</v>
      </c>
      <c r="G256" s="169" t="s">
        <v>4</v>
      </c>
      <c r="H256" s="169"/>
      <c r="I256" s="178" t="s">
        <v>4</v>
      </c>
      <c r="J256" s="170" t="s">
        <v>4</v>
      </c>
      <c r="K256" s="170" t="s">
        <v>4</v>
      </c>
      <c r="L256" s="170" t="s">
        <v>4</v>
      </c>
      <c r="M256" s="170" t="s">
        <v>4</v>
      </c>
      <c r="AY256" s="1" t="e">
        <f>#REF!+#REF!+#REF!+#REF!+#REF!+#REF!+#REF!+#REF!+#REF!+F256+E256+D256+#REF!+#REF!+#REF!=C256</f>
        <v>#REF!</v>
      </c>
    </row>
    <row r="257" spans="1:51" s="1" customFormat="1" ht="53.25" customHeight="1" x14ac:dyDescent="0.25">
      <c r="A257" s="1154"/>
      <c r="B257" s="370" t="s">
        <v>224</v>
      </c>
      <c r="C257" s="189">
        <f>SUM(D257:F257)</f>
        <v>161195.04</v>
      </c>
      <c r="D257" s="189">
        <f>D109+D180</f>
        <v>30942.16</v>
      </c>
      <c r="E257" s="189">
        <f>E109+E180</f>
        <v>115263.44</v>
      </c>
      <c r="F257" s="189">
        <f>F109+F180</f>
        <v>14989.44</v>
      </c>
      <c r="G257" s="169" t="s">
        <v>4</v>
      </c>
      <c r="H257" s="169"/>
      <c r="I257" s="178" t="s">
        <v>4</v>
      </c>
      <c r="J257" s="170" t="s">
        <v>4</v>
      </c>
      <c r="K257" s="170" t="s">
        <v>4</v>
      </c>
      <c r="L257" s="170" t="s">
        <v>4</v>
      </c>
      <c r="M257" s="170" t="s">
        <v>4</v>
      </c>
      <c r="AY257" s="1" t="e">
        <f>#REF!+#REF!+#REF!+#REF!+#REF!+#REF!+#REF!+#REF!+#REF!+F257+E257+D257+#REF!+#REF!+#REF!=C257</f>
        <v>#REF!</v>
      </c>
    </row>
    <row r="258" spans="1:51" s="1" customFormat="1" ht="29.25" customHeight="1" x14ac:dyDescent="0.25">
      <c r="A258" s="1154" t="s">
        <v>319</v>
      </c>
      <c r="B258" s="370" t="s">
        <v>220</v>
      </c>
      <c r="C258" s="168">
        <f>C259</f>
        <v>47283</v>
      </c>
      <c r="D258" s="168">
        <f>D259</f>
        <v>15761</v>
      </c>
      <c r="E258" s="168">
        <f>E259</f>
        <v>15761</v>
      </c>
      <c r="F258" s="168">
        <f>F259</f>
        <v>15761</v>
      </c>
      <c r="G258" s="169" t="s">
        <v>4</v>
      </c>
      <c r="H258" s="169"/>
      <c r="I258" s="178" t="s">
        <v>4</v>
      </c>
      <c r="J258" s="170" t="s">
        <v>4</v>
      </c>
      <c r="K258" s="170" t="s">
        <v>4</v>
      </c>
      <c r="L258" s="170" t="s">
        <v>4</v>
      </c>
      <c r="M258" s="170" t="s">
        <v>4</v>
      </c>
      <c r="N258" s="28"/>
      <c r="O258" s="28"/>
      <c r="P258" s="28"/>
      <c r="Q258" s="28"/>
      <c r="R258" s="28"/>
      <c r="S258" s="28"/>
      <c r="T258" s="28"/>
      <c r="U258" s="28"/>
      <c r="V258" s="28"/>
      <c r="W258" s="28"/>
      <c r="X258" s="28"/>
      <c r="Y258" s="28"/>
      <c r="Z258" s="28"/>
      <c r="AA258" s="28"/>
      <c r="AB258" s="28"/>
      <c r="AC258" s="28"/>
      <c r="AD258" s="28"/>
      <c r="AE258" s="28"/>
      <c r="AF258" s="28"/>
      <c r="AG258" s="28"/>
      <c r="AH258" s="28"/>
      <c r="AI258" s="28"/>
      <c r="AJ258" s="28"/>
      <c r="AK258" s="28"/>
      <c r="AL258" s="28"/>
      <c r="AM258" s="28"/>
      <c r="AN258" s="28"/>
      <c r="AO258" s="28"/>
      <c r="AP258" s="28"/>
      <c r="AQ258" s="28"/>
      <c r="AR258" s="28"/>
      <c r="AS258" s="28"/>
      <c r="AT258" s="28"/>
      <c r="AY258" s="1" t="e">
        <f>#REF!+#REF!+#REF!+#REF!+#REF!+#REF!+#REF!+#REF!+#REF!+F258+E258+D258+#REF!+#REF!+#REF!=C258</f>
        <v>#REF!</v>
      </c>
    </row>
    <row r="259" spans="1:51" s="1" customFormat="1" ht="34.5" customHeight="1" x14ac:dyDescent="0.25">
      <c r="A259" s="1154"/>
      <c r="B259" s="370" t="s">
        <v>224</v>
      </c>
      <c r="C259" s="168">
        <f>C114+C172</f>
        <v>47283</v>
      </c>
      <c r="D259" s="168">
        <f>D114+D172</f>
        <v>15761</v>
      </c>
      <c r="E259" s="168">
        <f>E114+E172</f>
        <v>15761</v>
      </c>
      <c r="F259" s="168">
        <f>F114+F172</f>
        <v>15761</v>
      </c>
      <c r="G259" s="169" t="s">
        <v>4</v>
      </c>
      <c r="H259" s="169"/>
      <c r="I259" s="178" t="s">
        <v>4</v>
      </c>
      <c r="J259" s="170" t="s">
        <v>4</v>
      </c>
      <c r="K259" s="170" t="s">
        <v>4</v>
      </c>
      <c r="L259" s="170" t="s">
        <v>4</v>
      </c>
      <c r="M259" s="170" t="s">
        <v>4</v>
      </c>
      <c r="N259" s="28"/>
      <c r="O259" s="28"/>
      <c r="P259" s="28"/>
      <c r="Q259" s="28"/>
      <c r="R259" s="28"/>
      <c r="S259" s="28"/>
      <c r="T259" s="28"/>
      <c r="U259" s="28"/>
      <c r="V259" s="28"/>
      <c r="W259" s="28"/>
      <c r="X259" s="28"/>
      <c r="Y259" s="28"/>
      <c r="Z259" s="28"/>
      <c r="AA259" s="28"/>
      <c r="AB259" s="28"/>
      <c r="AC259" s="28"/>
      <c r="AD259" s="28"/>
      <c r="AE259" s="28"/>
      <c r="AF259" s="28"/>
      <c r="AG259" s="28"/>
      <c r="AH259" s="28"/>
      <c r="AI259" s="28"/>
      <c r="AJ259" s="28"/>
      <c r="AK259" s="28"/>
      <c r="AL259" s="28"/>
      <c r="AM259" s="28"/>
      <c r="AN259" s="28"/>
      <c r="AO259" s="28"/>
      <c r="AP259" s="28"/>
      <c r="AQ259" s="28"/>
      <c r="AR259" s="28"/>
      <c r="AS259" s="28"/>
      <c r="AT259" s="28"/>
      <c r="AY259" s="1" t="e">
        <f>#REF!+#REF!+#REF!+#REF!+#REF!+#REF!+#REF!+#REF!+#REF!+F259+E259+D259+#REF!+#REF!+#REF!=C259</f>
        <v>#REF!</v>
      </c>
    </row>
    <row r="260" spans="1:51" s="1" customFormat="1" ht="29.25" customHeight="1" x14ac:dyDescent="0.25">
      <c r="A260" s="1154" t="s">
        <v>478</v>
      </c>
      <c r="B260" s="370" t="s">
        <v>220</v>
      </c>
      <c r="C260" s="168">
        <f>C261</f>
        <v>91793.1</v>
      </c>
      <c r="D260" s="168">
        <f>D261</f>
        <v>9250</v>
      </c>
      <c r="E260" s="168">
        <f>E261</f>
        <v>73293.100000000006</v>
      </c>
      <c r="F260" s="168">
        <f>F261</f>
        <v>9250</v>
      </c>
      <c r="G260" s="169" t="s">
        <v>4</v>
      </c>
      <c r="H260" s="169"/>
      <c r="I260" s="178" t="s">
        <v>4</v>
      </c>
      <c r="J260" s="170" t="s">
        <v>4</v>
      </c>
      <c r="K260" s="170" t="s">
        <v>4</v>
      </c>
      <c r="L260" s="170" t="s">
        <v>4</v>
      </c>
      <c r="M260" s="170" t="s">
        <v>4</v>
      </c>
      <c r="N260" s="28"/>
      <c r="O260" s="28"/>
      <c r="P260" s="28"/>
      <c r="Q260" s="28"/>
      <c r="R260" s="28"/>
      <c r="S260" s="28"/>
      <c r="T260" s="28"/>
      <c r="U260" s="28"/>
      <c r="V260" s="28"/>
      <c r="W260" s="28"/>
      <c r="X260" s="28"/>
      <c r="Y260" s="28"/>
      <c r="Z260" s="28"/>
      <c r="AA260" s="28"/>
      <c r="AB260" s="28"/>
      <c r="AC260" s="28"/>
      <c r="AD260" s="28"/>
      <c r="AE260" s="28"/>
      <c r="AF260" s="28"/>
      <c r="AG260" s="28"/>
      <c r="AH260" s="28"/>
      <c r="AI260" s="28"/>
      <c r="AJ260" s="28"/>
      <c r="AK260" s="28"/>
      <c r="AL260" s="28"/>
      <c r="AM260" s="28"/>
      <c r="AN260" s="28"/>
      <c r="AO260" s="28"/>
      <c r="AP260" s="28"/>
      <c r="AQ260" s="28"/>
      <c r="AR260" s="28"/>
      <c r="AS260" s="28"/>
      <c r="AT260" s="28"/>
      <c r="AY260" s="1" t="e">
        <f>#REF!+#REF!+#REF!+#REF!+#REF!+#REF!+#REF!+#REF!+#REF!+F260+E260+D260+#REF!+#REF!+#REF!=C260</f>
        <v>#REF!</v>
      </c>
    </row>
    <row r="261" spans="1:51" s="1" customFormat="1" ht="33.75" customHeight="1" x14ac:dyDescent="0.25">
      <c r="A261" s="1154"/>
      <c r="B261" s="370" t="s">
        <v>224</v>
      </c>
      <c r="C261" s="168">
        <f>SUM(D261:F261)</f>
        <v>91793.1</v>
      </c>
      <c r="D261" s="168">
        <f>D115+D184+D151</f>
        <v>9250</v>
      </c>
      <c r="E261" s="168">
        <f>E115+E184+E151</f>
        <v>73293.100000000006</v>
      </c>
      <c r="F261" s="168">
        <f>F115+F184+F151</f>
        <v>9250</v>
      </c>
      <c r="G261" s="169" t="s">
        <v>4</v>
      </c>
      <c r="H261" s="169"/>
      <c r="I261" s="178" t="s">
        <v>4</v>
      </c>
      <c r="J261" s="170" t="s">
        <v>4</v>
      </c>
      <c r="K261" s="170" t="s">
        <v>4</v>
      </c>
      <c r="L261" s="170" t="s">
        <v>4</v>
      </c>
      <c r="M261" s="170" t="s">
        <v>4</v>
      </c>
      <c r="N261" s="28"/>
      <c r="O261" s="28"/>
      <c r="P261" s="28"/>
      <c r="Q261" s="28"/>
      <c r="R261" s="28"/>
      <c r="S261" s="28"/>
      <c r="T261" s="28"/>
      <c r="U261" s="28"/>
      <c r="V261" s="28"/>
      <c r="W261" s="28"/>
      <c r="X261" s="28"/>
      <c r="Y261" s="28"/>
      <c r="Z261" s="28"/>
      <c r="AA261" s="28"/>
      <c r="AB261" s="28"/>
      <c r="AC261" s="28"/>
      <c r="AD261" s="28"/>
      <c r="AE261" s="28"/>
      <c r="AF261" s="28"/>
      <c r="AG261" s="28"/>
      <c r="AH261" s="28"/>
      <c r="AI261" s="28"/>
      <c r="AJ261" s="28"/>
      <c r="AK261" s="28"/>
      <c r="AL261" s="28"/>
      <c r="AM261" s="28"/>
      <c r="AN261" s="28"/>
      <c r="AO261" s="28"/>
      <c r="AP261" s="28"/>
      <c r="AQ261" s="28"/>
      <c r="AR261" s="28"/>
      <c r="AS261" s="28"/>
      <c r="AT261" s="28"/>
      <c r="AY261" s="1" t="e">
        <f>#REF!+#REF!+#REF!+#REF!+#REF!+#REF!+#REF!+#REF!+#REF!+F261+E261+D261+#REF!+#REF!+#REF!=C261</f>
        <v>#REF!</v>
      </c>
    </row>
    <row r="262" spans="1:51" s="1" customFormat="1" ht="29.25" customHeight="1" x14ac:dyDescent="0.25">
      <c r="A262" s="1154" t="s">
        <v>321</v>
      </c>
      <c r="B262" s="370" t="s">
        <v>220</v>
      </c>
      <c r="C262" s="168">
        <f>C263</f>
        <v>81936</v>
      </c>
      <c r="D262" s="168">
        <f>D263</f>
        <v>0</v>
      </c>
      <c r="E262" s="168">
        <f>E263</f>
        <v>0</v>
      </c>
      <c r="F262" s="168">
        <f>F263</f>
        <v>81936</v>
      </c>
      <c r="G262" s="169" t="s">
        <v>4</v>
      </c>
      <c r="H262" s="169"/>
      <c r="I262" s="178" t="s">
        <v>4</v>
      </c>
      <c r="J262" s="170" t="s">
        <v>4</v>
      </c>
      <c r="K262" s="170" t="s">
        <v>4</v>
      </c>
      <c r="L262" s="170" t="s">
        <v>4</v>
      </c>
      <c r="M262" s="170" t="s">
        <v>4</v>
      </c>
      <c r="N262" s="28"/>
      <c r="O262" s="28"/>
      <c r="P262" s="28"/>
      <c r="Q262" s="28"/>
      <c r="R262" s="28"/>
      <c r="S262" s="28"/>
      <c r="T262" s="28"/>
      <c r="U262" s="28"/>
      <c r="V262" s="28"/>
      <c r="W262" s="28"/>
      <c r="X262" s="28"/>
      <c r="Y262" s="28"/>
      <c r="Z262" s="28"/>
      <c r="AA262" s="28"/>
      <c r="AB262" s="28"/>
      <c r="AC262" s="28"/>
      <c r="AD262" s="28"/>
      <c r="AE262" s="28"/>
      <c r="AF262" s="28"/>
      <c r="AG262" s="28"/>
      <c r="AH262" s="28"/>
      <c r="AI262" s="28"/>
      <c r="AJ262" s="28"/>
      <c r="AK262" s="28"/>
      <c r="AL262" s="28"/>
      <c r="AM262" s="28"/>
      <c r="AN262" s="28"/>
      <c r="AO262" s="28"/>
      <c r="AP262" s="28"/>
      <c r="AQ262" s="28"/>
      <c r="AR262" s="28"/>
      <c r="AS262" s="28"/>
      <c r="AT262" s="28"/>
      <c r="AY262" s="1" t="e">
        <f>#REF!+#REF!+#REF!+#REF!+#REF!+#REF!+#REF!+#REF!+#REF!+F262+E262+D262+#REF!+#REF!+#REF!=C262</f>
        <v>#REF!</v>
      </c>
    </row>
    <row r="263" spans="1:51" s="1" customFormat="1" ht="32.25" customHeight="1" x14ac:dyDescent="0.25">
      <c r="A263" s="1154"/>
      <c r="B263" s="370" t="s">
        <v>224</v>
      </c>
      <c r="C263" s="189">
        <f>SUM(D263:F263)</f>
        <v>81936</v>
      </c>
      <c r="D263" s="189">
        <f>D112+D74+D155</f>
        <v>0</v>
      </c>
      <c r="E263" s="189">
        <f>E112+E74+E155</f>
        <v>0</v>
      </c>
      <c r="F263" s="189">
        <f>F112+F74+F155</f>
        <v>81936</v>
      </c>
      <c r="G263" s="169" t="s">
        <v>4</v>
      </c>
      <c r="H263" s="169"/>
      <c r="I263" s="178" t="s">
        <v>4</v>
      </c>
      <c r="J263" s="170" t="s">
        <v>4</v>
      </c>
      <c r="K263" s="170" t="s">
        <v>4</v>
      </c>
      <c r="L263" s="170" t="s">
        <v>4</v>
      </c>
      <c r="M263" s="170" t="s">
        <v>4</v>
      </c>
      <c r="AY263" s="1" t="e">
        <f>#REF!+#REF!+#REF!+#REF!+#REF!+#REF!+#REF!+#REF!+#REF!+F263+E263+D263+#REF!+#REF!+#REF!=C263</f>
        <v>#REF!</v>
      </c>
    </row>
    <row r="264" spans="1:51" s="1" customFormat="1" ht="21" customHeight="1" x14ac:dyDescent="0.25">
      <c r="A264" s="1129" t="s">
        <v>322</v>
      </c>
      <c r="B264" s="370" t="s">
        <v>220</v>
      </c>
      <c r="C264" s="189">
        <f>C265</f>
        <v>7088450.0999999996</v>
      </c>
      <c r="D264" s="189">
        <f>D265</f>
        <v>2362816.7000000002</v>
      </c>
      <c r="E264" s="189">
        <f>E265</f>
        <v>2362816.7000000002</v>
      </c>
      <c r="F264" s="189">
        <f>F265</f>
        <v>2362816.7000000002</v>
      </c>
      <c r="G264" s="169" t="s">
        <v>4</v>
      </c>
      <c r="H264" s="169"/>
      <c r="I264" s="178" t="s">
        <v>4</v>
      </c>
      <c r="J264" s="170" t="s">
        <v>4</v>
      </c>
      <c r="K264" s="170" t="s">
        <v>4</v>
      </c>
      <c r="L264" s="170" t="s">
        <v>4</v>
      </c>
      <c r="M264" s="170" t="s">
        <v>4</v>
      </c>
    </row>
    <row r="265" spans="1:51" s="1" customFormat="1" ht="35.25" customHeight="1" x14ac:dyDescent="0.25">
      <c r="A265" s="1131"/>
      <c r="B265" s="370" t="s">
        <v>224</v>
      </c>
      <c r="C265" s="189">
        <f>SUM(D265:F265)</f>
        <v>7088450.0999999996</v>
      </c>
      <c r="D265" s="189">
        <f>D129</f>
        <v>2362816.7000000002</v>
      </c>
      <c r="E265" s="189">
        <f>E129</f>
        <v>2362816.7000000002</v>
      </c>
      <c r="F265" s="189">
        <f>F129</f>
        <v>2362816.7000000002</v>
      </c>
      <c r="G265" s="169" t="s">
        <v>4</v>
      </c>
      <c r="H265" s="169"/>
      <c r="I265" s="178" t="s">
        <v>4</v>
      </c>
      <c r="J265" s="170" t="s">
        <v>4</v>
      </c>
      <c r="K265" s="170" t="s">
        <v>4</v>
      </c>
      <c r="L265" s="170" t="s">
        <v>4</v>
      </c>
      <c r="M265" s="170" t="s">
        <v>4</v>
      </c>
    </row>
    <row r="266" spans="1:51" s="1" customFormat="1" ht="29.25" customHeight="1" x14ac:dyDescent="0.25">
      <c r="A266" s="1129" t="s">
        <v>481</v>
      </c>
      <c r="B266" s="370" t="s">
        <v>220</v>
      </c>
      <c r="C266" s="189">
        <f>C267</f>
        <v>186100.09</v>
      </c>
      <c r="D266" s="189">
        <f>D267</f>
        <v>98300.05</v>
      </c>
      <c r="E266" s="189">
        <f>E267</f>
        <v>27650.01</v>
      </c>
      <c r="F266" s="189">
        <f>F267</f>
        <v>60150.03</v>
      </c>
      <c r="G266" s="169"/>
      <c r="H266" s="169"/>
      <c r="I266" s="170" t="s">
        <v>4</v>
      </c>
      <c r="J266" s="170" t="s">
        <v>4</v>
      </c>
      <c r="K266" s="170" t="s">
        <v>4</v>
      </c>
      <c r="L266" s="170" t="s">
        <v>4</v>
      </c>
      <c r="M266" s="170" t="s">
        <v>4</v>
      </c>
    </row>
    <row r="267" spans="1:51" s="1" customFormat="1" ht="39" customHeight="1" x14ac:dyDescent="0.25">
      <c r="A267" s="1131"/>
      <c r="B267" s="370" t="s">
        <v>224</v>
      </c>
      <c r="C267" s="189">
        <f>SUM(D267:F267)</f>
        <v>186100.09</v>
      </c>
      <c r="D267" s="189">
        <f>D79</f>
        <v>98300.05</v>
      </c>
      <c r="E267" s="189">
        <f>E79</f>
        <v>27650.01</v>
      </c>
      <c r="F267" s="189">
        <f>F79</f>
        <v>60150.03</v>
      </c>
      <c r="G267" s="169" t="s">
        <v>4</v>
      </c>
      <c r="H267" s="169"/>
      <c r="I267" s="178" t="s">
        <v>4</v>
      </c>
      <c r="J267" s="170" t="s">
        <v>4</v>
      </c>
      <c r="K267" s="170" t="s">
        <v>4</v>
      </c>
      <c r="L267" s="170" t="s">
        <v>4</v>
      </c>
      <c r="M267" s="170" t="s">
        <v>4</v>
      </c>
    </row>
    <row r="268" spans="1:51" s="1" customFormat="1" ht="29.25" customHeight="1" x14ac:dyDescent="0.25">
      <c r="A268" s="1129" t="s">
        <v>480</v>
      </c>
      <c r="B268" s="370" t="s">
        <v>220</v>
      </c>
      <c r="C268" s="189">
        <f>C269</f>
        <v>1063749.8400000001</v>
      </c>
      <c r="D268" s="189">
        <f>D269</f>
        <v>242833.19</v>
      </c>
      <c r="E268" s="189">
        <f>E269</f>
        <v>411216.66</v>
      </c>
      <c r="F268" s="189">
        <f>F269</f>
        <v>409699.99</v>
      </c>
      <c r="G268" s="169" t="s">
        <v>4</v>
      </c>
      <c r="H268" s="169"/>
      <c r="I268" s="178" t="s">
        <v>4</v>
      </c>
      <c r="J268" s="170" t="s">
        <v>4</v>
      </c>
      <c r="K268" s="170" t="s">
        <v>4</v>
      </c>
      <c r="L268" s="170" t="s">
        <v>4</v>
      </c>
      <c r="M268" s="170" t="s">
        <v>4</v>
      </c>
    </row>
    <row r="269" spans="1:51" s="1" customFormat="1" ht="54" customHeight="1" x14ac:dyDescent="0.25">
      <c r="A269" s="1131"/>
      <c r="B269" s="370" t="s">
        <v>224</v>
      </c>
      <c r="C269" s="189">
        <f>SUM(D269:F269)</f>
        <v>1063749.8400000001</v>
      </c>
      <c r="D269" s="189">
        <f>D65+D118+D182+D54+D205</f>
        <v>242833.19</v>
      </c>
      <c r="E269" s="189">
        <f>E65+E118+E182+E54+E205</f>
        <v>411216.66</v>
      </c>
      <c r="F269" s="189">
        <f>F65+F118+F182+F54+F205</f>
        <v>409699.99</v>
      </c>
      <c r="G269" s="169"/>
      <c r="H269" s="169"/>
      <c r="I269" s="170" t="s">
        <v>4</v>
      </c>
      <c r="J269" s="170" t="s">
        <v>4</v>
      </c>
      <c r="K269" s="170" t="s">
        <v>4</v>
      </c>
      <c r="L269" s="170" t="s">
        <v>4</v>
      </c>
      <c r="M269" s="170" t="s">
        <v>4</v>
      </c>
    </row>
    <row r="270" spans="1:51" s="1" customFormat="1" ht="29.25" customHeight="1" x14ac:dyDescent="0.25">
      <c r="A270" s="1129" t="s">
        <v>479</v>
      </c>
      <c r="B270" s="370" t="s">
        <v>220</v>
      </c>
      <c r="C270" s="168">
        <f>C271</f>
        <v>475651.7</v>
      </c>
      <c r="D270" s="168">
        <f>D271</f>
        <v>133974</v>
      </c>
      <c r="E270" s="168">
        <f>E271</f>
        <v>197131.33</v>
      </c>
      <c r="F270" s="168">
        <f>F271</f>
        <v>144546.37</v>
      </c>
      <c r="G270" s="169" t="s">
        <v>4</v>
      </c>
      <c r="H270" s="169"/>
      <c r="I270" s="178" t="s">
        <v>4</v>
      </c>
      <c r="J270" s="170" t="s">
        <v>4</v>
      </c>
      <c r="K270" s="170" t="s">
        <v>4</v>
      </c>
      <c r="L270" s="170" t="s">
        <v>4</v>
      </c>
      <c r="M270" s="170" t="s">
        <v>4</v>
      </c>
      <c r="N270" s="28"/>
      <c r="O270" s="28"/>
      <c r="P270" s="28"/>
      <c r="Q270" s="28"/>
      <c r="R270" s="28"/>
      <c r="S270" s="28"/>
      <c r="T270" s="28"/>
      <c r="U270" s="28"/>
      <c r="V270" s="28"/>
      <c r="W270" s="28"/>
      <c r="X270" s="28"/>
      <c r="Y270" s="28"/>
      <c r="Z270" s="28"/>
      <c r="AA270" s="28"/>
      <c r="AB270" s="28"/>
      <c r="AC270" s="28"/>
      <c r="AD270" s="28"/>
      <c r="AE270" s="28"/>
      <c r="AF270" s="28"/>
      <c r="AG270" s="28"/>
      <c r="AH270" s="28"/>
      <c r="AI270" s="28"/>
      <c r="AJ270" s="28"/>
      <c r="AK270" s="28"/>
      <c r="AL270" s="28"/>
      <c r="AM270" s="28"/>
      <c r="AN270" s="28"/>
      <c r="AO270" s="28"/>
      <c r="AP270" s="28"/>
      <c r="AQ270" s="28"/>
      <c r="AR270" s="28"/>
      <c r="AY270" s="1" t="e">
        <f>#REF!+#REF!+#REF!+#REF!+#REF!+#REF!+#REF!+#REF!+#REF!+F270+E270+D270+#REF!+#REF!+#REF!=C270</f>
        <v>#REF!</v>
      </c>
    </row>
    <row r="271" spans="1:51" s="1" customFormat="1" ht="39" customHeight="1" x14ac:dyDescent="0.25">
      <c r="A271" s="1131"/>
      <c r="B271" s="370" t="s">
        <v>224</v>
      </c>
      <c r="C271" s="168">
        <f>SUM(D271:F271)</f>
        <v>475651.7</v>
      </c>
      <c r="D271" s="168">
        <f>D131+D120+D73+D199</f>
        <v>133974</v>
      </c>
      <c r="E271" s="168">
        <f>E131+E120+E73+E199</f>
        <v>197131.33</v>
      </c>
      <c r="F271" s="168">
        <f>F131+F120+F73+F199</f>
        <v>144546.37</v>
      </c>
      <c r="G271" s="169" t="s">
        <v>4</v>
      </c>
      <c r="H271" s="169"/>
      <c r="I271" s="178" t="s">
        <v>4</v>
      </c>
      <c r="J271" s="170" t="s">
        <v>4</v>
      </c>
      <c r="K271" s="170" t="s">
        <v>4</v>
      </c>
      <c r="L271" s="170" t="s">
        <v>4</v>
      </c>
      <c r="M271" s="170" t="s">
        <v>4</v>
      </c>
      <c r="N271" s="28"/>
      <c r="O271" s="28"/>
      <c r="P271" s="28"/>
      <c r="Q271" s="28"/>
      <c r="R271" s="28"/>
      <c r="S271" s="28"/>
      <c r="T271" s="28"/>
      <c r="U271" s="28"/>
      <c r="V271" s="28"/>
      <c r="W271" s="28"/>
      <c r="X271" s="28"/>
      <c r="Y271" s="28"/>
      <c r="Z271" s="28"/>
      <c r="AA271" s="28"/>
      <c r="AB271" s="28"/>
      <c r="AC271" s="28"/>
      <c r="AD271" s="28"/>
      <c r="AE271" s="28"/>
      <c r="AF271" s="28"/>
      <c r="AG271" s="28"/>
      <c r="AH271" s="28"/>
      <c r="AI271" s="28"/>
      <c r="AJ271" s="28"/>
      <c r="AK271" s="28"/>
      <c r="AL271" s="28"/>
      <c r="AM271" s="28"/>
      <c r="AN271" s="28"/>
      <c r="AO271" s="28"/>
      <c r="AP271" s="28"/>
      <c r="AQ271" s="28"/>
      <c r="AR271" s="28"/>
      <c r="AY271" s="1" t="e">
        <f>#REF!+#REF!+#REF!+#REF!+#REF!+#REF!+#REF!+#REF!+#REF!+F271+E271+D271+#REF!+#REF!+#REF!=C271</f>
        <v>#REF!</v>
      </c>
    </row>
    <row r="272" spans="1:51" ht="48.75" customHeight="1" x14ac:dyDescent="0.25">
      <c r="B272" s="222"/>
    </row>
    <row r="273" spans="1:52" ht="24" customHeight="1" x14ac:dyDescent="0.25">
      <c r="A273" s="400" t="s">
        <v>565</v>
      </c>
      <c r="B273" s="347"/>
      <c r="C273" s="168">
        <f>C227+C228</f>
        <v>54666393.140000001</v>
      </c>
      <c r="D273" s="168">
        <f>D227+D228</f>
        <v>17591584.73</v>
      </c>
      <c r="E273" s="168">
        <f>E227+E228</f>
        <v>18783395.140000001</v>
      </c>
      <c r="F273" s="168">
        <f>F227+F228</f>
        <v>18291413.27</v>
      </c>
    </row>
    <row r="274" spans="1:52" x14ac:dyDescent="0.25">
      <c r="A274" s="342" t="s">
        <v>129</v>
      </c>
      <c r="B274" s="222"/>
    </row>
    <row r="275" spans="1:52" x14ac:dyDescent="0.25">
      <c r="B275" s="222"/>
      <c r="C275" s="223" t="e">
        <f>C276-#REF!</f>
        <v>#REF!</v>
      </c>
      <c r="D275" s="223"/>
      <c r="E275" s="224"/>
      <c r="F275" s="224"/>
    </row>
    <row r="276" spans="1:52" x14ac:dyDescent="0.25">
      <c r="B276" s="347" t="s">
        <v>131</v>
      </c>
      <c r="C276" s="168">
        <f>C271+C269+C267+C265+C263+C261+C259+C257+C255+C252+C249+C247+C245+C240+C238+C236+C234+C232</f>
        <v>26732193.140000001</v>
      </c>
      <c r="D276" s="204" t="e">
        <f>#REF!-C276</f>
        <v>#REF!</v>
      </c>
      <c r="E276" s="226"/>
      <c r="F276" s="227"/>
    </row>
    <row r="277" spans="1:52" x14ac:dyDescent="0.25">
      <c r="B277" s="347" t="s">
        <v>132</v>
      </c>
      <c r="C277" s="168">
        <f>C254+C231+C251</f>
        <v>27934200</v>
      </c>
      <c r="D277" s="204" t="e">
        <f>#REF!-C277</f>
        <v>#REF!</v>
      </c>
      <c r="E277" s="227"/>
      <c r="F277" s="224"/>
    </row>
    <row r="278" spans="1:52" x14ac:dyDescent="0.25">
      <c r="B278" s="347" t="s">
        <v>133</v>
      </c>
      <c r="C278" s="168">
        <f>C218+C212+C207+C187+C158+C127+C84+C57+C42</f>
        <v>79324226.200000003</v>
      </c>
      <c r="D278" s="204" t="e">
        <f>#REF!-C278</f>
        <v>#REF!</v>
      </c>
      <c r="E278" s="224"/>
      <c r="F278" s="224"/>
    </row>
    <row r="279" spans="1:52" x14ac:dyDescent="0.25">
      <c r="B279" s="347" t="s">
        <v>134</v>
      </c>
      <c r="C279" s="168">
        <f>SUM(C276:C278)</f>
        <v>133990619.34</v>
      </c>
      <c r="D279" s="204" t="e">
        <f>#REF!-C279</f>
        <v>#REF!</v>
      </c>
      <c r="E279" s="224"/>
      <c r="F279" s="224"/>
    </row>
    <row r="280" spans="1:52" s="148" customFormat="1" x14ac:dyDescent="0.25">
      <c r="A280" s="342"/>
      <c r="B280" s="222"/>
      <c r="C280" s="223"/>
      <c r="D280" s="51"/>
      <c r="E280" s="51"/>
      <c r="F280" s="51"/>
      <c r="G280" s="51"/>
      <c r="H280" s="51"/>
      <c r="I280" s="200"/>
      <c r="J280" s="51"/>
      <c r="K280" s="51"/>
      <c r="L280" s="51"/>
      <c r="M280" s="100"/>
      <c r="N280" s="106"/>
      <c r="O280" s="106"/>
      <c r="P280" s="106"/>
      <c r="Q280" s="106"/>
      <c r="R280" s="106"/>
      <c r="S280" s="106"/>
      <c r="T280" s="106"/>
      <c r="U280" s="106"/>
      <c r="V280" s="106"/>
      <c r="W280" s="106"/>
      <c r="X280" s="106"/>
      <c r="Y280" s="106"/>
      <c r="Z280" s="106"/>
      <c r="AA280" s="106"/>
      <c r="AB280" s="106"/>
      <c r="AC280" s="106"/>
      <c r="AD280" s="106"/>
      <c r="AE280" s="106"/>
      <c r="AF280" s="106"/>
      <c r="AG280" s="106"/>
      <c r="AH280" s="106"/>
      <c r="AI280" s="106"/>
      <c r="AJ280" s="106"/>
      <c r="AK280" s="106"/>
      <c r="AL280" s="106"/>
      <c r="AM280" s="106"/>
      <c r="AN280" s="106"/>
      <c r="AO280" s="106"/>
      <c r="AP280" s="106"/>
      <c r="AQ280" s="106"/>
      <c r="AR280" s="106"/>
      <c r="AS280" s="106"/>
      <c r="AT280" s="106"/>
      <c r="AU280" s="106"/>
      <c r="AV280" s="106"/>
      <c r="AW280" s="106"/>
      <c r="AX280" s="106"/>
      <c r="AY280" s="106"/>
      <c r="AZ280" s="106"/>
    </row>
    <row r="281" spans="1:52" x14ac:dyDescent="0.25">
      <c r="B281" s="222"/>
    </row>
    <row r="282" spans="1:52" x14ac:dyDescent="0.25">
      <c r="B282" s="222"/>
    </row>
    <row r="283" spans="1:52" x14ac:dyDescent="0.25">
      <c r="B283" s="222"/>
    </row>
    <row r="284" spans="1:52" x14ac:dyDescent="0.25">
      <c r="A284" s="342" t="s">
        <v>139</v>
      </c>
      <c r="B284" s="371" t="s">
        <v>3</v>
      </c>
      <c r="C284" s="172">
        <f>C285+C286+C287</f>
        <v>133990619.34</v>
      </c>
      <c r="D284" s="172">
        <f>D285+D286+D287</f>
        <v>42077839.130000003</v>
      </c>
      <c r="E284" s="172">
        <f>E285+E286+E287</f>
        <v>43573015.539999999</v>
      </c>
      <c r="F284" s="172">
        <f>F285+F286+F287</f>
        <v>48339764.670000002</v>
      </c>
      <c r="G284" s="51" t="e">
        <f>#REF!+#REF!+#REF!+#REF!+#REF!+#REF!+#REF!+#REF!+#REF!+F284+E284+D284+#REF!+#REF!+#REF!=C284</f>
        <v>#REF!</v>
      </c>
    </row>
    <row r="285" spans="1:52" ht="63" x14ac:dyDescent="0.25">
      <c r="B285" s="371" t="s">
        <v>14</v>
      </c>
      <c r="C285" s="172">
        <f>C34</f>
        <v>27934200</v>
      </c>
      <c r="D285" s="172">
        <f>D34</f>
        <v>9311400</v>
      </c>
      <c r="E285" s="172">
        <f>E34</f>
        <v>9311400</v>
      </c>
      <c r="F285" s="172">
        <f>F34</f>
        <v>9311400</v>
      </c>
      <c r="G285" s="51" t="e">
        <f>#REF!+#REF!+#REF!+#REF!+#REF!+#REF!+#REF!+#REF!+#REF!+F285+E285+D285+#REF!+#REF!+#REF!=C285</f>
        <v>#REF!</v>
      </c>
    </row>
    <row r="286" spans="1:52" ht="31.5" x14ac:dyDescent="0.25">
      <c r="B286" s="371" t="s">
        <v>7</v>
      </c>
      <c r="C286" s="172">
        <f>C224+C35</f>
        <v>26732193.140000001</v>
      </c>
      <c r="D286" s="172">
        <f>D224+D35</f>
        <v>8280184.7300000004</v>
      </c>
      <c r="E286" s="172">
        <f>E224+E35</f>
        <v>9471995.1400000006</v>
      </c>
      <c r="F286" s="172">
        <f>F224+F35</f>
        <v>8980013.2699999996</v>
      </c>
      <c r="G286" s="51" t="e">
        <f>#REF!+#REF!+#REF!+#REF!+#REF!+#REF!+#REF!+#REF!+#REF!+F286+E286+D286+#REF!+#REF!+#REF!=C286</f>
        <v>#REF!</v>
      </c>
    </row>
    <row r="287" spans="1:52" ht="47.25" x14ac:dyDescent="0.25">
      <c r="B287" s="371" t="s">
        <v>102</v>
      </c>
      <c r="C287" s="172">
        <f>C225</f>
        <v>79324226.200000003</v>
      </c>
      <c r="D287" s="172">
        <f>D225</f>
        <v>24486254.399999999</v>
      </c>
      <c r="E287" s="172">
        <f>E225</f>
        <v>24789620.399999999</v>
      </c>
      <c r="F287" s="172">
        <f>F225</f>
        <v>30048351.399999999</v>
      </c>
      <c r="G287" s="51" t="e">
        <f>#REF!+#REF!+#REF!+#REF!+#REF!+#REF!+#REF!+#REF!+#REF!+F287+E287+D287+#REF!+#REF!+#REF!=C287</f>
        <v>#REF!</v>
      </c>
    </row>
    <row r="288" spans="1:52" x14ac:dyDescent="0.25">
      <c r="B288" s="222"/>
      <c r="C288" s="204"/>
    </row>
    <row r="289" spans="1:52" x14ac:dyDescent="0.25">
      <c r="B289" s="222"/>
      <c r="C289" s="51" t="b">
        <f t="shared" ref="C289:F292" si="4">C284=C226</f>
        <v>1</v>
      </c>
      <c r="D289" s="51" t="b">
        <f t="shared" si="4"/>
        <v>1</v>
      </c>
      <c r="E289" s="51" t="b">
        <f t="shared" si="4"/>
        <v>1</v>
      </c>
      <c r="F289" s="51" t="b">
        <f t="shared" si="4"/>
        <v>1</v>
      </c>
    </row>
    <row r="290" spans="1:52" x14ac:dyDescent="0.25">
      <c r="B290" s="222"/>
      <c r="C290" s="51" t="b">
        <f t="shared" si="4"/>
        <v>1</v>
      </c>
      <c r="D290" s="51" t="b">
        <f t="shared" si="4"/>
        <v>1</v>
      </c>
      <c r="E290" s="51" t="b">
        <f t="shared" si="4"/>
        <v>1</v>
      </c>
      <c r="F290" s="51" t="b">
        <f t="shared" si="4"/>
        <v>1</v>
      </c>
    </row>
    <row r="291" spans="1:52" x14ac:dyDescent="0.25">
      <c r="B291" s="222"/>
      <c r="C291" s="51" t="b">
        <f t="shared" si="4"/>
        <v>1</v>
      </c>
      <c r="D291" s="51" t="b">
        <f t="shared" si="4"/>
        <v>1</v>
      </c>
      <c r="E291" s="51" t="b">
        <f t="shared" si="4"/>
        <v>1</v>
      </c>
      <c r="F291" s="51" t="b">
        <f t="shared" si="4"/>
        <v>1</v>
      </c>
    </row>
    <row r="292" spans="1:52" x14ac:dyDescent="0.25">
      <c r="B292" s="222"/>
      <c r="C292" s="51" t="b">
        <f t="shared" si="4"/>
        <v>1</v>
      </c>
      <c r="D292" s="51" t="b">
        <f t="shared" si="4"/>
        <v>1</v>
      </c>
      <c r="E292" s="51" t="b">
        <f t="shared" si="4"/>
        <v>1</v>
      </c>
      <c r="F292" s="51" t="b">
        <f t="shared" si="4"/>
        <v>1</v>
      </c>
    </row>
    <row r="293" spans="1:52" x14ac:dyDescent="0.25">
      <c r="B293" s="222"/>
    </row>
    <row r="294" spans="1:52" x14ac:dyDescent="0.25">
      <c r="A294" s="342" t="s">
        <v>140</v>
      </c>
      <c r="B294" s="371" t="s">
        <v>3</v>
      </c>
      <c r="C294" s="172">
        <f>C270+C264+C262+C260+C258+C256+C253+C250+C248+C246+C244+C242+C239+C237+C235+C233+C230+C266+C268</f>
        <v>133990619.34</v>
      </c>
      <c r="D294" s="172">
        <f>D270+D264+D262+D260+D258+D256+D253+D250+D248+D246+D244+D242+D239+D237+D235+D233+D230+D266+D268</f>
        <v>42077839.130000003</v>
      </c>
      <c r="E294" s="172">
        <f>E270+E264+E262+E260+E258+E256+E253+E250+E248+E246+E244+E242+E239+E237+E235+E233+E230+E266+E268</f>
        <v>43573015.539999999</v>
      </c>
      <c r="F294" s="172">
        <f>F270+F264+F262+F260+F258+F256+F253+F250+F248+F246+F244+F242+F239+F237+F235+F233+F230+F266+F268</f>
        <v>48339764.670000002</v>
      </c>
      <c r="G294" s="51" t="e">
        <f>#REF!+#REF!+#REF!+#REF!+#REF!+#REF!+#REF!+#REF!+#REF!+F294+E294+D294+#REF!+#REF!+#REF!=C294</f>
        <v>#REF!</v>
      </c>
    </row>
    <row r="295" spans="1:52" s="149" customFormat="1" ht="63" x14ac:dyDescent="0.25">
      <c r="A295" s="342"/>
      <c r="B295" s="371" t="s">
        <v>14</v>
      </c>
      <c r="C295" s="172">
        <f>C231+C251+C254</f>
        <v>27934200</v>
      </c>
      <c r="D295" s="172">
        <f>D231+D251+D254</f>
        <v>9311400</v>
      </c>
      <c r="E295" s="172">
        <f>E231+E251+E254</f>
        <v>9311400</v>
      </c>
      <c r="F295" s="172">
        <f>F231+F251+F254</f>
        <v>9311400</v>
      </c>
      <c r="G295" s="51" t="e">
        <f>#REF!+#REF!+#REF!+#REF!+#REF!+#REF!+#REF!+#REF!+#REF!+F295+E295+D295+#REF!+#REF!+#REF!=C295</f>
        <v>#REF!</v>
      </c>
      <c r="H295" s="51"/>
      <c r="I295" s="200"/>
      <c r="J295" s="51"/>
      <c r="K295" s="51"/>
      <c r="L295" s="51"/>
      <c r="M295" s="100"/>
      <c r="N295" s="106"/>
      <c r="O295" s="106"/>
      <c r="P295" s="106"/>
      <c r="Q295" s="106"/>
      <c r="R295" s="106"/>
      <c r="S295" s="106"/>
      <c r="T295" s="106"/>
      <c r="U295" s="106"/>
      <c r="V295" s="106"/>
      <c r="W295" s="106"/>
      <c r="X295" s="106"/>
      <c r="Y295" s="106"/>
      <c r="Z295" s="106"/>
      <c r="AA295" s="106"/>
      <c r="AB295" s="106"/>
      <c r="AC295" s="106"/>
      <c r="AD295" s="106"/>
      <c r="AE295" s="106"/>
      <c r="AF295" s="106"/>
      <c r="AG295" s="106"/>
      <c r="AH295" s="106"/>
      <c r="AI295" s="106"/>
      <c r="AJ295" s="106"/>
      <c r="AK295" s="106"/>
      <c r="AL295" s="106"/>
      <c r="AM295" s="106"/>
      <c r="AN295" s="106"/>
      <c r="AO295" s="106"/>
      <c r="AP295" s="106"/>
      <c r="AQ295" s="106"/>
      <c r="AR295" s="106"/>
      <c r="AS295" s="106"/>
      <c r="AT295" s="106"/>
      <c r="AU295" s="106"/>
      <c r="AV295" s="106"/>
      <c r="AW295" s="106"/>
      <c r="AX295" s="106"/>
      <c r="AY295" s="106"/>
      <c r="AZ295" s="106"/>
    </row>
    <row r="296" spans="1:52" s="149" customFormat="1" ht="31.5" x14ac:dyDescent="0.25">
      <c r="A296" s="342"/>
      <c r="B296" s="371" t="s">
        <v>7</v>
      </c>
      <c r="C296" s="172">
        <f>C232+C234+C236+C238+C240+C249+C252+C255+C257+C259+C261+C263+C271+C245+C265+C247+C266+C268</f>
        <v>26732193.140000001</v>
      </c>
      <c r="D296" s="172">
        <f>D232+D234+D236+D238+D240+D249+D252+D255+D257+D259+D261+D263+D271+D245+D265+D247+D266+D268</f>
        <v>8280184.7300000004</v>
      </c>
      <c r="E296" s="172">
        <f>E232+E234+E236+E238+E240+E249+E252+E255+E257+E259+E261+E263+E271+E245+E265+E247+E266+E268</f>
        <v>9471995.1400000006</v>
      </c>
      <c r="F296" s="172">
        <f>F232+F234+F236+F238+F240+F249+F252+F255+F257+F259+F261+F263+F271+F245+F265+F247+F266+F268</f>
        <v>8980013.2699999996</v>
      </c>
      <c r="G296" s="51" t="e">
        <f>#REF!+#REF!+#REF!+#REF!+#REF!+#REF!+#REF!+#REF!+#REF!+F296+E296+D296+#REF!+#REF!+#REF!=C296</f>
        <v>#REF!</v>
      </c>
      <c r="H296" s="51"/>
      <c r="I296" s="200"/>
      <c r="J296" s="51"/>
      <c r="K296" s="51"/>
      <c r="L296" s="51"/>
      <c r="M296" s="100"/>
      <c r="N296" s="106"/>
      <c r="O296" s="106"/>
      <c r="P296" s="106"/>
      <c r="Q296" s="106"/>
      <c r="R296" s="106"/>
      <c r="S296" s="106"/>
      <c r="T296" s="106"/>
      <c r="U296" s="106"/>
      <c r="V296" s="106"/>
      <c r="W296" s="106"/>
      <c r="X296" s="106"/>
      <c r="Y296" s="106"/>
      <c r="Z296" s="106"/>
      <c r="AA296" s="106"/>
      <c r="AB296" s="106"/>
      <c r="AC296" s="106"/>
      <c r="AD296" s="106"/>
      <c r="AE296" s="106"/>
      <c r="AF296" s="106"/>
      <c r="AG296" s="106"/>
      <c r="AH296" s="106"/>
      <c r="AI296" s="106"/>
      <c r="AJ296" s="106"/>
      <c r="AK296" s="106"/>
      <c r="AL296" s="106"/>
      <c r="AM296" s="106"/>
      <c r="AN296" s="106"/>
      <c r="AO296" s="106"/>
      <c r="AP296" s="106"/>
      <c r="AQ296" s="106"/>
      <c r="AR296" s="106"/>
      <c r="AS296" s="106"/>
      <c r="AT296" s="106"/>
      <c r="AU296" s="106"/>
      <c r="AV296" s="106"/>
      <c r="AW296" s="106"/>
      <c r="AX296" s="106"/>
      <c r="AY296" s="106"/>
      <c r="AZ296" s="106"/>
    </row>
    <row r="297" spans="1:52" s="149" customFormat="1" ht="47.25" x14ac:dyDescent="0.25">
      <c r="A297" s="342"/>
      <c r="B297" s="371" t="s">
        <v>102</v>
      </c>
      <c r="C297" s="172">
        <f>C241+C243</f>
        <v>79324226.200000003</v>
      </c>
      <c r="D297" s="172">
        <f>D241+D243</f>
        <v>24486254.399999999</v>
      </c>
      <c r="E297" s="172">
        <f>E241+E243</f>
        <v>24789620.399999999</v>
      </c>
      <c r="F297" s="172">
        <f>F241+F243</f>
        <v>30048351.399999999</v>
      </c>
      <c r="G297" s="51" t="e">
        <f>#REF!+#REF!+#REF!+#REF!+#REF!+#REF!+#REF!+#REF!+#REF!+F297+E297+D297+#REF!+#REF!+#REF!=C297</f>
        <v>#REF!</v>
      </c>
      <c r="H297" s="51"/>
      <c r="I297" s="200"/>
      <c r="J297" s="51"/>
      <c r="K297" s="51"/>
      <c r="L297" s="51"/>
      <c r="M297" s="100"/>
      <c r="N297" s="106"/>
      <c r="O297" s="106"/>
      <c r="P297" s="106"/>
      <c r="Q297" s="106"/>
      <c r="R297" s="106"/>
      <c r="S297" s="106"/>
      <c r="T297" s="106"/>
      <c r="U297" s="106"/>
      <c r="V297" s="106"/>
      <c r="W297" s="106"/>
      <c r="X297" s="106"/>
      <c r="Y297" s="106"/>
      <c r="Z297" s="106"/>
      <c r="AA297" s="106"/>
      <c r="AB297" s="106"/>
      <c r="AC297" s="106"/>
      <c r="AD297" s="106"/>
      <c r="AE297" s="106"/>
      <c r="AF297" s="106"/>
      <c r="AG297" s="106"/>
      <c r="AH297" s="106"/>
      <c r="AI297" s="106"/>
      <c r="AJ297" s="106"/>
      <c r="AK297" s="106"/>
      <c r="AL297" s="106"/>
      <c r="AM297" s="106"/>
      <c r="AN297" s="106"/>
      <c r="AO297" s="106"/>
      <c r="AP297" s="106"/>
      <c r="AQ297" s="106"/>
      <c r="AR297" s="106"/>
      <c r="AS297" s="106"/>
      <c r="AT297" s="106"/>
      <c r="AU297" s="106"/>
      <c r="AV297" s="106"/>
      <c r="AW297" s="106"/>
      <c r="AX297" s="106"/>
      <c r="AY297" s="106"/>
      <c r="AZ297" s="106"/>
    </row>
    <row r="298" spans="1:52" s="149" customFormat="1" x14ac:dyDescent="0.25">
      <c r="A298" s="342"/>
      <c r="B298" s="52"/>
      <c r="C298" s="51"/>
      <c r="D298" s="51"/>
      <c r="E298" s="51"/>
      <c r="F298" s="51"/>
      <c r="G298" s="51" t="e">
        <f>#REF!+#REF!+#REF!+#REF!+#REF!+#REF!+#REF!+#REF!+#REF!+F298+E298+D298+#REF!+#REF!+#REF!=C298</f>
        <v>#REF!</v>
      </c>
      <c r="H298" s="51"/>
      <c r="I298" s="200"/>
      <c r="J298" s="51"/>
      <c r="K298" s="51"/>
      <c r="L298" s="51"/>
      <c r="M298" s="100"/>
      <c r="N298" s="106"/>
      <c r="O298" s="106"/>
      <c r="P298" s="106"/>
      <c r="Q298" s="106"/>
      <c r="R298" s="106"/>
      <c r="S298" s="106"/>
      <c r="T298" s="106"/>
      <c r="U298" s="106"/>
      <c r="V298" s="106"/>
      <c r="W298" s="106"/>
      <c r="X298" s="106"/>
      <c r="Y298" s="106"/>
      <c r="Z298" s="106"/>
      <c r="AA298" s="106"/>
      <c r="AB298" s="106"/>
      <c r="AC298" s="106"/>
      <c r="AD298" s="106"/>
      <c r="AE298" s="106"/>
      <c r="AF298" s="106"/>
      <c r="AG298" s="106"/>
      <c r="AH298" s="106"/>
      <c r="AI298" s="106"/>
      <c r="AJ298" s="106"/>
      <c r="AK298" s="106"/>
      <c r="AL298" s="106"/>
      <c r="AM298" s="106"/>
      <c r="AN298" s="106"/>
      <c r="AO298" s="106"/>
      <c r="AP298" s="106"/>
      <c r="AQ298" s="106"/>
      <c r="AR298" s="106"/>
      <c r="AS298" s="106"/>
      <c r="AT298" s="106"/>
      <c r="AU298" s="106"/>
      <c r="AV298" s="106"/>
      <c r="AW298" s="106"/>
      <c r="AX298" s="106"/>
      <c r="AY298" s="106"/>
      <c r="AZ298" s="106"/>
    </row>
    <row r="299" spans="1:52" s="149" customFormat="1" x14ac:dyDescent="0.25">
      <c r="A299" s="342"/>
      <c r="B299" s="52"/>
      <c r="C299" s="204"/>
      <c r="D299" s="51"/>
      <c r="E299" s="51"/>
      <c r="F299" s="51"/>
      <c r="G299" s="51" t="e">
        <f>#REF!+#REF!+#REF!+#REF!+#REF!+#REF!+#REF!+#REF!+#REF!+F299+E299+D299+#REF!+#REF!+#REF!=C299</f>
        <v>#REF!</v>
      </c>
      <c r="H299" s="51"/>
      <c r="I299" s="200"/>
      <c r="J299" s="51"/>
      <c r="K299" s="51"/>
      <c r="L299" s="51"/>
      <c r="M299" s="100"/>
      <c r="N299" s="106"/>
      <c r="O299" s="106"/>
      <c r="P299" s="106"/>
      <c r="Q299" s="106"/>
      <c r="R299" s="106"/>
      <c r="S299" s="106"/>
      <c r="T299" s="106"/>
      <c r="U299" s="106"/>
      <c r="V299" s="106"/>
      <c r="W299" s="106"/>
      <c r="X299" s="106"/>
      <c r="Y299" s="106"/>
      <c r="Z299" s="106"/>
      <c r="AA299" s="106"/>
      <c r="AB299" s="106"/>
      <c r="AC299" s="106"/>
      <c r="AD299" s="106"/>
      <c r="AE299" s="106"/>
      <c r="AF299" s="106"/>
      <c r="AG299" s="106"/>
      <c r="AH299" s="106"/>
      <c r="AI299" s="106"/>
      <c r="AJ299" s="106"/>
      <c r="AK299" s="106"/>
      <c r="AL299" s="106"/>
      <c r="AM299" s="106"/>
      <c r="AN299" s="106"/>
      <c r="AO299" s="106"/>
      <c r="AP299" s="106"/>
      <c r="AQ299" s="106"/>
      <c r="AR299" s="106"/>
      <c r="AS299" s="106"/>
      <c r="AT299" s="106"/>
      <c r="AU299" s="106"/>
      <c r="AV299" s="106"/>
      <c r="AW299" s="106"/>
      <c r="AX299" s="106"/>
      <c r="AY299" s="106"/>
      <c r="AZ299" s="106"/>
    </row>
    <row r="300" spans="1:52" s="149" customFormat="1" x14ac:dyDescent="0.25">
      <c r="A300" s="342"/>
      <c r="B300" s="229"/>
      <c r="C300" s="51" t="b">
        <f>C294=C284</f>
        <v>1</v>
      </c>
      <c r="D300" s="51" t="b">
        <f>D294=D284</f>
        <v>1</v>
      </c>
      <c r="E300" s="51" t="b">
        <f t="shared" ref="D300:F303" si="5">E294=E284</f>
        <v>1</v>
      </c>
      <c r="F300" s="51" t="b">
        <f t="shared" si="5"/>
        <v>1</v>
      </c>
      <c r="G300" s="51"/>
      <c r="H300" s="51"/>
      <c r="I300" s="200"/>
      <c r="J300" s="51"/>
      <c r="K300" s="51"/>
      <c r="L300" s="51"/>
      <c r="M300" s="100"/>
      <c r="N300" s="106"/>
      <c r="O300" s="106"/>
      <c r="P300" s="106"/>
      <c r="Q300" s="106"/>
      <c r="R300" s="106"/>
      <c r="S300" s="106"/>
      <c r="T300" s="106"/>
      <c r="U300" s="106"/>
      <c r="V300" s="106"/>
      <c r="W300" s="106"/>
      <c r="X300" s="106"/>
      <c r="Y300" s="106"/>
      <c r="Z300" s="106"/>
      <c r="AA300" s="106"/>
      <c r="AB300" s="106"/>
      <c r="AC300" s="106"/>
      <c r="AD300" s="106"/>
      <c r="AE300" s="106"/>
      <c r="AF300" s="106"/>
      <c r="AG300" s="106"/>
      <c r="AH300" s="106"/>
      <c r="AI300" s="106"/>
      <c r="AJ300" s="106"/>
      <c r="AK300" s="106"/>
      <c r="AL300" s="106"/>
      <c r="AM300" s="106"/>
      <c r="AN300" s="106"/>
      <c r="AO300" s="106"/>
      <c r="AP300" s="106"/>
      <c r="AQ300" s="106"/>
      <c r="AR300" s="106"/>
      <c r="AS300" s="106"/>
      <c r="AT300" s="106"/>
      <c r="AU300" s="106"/>
      <c r="AV300" s="106"/>
      <c r="AW300" s="106"/>
      <c r="AX300" s="106"/>
      <c r="AY300" s="106"/>
      <c r="AZ300" s="106"/>
    </row>
    <row r="301" spans="1:52" s="149" customFormat="1" x14ac:dyDescent="0.25">
      <c r="A301" s="342"/>
      <c r="B301" s="52"/>
      <c r="C301" s="51" t="b">
        <f>C295=C285</f>
        <v>1</v>
      </c>
      <c r="D301" s="51" t="b">
        <f t="shared" si="5"/>
        <v>1</v>
      </c>
      <c r="E301" s="51" t="b">
        <f t="shared" si="5"/>
        <v>1</v>
      </c>
      <c r="F301" s="51" t="b">
        <f t="shared" si="5"/>
        <v>1</v>
      </c>
      <c r="G301" s="51"/>
      <c r="H301" s="51"/>
      <c r="I301" s="200"/>
      <c r="J301" s="51"/>
      <c r="K301" s="51"/>
      <c r="L301" s="51"/>
      <c r="M301" s="100"/>
      <c r="N301" s="106"/>
      <c r="O301" s="106"/>
      <c r="P301" s="106"/>
      <c r="Q301" s="106"/>
      <c r="R301" s="106"/>
      <c r="S301" s="106"/>
      <c r="T301" s="106"/>
      <c r="U301" s="106"/>
      <c r="V301" s="106"/>
      <c r="W301" s="106"/>
      <c r="X301" s="106"/>
      <c r="Y301" s="106"/>
      <c r="Z301" s="106"/>
      <c r="AA301" s="106"/>
      <c r="AB301" s="106"/>
      <c r="AC301" s="106"/>
      <c r="AD301" s="106"/>
      <c r="AE301" s="106"/>
      <c r="AF301" s="106"/>
      <c r="AG301" s="106"/>
      <c r="AH301" s="106"/>
      <c r="AI301" s="106"/>
      <c r="AJ301" s="106"/>
      <c r="AK301" s="106"/>
      <c r="AL301" s="106"/>
      <c r="AM301" s="106"/>
      <c r="AN301" s="106"/>
      <c r="AO301" s="106"/>
      <c r="AP301" s="106"/>
      <c r="AQ301" s="106"/>
      <c r="AR301" s="106"/>
      <c r="AS301" s="106"/>
      <c r="AT301" s="106"/>
      <c r="AU301" s="106"/>
      <c r="AV301" s="106"/>
      <c r="AW301" s="106"/>
      <c r="AX301" s="106"/>
      <c r="AY301" s="106"/>
      <c r="AZ301" s="106"/>
    </row>
    <row r="302" spans="1:52" s="149" customFormat="1" x14ac:dyDescent="0.25">
      <c r="A302" s="342"/>
      <c r="B302" s="52"/>
      <c r="C302" s="51" t="b">
        <f>C296=C286</f>
        <v>1</v>
      </c>
      <c r="D302" s="51" t="b">
        <f t="shared" si="5"/>
        <v>1</v>
      </c>
      <c r="E302" s="51" t="b">
        <f t="shared" si="5"/>
        <v>1</v>
      </c>
      <c r="F302" s="51" t="b">
        <f t="shared" si="5"/>
        <v>1</v>
      </c>
      <c r="G302" s="51"/>
      <c r="H302" s="51"/>
      <c r="I302" s="200"/>
      <c r="J302" s="51"/>
      <c r="K302" s="51"/>
      <c r="L302" s="51"/>
      <c r="M302" s="100"/>
      <c r="N302" s="106"/>
      <c r="O302" s="106"/>
      <c r="P302" s="106"/>
      <c r="Q302" s="106"/>
      <c r="R302" s="106"/>
      <c r="S302" s="106"/>
      <c r="T302" s="106"/>
      <c r="U302" s="106"/>
      <c r="V302" s="106"/>
      <c r="W302" s="106"/>
      <c r="X302" s="106"/>
      <c r="Y302" s="106"/>
      <c r="Z302" s="106"/>
      <c r="AA302" s="106"/>
      <c r="AB302" s="106"/>
      <c r="AC302" s="106"/>
      <c r="AD302" s="106"/>
      <c r="AE302" s="106"/>
      <c r="AF302" s="106"/>
      <c r="AG302" s="106"/>
      <c r="AH302" s="106"/>
      <c r="AI302" s="106"/>
      <c r="AJ302" s="106"/>
      <c r="AK302" s="106"/>
      <c r="AL302" s="106"/>
      <c r="AM302" s="106"/>
      <c r="AN302" s="106"/>
      <c r="AO302" s="106"/>
      <c r="AP302" s="106"/>
      <c r="AQ302" s="106"/>
      <c r="AR302" s="106"/>
      <c r="AS302" s="106"/>
      <c r="AT302" s="106"/>
      <c r="AU302" s="106"/>
      <c r="AV302" s="106"/>
      <c r="AW302" s="106"/>
      <c r="AX302" s="106"/>
      <c r="AY302" s="106"/>
      <c r="AZ302" s="106"/>
    </row>
    <row r="303" spans="1:52" s="149" customFormat="1" x14ac:dyDescent="0.25">
      <c r="A303" s="342"/>
      <c r="B303" s="52"/>
      <c r="C303" s="51" t="b">
        <f>C297=C287</f>
        <v>1</v>
      </c>
      <c r="D303" s="51" t="b">
        <f t="shared" si="5"/>
        <v>1</v>
      </c>
      <c r="E303" s="51" t="b">
        <f t="shared" si="5"/>
        <v>1</v>
      </c>
      <c r="F303" s="51" t="b">
        <f t="shared" si="5"/>
        <v>1</v>
      </c>
      <c r="G303" s="51"/>
      <c r="H303" s="51"/>
      <c r="I303" s="200"/>
      <c r="J303" s="51"/>
      <c r="K303" s="51"/>
      <c r="L303" s="51"/>
      <c r="M303" s="100"/>
      <c r="N303" s="106"/>
      <c r="O303" s="106"/>
      <c r="P303" s="106"/>
      <c r="Q303" s="106"/>
      <c r="R303" s="106"/>
      <c r="S303" s="106"/>
      <c r="T303" s="106"/>
      <c r="U303" s="106"/>
      <c r="V303" s="106"/>
      <c r="W303" s="106"/>
      <c r="X303" s="106"/>
      <c r="Y303" s="106"/>
      <c r="Z303" s="106"/>
      <c r="AA303" s="106"/>
      <c r="AB303" s="106"/>
      <c r="AC303" s="106"/>
      <c r="AD303" s="106"/>
      <c r="AE303" s="106"/>
      <c r="AF303" s="106"/>
      <c r="AG303" s="106"/>
      <c r="AH303" s="106"/>
      <c r="AI303" s="106"/>
      <c r="AJ303" s="106"/>
      <c r="AK303" s="106"/>
      <c r="AL303" s="106"/>
      <c r="AM303" s="106"/>
      <c r="AN303" s="106"/>
      <c r="AO303" s="106"/>
      <c r="AP303" s="106"/>
      <c r="AQ303" s="106"/>
      <c r="AR303" s="106"/>
      <c r="AS303" s="106"/>
      <c r="AT303" s="106"/>
      <c r="AU303" s="106"/>
      <c r="AV303" s="106"/>
      <c r="AW303" s="106"/>
      <c r="AX303" s="106"/>
      <c r="AY303" s="106"/>
      <c r="AZ303" s="106"/>
    </row>
    <row r="304" spans="1:52" s="149" customFormat="1" x14ac:dyDescent="0.25">
      <c r="A304" s="342"/>
      <c r="B304" s="52"/>
      <c r="C304" s="51" t="b">
        <f>C298=C288</f>
        <v>1</v>
      </c>
      <c r="D304" s="51" t="b">
        <f>D298=D288</f>
        <v>1</v>
      </c>
      <c r="E304" s="51" t="b">
        <f>E298=E288</f>
        <v>1</v>
      </c>
      <c r="F304" s="51" t="b">
        <f>F298=F288</f>
        <v>1</v>
      </c>
      <c r="G304" s="51"/>
      <c r="H304" s="51"/>
      <c r="I304" s="200"/>
      <c r="J304" s="51"/>
      <c r="K304" s="51"/>
      <c r="L304" s="51"/>
      <c r="M304" s="100"/>
      <c r="N304" s="106"/>
      <c r="O304" s="106"/>
      <c r="P304" s="106"/>
      <c r="Q304" s="106"/>
      <c r="R304" s="106"/>
      <c r="S304" s="106"/>
      <c r="T304" s="106"/>
      <c r="U304" s="106"/>
      <c r="V304" s="106"/>
      <c r="W304" s="106"/>
      <c r="X304" s="106"/>
      <c r="Y304" s="106"/>
      <c r="Z304" s="106"/>
      <c r="AA304" s="106"/>
      <c r="AB304" s="106"/>
      <c r="AC304" s="106"/>
      <c r="AD304" s="106"/>
      <c r="AE304" s="106"/>
      <c r="AF304" s="106"/>
      <c r="AG304" s="106"/>
      <c r="AH304" s="106"/>
      <c r="AI304" s="106"/>
      <c r="AJ304" s="106"/>
      <c r="AK304" s="106"/>
      <c r="AL304" s="106"/>
      <c r="AM304" s="106"/>
      <c r="AN304" s="106"/>
      <c r="AO304" s="106"/>
      <c r="AP304" s="106"/>
      <c r="AQ304" s="106"/>
      <c r="AR304" s="106"/>
      <c r="AS304" s="106"/>
      <c r="AT304" s="106"/>
      <c r="AU304" s="106"/>
      <c r="AV304" s="106"/>
      <c r="AW304" s="106"/>
      <c r="AX304" s="106"/>
      <c r="AY304" s="106"/>
      <c r="AZ304" s="106"/>
    </row>
  </sheetData>
  <autoFilter ref="A9:AA271"/>
  <mergeCells count="1007">
    <mergeCell ref="I1:L1"/>
    <mergeCell ref="A260:A261"/>
    <mergeCell ref="A262:A263"/>
    <mergeCell ref="A264:A265"/>
    <mergeCell ref="A266:A267"/>
    <mergeCell ref="A268:A269"/>
    <mergeCell ref="A270:A271"/>
    <mergeCell ref="A246:A247"/>
    <mergeCell ref="A248:A249"/>
    <mergeCell ref="A250:A252"/>
    <mergeCell ref="A253:A255"/>
    <mergeCell ref="A256:A257"/>
    <mergeCell ref="A258:A259"/>
    <mergeCell ref="A233:A234"/>
    <mergeCell ref="A235:A236"/>
    <mergeCell ref="A237:A238"/>
    <mergeCell ref="A239:A241"/>
    <mergeCell ref="A242:A243"/>
    <mergeCell ref="A244:A245"/>
    <mergeCell ref="J219:J220"/>
    <mergeCell ref="K219:K220"/>
    <mergeCell ref="L219:L220"/>
    <mergeCell ref="A219:A220"/>
    <mergeCell ref="G219:G220"/>
    <mergeCell ref="H219:H220"/>
    <mergeCell ref="I219:I220"/>
    <mergeCell ref="H22:H23"/>
    <mergeCell ref="J8:L8"/>
    <mergeCell ref="H26:H28"/>
    <mergeCell ref="A19:A21"/>
    <mergeCell ref="G19:G21"/>
    <mergeCell ref="H19:H21"/>
    <mergeCell ref="M221:M222"/>
    <mergeCell ref="A223:A225"/>
    <mergeCell ref="A226:A229"/>
    <mergeCell ref="A230:A232"/>
    <mergeCell ref="J221:J222"/>
    <mergeCell ref="K221:K222"/>
    <mergeCell ref="L221:L222"/>
    <mergeCell ref="AV219:AV220"/>
    <mergeCell ref="AW219:AW220"/>
    <mergeCell ref="AX219:AX220"/>
    <mergeCell ref="AY219:AY220"/>
    <mergeCell ref="AZ219:AZ220"/>
    <mergeCell ref="A221:A222"/>
    <mergeCell ref="G221:G222"/>
    <mergeCell ref="H221:H222"/>
    <mergeCell ref="I221:I222"/>
    <mergeCell ref="AP219:AP220"/>
    <mergeCell ref="AQ219:AQ220"/>
    <mergeCell ref="AR219:AR220"/>
    <mergeCell ref="AS219:AS220"/>
    <mergeCell ref="AT219:AT220"/>
    <mergeCell ref="AU219:AU220"/>
    <mergeCell ref="AJ219:AJ220"/>
    <mergeCell ref="AK219:AK220"/>
    <mergeCell ref="AL219:AL220"/>
    <mergeCell ref="AM219:AM220"/>
    <mergeCell ref="AN219:AN220"/>
    <mergeCell ref="AO219:AO220"/>
    <mergeCell ref="AD219:AD220"/>
    <mergeCell ref="AE219:AE220"/>
    <mergeCell ref="AF219:AF220"/>
    <mergeCell ref="AG219:AG220"/>
    <mergeCell ref="AH219:AH220"/>
    <mergeCell ref="AI219:AI220"/>
    <mergeCell ref="X219:X220"/>
    <mergeCell ref="Y219:Y220"/>
    <mergeCell ref="Z219:Z220"/>
    <mergeCell ref="AA219:AA220"/>
    <mergeCell ref="AB219:AB220"/>
    <mergeCell ref="AC219:AC220"/>
    <mergeCell ref="R219:R220"/>
    <mergeCell ref="S219:S220"/>
    <mergeCell ref="T219:T220"/>
    <mergeCell ref="U219:U220"/>
    <mergeCell ref="V219:V220"/>
    <mergeCell ref="W219:W220"/>
    <mergeCell ref="M219:M220"/>
    <mergeCell ref="N219:N220"/>
    <mergeCell ref="O219:O220"/>
    <mergeCell ref="P219:P220"/>
    <mergeCell ref="Q219:Q220"/>
    <mergeCell ref="M217:M218"/>
    <mergeCell ref="K217:K218"/>
    <mergeCell ref="L217:L218"/>
    <mergeCell ref="M215:M216"/>
    <mergeCell ref="A217:A218"/>
    <mergeCell ref="G217:G218"/>
    <mergeCell ref="H217:H218"/>
    <mergeCell ref="I217:I218"/>
    <mergeCell ref="J217:J218"/>
    <mergeCell ref="J215:J216"/>
    <mergeCell ref="K215:K216"/>
    <mergeCell ref="L215:L216"/>
    <mergeCell ref="A215:A216"/>
    <mergeCell ref="G215:G216"/>
    <mergeCell ref="H215:H216"/>
    <mergeCell ref="I215:I216"/>
    <mergeCell ref="M213:M214"/>
    <mergeCell ref="K213:K214"/>
    <mergeCell ref="L213:L214"/>
    <mergeCell ref="M210:M212"/>
    <mergeCell ref="A213:A214"/>
    <mergeCell ref="G213:G214"/>
    <mergeCell ref="H213:H214"/>
    <mergeCell ref="I213:I214"/>
    <mergeCell ref="J213:J214"/>
    <mergeCell ref="J210:J212"/>
    <mergeCell ref="K210:K212"/>
    <mergeCell ref="L210:L212"/>
    <mergeCell ref="A210:A212"/>
    <mergeCell ref="G210:G212"/>
    <mergeCell ref="H210:H212"/>
    <mergeCell ref="I210:I212"/>
    <mergeCell ref="M208:M209"/>
    <mergeCell ref="K208:K209"/>
    <mergeCell ref="L208:L209"/>
    <mergeCell ref="M206:M207"/>
    <mergeCell ref="A208:A209"/>
    <mergeCell ref="G208:G209"/>
    <mergeCell ref="H208:H209"/>
    <mergeCell ref="I208:I209"/>
    <mergeCell ref="J208:J209"/>
    <mergeCell ref="J206:J207"/>
    <mergeCell ref="K206:K207"/>
    <mergeCell ref="L206:L207"/>
    <mergeCell ref="A206:A207"/>
    <mergeCell ref="G206:G207"/>
    <mergeCell ref="H206:H207"/>
    <mergeCell ref="I206:I207"/>
    <mergeCell ref="M204:M205"/>
    <mergeCell ref="K204:K205"/>
    <mergeCell ref="L204:L205"/>
    <mergeCell ref="M202:M203"/>
    <mergeCell ref="A204:A205"/>
    <mergeCell ref="G204:G205"/>
    <mergeCell ref="H204:H205"/>
    <mergeCell ref="I204:I205"/>
    <mergeCell ref="J204:J205"/>
    <mergeCell ref="J202:J203"/>
    <mergeCell ref="K202:K203"/>
    <mergeCell ref="L202:L203"/>
    <mergeCell ref="A202:A203"/>
    <mergeCell ref="G202:G203"/>
    <mergeCell ref="H202:H203"/>
    <mergeCell ref="I202:I203"/>
    <mergeCell ref="M200:M201"/>
    <mergeCell ref="K200:K201"/>
    <mergeCell ref="L200:L201"/>
    <mergeCell ref="M198:M199"/>
    <mergeCell ref="A200:A201"/>
    <mergeCell ref="G200:G201"/>
    <mergeCell ref="H200:H201"/>
    <mergeCell ref="I200:I201"/>
    <mergeCell ref="J200:J201"/>
    <mergeCell ref="J198:J199"/>
    <mergeCell ref="K198:K199"/>
    <mergeCell ref="L198:L199"/>
    <mergeCell ref="A198:A199"/>
    <mergeCell ref="G198:G199"/>
    <mergeCell ref="H198:H199"/>
    <mergeCell ref="I198:I199"/>
    <mergeCell ref="M196:M197"/>
    <mergeCell ref="K196:K197"/>
    <mergeCell ref="L196:L197"/>
    <mergeCell ref="M194:M195"/>
    <mergeCell ref="A196:A197"/>
    <mergeCell ref="G196:G197"/>
    <mergeCell ref="H196:H197"/>
    <mergeCell ref="I196:I197"/>
    <mergeCell ref="J196:J197"/>
    <mergeCell ref="J194:J195"/>
    <mergeCell ref="K194:K195"/>
    <mergeCell ref="L194:L195"/>
    <mergeCell ref="A194:A195"/>
    <mergeCell ref="G194:G195"/>
    <mergeCell ref="H194:H195"/>
    <mergeCell ref="I194:I195"/>
    <mergeCell ref="M192:M193"/>
    <mergeCell ref="K192:K193"/>
    <mergeCell ref="L192:L193"/>
    <mergeCell ref="M190:M191"/>
    <mergeCell ref="A192:A193"/>
    <mergeCell ref="G192:G193"/>
    <mergeCell ref="H192:H193"/>
    <mergeCell ref="I192:I193"/>
    <mergeCell ref="J192:J193"/>
    <mergeCell ref="J190:J191"/>
    <mergeCell ref="K190:K191"/>
    <mergeCell ref="L190:L191"/>
    <mergeCell ref="A190:A191"/>
    <mergeCell ref="G190:G191"/>
    <mergeCell ref="H190:H191"/>
    <mergeCell ref="I190:I191"/>
    <mergeCell ref="M188:M189"/>
    <mergeCell ref="K188:K189"/>
    <mergeCell ref="L188:L189"/>
    <mergeCell ref="M185:M187"/>
    <mergeCell ref="A188:A189"/>
    <mergeCell ref="G188:G189"/>
    <mergeCell ref="H188:H189"/>
    <mergeCell ref="I188:I189"/>
    <mergeCell ref="J188:J189"/>
    <mergeCell ref="J185:J187"/>
    <mergeCell ref="K185:K187"/>
    <mergeCell ref="L185:L187"/>
    <mergeCell ref="A185:A187"/>
    <mergeCell ref="G185:G187"/>
    <mergeCell ref="H185:H187"/>
    <mergeCell ref="I185:I187"/>
    <mergeCell ref="M183:M184"/>
    <mergeCell ref="K183:K184"/>
    <mergeCell ref="L183:L184"/>
    <mergeCell ref="M181:M182"/>
    <mergeCell ref="A183:A184"/>
    <mergeCell ref="G183:G184"/>
    <mergeCell ref="H183:H184"/>
    <mergeCell ref="I183:I184"/>
    <mergeCell ref="J183:J184"/>
    <mergeCell ref="J181:J182"/>
    <mergeCell ref="K181:K182"/>
    <mergeCell ref="L181:L182"/>
    <mergeCell ref="A181:A182"/>
    <mergeCell ref="G181:G182"/>
    <mergeCell ref="H181:H182"/>
    <mergeCell ref="I181:I182"/>
    <mergeCell ref="M179:M180"/>
    <mergeCell ref="K179:K180"/>
    <mergeCell ref="L179:L180"/>
    <mergeCell ref="M177:M178"/>
    <mergeCell ref="A179:A180"/>
    <mergeCell ref="G179:G180"/>
    <mergeCell ref="H179:H180"/>
    <mergeCell ref="I179:I180"/>
    <mergeCell ref="J179:J180"/>
    <mergeCell ref="J177:J178"/>
    <mergeCell ref="K177:K178"/>
    <mergeCell ref="L177:L178"/>
    <mergeCell ref="A177:A178"/>
    <mergeCell ref="G177:G178"/>
    <mergeCell ref="H177:H178"/>
    <mergeCell ref="I177:I178"/>
    <mergeCell ref="M175:M176"/>
    <mergeCell ref="K175:K176"/>
    <mergeCell ref="L175:L176"/>
    <mergeCell ref="M173:M174"/>
    <mergeCell ref="A175:A176"/>
    <mergeCell ref="G175:G176"/>
    <mergeCell ref="H175:H176"/>
    <mergeCell ref="I175:I176"/>
    <mergeCell ref="J175:J176"/>
    <mergeCell ref="J173:J174"/>
    <mergeCell ref="K173:K174"/>
    <mergeCell ref="L173:L174"/>
    <mergeCell ref="A173:A174"/>
    <mergeCell ref="G173:G174"/>
    <mergeCell ref="H173:H174"/>
    <mergeCell ref="I173:I174"/>
    <mergeCell ref="M171:M172"/>
    <mergeCell ref="K171:K172"/>
    <mergeCell ref="L171:L172"/>
    <mergeCell ref="M169:M170"/>
    <mergeCell ref="A171:A172"/>
    <mergeCell ref="G171:G172"/>
    <mergeCell ref="H171:H172"/>
    <mergeCell ref="I171:I172"/>
    <mergeCell ref="J171:J172"/>
    <mergeCell ref="J169:J170"/>
    <mergeCell ref="K169:K170"/>
    <mergeCell ref="L169:L170"/>
    <mergeCell ref="A169:A170"/>
    <mergeCell ref="G169:G170"/>
    <mergeCell ref="H169:H170"/>
    <mergeCell ref="I169:I170"/>
    <mergeCell ref="M167:M168"/>
    <mergeCell ref="K167:K168"/>
    <mergeCell ref="L167:L168"/>
    <mergeCell ref="M165:M166"/>
    <mergeCell ref="A167:A168"/>
    <mergeCell ref="G167:G168"/>
    <mergeCell ref="H167:H168"/>
    <mergeCell ref="I167:I168"/>
    <mergeCell ref="J167:J168"/>
    <mergeCell ref="J165:J166"/>
    <mergeCell ref="K165:K166"/>
    <mergeCell ref="L165:L166"/>
    <mergeCell ref="A165:A166"/>
    <mergeCell ref="G165:G166"/>
    <mergeCell ref="H165:H166"/>
    <mergeCell ref="I165:I166"/>
    <mergeCell ref="AV163:AV164"/>
    <mergeCell ref="AD163:AD164"/>
    <mergeCell ref="AE163:AE164"/>
    <mergeCell ref="AF163:AF164"/>
    <mergeCell ref="AG163:AG164"/>
    <mergeCell ref="AH163:AH164"/>
    <mergeCell ref="AI163:AI164"/>
    <mergeCell ref="X163:X164"/>
    <mergeCell ref="Y163:Y164"/>
    <mergeCell ref="Z163:Z164"/>
    <mergeCell ref="AA163:AA164"/>
    <mergeCell ref="AB163:AB164"/>
    <mergeCell ref="AC163:AC164"/>
    <mergeCell ref="R163:R164"/>
    <mergeCell ref="S163:S164"/>
    <mergeCell ref="T163:T164"/>
    <mergeCell ref="AW163:AW164"/>
    <mergeCell ref="AX163:AX164"/>
    <mergeCell ref="AY163:AY164"/>
    <mergeCell ref="AZ163:AZ164"/>
    <mergeCell ref="BA163:BA164"/>
    <mergeCell ref="AP163:AP164"/>
    <mergeCell ref="AQ163:AQ164"/>
    <mergeCell ref="AR163:AR164"/>
    <mergeCell ref="AS163:AS164"/>
    <mergeCell ref="AT163:AT164"/>
    <mergeCell ref="AU163:AU164"/>
    <mergeCell ref="AJ163:AJ164"/>
    <mergeCell ref="AK163:AK164"/>
    <mergeCell ref="AL163:AL164"/>
    <mergeCell ref="AM163:AM164"/>
    <mergeCell ref="AN163:AN164"/>
    <mergeCell ref="AO163:AO164"/>
    <mergeCell ref="U163:U164"/>
    <mergeCell ref="V163:V164"/>
    <mergeCell ref="W163:W164"/>
    <mergeCell ref="M163:M164"/>
    <mergeCell ref="N163:N164"/>
    <mergeCell ref="O163:O164"/>
    <mergeCell ref="P163:P164"/>
    <mergeCell ref="Q163:Q164"/>
    <mergeCell ref="J163:J164"/>
    <mergeCell ref="K163:K164"/>
    <mergeCell ref="L163:L164"/>
    <mergeCell ref="A163:A164"/>
    <mergeCell ref="G163:G164"/>
    <mergeCell ref="H163:H164"/>
    <mergeCell ref="I163:I164"/>
    <mergeCell ref="M161:M162"/>
    <mergeCell ref="K161:K162"/>
    <mergeCell ref="L161:L162"/>
    <mergeCell ref="M159:M160"/>
    <mergeCell ref="A161:A162"/>
    <mergeCell ref="G161:G162"/>
    <mergeCell ref="H161:H162"/>
    <mergeCell ref="I161:I162"/>
    <mergeCell ref="J161:J162"/>
    <mergeCell ref="J159:J160"/>
    <mergeCell ref="K159:K160"/>
    <mergeCell ref="L159:L160"/>
    <mergeCell ref="A159:A160"/>
    <mergeCell ref="G159:G160"/>
    <mergeCell ref="H159:H160"/>
    <mergeCell ref="I159:I160"/>
    <mergeCell ref="M156:M158"/>
    <mergeCell ref="K156:K158"/>
    <mergeCell ref="L156:L158"/>
    <mergeCell ref="M154:M155"/>
    <mergeCell ref="A156:A158"/>
    <mergeCell ref="G156:G158"/>
    <mergeCell ref="H156:H158"/>
    <mergeCell ref="I156:I158"/>
    <mergeCell ref="J156:J158"/>
    <mergeCell ref="J154:J155"/>
    <mergeCell ref="K154:K155"/>
    <mergeCell ref="L154:L155"/>
    <mergeCell ref="A154:A155"/>
    <mergeCell ref="G154:G155"/>
    <mergeCell ref="H154:H155"/>
    <mergeCell ref="I154:I155"/>
    <mergeCell ref="M152:M153"/>
    <mergeCell ref="K152:K153"/>
    <mergeCell ref="L152:L153"/>
    <mergeCell ref="M150:M151"/>
    <mergeCell ref="A152:A153"/>
    <mergeCell ref="G152:G153"/>
    <mergeCell ref="H152:H153"/>
    <mergeCell ref="I152:I153"/>
    <mergeCell ref="J152:J153"/>
    <mergeCell ref="J150:J151"/>
    <mergeCell ref="K150:K151"/>
    <mergeCell ref="L150:L151"/>
    <mergeCell ref="A150:A151"/>
    <mergeCell ref="G150:G151"/>
    <mergeCell ref="H150:H151"/>
    <mergeCell ref="I150:I151"/>
    <mergeCell ref="M148:M149"/>
    <mergeCell ref="K148:K149"/>
    <mergeCell ref="L148:L149"/>
    <mergeCell ref="M146:M147"/>
    <mergeCell ref="A148:A149"/>
    <mergeCell ref="G148:G149"/>
    <mergeCell ref="H148:H149"/>
    <mergeCell ref="I148:I149"/>
    <mergeCell ref="J148:J149"/>
    <mergeCell ref="J146:J147"/>
    <mergeCell ref="K146:K147"/>
    <mergeCell ref="L146:L147"/>
    <mergeCell ref="A146:A147"/>
    <mergeCell ref="G146:G147"/>
    <mergeCell ref="H146:H147"/>
    <mergeCell ref="I146:I147"/>
    <mergeCell ref="M144:M145"/>
    <mergeCell ref="K144:K145"/>
    <mergeCell ref="L144:L145"/>
    <mergeCell ref="M142:M143"/>
    <mergeCell ref="A144:A145"/>
    <mergeCell ref="G144:G145"/>
    <mergeCell ref="H144:H145"/>
    <mergeCell ref="I144:I145"/>
    <mergeCell ref="J144:J145"/>
    <mergeCell ref="J142:J143"/>
    <mergeCell ref="K142:K143"/>
    <mergeCell ref="L142:L143"/>
    <mergeCell ref="A142:A143"/>
    <mergeCell ref="G142:G143"/>
    <mergeCell ref="H142:H143"/>
    <mergeCell ref="I142:I143"/>
    <mergeCell ref="M140:M141"/>
    <mergeCell ref="K140:K141"/>
    <mergeCell ref="L140:L141"/>
    <mergeCell ref="M138:M139"/>
    <mergeCell ref="A140:A141"/>
    <mergeCell ref="G140:G141"/>
    <mergeCell ref="H140:H141"/>
    <mergeCell ref="I140:I141"/>
    <mergeCell ref="J140:J141"/>
    <mergeCell ref="J138:J139"/>
    <mergeCell ref="K138:K139"/>
    <mergeCell ref="L138:L139"/>
    <mergeCell ref="A138:A139"/>
    <mergeCell ref="G138:G139"/>
    <mergeCell ref="H138:H139"/>
    <mergeCell ref="I138:I139"/>
    <mergeCell ref="M136:M137"/>
    <mergeCell ref="K136:K137"/>
    <mergeCell ref="L136:L137"/>
    <mergeCell ref="M134:M135"/>
    <mergeCell ref="A136:A137"/>
    <mergeCell ref="G136:G137"/>
    <mergeCell ref="H136:H137"/>
    <mergeCell ref="I136:I137"/>
    <mergeCell ref="J136:J137"/>
    <mergeCell ref="J134:J135"/>
    <mergeCell ref="K134:K135"/>
    <mergeCell ref="L134:L135"/>
    <mergeCell ref="A134:A135"/>
    <mergeCell ref="G134:G135"/>
    <mergeCell ref="H134:H135"/>
    <mergeCell ref="I134:I135"/>
    <mergeCell ref="M132:M133"/>
    <mergeCell ref="K132:K133"/>
    <mergeCell ref="L132:L133"/>
    <mergeCell ref="M130:M131"/>
    <mergeCell ref="A132:A133"/>
    <mergeCell ref="G132:G133"/>
    <mergeCell ref="H132:H133"/>
    <mergeCell ref="I132:I133"/>
    <mergeCell ref="J132:J133"/>
    <mergeCell ref="J130:J131"/>
    <mergeCell ref="K130:K131"/>
    <mergeCell ref="L130:L131"/>
    <mergeCell ref="A130:A131"/>
    <mergeCell ref="G130:G131"/>
    <mergeCell ref="H130:H131"/>
    <mergeCell ref="I130:I131"/>
    <mergeCell ref="M128:M129"/>
    <mergeCell ref="K128:K129"/>
    <mergeCell ref="L128:L129"/>
    <mergeCell ref="M125:M127"/>
    <mergeCell ref="A128:A129"/>
    <mergeCell ref="G128:G129"/>
    <mergeCell ref="H128:H129"/>
    <mergeCell ref="I128:I129"/>
    <mergeCell ref="J128:J129"/>
    <mergeCell ref="J125:J127"/>
    <mergeCell ref="K125:K127"/>
    <mergeCell ref="L125:L127"/>
    <mergeCell ref="A125:A127"/>
    <mergeCell ref="G125:G127"/>
    <mergeCell ref="H125:H127"/>
    <mergeCell ref="I125:I127"/>
    <mergeCell ref="M121:M122"/>
    <mergeCell ref="A123:A124"/>
    <mergeCell ref="L121:L122"/>
    <mergeCell ref="M119:M120"/>
    <mergeCell ref="A121:A122"/>
    <mergeCell ref="G121:G122"/>
    <mergeCell ref="H121:H122"/>
    <mergeCell ref="I121:I122"/>
    <mergeCell ref="J121:J122"/>
    <mergeCell ref="K121:K122"/>
    <mergeCell ref="J119:J120"/>
    <mergeCell ref="K119:K120"/>
    <mergeCell ref="L119:L120"/>
    <mergeCell ref="M117:M118"/>
    <mergeCell ref="A119:A120"/>
    <mergeCell ref="G119:G120"/>
    <mergeCell ref="H119:H120"/>
    <mergeCell ref="I119:I120"/>
    <mergeCell ref="J117:J118"/>
    <mergeCell ref="K117:K118"/>
    <mergeCell ref="L117:L118"/>
    <mergeCell ref="M115:M116"/>
    <mergeCell ref="A117:A118"/>
    <mergeCell ref="G117:G118"/>
    <mergeCell ref="H117:H118"/>
    <mergeCell ref="I117:I118"/>
    <mergeCell ref="L115:L116"/>
    <mergeCell ref="M113:M114"/>
    <mergeCell ref="A115:A116"/>
    <mergeCell ref="G115:G116"/>
    <mergeCell ref="H115:H116"/>
    <mergeCell ref="I115:I116"/>
    <mergeCell ref="J115:J116"/>
    <mergeCell ref="K115:K116"/>
    <mergeCell ref="J113:J114"/>
    <mergeCell ref="K113:K114"/>
    <mergeCell ref="L113:L114"/>
    <mergeCell ref="M111:M112"/>
    <mergeCell ref="A113:A114"/>
    <mergeCell ref="G113:G114"/>
    <mergeCell ref="H113:H114"/>
    <mergeCell ref="I113:I114"/>
    <mergeCell ref="J111:J112"/>
    <mergeCell ref="K111:K112"/>
    <mergeCell ref="L111:L112"/>
    <mergeCell ref="M109:M110"/>
    <mergeCell ref="A111:A112"/>
    <mergeCell ref="G111:G112"/>
    <mergeCell ref="H111:H112"/>
    <mergeCell ref="I111:I112"/>
    <mergeCell ref="L109:L110"/>
    <mergeCell ref="M107:M108"/>
    <mergeCell ref="A109:A110"/>
    <mergeCell ref="G109:G110"/>
    <mergeCell ref="H109:H110"/>
    <mergeCell ref="I109:I110"/>
    <mergeCell ref="J109:J110"/>
    <mergeCell ref="K109:K110"/>
    <mergeCell ref="J107:J108"/>
    <mergeCell ref="K107:K108"/>
    <mergeCell ref="L107:L108"/>
    <mergeCell ref="M105:M106"/>
    <mergeCell ref="A107:A108"/>
    <mergeCell ref="G107:G108"/>
    <mergeCell ref="H107:H108"/>
    <mergeCell ref="I107:I108"/>
    <mergeCell ref="J105:J106"/>
    <mergeCell ref="K105:K106"/>
    <mergeCell ref="L105:L106"/>
    <mergeCell ref="M103:M104"/>
    <mergeCell ref="A105:A106"/>
    <mergeCell ref="G105:G106"/>
    <mergeCell ref="H105:H106"/>
    <mergeCell ref="I105:I106"/>
    <mergeCell ref="L103:L104"/>
    <mergeCell ref="M101:M102"/>
    <mergeCell ref="A103:A104"/>
    <mergeCell ref="G103:G104"/>
    <mergeCell ref="H103:H104"/>
    <mergeCell ref="I103:I104"/>
    <mergeCell ref="J103:J104"/>
    <mergeCell ref="K103:K104"/>
    <mergeCell ref="J101:J102"/>
    <mergeCell ref="K101:K102"/>
    <mergeCell ref="L101:L102"/>
    <mergeCell ref="M99:M100"/>
    <mergeCell ref="A101:A102"/>
    <mergeCell ref="G101:G102"/>
    <mergeCell ref="H101:H102"/>
    <mergeCell ref="I101:I102"/>
    <mergeCell ref="J99:J100"/>
    <mergeCell ref="K99:K100"/>
    <mergeCell ref="L99:L100"/>
    <mergeCell ref="M97:M98"/>
    <mergeCell ref="A99:A100"/>
    <mergeCell ref="G99:G100"/>
    <mergeCell ref="H99:H100"/>
    <mergeCell ref="I99:I100"/>
    <mergeCell ref="L97:L98"/>
    <mergeCell ref="M95:M96"/>
    <mergeCell ref="A97:A98"/>
    <mergeCell ref="G97:G98"/>
    <mergeCell ref="H97:H98"/>
    <mergeCell ref="I97:I98"/>
    <mergeCell ref="J97:J98"/>
    <mergeCell ref="K97:K98"/>
    <mergeCell ref="J95:J96"/>
    <mergeCell ref="K95:K96"/>
    <mergeCell ref="L95:L96"/>
    <mergeCell ref="M93:M94"/>
    <mergeCell ref="A95:A96"/>
    <mergeCell ref="G95:G96"/>
    <mergeCell ref="H95:H96"/>
    <mergeCell ref="I95:I96"/>
    <mergeCell ref="J93:J94"/>
    <mergeCell ref="K93:K94"/>
    <mergeCell ref="L93:L94"/>
    <mergeCell ref="M91:M92"/>
    <mergeCell ref="A93:A94"/>
    <mergeCell ref="G93:G94"/>
    <mergeCell ref="H93:H94"/>
    <mergeCell ref="I93:I94"/>
    <mergeCell ref="L91:L92"/>
    <mergeCell ref="M89:M90"/>
    <mergeCell ref="A91:A92"/>
    <mergeCell ref="G91:G92"/>
    <mergeCell ref="H91:H92"/>
    <mergeCell ref="I91:I92"/>
    <mergeCell ref="J91:J92"/>
    <mergeCell ref="K91:K92"/>
    <mergeCell ref="J89:J90"/>
    <mergeCell ref="K89:K90"/>
    <mergeCell ref="L89:L90"/>
    <mergeCell ref="M87:M88"/>
    <mergeCell ref="A89:A90"/>
    <mergeCell ref="G89:G90"/>
    <mergeCell ref="H89:H90"/>
    <mergeCell ref="I89:I90"/>
    <mergeCell ref="J87:J88"/>
    <mergeCell ref="K87:K88"/>
    <mergeCell ref="L87:L88"/>
    <mergeCell ref="M85:M86"/>
    <mergeCell ref="A87:A88"/>
    <mergeCell ref="G87:G88"/>
    <mergeCell ref="H87:H88"/>
    <mergeCell ref="I87:I88"/>
    <mergeCell ref="L85:L86"/>
    <mergeCell ref="M82:M84"/>
    <mergeCell ref="A85:A86"/>
    <mergeCell ref="G85:G86"/>
    <mergeCell ref="H85:H86"/>
    <mergeCell ref="I85:I86"/>
    <mergeCell ref="J85:J86"/>
    <mergeCell ref="K85:K86"/>
    <mergeCell ref="J82:J84"/>
    <mergeCell ref="K82:K84"/>
    <mergeCell ref="L82:L84"/>
    <mergeCell ref="A82:A84"/>
    <mergeCell ref="H82:H84"/>
    <mergeCell ref="I82:I84"/>
    <mergeCell ref="M80:M81"/>
    <mergeCell ref="K80:K81"/>
    <mergeCell ref="L80:L81"/>
    <mergeCell ref="M78:M79"/>
    <mergeCell ref="A80:A81"/>
    <mergeCell ref="G80:G81"/>
    <mergeCell ref="H80:H81"/>
    <mergeCell ref="I80:I81"/>
    <mergeCell ref="J80:J81"/>
    <mergeCell ref="J78:J79"/>
    <mergeCell ref="K78:K79"/>
    <mergeCell ref="L78:L79"/>
    <mergeCell ref="A78:A79"/>
    <mergeCell ref="G78:G79"/>
    <mergeCell ref="H78:H79"/>
    <mergeCell ref="I78:I79"/>
    <mergeCell ref="M76:M77"/>
    <mergeCell ref="K76:K77"/>
    <mergeCell ref="L76:L77"/>
    <mergeCell ref="M74:M75"/>
    <mergeCell ref="A76:A77"/>
    <mergeCell ref="G76:G77"/>
    <mergeCell ref="H76:H77"/>
    <mergeCell ref="I76:I77"/>
    <mergeCell ref="J76:J77"/>
    <mergeCell ref="J74:J75"/>
    <mergeCell ref="K74:K75"/>
    <mergeCell ref="L74:L75"/>
    <mergeCell ref="A74:A75"/>
    <mergeCell ref="G74:G75"/>
    <mergeCell ref="H74:H75"/>
    <mergeCell ref="I74:I75"/>
    <mergeCell ref="M72:M73"/>
    <mergeCell ref="K72:K73"/>
    <mergeCell ref="L72:L73"/>
    <mergeCell ref="M70:M71"/>
    <mergeCell ref="A72:A73"/>
    <mergeCell ref="G72:G73"/>
    <mergeCell ref="H72:H73"/>
    <mergeCell ref="I72:I73"/>
    <mergeCell ref="J72:J73"/>
    <mergeCell ref="J70:J71"/>
    <mergeCell ref="K70:K71"/>
    <mergeCell ref="L70:L71"/>
    <mergeCell ref="A70:A71"/>
    <mergeCell ref="G70:G71"/>
    <mergeCell ref="H70:H71"/>
    <mergeCell ref="I70:I71"/>
    <mergeCell ref="M68:M69"/>
    <mergeCell ref="K68:K69"/>
    <mergeCell ref="L68:L69"/>
    <mergeCell ref="AX66:AX67"/>
    <mergeCell ref="AY66:AY67"/>
    <mergeCell ref="A68:A69"/>
    <mergeCell ref="G68:G69"/>
    <mergeCell ref="H68:H69"/>
    <mergeCell ref="I68:I69"/>
    <mergeCell ref="J68:J69"/>
    <mergeCell ref="AR66:AR67"/>
    <mergeCell ref="AS66:AS67"/>
    <mergeCell ref="AT66:AT67"/>
    <mergeCell ref="AU66:AU67"/>
    <mergeCell ref="AV66:AV67"/>
    <mergeCell ref="AW66:AW67"/>
    <mergeCell ref="AL66:AL67"/>
    <mergeCell ref="AM66:AM67"/>
    <mergeCell ref="AN66:AN67"/>
    <mergeCell ref="AO66:AO67"/>
    <mergeCell ref="AP66:AP67"/>
    <mergeCell ref="AQ66:AQ67"/>
    <mergeCell ref="AF66:AF67"/>
    <mergeCell ref="AG66:AG67"/>
    <mergeCell ref="AH66:AH67"/>
    <mergeCell ref="AI66:AI67"/>
    <mergeCell ref="AJ66:AJ67"/>
    <mergeCell ref="AK66:AK67"/>
    <mergeCell ref="Z66:Z67"/>
    <mergeCell ref="AA66:AA67"/>
    <mergeCell ref="AB66:AB67"/>
    <mergeCell ref="AC66:AC67"/>
    <mergeCell ref="AD66:AD67"/>
    <mergeCell ref="AE66:AE67"/>
    <mergeCell ref="T66:T67"/>
    <mergeCell ref="U66:U67"/>
    <mergeCell ref="V66:V67"/>
    <mergeCell ref="W66:W67"/>
    <mergeCell ref="X66:X67"/>
    <mergeCell ref="Y66:Y67"/>
    <mergeCell ref="N66:N67"/>
    <mergeCell ref="O66:O67"/>
    <mergeCell ref="P66:P67"/>
    <mergeCell ref="Q66:Q67"/>
    <mergeCell ref="R66:R67"/>
    <mergeCell ref="S66:S67"/>
    <mergeCell ref="M66:M67"/>
    <mergeCell ref="K66:K67"/>
    <mergeCell ref="L66:L67"/>
    <mergeCell ref="M64:M65"/>
    <mergeCell ref="A66:A67"/>
    <mergeCell ref="G66:G67"/>
    <mergeCell ref="H66:H67"/>
    <mergeCell ref="I66:I67"/>
    <mergeCell ref="J66:J67"/>
    <mergeCell ref="J64:J65"/>
    <mergeCell ref="K64:K65"/>
    <mergeCell ref="L64:L65"/>
    <mergeCell ref="U62:U63"/>
    <mergeCell ref="V62:V63"/>
    <mergeCell ref="W62:W63"/>
    <mergeCell ref="X62:X63"/>
    <mergeCell ref="A64:A65"/>
    <mergeCell ref="G64:G65"/>
    <mergeCell ref="H64:H65"/>
    <mergeCell ref="I64:I65"/>
    <mergeCell ref="O62:O63"/>
    <mergeCell ref="P62:P63"/>
    <mergeCell ref="Q62:Q63"/>
    <mergeCell ref="R62:R63"/>
    <mergeCell ref="S62:S63"/>
    <mergeCell ref="T62:T63"/>
    <mergeCell ref="M62:M63"/>
    <mergeCell ref="N62:N63"/>
    <mergeCell ref="L62:L63"/>
    <mergeCell ref="M60:M61"/>
    <mergeCell ref="A62:A63"/>
    <mergeCell ref="G62:G63"/>
    <mergeCell ref="H62:H63"/>
    <mergeCell ref="I62:I63"/>
    <mergeCell ref="J62:J63"/>
    <mergeCell ref="K62:K63"/>
    <mergeCell ref="J60:J61"/>
    <mergeCell ref="K60:K61"/>
    <mergeCell ref="L60:L61"/>
    <mergeCell ref="M58:M59"/>
    <mergeCell ref="A60:A61"/>
    <mergeCell ref="G60:G61"/>
    <mergeCell ref="H60:H61"/>
    <mergeCell ref="I60:I61"/>
    <mergeCell ref="J58:J59"/>
    <mergeCell ref="K58:K59"/>
    <mergeCell ref="L58:L59"/>
    <mergeCell ref="M55:M57"/>
    <mergeCell ref="A58:A59"/>
    <mergeCell ref="G58:G59"/>
    <mergeCell ref="H58:H59"/>
    <mergeCell ref="I58:I59"/>
    <mergeCell ref="L55:L57"/>
    <mergeCell ref="BQ53:BQ54"/>
    <mergeCell ref="A55:A57"/>
    <mergeCell ref="G55:G57"/>
    <mergeCell ref="H55:H57"/>
    <mergeCell ref="I55:I57"/>
    <mergeCell ref="J55:J57"/>
    <mergeCell ref="K55:K57"/>
    <mergeCell ref="BK53:BK54"/>
    <mergeCell ref="BL53:BL54"/>
    <mergeCell ref="BM53:BM54"/>
    <mergeCell ref="BN53:BN54"/>
    <mergeCell ref="BO53:BO54"/>
    <mergeCell ref="BP53:BP54"/>
    <mergeCell ref="BE53:BE54"/>
    <mergeCell ref="BF53:BF54"/>
    <mergeCell ref="BG53:BG54"/>
    <mergeCell ref="BH53:BH54"/>
    <mergeCell ref="BI53:BI54"/>
    <mergeCell ref="BJ53:BJ54"/>
    <mergeCell ref="AY53:AY54"/>
    <mergeCell ref="AZ53:AZ54"/>
    <mergeCell ref="BA53:BA54"/>
    <mergeCell ref="BB53:BB54"/>
    <mergeCell ref="BC53:BC54"/>
    <mergeCell ref="BD53:BD54"/>
    <mergeCell ref="AS53:AS54"/>
    <mergeCell ref="AT53:AT54"/>
    <mergeCell ref="AU53:AU54"/>
    <mergeCell ref="AV53:AV54"/>
    <mergeCell ref="AW53:AW54"/>
    <mergeCell ref="AX53:AX54"/>
    <mergeCell ref="AM53:AM54"/>
    <mergeCell ref="AN53:AN54"/>
    <mergeCell ref="AO53:AO54"/>
    <mergeCell ref="AP53:AP54"/>
    <mergeCell ref="AQ53:AQ54"/>
    <mergeCell ref="AR53:AR54"/>
    <mergeCell ref="AG53:AG54"/>
    <mergeCell ref="AH53:AH54"/>
    <mergeCell ref="AI53:AI54"/>
    <mergeCell ref="AJ53:AJ54"/>
    <mergeCell ref="AK53:AK54"/>
    <mergeCell ref="AL53:AL54"/>
    <mergeCell ref="AA53:AA54"/>
    <mergeCell ref="AB53:AB54"/>
    <mergeCell ref="AC53:AC54"/>
    <mergeCell ref="AD53:AD54"/>
    <mergeCell ref="AE53:AE54"/>
    <mergeCell ref="AF53:AF54"/>
    <mergeCell ref="U53:U54"/>
    <mergeCell ref="V53:V54"/>
    <mergeCell ref="W53:W54"/>
    <mergeCell ref="X53:X54"/>
    <mergeCell ref="Y53:Y54"/>
    <mergeCell ref="Z53:Z54"/>
    <mergeCell ref="O53:O54"/>
    <mergeCell ref="P53:P54"/>
    <mergeCell ref="Q53:Q54"/>
    <mergeCell ref="R53:R54"/>
    <mergeCell ref="S53:S54"/>
    <mergeCell ref="T53:T54"/>
    <mergeCell ref="M53:M54"/>
    <mergeCell ref="N53:N54"/>
    <mergeCell ref="L53:L54"/>
    <mergeCell ref="M51:M52"/>
    <mergeCell ref="A53:A54"/>
    <mergeCell ref="G53:G54"/>
    <mergeCell ref="H53:H54"/>
    <mergeCell ref="I53:I54"/>
    <mergeCell ref="J53:J54"/>
    <mergeCell ref="K53:K54"/>
    <mergeCell ref="J51:J52"/>
    <mergeCell ref="K51:K52"/>
    <mergeCell ref="L51:L52"/>
    <mergeCell ref="M49:M50"/>
    <mergeCell ref="A51:A52"/>
    <mergeCell ref="G51:G52"/>
    <mergeCell ref="H51:H52"/>
    <mergeCell ref="I51:I52"/>
    <mergeCell ref="J49:J50"/>
    <mergeCell ref="K49:K50"/>
    <mergeCell ref="L49:L50"/>
    <mergeCell ref="M47:M48"/>
    <mergeCell ref="A49:A50"/>
    <mergeCell ref="G49:G50"/>
    <mergeCell ref="H49:H50"/>
    <mergeCell ref="I49:I50"/>
    <mergeCell ref="L47:L48"/>
    <mergeCell ref="M45:M46"/>
    <mergeCell ref="A47:A48"/>
    <mergeCell ref="G47:G48"/>
    <mergeCell ref="H47:H48"/>
    <mergeCell ref="I47:I48"/>
    <mergeCell ref="J47:J48"/>
    <mergeCell ref="K47:K48"/>
    <mergeCell ref="J45:J46"/>
    <mergeCell ref="K45:K46"/>
    <mergeCell ref="L45:L46"/>
    <mergeCell ref="A45:A46"/>
    <mergeCell ref="G45:G46"/>
    <mergeCell ref="I45:I46"/>
    <mergeCell ref="M43:M44"/>
    <mergeCell ref="K43:K44"/>
    <mergeCell ref="L43:L44"/>
    <mergeCell ref="M40:M42"/>
    <mergeCell ref="A43:A44"/>
    <mergeCell ref="G43:G44"/>
    <mergeCell ref="H43:H44"/>
    <mergeCell ref="I43:I44"/>
    <mergeCell ref="J43:J44"/>
    <mergeCell ref="J40:J42"/>
    <mergeCell ref="K40:K42"/>
    <mergeCell ref="L40:L42"/>
    <mergeCell ref="A40:A42"/>
    <mergeCell ref="G40:G42"/>
    <mergeCell ref="H40:H42"/>
    <mergeCell ref="I40:I42"/>
    <mergeCell ref="M31:M32"/>
    <mergeCell ref="A33:A35"/>
    <mergeCell ref="A37:A39"/>
    <mergeCell ref="H37:H39"/>
    <mergeCell ref="J31:J32"/>
    <mergeCell ref="K31:K32"/>
    <mergeCell ref="L31:L32"/>
    <mergeCell ref="AU29:AU30"/>
    <mergeCell ref="AV29:AV30"/>
    <mergeCell ref="AW29:AW30"/>
    <mergeCell ref="AX29:AX30"/>
    <mergeCell ref="A31:A32"/>
    <mergeCell ref="G31:G32"/>
    <mergeCell ref="H31:H32"/>
    <mergeCell ref="I31:I32"/>
    <mergeCell ref="AO29:AO30"/>
    <mergeCell ref="AP29:AP30"/>
    <mergeCell ref="AQ29:AQ30"/>
    <mergeCell ref="AR29:AR30"/>
    <mergeCell ref="AS29:AS30"/>
    <mergeCell ref="AT29:AT30"/>
    <mergeCell ref="AI29:AI30"/>
    <mergeCell ref="AJ29:AJ30"/>
    <mergeCell ref="AK29:AK30"/>
    <mergeCell ref="AL29:AL30"/>
    <mergeCell ref="AM29:AM30"/>
    <mergeCell ref="AN29:AN30"/>
    <mergeCell ref="AC29:AC30"/>
    <mergeCell ref="AD29:AD30"/>
    <mergeCell ref="AE29:AE30"/>
    <mergeCell ref="AF29:AF30"/>
    <mergeCell ref="AG29:AG30"/>
    <mergeCell ref="AH29:AH30"/>
    <mergeCell ref="W29:W30"/>
    <mergeCell ref="X29:X30"/>
    <mergeCell ref="Y29:Y30"/>
    <mergeCell ref="Z29:Z30"/>
    <mergeCell ref="AA29:AA30"/>
    <mergeCell ref="AB29:AB30"/>
    <mergeCell ref="I19:I21"/>
    <mergeCell ref="A17:L17"/>
    <mergeCell ref="D12:D16"/>
    <mergeCell ref="E12:E16"/>
    <mergeCell ref="F12:F16"/>
    <mergeCell ref="Q29:Q30"/>
    <mergeCell ref="R29:R30"/>
    <mergeCell ref="S29:S30"/>
    <mergeCell ref="T29:T30"/>
    <mergeCell ref="U29:U30"/>
    <mergeCell ref="V29:V30"/>
    <mergeCell ref="M29:M30"/>
    <mergeCell ref="N29:N30"/>
    <mergeCell ref="O29:O30"/>
    <mergeCell ref="P29:P30"/>
    <mergeCell ref="J29:J30"/>
    <mergeCell ref="K29:K30"/>
    <mergeCell ref="L29:L30"/>
    <mergeCell ref="M26:M28"/>
    <mergeCell ref="A29:A30"/>
    <mergeCell ref="G29:G30"/>
    <mergeCell ref="H29:H30"/>
    <mergeCell ref="I29:I30"/>
    <mergeCell ref="L26:L28"/>
    <mergeCell ref="I26:I28"/>
    <mergeCell ref="J26:J28"/>
    <mergeCell ref="K26:K28"/>
    <mergeCell ref="A26:A28"/>
    <mergeCell ref="G26:G28"/>
    <mergeCell ref="M8:M9"/>
    <mergeCell ref="A11:E11"/>
    <mergeCell ref="A12:A16"/>
    <mergeCell ref="B12:B16"/>
    <mergeCell ref="C12:C16"/>
    <mergeCell ref="M1:M4"/>
    <mergeCell ref="A5:M5"/>
    <mergeCell ref="A6:M6"/>
    <mergeCell ref="A8:A9"/>
    <mergeCell ref="B8:B9"/>
    <mergeCell ref="C8:C9"/>
    <mergeCell ref="D8:F8"/>
    <mergeCell ref="G8:G9"/>
    <mergeCell ref="H8:H9"/>
    <mergeCell ref="I8:I9"/>
    <mergeCell ref="M22:M23"/>
    <mergeCell ref="B23:B25"/>
    <mergeCell ref="C23:C25"/>
    <mergeCell ref="D23:D25"/>
    <mergeCell ref="E23:E25"/>
    <mergeCell ref="F23:F25"/>
    <mergeCell ref="J22:J23"/>
    <mergeCell ref="K22:K23"/>
    <mergeCell ref="L22:L23"/>
    <mergeCell ref="M19:M21"/>
    <mergeCell ref="A22:A25"/>
    <mergeCell ref="G22:G25"/>
    <mergeCell ref="I22:I23"/>
    <mergeCell ref="J19:J21"/>
    <mergeCell ref="K19:K21"/>
    <mergeCell ref="L19:L21"/>
    <mergeCell ref="G12:G16"/>
  </mergeCells>
  <printOptions horizontalCentered="1"/>
  <pageMargins left="1.1811023622047245" right="0.39370078740157483" top="0.78740157480314965" bottom="0.78740157480314965" header="0.19685039370078741" footer="0.23622047244094491"/>
  <pageSetup paperSize="8" scale="79" firstPageNumber="2" fitToHeight="0" orientation="landscape" useFirstPageNumber="1" r:id="rId1"/>
  <headerFooter>
    <oddHeader>&amp;C&amp;"Times New Roman,обычный"&amp;14&amp;P</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W308"/>
  <sheetViews>
    <sheetView view="pageBreakPreview" zoomScale="60" zoomScaleNormal="85" zoomScalePageLayoutView="60" workbookViewId="0">
      <pane ySplit="9" topLeftCell="A224" activePane="bottomLeft" state="frozen"/>
      <selection pane="bottomLeft" activeCell="C232" sqref="C232"/>
    </sheetView>
  </sheetViews>
  <sheetFormatPr defaultRowHeight="15.75" x14ac:dyDescent="0.25"/>
  <cols>
    <col min="1" max="1" width="42" style="342" customWidth="1"/>
    <col min="2" max="2" width="24.140625" style="52" customWidth="1"/>
    <col min="3" max="3" width="17.5703125" style="51" customWidth="1"/>
    <col min="4" max="4" width="15.140625" style="51" customWidth="1"/>
    <col min="5" max="5" width="17.140625" style="51" customWidth="1"/>
    <col min="6" max="6" width="15.140625" style="273" customWidth="1"/>
    <col min="7" max="9" width="15.140625" style="380" customWidth="1"/>
    <col min="10" max="18" width="15.140625" style="51" customWidth="1"/>
    <col min="19" max="19" width="16" style="51" customWidth="1"/>
    <col min="20" max="20" width="15.140625" style="51" customWidth="1"/>
    <col min="21" max="21" width="50" style="200" customWidth="1"/>
    <col min="22" max="23" width="9" style="51" customWidth="1"/>
    <col min="24" max="25" width="9.28515625" style="51" customWidth="1"/>
    <col min="26" max="26" width="9" style="51" customWidth="1"/>
    <col min="27" max="27" width="10" style="51" customWidth="1"/>
    <col min="28" max="29" width="9" style="51" customWidth="1"/>
    <col min="30" max="30" width="9.28515625" style="51" customWidth="1"/>
    <col min="31" max="31" width="9.5703125" style="51" customWidth="1"/>
    <col min="32" max="32" width="10.140625" style="51" customWidth="1"/>
    <col min="33" max="33" width="9.42578125" style="51" customWidth="1"/>
    <col min="34" max="36" width="9" style="51" customWidth="1"/>
    <col min="37" max="37" width="11.7109375" style="100" customWidth="1"/>
    <col min="38" max="38" width="4.7109375" style="106" hidden="1" customWidth="1"/>
    <col min="39" max="50" width="0" style="106" hidden="1" customWidth="1"/>
    <col min="51" max="51" width="21.5703125" style="106" hidden="1" customWidth="1"/>
    <col min="52" max="74" width="0" style="106" hidden="1" customWidth="1"/>
    <col min="75" max="76" width="16.85546875" style="106" hidden="1" customWidth="1"/>
    <col min="77" max="95" width="0" style="106" hidden="1" customWidth="1"/>
    <col min="96" max="96" width="18.140625" style="106" bestFit="1" customWidth="1"/>
    <col min="97" max="97" width="17.42578125" style="106" customWidth="1"/>
    <col min="98" max="98" width="20.28515625" style="106" customWidth="1"/>
    <col min="99" max="16384" width="9.140625" style="106"/>
  </cols>
  <sheetData>
    <row r="1" spans="1:51" s="102" customFormat="1" ht="18.75" customHeight="1" x14ac:dyDescent="0.25">
      <c r="A1" s="340"/>
      <c r="B1" s="49"/>
      <c r="C1" s="198"/>
      <c r="D1" s="198"/>
      <c r="E1" s="257"/>
      <c r="F1" s="265"/>
      <c r="G1" s="379"/>
      <c r="H1" s="379"/>
      <c r="I1" s="379"/>
      <c r="J1" s="257"/>
      <c r="K1" s="257"/>
      <c r="L1" s="257"/>
      <c r="M1" s="257"/>
      <c r="N1" s="51"/>
      <c r="O1" s="51"/>
      <c r="P1" s="51"/>
      <c r="Q1" s="51"/>
      <c r="R1" s="51"/>
      <c r="S1" s="51"/>
      <c r="T1" s="51"/>
      <c r="U1" s="200"/>
      <c r="V1" s="51"/>
      <c r="W1" s="198"/>
      <c r="X1" s="198"/>
      <c r="Y1" s="198"/>
      <c r="Z1" s="198"/>
      <c r="AA1" s="198"/>
      <c r="AB1" s="52"/>
      <c r="AC1" s="341"/>
      <c r="AD1" s="341"/>
      <c r="AE1" s="341"/>
      <c r="AF1" s="1116" t="s">
        <v>552</v>
      </c>
      <c r="AG1" s="1116"/>
      <c r="AH1" s="1116"/>
      <c r="AI1" s="1116"/>
      <c r="AJ1" s="1116"/>
      <c r="AK1" s="1116"/>
    </row>
    <row r="2" spans="1:51" s="102" customFormat="1" ht="12.75" customHeight="1" x14ac:dyDescent="0.25">
      <c r="A2" s="340"/>
      <c r="B2" s="49"/>
      <c r="C2" s="201"/>
      <c r="D2" s="198"/>
      <c r="E2" s="257"/>
      <c r="F2" s="265"/>
      <c r="G2" s="379"/>
      <c r="H2" s="379"/>
      <c r="I2" s="379"/>
      <c r="J2" s="257"/>
      <c r="K2" s="257"/>
      <c r="L2" s="257"/>
      <c r="M2" s="257"/>
      <c r="N2" s="51"/>
      <c r="O2" s="51"/>
      <c r="P2" s="51"/>
      <c r="Q2" s="51"/>
      <c r="R2" s="51"/>
      <c r="S2" s="51"/>
      <c r="T2" s="51"/>
      <c r="U2" s="202"/>
      <c r="V2" s="198"/>
      <c r="W2" s="198"/>
      <c r="X2" s="198"/>
      <c r="Y2" s="198"/>
      <c r="Z2" s="198"/>
      <c r="AA2" s="198"/>
      <c r="AB2" s="341"/>
      <c r="AC2" s="341"/>
      <c r="AD2" s="341"/>
      <c r="AE2" s="341"/>
      <c r="AF2" s="1116"/>
      <c r="AG2" s="1116"/>
      <c r="AH2" s="1116"/>
      <c r="AI2" s="1116"/>
      <c r="AJ2" s="1116"/>
      <c r="AK2" s="1116"/>
    </row>
    <row r="3" spans="1:51" s="102" customFormat="1" ht="7.5" customHeight="1" x14ac:dyDescent="0.25">
      <c r="A3" s="340"/>
      <c r="B3" s="49"/>
      <c r="C3" s="198"/>
      <c r="D3" s="198"/>
      <c r="E3" s="257"/>
      <c r="F3" s="265"/>
      <c r="G3" s="379"/>
      <c r="H3" s="379"/>
      <c r="I3" s="379"/>
      <c r="J3" s="257"/>
      <c r="K3" s="257"/>
      <c r="L3" s="257"/>
      <c r="M3" s="257"/>
      <c r="N3" s="51"/>
      <c r="O3" s="51"/>
      <c r="P3" s="51"/>
      <c r="Q3" s="51"/>
      <c r="R3" s="51"/>
      <c r="S3" s="51"/>
      <c r="T3" s="51"/>
      <c r="U3" s="202"/>
      <c r="V3" s="198"/>
      <c r="W3" s="198"/>
      <c r="X3" s="198"/>
      <c r="Y3" s="198"/>
      <c r="Z3" s="198"/>
      <c r="AA3" s="198"/>
      <c r="AB3" s="341"/>
      <c r="AC3" s="341"/>
      <c r="AD3" s="341"/>
      <c r="AE3" s="341"/>
      <c r="AF3" s="1116"/>
      <c r="AG3" s="1116"/>
      <c r="AH3" s="1116"/>
      <c r="AI3" s="1116"/>
      <c r="AJ3" s="1116"/>
      <c r="AK3" s="1116"/>
    </row>
    <row r="4" spans="1:51" s="102" customFormat="1" ht="7.5" hidden="1" customHeight="1" x14ac:dyDescent="0.25">
      <c r="A4" s="340"/>
      <c r="B4" s="49"/>
      <c r="C4" s="198"/>
      <c r="D4" s="198"/>
      <c r="E4" s="257"/>
      <c r="F4" s="265"/>
      <c r="G4" s="379"/>
      <c r="H4" s="379"/>
      <c r="I4" s="379"/>
      <c r="J4" s="257"/>
      <c r="K4" s="257"/>
      <c r="L4" s="257"/>
      <c r="M4" s="257"/>
      <c r="N4" s="51"/>
      <c r="O4" s="51"/>
      <c r="P4" s="51"/>
      <c r="Q4" s="51"/>
      <c r="R4" s="51"/>
      <c r="S4" s="51"/>
      <c r="T4" s="51"/>
      <c r="U4" s="202"/>
      <c r="V4" s="198"/>
      <c r="W4" s="198"/>
      <c r="X4" s="198"/>
      <c r="Y4" s="198"/>
      <c r="Z4" s="198"/>
      <c r="AA4" s="198"/>
      <c r="AB4" s="198"/>
      <c r="AC4" s="198"/>
      <c r="AD4" s="198"/>
      <c r="AE4" s="198"/>
      <c r="AF4" s="1116"/>
      <c r="AG4" s="1116"/>
      <c r="AH4" s="1116"/>
      <c r="AI4" s="1116"/>
      <c r="AJ4" s="1116"/>
      <c r="AK4" s="1116"/>
    </row>
    <row r="5" spans="1:51" s="102" customFormat="1" ht="30.75" x14ac:dyDescent="0.25">
      <c r="A5" s="1211" t="s">
        <v>570</v>
      </c>
      <c r="B5" s="1211"/>
      <c r="C5" s="1211"/>
      <c r="D5" s="1211"/>
      <c r="E5" s="1211"/>
      <c r="F5" s="1211"/>
      <c r="G5" s="1211"/>
      <c r="H5" s="1211"/>
      <c r="I5" s="1211"/>
      <c r="J5" s="1211"/>
      <c r="K5" s="1211"/>
      <c r="L5" s="1211"/>
      <c r="M5" s="1211"/>
      <c r="N5" s="1211"/>
      <c r="O5" s="1211"/>
      <c r="P5" s="1211"/>
      <c r="Q5" s="1211"/>
      <c r="R5" s="1211"/>
      <c r="S5" s="1211"/>
      <c r="T5" s="1211"/>
      <c r="U5" s="1211"/>
      <c r="V5" s="1211"/>
      <c r="W5" s="1211"/>
      <c r="X5" s="1211"/>
      <c r="Y5" s="1211"/>
      <c r="Z5" s="1211"/>
      <c r="AA5" s="1211"/>
      <c r="AB5" s="1211"/>
      <c r="AC5" s="1211"/>
      <c r="AD5" s="1211"/>
      <c r="AE5" s="1211"/>
      <c r="AF5" s="1211"/>
      <c r="AG5" s="1211"/>
      <c r="AH5" s="1211"/>
      <c r="AI5" s="1211"/>
      <c r="AJ5" s="1211"/>
      <c r="AK5" s="1211"/>
    </row>
    <row r="6" spans="1:51" s="102" customFormat="1" ht="33" customHeight="1" x14ac:dyDescent="0.25">
      <c r="A6" s="1212" t="s">
        <v>550</v>
      </c>
      <c r="B6" s="1212"/>
      <c r="C6" s="1212"/>
      <c r="D6" s="1212"/>
      <c r="E6" s="1212"/>
      <c r="F6" s="1212"/>
      <c r="G6" s="1212"/>
      <c r="H6" s="1212"/>
      <c r="I6" s="1212"/>
      <c r="J6" s="1212"/>
      <c r="K6" s="1212"/>
      <c r="L6" s="1212"/>
      <c r="M6" s="1212"/>
      <c r="N6" s="1212"/>
      <c r="O6" s="1212"/>
      <c r="P6" s="1212"/>
      <c r="Q6" s="1212"/>
      <c r="R6" s="1212"/>
      <c r="S6" s="1212"/>
      <c r="T6" s="1212"/>
      <c r="U6" s="1212"/>
      <c r="V6" s="1212"/>
      <c r="W6" s="1212"/>
      <c r="X6" s="1212"/>
      <c r="Y6" s="1212"/>
      <c r="Z6" s="1212"/>
      <c r="AA6" s="1212"/>
      <c r="AB6" s="1212"/>
      <c r="AC6" s="1212"/>
      <c r="AD6" s="1212"/>
      <c r="AE6" s="1212"/>
      <c r="AF6" s="1212"/>
      <c r="AG6" s="1212"/>
      <c r="AH6" s="1212"/>
      <c r="AI6" s="1212"/>
      <c r="AJ6" s="1212"/>
      <c r="AK6" s="1212"/>
    </row>
    <row r="7" spans="1:51" ht="18" customHeight="1" x14ac:dyDescent="0.25">
      <c r="F7" s="266"/>
    </row>
    <row r="8" spans="1:51" ht="25.5" customHeight="1" x14ac:dyDescent="0.25">
      <c r="A8" s="1119" t="s">
        <v>0</v>
      </c>
      <c r="B8" s="1119" t="s">
        <v>1</v>
      </c>
      <c r="C8" s="1119" t="s">
        <v>269</v>
      </c>
      <c r="D8" s="1120" t="s">
        <v>145</v>
      </c>
      <c r="E8" s="1120"/>
      <c r="F8" s="1120"/>
      <c r="G8" s="1120"/>
      <c r="H8" s="1120"/>
      <c r="I8" s="1120"/>
      <c r="J8" s="1120"/>
      <c r="K8" s="1120"/>
      <c r="L8" s="1120"/>
      <c r="M8" s="1120"/>
      <c r="N8" s="1120"/>
      <c r="O8" s="1120"/>
      <c r="P8" s="1120"/>
      <c r="Q8" s="1120"/>
      <c r="R8" s="1166"/>
      <c r="S8" s="1166" t="s">
        <v>15</v>
      </c>
      <c r="T8" s="1119" t="s">
        <v>539</v>
      </c>
      <c r="U8" s="1121" t="s">
        <v>2</v>
      </c>
      <c r="V8" s="1120" t="s">
        <v>146</v>
      </c>
      <c r="W8" s="1120"/>
      <c r="X8" s="1120"/>
      <c r="Y8" s="1120"/>
      <c r="Z8" s="1120"/>
      <c r="AA8" s="1120"/>
      <c r="AB8" s="1120"/>
      <c r="AC8" s="1120"/>
      <c r="AD8" s="1120"/>
      <c r="AE8" s="1120"/>
      <c r="AF8" s="1120"/>
      <c r="AG8" s="1120"/>
      <c r="AH8" s="1120"/>
      <c r="AI8" s="1120"/>
      <c r="AJ8" s="1166"/>
      <c r="AK8" s="1108" t="s">
        <v>89</v>
      </c>
    </row>
    <row r="9" spans="1:51" ht="43.5" customHeight="1" x14ac:dyDescent="0.25">
      <c r="A9" s="1119"/>
      <c r="B9" s="1119"/>
      <c r="C9" s="1119"/>
      <c r="D9" s="327" t="s">
        <v>8</v>
      </c>
      <c r="E9" s="327" t="s">
        <v>26</v>
      </c>
      <c r="F9" s="267" t="s">
        <v>27</v>
      </c>
      <c r="G9" s="381" t="s">
        <v>28</v>
      </c>
      <c r="H9" s="381" t="s">
        <v>29</v>
      </c>
      <c r="I9" s="381" t="s">
        <v>91</v>
      </c>
      <c r="J9" s="327" t="s">
        <v>92</v>
      </c>
      <c r="K9" s="327" t="s">
        <v>93</v>
      </c>
      <c r="L9" s="327" t="s">
        <v>94</v>
      </c>
      <c r="M9" s="327" t="s">
        <v>95</v>
      </c>
      <c r="N9" s="327" t="s">
        <v>96</v>
      </c>
      <c r="O9" s="327" t="s">
        <v>97</v>
      </c>
      <c r="P9" s="327" t="s">
        <v>98</v>
      </c>
      <c r="Q9" s="327" t="s">
        <v>99</v>
      </c>
      <c r="R9" s="327" t="s">
        <v>100</v>
      </c>
      <c r="S9" s="1166"/>
      <c r="T9" s="1119"/>
      <c r="U9" s="1122"/>
      <c r="V9" s="327" t="s">
        <v>8</v>
      </c>
      <c r="W9" s="327" t="s">
        <v>26</v>
      </c>
      <c r="X9" s="327" t="s">
        <v>27</v>
      </c>
      <c r="Y9" s="327" t="s">
        <v>28</v>
      </c>
      <c r="Z9" s="327" t="s">
        <v>29</v>
      </c>
      <c r="AA9" s="327" t="s">
        <v>91</v>
      </c>
      <c r="AB9" s="327" t="s">
        <v>92</v>
      </c>
      <c r="AC9" s="327" t="s">
        <v>93</v>
      </c>
      <c r="AD9" s="327" t="s">
        <v>94</v>
      </c>
      <c r="AE9" s="327" t="s">
        <v>95</v>
      </c>
      <c r="AF9" s="327" t="s">
        <v>96</v>
      </c>
      <c r="AG9" s="327" t="s">
        <v>97</v>
      </c>
      <c r="AH9" s="327" t="s">
        <v>98</v>
      </c>
      <c r="AI9" s="327" t="s">
        <v>101</v>
      </c>
      <c r="AJ9" s="327" t="s">
        <v>100</v>
      </c>
      <c r="AK9" s="1109"/>
    </row>
    <row r="10" spans="1:51" ht="24.75" customHeight="1" x14ac:dyDescent="0.25">
      <c r="A10" s="1206" t="s">
        <v>169</v>
      </c>
      <c r="B10" s="1207"/>
      <c r="C10" s="1207"/>
      <c r="D10" s="1207"/>
      <c r="E10" s="1207"/>
      <c r="F10" s="1207"/>
      <c r="G10" s="1207"/>
      <c r="H10" s="1207"/>
      <c r="I10" s="1207"/>
      <c r="J10" s="1207"/>
      <c r="K10" s="1207"/>
      <c r="L10" s="1207"/>
      <c r="M10" s="1207"/>
      <c r="N10" s="1207"/>
      <c r="O10" s="1207"/>
      <c r="P10" s="1207"/>
      <c r="Q10" s="1207"/>
      <c r="R10" s="1208"/>
      <c r="S10" s="230"/>
      <c r="T10" s="230"/>
      <c r="U10" s="232"/>
      <c r="V10" s="206"/>
      <c r="W10" s="206"/>
      <c r="X10" s="206"/>
      <c r="Y10" s="206"/>
      <c r="Z10" s="206"/>
      <c r="AA10" s="206"/>
      <c r="AB10" s="206"/>
      <c r="AC10" s="206"/>
      <c r="AD10" s="206"/>
      <c r="AE10" s="206"/>
      <c r="AF10" s="206"/>
      <c r="AG10" s="206"/>
      <c r="AH10" s="206"/>
      <c r="AI10" s="206"/>
      <c r="AJ10" s="206"/>
      <c r="AK10" s="109"/>
      <c r="AL10" s="110"/>
      <c r="AY10" s="106" t="b">
        <f>3078000=E10</f>
        <v>0</v>
      </c>
    </row>
    <row r="11" spans="1:51" ht="84" hidden="1" customHeight="1" x14ac:dyDescent="0.25">
      <c r="A11" s="1110" t="s">
        <v>105</v>
      </c>
      <c r="B11" s="1111"/>
      <c r="C11" s="1111"/>
      <c r="D11" s="1111"/>
      <c r="E11" s="1111"/>
      <c r="F11" s="1111"/>
      <c r="G11" s="1111"/>
      <c r="H11" s="1111"/>
      <c r="I11" s="382"/>
      <c r="J11" s="207"/>
      <c r="K11" s="207"/>
      <c r="L11" s="207"/>
      <c r="M11" s="207"/>
      <c r="N11" s="207"/>
      <c r="O11" s="207"/>
      <c r="P11" s="207"/>
      <c r="Q11" s="207"/>
      <c r="R11" s="207"/>
      <c r="S11" s="322"/>
      <c r="T11" s="322"/>
      <c r="U11" s="326" t="s">
        <v>138</v>
      </c>
      <c r="V11" s="231">
        <v>22</v>
      </c>
      <c r="W11" s="325">
        <v>22</v>
      </c>
      <c r="X11" s="325">
        <f>X22</f>
        <v>30</v>
      </c>
      <c r="Y11" s="325">
        <f t="shared" ref="Y11:AJ11" si="0">Y22</f>
        <v>30</v>
      </c>
      <c r="Z11" s="325">
        <f t="shared" si="0"/>
        <v>30</v>
      </c>
      <c r="AA11" s="325">
        <f t="shared" si="0"/>
        <v>30</v>
      </c>
      <c r="AB11" s="325">
        <f t="shared" si="0"/>
        <v>30</v>
      </c>
      <c r="AC11" s="325">
        <f t="shared" si="0"/>
        <v>30</v>
      </c>
      <c r="AD11" s="325">
        <f t="shared" si="0"/>
        <v>30</v>
      </c>
      <c r="AE11" s="325">
        <f t="shared" si="0"/>
        <v>30</v>
      </c>
      <c r="AF11" s="325">
        <f t="shared" si="0"/>
        <v>30</v>
      </c>
      <c r="AG11" s="325">
        <f t="shared" si="0"/>
        <v>30</v>
      </c>
      <c r="AH11" s="325">
        <f t="shared" si="0"/>
        <v>30</v>
      </c>
      <c r="AI11" s="325">
        <f t="shared" si="0"/>
        <v>30</v>
      </c>
      <c r="AJ11" s="325">
        <f t="shared" si="0"/>
        <v>30</v>
      </c>
      <c r="AK11" s="309">
        <f>SUM(V11:AJ11)</f>
        <v>434</v>
      </c>
      <c r="AL11" s="110"/>
    </row>
    <row r="12" spans="1:51" ht="139.5" hidden="1" customHeight="1" x14ac:dyDescent="0.25">
      <c r="A12" s="1112"/>
      <c r="B12" s="1114"/>
      <c r="C12" s="1114"/>
      <c r="D12" s="1114"/>
      <c r="E12" s="1114"/>
      <c r="F12" s="1209"/>
      <c r="G12" s="1216"/>
      <c r="H12" s="1216"/>
      <c r="I12" s="1216"/>
      <c r="J12" s="1114"/>
      <c r="K12" s="1114"/>
      <c r="L12" s="1114"/>
      <c r="M12" s="1114"/>
      <c r="N12" s="1114"/>
      <c r="O12" s="1114"/>
      <c r="P12" s="1114"/>
      <c r="Q12" s="1114"/>
      <c r="R12" s="1114"/>
      <c r="S12" s="1114"/>
      <c r="T12" s="322"/>
      <c r="U12" s="326" t="s">
        <v>484</v>
      </c>
      <c r="V12" s="325">
        <v>12</v>
      </c>
      <c r="W12" s="325">
        <v>13</v>
      </c>
      <c r="X12" s="325">
        <f>X24</f>
        <v>14</v>
      </c>
      <c r="Y12" s="325">
        <f t="shared" ref="Y12:AJ12" si="1">Y24</f>
        <v>15</v>
      </c>
      <c r="Z12" s="325">
        <f t="shared" si="1"/>
        <v>15</v>
      </c>
      <c r="AA12" s="325">
        <f t="shared" si="1"/>
        <v>14</v>
      </c>
      <c r="AB12" s="325">
        <f t="shared" si="1"/>
        <v>15</v>
      </c>
      <c r="AC12" s="325">
        <f t="shared" si="1"/>
        <v>14</v>
      </c>
      <c r="AD12" s="325">
        <f t="shared" si="1"/>
        <v>15</v>
      </c>
      <c r="AE12" s="325">
        <f t="shared" si="1"/>
        <v>14</v>
      </c>
      <c r="AF12" s="325">
        <f t="shared" si="1"/>
        <v>15</v>
      </c>
      <c r="AG12" s="325">
        <f t="shared" si="1"/>
        <v>14</v>
      </c>
      <c r="AH12" s="325">
        <f t="shared" si="1"/>
        <v>15</v>
      </c>
      <c r="AI12" s="325">
        <f t="shared" si="1"/>
        <v>14</v>
      </c>
      <c r="AJ12" s="325">
        <f t="shared" si="1"/>
        <v>15</v>
      </c>
      <c r="AK12" s="309">
        <f>SUM(V12:AJ12)</f>
        <v>214</v>
      </c>
      <c r="AL12" s="110"/>
    </row>
    <row r="13" spans="1:51" ht="135.75" hidden="1" customHeight="1" x14ac:dyDescent="0.25">
      <c r="A13" s="1112"/>
      <c r="B13" s="1114"/>
      <c r="C13" s="1114"/>
      <c r="D13" s="1114"/>
      <c r="E13" s="1114"/>
      <c r="F13" s="1209"/>
      <c r="G13" s="1216"/>
      <c r="H13" s="1216"/>
      <c r="I13" s="1216"/>
      <c r="J13" s="1114"/>
      <c r="K13" s="1114"/>
      <c r="L13" s="1114"/>
      <c r="M13" s="1114"/>
      <c r="N13" s="1114"/>
      <c r="O13" s="1114"/>
      <c r="P13" s="1114"/>
      <c r="Q13" s="1114"/>
      <c r="R13" s="1114"/>
      <c r="S13" s="1114"/>
      <c r="T13" s="322"/>
      <c r="U13" s="326" t="s">
        <v>439</v>
      </c>
      <c r="V13" s="325"/>
      <c r="W13" s="325"/>
      <c r="X13" s="325">
        <f>X156/X156*100</f>
        <v>100</v>
      </c>
      <c r="Y13" s="325">
        <v>100</v>
      </c>
      <c r="Z13" s="325">
        <v>100</v>
      </c>
      <c r="AA13" s="325">
        <v>100</v>
      </c>
      <c r="AB13" s="325">
        <v>100</v>
      </c>
      <c r="AC13" s="325">
        <v>100</v>
      </c>
      <c r="AD13" s="325">
        <v>100</v>
      </c>
      <c r="AE13" s="325">
        <v>100</v>
      </c>
      <c r="AF13" s="325">
        <v>100</v>
      </c>
      <c r="AG13" s="325">
        <v>100</v>
      </c>
      <c r="AH13" s="325">
        <v>100</v>
      </c>
      <c r="AI13" s="325">
        <v>100</v>
      </c>
      <c r="AJ13" s="325">
        <v>100</v>
      </c>
      <c r="AK13" s="309">
        <v>100</v>
      </c>
      <c r="AL13" s="110"/>
    </row>
    <row r="14" spans="1:51" ht="169.5" hidden="1" customHeight="1" x14ac:dyDescent="0.25">
      <c r="A14" s="1112"/>
      <c r="B14" s="1114"/>
      <c r="C14" s="1114"/>
      <c r="D14" s="1114"/>
      <c r="E14" s="1114"/>
      <c r="F14" s="1209"/>
      <c r="G14" s="1216"/>
      <c r="H14" s="1216"/>
      <c r="I14" s="1216"/>
      <c r="J14" s="1114"/>
      <c r="K14" s="1114"/>
      <c r="L14" s="1114"/>
      <c r="M14" s="1114"/>
      <c r="N14" s="1114"/>
      <c r="O14" s="1114"/>
      <c r="P14" s="1114"/>
      <c r="Q14" s="1114"/>
      <c r="R14" s="1114"/>
      <c r="S14" s="1114"/>
      <c r="T14" s="322"/>
      <c r="U14" s="326" t="s">
        <v>524</v>
      </c>
      <c r="V14" s="325"/>
      <c r="W14" s="325"/>
      <c r="X14" s="325">
        <f>X55/X55*100</f>
        <v>100</v>
      </c>
      <c r="Y14" s="325">
        <f t="shared" ref="Y14:AJ14" si="2">Y55/Y55*100</f>
        <v>100</v>
      </c>
      <c r="Z14" s="325">
        <f t="shared" si="2"/>
        <v>100</v>
      </c>
      <c r="AA14" s="325">
        <f t="shared" si="2"/>
        <v>100</v>
      </c>
      <c r="AB14" s="325">
        <f t="shared" si="2"/>
        <v>100</v>
      </c>
      <c r="AC14" s="325">
        <f t="shared" si="2"/>
        <v>100</v>
      </c>
      <c r="AD14" s="325">
        <f t="shared" si="2"/>
        <v>100</v>
      </c>
      <c r="AE14" s="325">
        <f t="shared" si="2"/>
        <v>100</v>
      </c>
      <c r="AF14" s="325">
        <f t="shared" si="2"/>
        <v>100</v>
      </c>
      <c r="AG14" s="325">
        <f t="shared" si="2"/>
        <v>100</v>
      </c>
      <c r="AH14" s="325">
        <f t="shared" si="2"/>
        <v>100</v>
      </c>
      <c r="AI14" s="325">
        <f t="shared" si="2"/>
        <v>100</v>
      </c>
      <c r="AJ14" s="325">
        <f t="shared" si="2"/>
        <v>100</v>
      </c>
      <c r="AK14" s="309">
        <v>100</v>
      </c>
      <c r="AL14" s="110"/>
    </row>
    <row r="15" spans="1:51" ht="132" hidden="1" customHeight="1" x14ac:dyDescent="0.25">
      <c r="A15" s="1112"/>
      <c r="B15" s="1114"/>
      <c r="C15" s="1114"/>
      <c r="D15" s="1114"/>
      <c r="E15" s="1114"/>
      <c r="F15" s="1209"/>
      <c r="G15" s="1216"/>
      <c r="H15" s="1216"/>
      <c r="I15" s="1216"/>
      <c r="J15" s="1114"/>
      <c r="K15" s="1114"/>
      <c r="L15" s="1114"/>
      <c r="M15" s="1114"/>
      <c r="N15" s="1114"/>
      <c r="O15" s="1114"/>
      <c r="P15" s="1114"/>
      <c r="Q15" s="1114"/>
      <c r="R15" s="1114"/>
      <c r="S15" s="1114"/>
      <c r="T15" s="322"/>
      <c r="U15" s="326" t="s">
        <v>525</v>
      </c>
      <c r="V15" s="325"/>
      <c r="W15" s="325"/>
      <c r="X15" s="325">
        <v>100</v>
      </c>
      <c r="Y15" s="325">
        <v>100</v>
      </c>
      <c r="Z15" s="325">
        <f t="shared" ref="Z15:AJ15" si="3">Z82/Z82*100</f>
        <v>100</v>
      </c>
      <c r="AA15" s="325">
        <f t="shared" si="3"/>
        <v>100</v>
      </c>
      <c r="AB15" s="325">
        <f t="shared" si="3"/>
        <v>100</v>
      </c>
      <c r="AC15" s="325">
        <f t="shared" si="3"/>
        <v>100</v>
      </c>
      <c r="AD15" s="325">
        <f t="shared" si="3"/>
        <v>100</v>
      </c>
      <c r="AE15" s="325">
        <f t="shared" si="3"/>
        <v>100</v>
      </c>
      <c r="AF15" s="325">
        <f t="shared" si="3"/>
        <v>100</v>
      </c>
      <c r="AG15" s="325">
        <f t="shared" si="3"/>
        <v>100</v>
      </c>
      <c r="AH15" s="325">
        <f t="shared" si="3"/>
        <v>100</v>
      </c>
      <c r="AI15" s="325">
        <f t="shared" si="3"/>
        <v>100</v>
      </c>
      <c r="AJ15" s="325">
        <f t="shared" si="3"/>
        <v>100</v>
      </c>
      <c r="AK15" s="309">
        <v>100</v>
      </c>
      <c r="AL15" s="110"/>
    </row>
    <row r="16" spans="1:51" ht="134.25" hidden="1" customHeight="1" x14ac:dyDescent="0.25">
      <c r="A16" s="1113"/>
      <c r="B16" s="1115"/>
      <c r="C16" s="1115"/>
      <c r="D16" s="1115"/>
      <c r="E16" s="1115"/>
      <c r="F16" s="1210"/>
      <c r="G16" s="1217"/>
      <c r="H16" s="1217"/>
      <c r="I16" s="1217"/>
      <c r="J16" s="1115"/>
      <c r="K16" s="1115"/>
      <c r="L16" s="1115"/>
      <c r="M16" s="1115"/>
      <c r="N16" s="1115"/>
      <c r="O16" s="1115"/>
      <c r="P16" s="1115"/>
      <c r="Q16" s="1115"/>
      <c r="R16" s="1115"/>
      <c r="S16" s="1115"/>
      <c r="T16" s="323"/>
      <c r="U16" s="326" t="s">
        <v>500</v>
      </c>
      <c r="V16" s="170"/>
      <c r="W16" s="170"/>
      <c r="X16" s="335">
        <v>100</v>
      </c>
      <c r="Y16" s="335">
        <f t="shared" ref="Y16:AJ16" si="4">Y125/Y125*100</f>
        <v>100</v>
      </c>
      <c r="Z16" s="335">
        <f t="shared" si="4"/>
        <v>100</v>
      </c>
      <c r="AA16" s="335">
        <f t="shared" si="4"/>
        <v>100</v>
      </c>
      <c r="AB16" s="335">
        <f t="shared" si="4"/>
        <v>100</v>
      </c>
      <c r="AC16" s="335">
        <f t="shared" si="4"/>
        <v>100</v>
      </c>
      <c r="AD16" s="335">
        <f t="shared" si="4"/>
        <v>100</v>
      </c>
      <c r="AE16" s="335">
        <f t="shared" si="4"/>
        <v>100</v>
      </c>
      <c r="AF16" s="335">
        <f t="shared" si="4"/>
        <v>100</v>
      </c>
      <c r="AG16" s="335">
        <f t="shared" si="4"/>
        <v>100</v>
      </c>
      <c r="AH16" s="335">
        <f t="shared" si="4"/>
        <v>100</v>
      </c>
      <c r="AI16" s="335">
        <f t="shared" si="4"/>
        <v>100</v>
      </c>
      <c r="AJ16" s="335">
        <f t="shared" si="4"/>
        <v>100</v>
      </c>
      <c r="AK16" s="312">
        <v>100</v>
      </c>
      <c r="AL16" s="110"/>
    </row>
    <row r="17" spans="1:74" ht="25.5" customHeight="1" x14ac:dyDescent="0.25">
      <c r="A17" s="1213" t="s">
        <v>262</v>
      </c>
      <c r="B17" s="1214"/>
      <c r="C17" s="1214"/>
      <c r="D17" s="1214"/>
      <c r="E17" s="1214"/>
      <c r="F17" s="1214"/>
      <c r="G17" s="1214"/>
      <c r="H17" s="1214"/>
      <c r="I17" s="1214"/>
      <c r="J17" s="1214"/>
      <c r="K17" s="1214"/>
      <c r="L17" s="1214"/>
      <c r="M17" s="1214"/>
      <c r="N17" s="1214"/>
      <c r="O17" s="1214"/>
      <c r="P17" s="1214"/>
      <c r="Q17" s="1214"/>
      <c r="R17" s="1215"/>
      <c r="S17" s="206"/>
      <c r="T17" s="206"/>
      <c r="U17" s="211"/>
      <c r="V17" s="212"/>
      <c r="W17" s="212"/>
      <c r="X17" s="212"/>
      <c r="Y17" s="212"/>
      <c r="Z17" s="212"/>
      <c r="AA17" s="212"/>
      <c r="AB17" s="212"/>
      <c r="AC17" s="212"/>
      <c r="AD17" s="212"/>
      <c r="AE17" s="212"/>
      <c r="AF17" s="212"/>
      <c r="AG17" s="212"/>
      <c r="AH17" s="212"/>
      <c r="AI17" s="212"/>
      <c r="AJ17" s="212"/>
      <c r="AK17" s="123"/>
      <c r="AL17" s="110"/>
    </row>
    <row r="18" spans="1:74" ht="54" customHeight="1" x14ac:dyDescent="0.25">
      <c r="A18" s="337" t="s">
        <v>549</v>
      </c>
      <c r="B18" s="327" t="s">
        <v>10</v>
      </c>
      <c r="C18" s="327" t="s">
        <v>10</v>
      </c>
      <c r="D18" s="327" t="s">
        <v>10</v>
      </c>
      <c r="E18" s="327" t="s">
        <v>10</v>
      </c>
      <c r="F18" s="267" t="s">
        <v>10</v>
      </c>
      <c r="G18" s="383" t="s">
        <v>10</v>
      </c>
      <c r="H18" s="383" t="s">
        <v>10</v>
      </c>
      <c r="I18" s="383" t="s">
        <v>10</v>
      </c>
      <c r="J18" s="327" t="s">
        <v>10</v>
      </c>
      <c r="K18" s="327" t="s">
        <v>10</v>
      </c>
      <c r="L18" s="327" t="s">
        <v>10</v>
      </c>
      <c r="M18" s="327" t="s">
        <v>10</v>
      </c>
      <c r="N18" s="327" t="s">
        <v>10</v>
      </c>
      <c r="O18" s="327" t="s">
        <v>10</v>
      </c>
      <c r="P18" s="327" t="s">
        <v>10</v>
      </c>
      <c r="Q18" s="327" t="s">
        <v>10</v>
      </c>
      <c r="R18" s="327" t="s">
        <v>10</v>
      </c>
      <c r="S18" s="334" t="s">
        <v>502</v>
      </c>
      <c r="T18" s="334">
        <v>1</v>
      </c>
      <c r="U18" s="326" t="s">
        <v>442</v>
      </c>
      <c r="V18" s="325">
        <v>4</v>
      </c>
      <c r="W18" s="325">
        <v>6</v>
      </c>
      <c r="X18" s="325">
        <v>6</v>
      </c>
      <c r="Y18" s="325">
        <v>6</v>
      </c>
      <c r="Z18" s="325">
        <v>6</v>
      </c>
      <c r="AA18" s="325">
        <v>6</v>
      </c>
      <c r="AB18" s="325">
        <v>6</v>
      </c>
      <c r="AC18" s="325">
        <v>6</v>
      </c>
      <c r="AD18" s="325">
        <v>6</v>
      </c>
      <c r="AE18" s="325">
        <v>6</v>
      </c>
      <c r="AF18" s="325">
        <v>6</v>
      </c>
      <c r="AG18" s="325">
        <v>6</v>
      </c>
      <c r="AH18" s="325">
        <v>6</v>
      </c>
      <c r="AI18" s="325">
        <v>6</v>
      </c>
      <c r="AJ18" s="325">
        <v>6</v>
      </c>
      <c r="AK18" s="309">
        <f>SUM(V18:AJ18)</f>
        <v>88</v>
      </c>
      <c r="AL18" s="110">
        <f>SUM(V18:AK18)</f>
        <v>176</v>
      </c>
    </row>
    <row r="19" spans="1:74" ht="29.25" customHeight="1" x14ac:dyDescent="0.25">
      <c r="A19" s="1129" t="s">
        <v>440</v>
      </c>
      <c r="B19" s="327" t="s">
        <v>220</v>
      </c>
      <c r="C19" s="172">
        <f>C21+C20</f>
        <v>135224236.36000001</v>
      </c>
      <c r="D19" s="172">
        <f>+D20+D21</f>
        <v>7068636.3600000003</v>
      </c>
      <c r="E19" s="172">
        <f t="shared" ref="E19:R19" si="5">+E20+E21</f>
        <v>7361160</v>
      </c>
      <c r="F19" s="268">
        <f t="shared" si="5"/>
        <v>8771344</v>
      </c>
      <c r="G19" s="383">
        <f t="shared" si="5"/>
        <v>9335258</v>
      </c>
      <c r="H19" s="383">
        <f t="shared" si="5"/>
        <v>9335258</v>
      </c>
      <c r="I19" s="383">
        <f t="shared" si="5"/>
        <v>9335258</v>
      </c>
      <c r="J19" s="172">
        <f t="shared" si="5"/>
        <v>9335258</v>
      </c>
      <c r="K19" s="172">
        <f t="shared" si="5"/>
        <v>9335258</v>
      </c>
      <c r="L19" s="172">
        <f t="shared" si="5"/>
        <v>9335258</v>
      </c>
      <c r="M19" s="172">
        <f t="shared" si="5"/>
        <v>9335258</v>
      </c>
      <c r="N19" s="172">
        <f t="shared" si="5"/>
        <v>9335258</v>
      </c>
      <c r="O19" s="172">
        <f t="shared" si="5"/>
        <v>9335258</v>
      </c>
      <c r="P19" s="172">
        <f t="shared" si="5"/>
        <v>9335258</v>
      </c>
      <c r="Q19" s="172">
        <f t="shared" si="5"/>
        <v>9335258</v>
      </c>
      <c r="R19" s="172">
        <f t="shared" si="5"/>
        <v>9335258</v>
      </c>
      <c r="S19" s="1166"/>
      <c r="T19" s="1146"/>
      <c r="U19" s="1135"/>
      <c r="V19" s="1128"/>
      <c r="W19" s="1136"/>
      <c r="X19" s="1136"/>
      <c r="Y19" s="1136"/>
      <c r="Z19" s="1136"/>
      <c r="AA19" s="1136"/>
      <c r="AB19" s="1136"/>
      <c r="AC19" s="1136"/>
      <c r="AD19" s="1136"/>
      <c r="AE19" s="1136"/>
      <c r="AF19" s="1136"/>
      <c r="AG19" s="1136"/>
      <c r="AH19" s="1136"/>
      <c r="AI19" s="1136"/>
      <c r="AJ19" s="1136"/>
      <c r="AK19" s="1123"/>
      <c r="AL19" s="110"/>
    </row>
    <row r="20" spans="1:74" ht="39" customHeight="1" x14ac:dyDescent="0.25">
      <c r="A20" s="1130"/>
      <c r="B20" s="327" t="s">
        <v>221</v>
      </c>
      <c r="C20" s="172">
        <f>D20+E20+F20+G20+H20+I20+J20+K20+L20+M20+N20+O20+P20+Q20+R20</f>
        <v>343401.09</v>
      </c>
      <c r="D20" s="172">
        <f>D27</f>
        <v>19153.849999999999</v>
      </c>
      <c r="E20" s="172">
        <f>E27</f>
        <v>15807.24</v>
      </c>
      <c r="F20" s="268">
        <v>22144</v>
      </c>
      <c r="G20" s="383">
        <f>G27</f>
        <v>23858</v>
      </c>
      <c r="H20" s="383">
        <f t="shared" ref="H20:R20" si="6">H27</f>
        <v>23858</v>
      </c>
      <c r="I20" s="383">
        <f t="shared" si="6"/>
        <v>23858</v>
      </c>
      <c r="J20" s="172">
        <f t="shared" si="6"/>
        <v>23858</v>
      </c>
      <c r="K20" s="172">
        <f t="shared" si="6"/>
        <v>23858</v>
      </c>
      <c r="L20" s="172">
        <f t="shared" si="6"/>
        <v>23858</v>
      </c>
      <c r="M20" s="172">
        <f t="shared" si="6"/>
        <v>23858</v>
      </c>
      <c r="N20" s="172">
        <f t="shared" si="6"/>
        <v>23858</v>
      </c>
      <c r="O20" s="172">
        <f t="shared" si="6"/>
        <v>23858</v>
      </c>
      <c r="P20" s="172">
        <f t="shared" si="6"/>
        <v>23858</v>
      </c>
      <c r="Q20" s="172">
        <f t="shared" si="6"/>
        <v>23858</v>
      </c>
      <c r="R20" s="172">
        <f t="shared" si="6"/>
        <v>23858</v>
      </c>
      <c r="S20" s="1166"/>
      <c r="T20" s="1158"/>
      <c r="U20" s="1135"/>
      <c r="V20" s="1128"/>
      <c r="W20" s="1137"/>
      <c r="X20" s="1137"/>
      <c r="Y20" s="1137"/>
      <c r="Z20" s="1137"/>
      <c r="AA20" s="1137"/>
      <c r="AB20" s="1137"/>
      <c r="AC20" s="1137"/>
      <c r="AD20" s="1137"/>
      <c r="AE20" s="1137"/>
      <c r="AF20" s="1137"/>
      <c r="AG20" s="1137"/>
      <c r="AH20" s="1137"/>
      <c r="AI20" s="1137"/>
      <c r="AJ20" s="1137"/>
      <c r="AK20" s="1123"/>
      <c r="AL20" s="110"/>
    </row>
    <row r="21" spans="1:74" ht="53.25" customHeight="1" x14ac:dyDescent="0.25">
      <c r="A21" s="1131"/>
      <c r="B21" s="217" t="s">
        <v>222</v>
      </c>
      <c r="C21" s="172">
        <f>D21+E21+F21+G21+R21+H21+I21+J21+K21+L21+M21+N21+O21+P21+Q21</f>
        <v>134880835.27000001</v>
      </c>
      <c r="D21" s="172">
        <f t="shared" ref="D21:R21" si="7">D22+D28+D29+D31</f>
        <v>7049482.5099999998</v>
      </c>
      <c r="E21" s="172">
        <f t="shared" si="7"/>
        <v>7345352.7599999998</v>
      </c>
      <c r="F21" s="268">
        <f t="shared" si="7"/>
        <v>8749200</v>
      </c>
      <c r="G21" s="383">
        <f t="shared" si="7"/>
        <v>9311400</v>
      </c>
      <c r="H21" s="383">
        <f t="shared" si="7"/>
        <v>9311400</v>
      </c>
      <c r="I21" s="383">
        <f>I22+I28+I29+I31</f>
        <v>9311400</v>
      </c>
      <c r="J21" s="172">
        <f t="shared" si="7"/>
        <v>9311400</v>
      </c>
      <c r="K21" s="172">
        <f t="shared" si="7"/>
        <v>9311400</v>
      </c>
      <c r="L21" s="172">
        <f t="shared" si="7"/>
        <v>9311400</v>
      </c>
      <c r="M21" s="172">
        <f t="shared" si="7"/>
        <v>9311400</v>
      </c>
      <c r="N21" s="172">
        <f t="shared" si="7"/>
        <v>9311400</v>
      </c>
      <c r="O21" s="172">
        <f t="shared" si="7"/>
        <v>9311400</v>
      </c>
      <c r="P21" s="172">
        <f t="shared" si="7"/>
        <v>9311400</v>
      </c>
      <c r="Q21" s="172">
        <f t="shared" si="7"/>
        <v>9311400</v>
      </c>
      <c r="R21" s="172">
        <f t="shared" si="7"/>
        <v>9311400</v>
      </c>
      <c r="S21" s="1166"/>
      <c r="T21" s="1147"/>
      <c r="U21" s="1135"/>
      <c r="V21" s="1128"/>
      <c r="W21" s="1138"/>
      <c r="X21" s="1138"/>
      <c r="Y21" s="1138"/>
      <c r="Z21" s="1138"/>
      <c r="AA21" s="1138"/>
      <c r="AB21" s="1138"/>
      <c r="AC21" s="1138"/>
      <c r="AD21" s="1138"/>
      <c r="AE21" s="1138"/>
      <c r="AF21" s="1138"/>
      <c r="AG21" s="1138"/>
      <c r="AH21" s="1138"/>
      <c r="AI21" s="1138"/>
      <c r="AJ21" s="1138"/>
      <c r="AK21" s="1123"/>
      <c r="AL21" s="110"/>
    </row>
    <row r="22" spans="1:74" ht="29.25" customHeight="1" x14ac:dyDescent="0.25">
      <c r="A22" s="1129" t="s">
        <v>108</v>
      </c>
      <c r="B22" s="327" t="s">
        <v>220</v>
      </c>
      <c r="C22" s="172">
        <f t="shared" ref="C22:R22" si="8">C23</f>
        <v>17093814.690000001</v>
      </c>
      <c r="D22" s="172">
        <f t="shared" si="8"/>
        <v>839435</v>
      </c>
      <c r="E22" s="172">
        <f t="shared" si="8"/>
        <v>903290.5</v>
      </c>
      <c r="F22" s="268">
        <f t="shared" si="8"/>
        <v>1405789.19</v>
      </c>
      <c r="G22" s="383">
        <f t="shared" si="8"/>
        <v>1229200</v>
      </c>
      <c r="H22" s="383">
        <f t="shared" si="8"/>
        <v>1137100</v>
      </c>
      <c r="I22" s="383">
        <f t="shared" si="8"/>
        <v>1157900</v>
      </c>
      <c r="J22" s="172">
        <f t="shared" si="8"/>
        <v>1157900</v>
      </c>
      <c r="K22" s="172">
        <f t="shared" si="8"/>
        <v>1157900</v>
      </c>
      <c r="L22" s="172">
        <f t="shared" si="8"/>
        <v>1157900</v>
      </c>
      <c r="M22" s="172">
        <f t="shared" si="8"/>
        <v>1157900</v>
      </c>
      <c r="N22" s="172">
        <f t="shared" si="8"/>
        <v>1157900</v>
      </c>
      <c r="O22" s="172">
        <f t="shared" si="8"/>
        <v>1157900</v>
      </c>
      <c r="P22" s="172">
        <f t="shared" si="8"/>
        <v>1157900</v>
      </c>
      <c r="Q22" s="172">
        <f t="shared" si="8"/>
        <v>1157900</v>
      </c>
      <c r="R22" s="172">
        <f t="shared" si="8"/>
        <v>1157900</v>
      </c>
      <c r="S22" s="1132" t="s">
        <v>445</v>
      </c>
      <c r="T22" s="1119">
        <v>2</v>
      </c>
      <c r="U22" s="1135" t="s">
        <v>443</v>
      </c>
      <c r="V22" s="1128">
        <v>22</v>
      </c>
      <c r="W22" s="1128">
        <v>24</v>
      </c>
      <c r="X22" s="1128">
        <v>30</v>
      </c>
      <c r="Y22" s="1128">
        <v>30</v>
      </c>
      <c r="Z22" s="1128">
        <v>30</v>
      </c>
      <c r="AA22" s="1128">
        <v>30</v>
      </c>
      <c r="AB22" s="1128">
        <v>30</v>
      </c>
      <c r="AC22" s="1128">
        <v>30</v>
      </c>
      <c r="AD22" s="1128">
        <v>30</v>
      </c>
      <c r="AE22" s="1128">
        <v>30</v>
      </c>
      <c r="AF22" s="1128">
        <v>30</v>
      </c>
      <c r="AG22" s="1128">
        <v>30</v>
      </c>
      <c r="AH22" s="1128">
        <v>30</v>
      </c>
      <c r="AI22" s="1128">
        <v>30</v>
      </c>
      <c r="AJ22" s="1128">
        <v>30</v>
      </c>
      <c r="AK22" s="1123">
        <f>SUM(V22:AJ22)</f>
        <v>436</v>
      </c>
      <c r="AL22" s="110"/>
    </row>
    <row r="23" spans="1:74" ht="69" customHeight="1" x14ac:dyDescent="0.25">
      <c r="A23" s="1130"/>
      <c r="B23" s="1121" t="s">
        <v>223</v>
      </c>
      <c r="C23" s="1125">
        <f>D23+E23+F23+G23+R23+J23+K23+L23+M23+N23+O23+P23+Q23+H23+I23</f>
        <v>17093814.690000001</v>
      </c>
      <c r="D23" s="1125">
        <f>834455+4980</f>
        <v>839435</v>
      </c>
      <c r="E23" s="1125">
        <v>903290.5</v>
      </c>
      <c r="F23" s="1218">
        <v>1405789.19</v>
      </c>
      <c r="G23" s="1221">
        <v>1229200</v>
      </c>
      <c r="H23" s="1221">
        <v>1137100</v>
      </c>
      <c r="I23" s="1221">
        <v>1157900</v>
      </c>
      <c r="J23" s="1125">
        <v>1157900</v>
      </c>
      <c r="K23" s="1125">
        <v>1157900</v>
      </c>
      <c r="L23" s="1125">
        <v>1157900</v>
      </c>
      <c r="M23" s="1125">
        <v>1157900</v>
      </c>
      <c r="N23" s="1125">
        <v>1157900</v>
      </c>
      <c r="O23" s="1125">
        <v>1157900</v>
      </c>
      <c r="P23" s="1125">
        <v>1157900</v>
      </c>
      <c r="Q23" s="1125">
        <v>1157900</v>
      </c>
      <c r="R23" s="1125">
        <v>1157900</v>
      </c>
      <c r="S23" s="1133"/>
      <c r="T23" s="1119"/>
      <c r="U23" s="1135"/>
      <c r="V23" s="1128"/>
      <c r="W23" s="1128"/>
      <c r="X23" s="1128"/>
      <c r="Y23" s="1128"/>
      <c r="Z23" s="1128"/>
      <c r="AA23" s="1128"/>
      <c r="AB23" s="1128"/>
      <c r="AC23" s="1128"/>
      <c r="AD23" s="1128"/>
      <c r="AE23" s="1128"/>
      <c r="AF23" s="1128"/>
      <c r="AG23" s="1128"/>
      <c r="AH23" s="1128"/>
      <c r="AI23" s="1128"/>
      <c r="AJ23" s="1128"/>
      <c r="AK23" s="1123"/>
      <c r="AL23" s="110"/>
    </row>
    <row r="24" spans="1:74" ht="134.25" customHeight="1" x14ac:dyDescent="0.25">
      <c r="A24" s="1130"/>
      <c r="B24" s="1124"/>
      <c r="C24" s="1126"/>
      <c r="D24" s="1126"/>
      <c r="E24" s="1126"/>
      <c r="F24" s="1219"/>
      <c r="G24" s="1222"/>
      <c r="H24" s="1222"/>
      <c r="I24" s="1222"/>
      <c r="J24" s="1126"/>
      <c r="K24" s="1126"/>
      <c r="L24" s="1126"/>
      <c r="M24" s="1126"/>
      <c r="N24" s="1126"/>
      <c r="O24" s="1126"/>
      <c r="P24" s="1126"/>
      <c r="Q24" s="1126"/>
      <c r="R24" s="1126"/>
      <c r="S24" s="1133"/>
      <c r="T24" s="358">
        <v>3</v>
      </c>
      <c r="U24" s="326" t="s">
        <v>444</v>
      </c>
      <c r="V24" s="325">
        <v>12</v>
      </c>
      <c r="W24" s="325">
        <v>13</v>
      </c>
      <c r="X24" s="325">
        <v>14</v>
      </c>
      <c r="Y24" s="325">
        <v>15</v>
      </c>
      <c r="Z24" s="325">
        <v>15</v>
      </c>
      <c r="AA24" s="325">
        <v>14</v>
      </c>
      <c r="AB24" s="325">
        <v>15</v>
      </c>
      <c r="AC24" s="325">
        <v>14</v>
      </c>
      <c r="AD24" s="325">
        <v>15</v>
      </c>
      <c r="AE24" s="325">
        <v>14</v>
      </c>
      <c r="AF24" s="325">
        <v>15</v>
      </c>
      <c r="AG24" s="325">
        <v>14</v>
      </c>
      <c r="AH24" s="325">
        <v>15</v>
      </c>
      <c r="AI24" s="325">
        <v>14</v>
      </c>
      <c r="AJ24" s="325">
        <v>15</v>
      </c>
      <c r="AK24" s="309">
        <f>SUM(V24:AJ24)</f>
        <v>214</v>
      </c>
      <c r="AL24" s="110"/>
    </row>
    <row r="25" spans="1:74" ht="87" customHeight="1" x14ac:dyDescent="0.25">
      <c r="A25" s="1131"/>
      <c r="B25" s="1122"/>
      <c r="C25" s="1127"/>
      <c r="D25" s="1127"/>
      <c r="E25" s="1127"/>
      <c r="F25" s="1220"/>
      <c r="G25" s="1223"/>
      <c r="H25" s="1223"/>
      <c r="I25" s="1223"/>
      <c r="J25" s="1127"/>
      <c r="K25" s="1127"/>
      <c r="L25" s="1127"/>
      <c r="M25" s="1127"/>
      <c r="N25" s="1127"/>
      <c r="O25" s="1127"/>
      <c r="P25" s="1127"/>
      <c r="Q25" s="1127"/>
      <c r="R25" s="1127"/>
      <c r="S25" s="1134"/>
      <c r="T25" s="361">
        <v>4</v>
      </c>
      <c r="U25" s="326" t="s">
        <v>135</v>
      </c>
      <c r="V25" s="325">
        <v>4</v>
      </c>
      <c r="W25" s="325">
        <v>5</v>
      </c>
      <c r="X25" s="325">
        <v>5</v>
      </c>
      <c r="Y25" s="325">
        <v>6</v>
      </c>
      <c r="Z25" s="325"/>
      <c r="AA25" s="325">
        <v>6</v>
      </c>
      <c r="AB25" s="325">
        <v>6</v>
      </c>
      <c r="AC25" s="325">
        <v>6</v>
      </c>
      <c r="AD25" s="325">
        <v>6</v>
      </c>
      <c r="AE25" s="325">
        <v>6</v>
      </c>
      <c r="AF25" s="325">
        <v>6</v>
      </c>
      <c r="AG25" s="325">
        <v>6</v>
      </c>
      <c r="AH25" s="325">
        <v>6</v>
      </c>
      <c r="AI25" s="325">
        <v>6</v>
      </c>
      <c r="AJ25" s="325">
        <v>6</v>
      </c>
      <c r="AK25" s="309">
        <f>SUM(V25:AJ25)</f>
        <v>80</v>
      </c>
      <c r="AL25" s="110"/>
      <c r="AM25" s="106" t="s">
        <v>30</v>
      </c>
    </row>
    <row r="26" spans="1:74" ht="21.75" customHeight="1" x14ac:dyDescent="0.25">
      <c r="A26" s="1129" t="s">
        <v>523</v>
      </c>
      <c r="B26" s="327" t="s">
        <v>220</v>
      </c>
      <c r="C26" s="172">
        <f>C27+C28</f>
        <v>113603383.87</v>
      </c>
      <c r="D26" s="172">
        <f>D27+D28</f>
        <v>5999925.4500000002</v>
      </c>
      <c r="E26" s="172">
        <f t="shared" ref="E26:R26" si="9">E27+E28</f>
        <v>6247224.2999999998</v>
      </c>
      <c r="F26" s="268">
        <f t="shared" si="9"/>
        <v>7027449.6799999997</v>
      </c>
      <c r="G26" s="383">
        <f t="shared" si="9"/>
        <v>7793640.3700000001</v>
      </c>
      <c r="H26" s="383">
        <f t="shared" si="9"/>
        <v>7885740.3700000001</v>
      </c>
      <c r="I26" s="383">
        <f t="shared" si="9"/>
        <v>7864940.3700000001</v>
      </c>
      <c r="J26" s="172">
        <f t="shared" si="9"/>
        <v>7864940.3700000001</v>
      </c>
      <c r="K26" s="172">
        <f t="shared" si="9"/>
        <v>7864940.3700000001</v>
      </c>
      <c r="L26" s="172">
        <f t="shared" si="9"/>
        <v>7864940.3700000001</v>
      </c>
      <c r="M26" s="172">
        <f t="shared" si="9"/>
        <v>7864940.3700000001</v>
      </c>
      <c r="N26" s="172">
        <f t="shared" si="9"/>
        <v>7864940.3700000001</v>
      </c>
      <c r="O26" s="172">
        <f t="shared" si="9"/>
        <v>7864940.3700000001</v>
      </c>
      <c r="P26" s="172">
        <f t="shared" si="9"/>
        <v>7864940.3700000001</v>
      </c>
      <c r="Q26" s="172">
        <f t="shared" si="9"/>
        <v>7864940.3700000001</v>
      </c>
      <c r="R26" s="172">
        <f t="shared" si="9"/>
        <v>7864940.3700000001</v>
      </c>
      <c r="S26" s="1132" t="s">
        <v>446</v>
      </c>
      <c r="T26" s="1146">
        <v>5</v>
      </c>
      <c r="U26" s="1148" t="s">
        <v>165</v>
      </c>
      <c r="V26" s="1136">
        <v>100</v>
      </c>
      <c r="W26" s="1136">
        <v>100</v>
      </c>
      <c r="X26" s="1136">
        <v>100</v>
      </c>
      <c r="Y26" s="1136">
        <v>100</v>
      </c>
      <c r="Z26" s="1136">
        <v>100</v>
      </c>
      <c r="AA26" s="1136">
        <v>100</v>
      </c>
      <c r="AB26" s="1136">
        <v>100</v>
      </c>
      <c r="AC26" s="1136">
        <v>100</v>
      </c>
      <c r="AD26" s="1136">
        <v>100</v>
      </c>
      <c r="AE26" s="1136">
        <v>100</v>
      </c>
      <c r="AF26" s="1136">
        <v>100</v>
      </c>
      <c r="AG26" s="1136">
        <v>100</v>
      </c>
      <c r="AH26" s="1136">
        <v>100</v>
      </c>
      <c r="AI26" s="1136">
        <v>100</v>
      </c>
      <c r="AJ26" s="1136">
        <v>100</v>
      </c>
      <c r="AK26" s="1143">
        <v>100</v>
      </c>
      <c r="AL26" s="110"/>
    </row>
    <row r="27" spans="1:74" ht="32.25" customHeight="1" x14ac:dyDescent="0.25">
      <c r="A27" s="1130"/>
      <c r="B27" s="327" t="s">
        <v>221</v>
      </c>
      <c r="C27" s="172">
        <f>D27+E27+F27+G27+H27+I27+J27+K27+L27+M27+N27+O27+P27+Q27+R27</f>
        <v>343401.09</v>
      </c>
      <c r="D27" s="172">
        <v>19153.849999999999</v>
      </c>
      <c r="E27" s="172">
        <v>15807.24</v>
      </c>
      <c r="F27" s="268">
        <v>22144</v>
      </c>
      <c r="G27" s="384">
        <v>23858</v>
      </c>
      <c r="H27" s="383">
        <v>23858</v>
      </c>
      <c r="I27" s="383">
        <v>23858</v>
      </c>
      <c r="J27" s="172">
        <v>23858</v>
      </c>
      <c r="K27" s="172">
        <v>23858</v>
      </c>
      <c r="L27" s="172">
        <v>23858</v>
      </c>
      <c r="M27" s="172">
        <v>23858</v>
      </c>
      <c r="N27" s="172">
        <v>23858</v>
      </c>
      <c r="O27" s="172">
        <v>23858</v>
      </c>
      <c r="P27" s="172">
        <v>23858</v>
      </c>
      <c r="Q27" s="172">
        <v>23858</v>
      </c>
      <c r="R27" s="172">
        <v>23858</v>
      </c>
      <c r="S27" s="1133"/>
      <c r="T27" s="1158"/>
      <c r="U27" s="1150"/>
      <c r="V27" s="1137"/>
      <c r="W27" s="1137"/>
      <c r="X27" s="1137"/>
      <c r="Y27" s="1137"/>
      <c r="Z27" s="1137"/>
      <c r="AA27" s="1137"/>
      <c r="AB27" s="1137"/>
      <c r="AC27" s="1137"/>
      <c r="AD27" s="1137"/>
      <c r="AE27" s="1137"/>
      <c r="AF27" s="1137"/>
      <c r="AG27" s="1137"/>
      <c r="AH27" s="1137"/>
      <c r="AI27" s="1137"/>
      <c r="AJ27" s="1137"/>
      <c r="AK27" s="1145"/>
      <c r="AL27" s="110"/>
    </row>
    <row r="28" spans="1:74" ht="63.75" customHeight="1" x14ac:dyDescent="0.25">
      <c r="A28" s="1131"/>
      <c r="B28" s="327" t="s">
        <v>222</v>
      </c>
      <c r="C28" s="172">
        <f>D28+E28+F28+G28+H28+I28+J28+K28+L28+M28+N28+O28+P28+Q28+R28</f>
        <v>113259982.78</v>
      </c>
      <c r="D28" s="172">
        <v>5980771.5999999996</v>
      </c>
      <c r="E28" s="172">
        <v>6231417.0599999996</v>
      </c>
      <c r="F28" s="268">
        <f>8749200-(F23+F29+F31)</f>
        <v>7005305.6799999997</v>
      </c>
      <c r="G28" s="383">
        <f t="shared" ref="G28:R28" si="10">9311400-(G23+G29+G31)</f>
        <v>7769782.3700000001</v>
      </c>
      <c r="H28" s="383">
        <f t="shared" si="10"/>
        <v>7861882.3700000001</v>
      </c>
      <c r="I28" s="383">
        <f t="shared" si="10"/>
        <v>7841082.3700000001</v>
      </c>
      <c r="J28" s="172">
        <f t="shared" si="10"/>
        <v>7841082.3700000001</v>
      </c>
      <c r="K28" s="172">
        <f t="shared" si="10"/>
        <v>7841082.3700000001</v>
      </c>
      <c r="L28" s="172">
        <f t="shared" si="10"/>
        <v>7841082.3700000001</v>
      </c>
      <c r="M28" s="172">
        <f t="shared" si="10"/>
        <v>7841082.3700000001</v>
      </c>
      <c r="N28" s="172">
        <f t="shared" si="10"/>
        <v>7841082.3700000001</v>
      </c>
      <c r="O28" s="172">
        <f t="shared" si="10"/>
        <v>7841082.3700000001</v>
      </c>
      <c r="P28" s="172">
        <f t="shared" si="10"/>
        <v>7841082.3700000001</v>
      </c>
      <c r="Q28" s="172">
        <f t="shared" si="10"/>
        <v>7841082.3700000001</v>
      </c>
      <c r="R28" s="172">
        <f t="shared" si="10"/>
        <v>7841082.3700000001</v>
      </c>
      <c r="S28" s="1134"/>
      <c r="T28" s="1147"/>
      <c r="U28" s="1149"/>
      <c r="V28" s="1138"/>
      <c r="W28" s="1138"/>
      <c r="X28" s="1138"/>
      <c r="Y28" s="1138"/>
      <c r="Z28" s="1138"/>
      <c r="AA28" s="1138"/>
      <c r="AB28" s="1138"/>
      <c r="AC28" s="1138"/>
      <c r="AD28" s="1138"/>
      <c r="AE28" s="1138"/>
      <c r="AF28" s="1138"/>
      <c r="AG28" s="1138"/>
      <c r="AH28" s="1138"/>
      <c r="AI28" s="1138"/>
      <c r="AJ28" s="1138"/>
      <c r="AK28" s="1144"/>
      <c r="AL28" s="110"/>
    </row>
    <row r="29" spans="1:74" ht="29.25" customHeight="1" x14ac:dyDescent="0.25">
      <c r="A29" s="1129" t="s">
        <v>522</v>
      </c>
      <c r="B29" s="327" t="s">
        <v>220</v>
      </c>
      <c r="C29" s="172">
        <f t="shared" ref="C29:R29" si="11">C30</f>
        <v>1551684.34</v>
      </c>
      <c r="D29" s="172">
        <f t="shared" si="11"/>
        <v>62706.79</v>
      </c>
      <c r="E29" s="172">
        <f t="shared" si="11"/>
        <v>56173.94</v>
      </c>
      <c r="F29" s="268">
        <f t="shared" si="11"/>
        <v>100474.45</v>
      </c>
      <c r="G29" s="383">
        <f t="shared" si="11"/>
        <v>111027.43</v>
      </c>
      <c r="H29" s="383">
        <f t="shared" si="11"/>
        <v>111027.43</v>
      </c>
      <c r="I29" s="383">
        <f t="shared" si="11"/>
        <v>111027.43</v>
      </c>
      <c r="J29" s="172">
        <f t="shared" si="11"/>
        <v>111027.43</v>
      </c>
      <c r="K29" s="172">
        <f t="shared" si="11"/>
        <v>111027.43</v>
      </c>
      <c r="L29" s="172">
        <f t="shared" si="11"/>
        <v>111027.43</v>
      </c>
      <c r="M29" s="172">
        <f t="shared" si="11"/>
        <v>111027.43</v>
      </c>
      <c r="N29" s="172">
        <f t="shared" si="11"/>
        <v>111027.43</v>
      </c>
      <c r="O29" s="172">
        <f t="shared" si="11"/>
        <v>111027.43</v>
      </c>
      <c r="P29" s="172">
        <f t="shared" si="11"/>
        <v>111027.43</v>
      </c>
      <c r="Q29" s="172">
        <f t="shared" si="11"/>
        <v>111027.43</v>
      </c>
      <c r="R29" s="172">
        <f t="shared" si="11"/>
        <v>111027.43</v>
      </c>
      <c r="S29" s="1132" t="s">
        <v>247</v>
      </c>
      <c r="T29" s="1146">
        <v>6</v>
      </c>
      <c r="U29" s="1148" t="s">
        <v>403</v>
      </c>
      <c r="V29" s="1136" t="s">
        <v>9</v>
      </c>
      <c r="W29" s="1136" t="s">
        <v>9</v>
      </c>
      <c r="X29" s="1136" t="s">
        <v>9</v>
      </c>
      <c r="Y29" s="1136" t="s">
        <v>9</v>
      </c>
      <c r="Z29" s="1136" t="s">
        <v>9</v>
      </c>
      <c r="AA29" s="1136" t="s">
        <v>9</v>
      </c>
      <c r="AB29" s="1136" t="s">
        <v>9</v>
      </c>
      <c r="AC29" s="1136" t="s">
        <v>9</v>
      </c>
      <c r="AD29" s="1136" t="s">
        <v>9</v>
      </c>
      <c r="AE29" s="1136" t="s">
        <v>9</v>
      </c>
      <c r="AF29" s="1136" t="s">
        <v>9</v>
      </c>
      <c r="AG29" s="1136" t="s">
        <v>9</v>
      </c>
      <c r="AH29" s="1136" t="s">
        <v>9</v>
      </c>
      <c r="AI29" s="1136" t="s">
        <v>9</v>
      </c>
      <c r="AJ29" s="1136" t="s">
        <v>9</v>
      </c>
      <c r="AK29" s="1143" t="s">
        <v>9</v>
      </c>
      <c r="AL29" s="1141">
        <v>111</v>
      </c>
      <c r="AM29" s="1141">
        <v>112</v>
      </c>
      <c r="AN29" s="1141">
        <v>113</v>
      </c>
      <c r="AO29" s="1141">
        <v>114</v>
      </c>
      <c r="AP29" s="1141">
        <v>115</v>
      </c>
      <c r="AQ29" s="1141">
        <v>116</v>
      </c>
      <c r="AR29" s="1141">
        <v>117</v>
      </c>
      <c r="AS29" s="1141">
        <v>118</v>
      </c>
      <c r="AT29" s="1141">
        <v>119</v>
      </c>
      <c r="AU29" s="1141">
        <v>120</v>
      </c>
      <c r="AV29" s="1141">
        <v>121</v>
      </c>
      <c r="AW29" s="1141">
        <v>122</v>
      </c>
      <c r="AX29" s="1141">
        <v>123</v>
      </c>
      <c r="AY29" s="1141">
        <v>124</v>
      </c>
      <c r="AZ29" s="1141">
        <v>125</v>
      </c>
      <c r="BA29" s="1141">
        <v>126</v>
      </c>
      <c r="BB29" s="1141">
        <v>127</v>
      </c>
      <c r="BC29" s="1141">
        <v>128</v>
      </c>
      <c r="BD29" s="1141">
        <v>129</v>
      </c>
      <c r="BE29" s="1141">
        <v>130</v>
      </c>
      <c r="BF29" s="1141">
        <v>131</v>
      </c>
      <c r="BG29" s="1141">
        <v>132</v>
      </c>
      <c r="BH29" s="1141">
        <v>133</v>
      </c>
      <c r="BI29" s="1141">
        <v>134</v>
      </c>
      <c r="BJ29" s="1141">
        <v>135</v>
      </c>
      <c r="BK29" s="1141">
        <v>136</v>
      </c>
      <c r="BL29" s="1141">
        <v>137</v>
      </c>
      <c r="BM29" s="1141">
        <v>138</v>
      </c>
      <c r="BN29" s="1141">
        <v>139</v>
      </c>
      <c r="BO29" s="1141">
        <v>140</v>
      </c>
      <c r="BP29" s="1141">
        <v>141</v>
      </c>
      <c r="BQ29" s="1141">
        <v>142</v>
      </c>
      <c r="BR29" s="1141">
        <v>143</v>
      </c>
      <c r="BS29" s="1141">
        <v>144</v>
      </c>
      <c r="BT29" s="1141">
        <v>145</v>
      </c>
      <c r="BU29" s="1141">
        <v>146</v>
      </c>
      <c r="BV29" s="1141">
        <v>147</v>
      </c>
    </row>
    <row r="30" spans="1:74" ht="85.5" customHeight="1" x14ac:dyDescent="0.25">
      <c r="A30" s="1131"/>
      <c r="B30" s="327" t="s">
        <v>222</v>
      </c>
      <c r="C30" s="172">
        <f>D30+E30+F30+G30+H30+I30+J30+K30+L30+M30+N30+O30+P30+Q30+R30</f>
        <v>1551684.34</v>
      </c>
      <c r="D30" s="172">
        <v>62706.79</v>
      </c>
      <c r="E30" s="172">
        <v>56173.94</v>
      </c>
      <c r="F30" s="268">
        <v>100474.45</v>
      </c>
      <c r="G30" s="383">
        <v>111027.43</v>
      </c>
      <c r="H30" s="383">
        <v>111027.43</v>
      </c>
      <c r="I30" s="383">
        <v>111027.43</v>
      </c>
      <c r="J30" s="172">
        <v>111027.43</v>
      </c>
      <c r="K30" s="172">
        <v>111027.43</v>
      </c>
      <c r="L30" s="172">
        <v>111027.43</v>
      </c>
      <c r="M30" s="172">
        <v>111027.43</v>
      </c>
      <c r="N30" s="172">
        <v>111027.43</v>
      </c>
      <c r="O30" s="172">
        <v>111027.43</v>
      </c>
      <c r="P30" s="172">
        <v>111027.43</v>
      </c>
      <c r="Q30" s="172">
        <v>111027.43</v>
      </c>
      <c r="R30" s="172">
        <v>111027.43</v>
      </c>
      <c r="S30" s="1134"/>
      <c r="T30" s="1147"/>
      <c r="U30" s="1149"/>
      <c r="V30" s="1138"/>
      <c r="W30" s="1138"/>
      <c r="X30" s="1138"/>
      <c r="Y30" s="1138"/>
      <c r="Z30" s="1138"/>
      <c r="AA30" s="1138"/>
      <c r="AB30" s="1138"/>
      <c r="AC30" s="1138"/>
      <c r="AD30" s="1138"/>
      <c r="AE30" s="1138"/>
      <c r="AF30" s="1138"/>
      <c r="AG30" s="1138"/>
      <c r="AH30" s="1138"/>
      <c r="AI30" s="1138"/>
      <c r="AJ30" s="1138"/>
      <c r="AK30" s="1144"/>
      <c r="AL30" s="1142"/>
      <c r="AM30" s="1142"/>
      <c r="AN30" s="1142"/>
      <c r="AO30" s="1142"/>
      <c r="AP30" s="1142"/>
      <c r="AQ30" s="1142"/>
      <c r="AR30" s="1142"/>
      <c r="AS30" s="1142"/>
      <c r="AT30" s="1142"/>
      <c r="AU30" s="1142"/>
      <c r="AV30" s="1142"/>
      <c r="AW30" s="1142"/>
      <c r="AX30" s="1142"/>
      <c r="AY30" s="1142"/>
      <c r="AZ30" s="1142"/>
      <c r="BA30" s="1142"/>
      <c r="BB30" s="1142"/>
      <c r="BC30" s="1142"/>
      <c r="BD30" s="1142"/>
      <c r="BE30" s="1142"/>
      <c r="BF30" s="1142"/>
      <c r="BG30" s="1142"/>
      <c r="BH30" s="1142"/>
      <c r="BI30" s="1142"/>
      <c r="BJ30" s="1142"/>
      <c r="BK30" s="1142"/>
      <c r="BL30" s="1142"/>
      <c r="BM30" s="1142"/>
      <c r="BN30" s="1142"/>
      <c r="BO30" s="1142"/>
      <c r="BP30" s="1142"/>
      <c r="BQ30" s="1142"/>
      <c r="BR30" s="1142"/>
      <c r="BS30" s="1142"/>
      <c r="BT30" s="1142"/>
      <c r="BU30" s="1142"/>
      <c r="BV30" s="1142"/>
    </row>
    <row r="31" spans="1:74" ht="29.25" customHeight="1" x14ac:dyDescent="0.25">
      <c r="A31" s="1129" t="s">
        <v>297</v>
      </c>
      <c r="B31" s="327" t="s">
        <v>220</v>
      </c>
      <c r="C31" s="172">
        <f>C32</f>
        <v>2975353.46</v>
      </c>
      <c r="D31" s="172">
        <f>D32</f>
        <v>166569.12</v>
      </c>
      <c r="E31" s="172">
        <f t="shared" ref="E31:R31" si="12">E32</f>
        <v>154471.26</v>
      </c>
      <c r="F31" s="268">
        <f t="shared" si="12"/>
        <v>237630.68</v>
      </c>
      <c r="G31" s="383">
        <f t="shared" si="12"/>
        <v>201390.2</v>
      </c>
      <c r="H31" s="383">
        <f t="shared" si="12"/>
        <v>201390.2</v>
      </c>
      <c r="I31" s="383">
        <f t="shared" si="12"/>
        <v>201390.2</v>
      </c>
      <c r="J31" s="172">
        <f t="shared" si="12"/>
        <v>201390.2</v>
      </c>
      <c r="K31" s="172">
        <f t="shared" si="12"/>
        <v>201390.2</v>
      </c>
      <c r="L31" s="172">
        <f t="shared" si="12"/>
        <v>201390.2</v>
      </c>
      <c r="M31" s="172">
        <f t="shared" si="12"/>
        <v>201390.2</v>
      </c>
      <c r="N31" s="172">
        <f t="shared" si="12"/>
        <v>201390.2</v>
      </c>
      <c r="O31" s="172">
        <f t="shared" si="12"/>
        <v>201390.2</v>
      </c>
      <c r="P31" s="172">
        <f t="shared" si="12"/>
        <v>201390.2</v>
      </c>
      <c r="Q31" s="172">
        <f t="shared" si="12"/>
        <v>201390.2</v>
      </c>
      <c r="R31" s="172">
        <f t="shared" si="12"/>
        <v>201390.2</v>
      </c>
      <c r="S31" s="1132" t="s">
        <v>302</v>
      </c>
      <c r="T31" s="1146">
        <v>7</v>
      </c>
      <c r="U31" s="1148" t="s">
        <v>403</v>
      </c>
      <c r="V31" s="1136" t="s">
        <v>404</v>
      </c>
      <c r="W31" s="1136" t="s">
        <v>404</v>
      </c>
      <c r="X31" s="1136" t="s">
        <v>404</v>
      </c>
      <c r="Y31" s="1136" t="s">
        <v>404</v>
      </c>
      <c r="Z31" s="1136" t="s">
        <v>404</v>
      </c>
      <c r="AA31" s="1136" t="s">
        <v>404</v>
      </c>
      <c r="AB31" s="1136" t="s">
        <v>404</v>
      </c>
      <c r="AC31" s="1136" t="s">
        <v>404</v>
      </c>
      <c r="AD31" s="1136" t="s">
        <v>404</v>
      </c>
      <c r="AE31" s="1136" t="s">
        <v>404</v>
      </c>
      <c r="AF31" s="1136" t="s">
        <v>404</v>
      </c>
      <c r="AG31" s="1136" t="s">
        <v>404</v>
      </c>
      <c r="AH31" s="1136" t="s">
        <v>404</v>
      </c>
      <c r="AI31" s="1136" t="s">
        <v>404</v>
      </c>
      <c r="AJ31" s="1136" t="s">
        <v>404</v>
      </c>
      <c r="AK31" s="1143" t="s">
        <v>404</v>
      </c>
      <c r="AL31" s="159"/>
      <c r="AM31" s="159"/>
      <c r="AN31" s="159"/>
      <c r="AO31" s="159"/>
      <c r="AP31" s="159"/>
      <c r="AQ31" s="159"/>
      <c r="AR31" s="159"/>
      <c r="AS31" s="159"/>
      <c r="AT31" s="159"/>
      <c r="AU31" s="159"/>
      <c r="AV31" s="159"/>
      <c r="AW31" s="159"/>
      <c r="AX31" s="159"/>
      <c r="AY31" s="159"/>
      <c r="AZ31" s="159"/>
      <c r="BA31" s="159"/>
      <c r="BB31" s="159"/>
      <c r="BC31" s="159"/>
      <c r="BD31" s="159"/>
      <c r="BE31" s="159"/>
      <c r="BF31" s="159"/>
      <c r="BG31" s="159"/>
      <c r="BH31" s="159"/>
      <c r="BI31" s="159"/>
      <c r="BJ31" s="159"/>
      <c r="BK31" s="159"/>
      <c r="BL31" s="159"/>
      <c r="BM31" s="159"/>
      <c r="BN31" s="159"/>
      <c r="BO31" s="159"/>
      <c r="BP31" s="159"/>
      <c r="BQ31" s="159"/>
      <c r="BR31" s="159"/>
      <c r="BS31" s="159"/>
      <c r="BT31" s="159"/>
      <c r="BU31" s="159"/>
      <c r="BV31" s="159"/>
    </row>
    <row r="32" spans="1:74" ht="75" customHeight="1" x14ac:dyDescent="0.25">
      <c r="A32" s="1151"/>
      <c r="B32" s="327" t="s">
        <v>222</v>
      </c>
      <c r="C32" s="172">
        <f>D32+E32+F32+G32+H32+I32+J32+K32+L32+M32+N32+O32+P32+Q32+R32</f>
        <v>2975353.46</v>
      </c>
      <c r="D32" s="168">
        <v>166569.12</v>
      </c>
      <c r="E32" s="168">
        <v>154471.26</v>
      </c>
      <c r="F32" s="180">
        <v>237630.68</v>
      </c>
      <c r="G32" s="385">
        <v>201390.2</v>
      </c>
      <c r="H32" s="385">
        <v>201390.2</v>
      </c>
      <c r="I32" s="385">
        <v>201390.2</v>
      </c>
      <c r="J32" s="168">
        <v>201390.2</v>
      </c>
      <c r="K32" s="168">
        <v>201390.2</v>
      </c>
      <c r="L32" s="168">
        <v>201390.2</v>
      </c>
      <c r="M32" s="168">
        <v>201390.2</v>
      </c>
      <c r="N32" s="168">
        <v>201390.2</v>
      </c>
      <c r="O32" s="168">
        <v>201390.2</v>
      </c>
      <c r="P32" s="168">
        <v>201390.2</v>
      </c>
      <c r="Q32" s="168">
        <v>201390.2</v>
      </c>
      <c r="R32" s="168">
        <v>201390.2</v>
      </c>
      <c r="S32" s="1152"/>
      <c r="T32" s="1147"/>
      <c r="U32" s="1153"/>
      <c r="V32" s="1138"/>
      <c r="W32" s="1138"/>
      <c r="X32" s="1138"/>
      <c r="Y32" s="1138"/>
      <c r="Z32" s="1138"/>
      <c r="AA32" s="1138"/>
      <c r="AB32" s="1138"/>
      <c r="AC32" s="1138"/>
      <c r="AD32" s="1138"/>
      <c r="AE32" s="1138"/>
      <c r="AF32" s="1138"/>
      <c r="AG32" s="1138"/>
      <c r="AH32" s="1138"/>
      <c r="AI32" s="1138"/>
      <c r="AJ32" s="1138"/>
      <c r="AK32" s="1144"/>
      <c r="AL32" s="159"/>
      <c r="AM32" s="159"/>
      <c r="AN32" s="159"/>
      <c r="AO32" s="159"/>
      <c r="AP32" s="159"/>
      <c r="AQ32" s="159"/>
      <c r="AR32" s="159"/>
      <c r="AS32" s="159"/>
      <c r="AT32" s="159"/>
      <c r="AU32" s="159"/>
      <c r="AV32" s="159"/>
      <c r="AW32" s="159"/>
      <c r="AX32" s="159"/>
      <c r="AY32" s="159"/>
      <c r="AZ32" s="159"/>
      <c r="BA32" s="159"/>
      <c r="BB32" s="159"/>
      <c r="BC32" s="159"/>
      <c r="BD32" s="159"/>
      <c r="BE32" s="159"/>
      <c r="BF32" s="159"/>
      <c r="BG32" s="159"/>
      <c r="BH32" s="159"/>
      <c r="BI32" s="159"/>
      <c r="BJ32" s="159"/>
      <c r="BK32" s="159"/>
      <c r="BL32" s="159"/>
      <c r="BM32" s="159"/>
      <c r="BN32" s="159"/>
      <c r="BO32" s="159"/>
      <c r="BP32" s="159"/>
      <c r="BQ32" s="159"/>
      <c r="BR32" s="159"/>
      <c r="BS32" s="159"/>
      <c r="BT32" s="159"/>
      <c r="BU32" s="159"/>
      <c r="BV32" s="159"/>
    </row>
    <row r="33" spans="1:76" ht="23.25" customHeight="1" x14ac:dyDescent="0.25">
      <c r="A33" s="1154" t="s">
        <v>263</v>
      </c>
      <c r="B33" s="327" t="s">
        <v>220</v>
      </c>
      <c r="C33" s="172">
        <f>C34+C35</f>
        <v>135224236.36000001</v>
      </c>
      <c r="D33" s="172">
        <f>D34+D35</f>
        <v>7068636.3600000003</v>
      </c>
      <c r="E33" s="172">
        <f>E34+E35</f>
        <v>7361160</v>
      </c>
      <c r="F33" s="268">
        <f>F34+F35</f>
        <v>8771344</v>
      </c>
      <c r="G33" s="383">
        <f>G34+G35</f>
        <v>9335258</v>
      </c>
      <c r="H33" s="383">
        <f t="shared" ref="H33:R33" si="13">H34+H35</f>
        <v>9335258</v>
      </c>
      <c r="I33" s="383">
        <f>I34+I35</f>
        <v>9335258</v>
      </c>
      <c r="J33" s="172">
        <f t="shared" si="13"/>
        <v>9335258</v>
      </c>
      <c r="K33" s="172">
        <f t="shared" si="13"/>
        <v>9335258</v>
      </c>
      <c r="L33" s="172">
        <f t="shared" si="13"/>
        <v>9335258</v>
      </c>
      <c r="M33" s="172">
        <f t="shared" si="13"/>
        <v>9335258</v>
      </c>
      <c r="N33" s="172">
        <f t="shared" si="13"/>
        <v>9335258</v>
      </c>
      <c r="O33" s="172">
        <f t="shared" si="13"/>
        <v>9335258</v>
      </c>
      <c r="P33" s="172">
        <f t="shared" si="13"/>
        <v>9335258</v>
      </c>
      <c r="Q33" s="172">
        <f t="shared" si="13"/>
        <v>9335258</v>
      </c>
      <c r="R33" s="172">
        <f t="shared" si="13"/>
        <v>9335258</v>
      </c>
      <c r="S33" s="334" t="s">
        <v>4</v>
      </c>
      <c r="T33" s="334"/>
      <c r="U33" s="217" t="s">
        <v>4</v>
      </c>
      <c r="V33" s="325" t="s">
        <v>4</v>
      </c>
      <c r="W33" s="325" t="s">
        <v>4</v>
      </c>
      <c r="X33" s="325" t="s">
        <v>4</v>
      </c>
      <c r="Y33" s="325" t="s">
        <v>4</v>
      </c>
      <c r="Z33" s="325" t="s">
        <v>4</v>
      </c>
      <c r="AA33" s="325" t="s">
        <v>4</v>
      </c>
      <c r="AB33" s="325" t="s">
        <v>4</v>
      </c>
      <c r="AC33" s="325" t="s">
        <v>4</v>
      </c>
      <c r="AD33" s="325" t="s">
        <v>4</v>
      </c>
      <c r="AE33" s="325" t="s">
        <v>4</v>
      </c>
      <c r="AF33" s="325" t="s">
        <v>4</v>
      </c>
      <c r="AG33" s="325" t="s">
        <v>4</v>
      </c>
      <c r="AH33" s="325" t="s">
        <v>4</v>
      </c>
      <c r="AI33" s="325" t="s">
        <v>4</v>
      </c>
      <c r="AJ33" s="325" t="s">
        <v>4</v>
      </c>
      <c r="AK33" s="309" t="s">
        <v>4</v>
      </c>
      <c r="AL33" s="110"/>
      <c r="BW33" s="128">
        <f>D33+E33+F33+G33+H33+I33+J33+K33+L33+M33+N33+O33+P33+Q33+R33</f>
        <v>135224236.40000001</v>
      </c>
      <c r="BX33" s="128">
        <f>BW34+BW35</f>
        <v>135224236.40000001</v>
      </c>
    </row>
    <row r="34" spans="1:76" ht="48" customHeight="1" x14ac:dyDescent="0.25">
      <c r="A34" s="1154"/>
      <c r="B34" s="217" t="s">
        <v>222</v>
      </c>
      <c r="C34" s="172">
        <f>D34+E34+F34+G34+H34+I34+J34+K34+L34+M34+N34+O34+P34+Q34+R34</f>
        <v>134880835.27000001</v>
      </c>
      <c r="D34" s="172">
        <f t="shared" ref="D34:R34" si="14">D21</f>
        <v>7049482.5099999998</v>
      </c>
      <c r="E34" s="172">
        <f t="shared" si="14"/>
        <v>7345352.7599999998</v>
      </c>
      <c r="F34" s="268">
        <f t="shared" si="14"/>
        <v>8749200</v>
      </c>
      <c r="G34" s="383">
        <f t="shared" si="14"/>
        <v>9311400</v>
      </c>
      <c r="H34" s="383">
        <f t="shared" si="14"/>
        <v>9311400</v>
      </c>
      <c r="I34" s="383">
        <f t="shared" si="14"/>
        <v>9311400</v>
      </c>
      <c r="J34" s="172">
        <f t="shared" si="14"/>
        <v>9311400</v>
      </c>
      <c r="K34" s="172">
        <f t="shared" si="14"/>
        <v>9311400</v>
      </c>
      <c r="L34" s="172">
        <f t="shared" si="14"/>
        <v>9311400</v>
      </c>
      <c r="M34" s="172">
        <f t="shared" si="14"/>
        <v>9311400</v>
      </c>
      <c r="N34" s="172">
        <f t="shared" si="14"/>
        <v>9311400</v>
      </c>
      <c r="O34" s="172">
        <f t="shared" si="14"/>
        <v>9311400</v>
      </c>
      <c r="P34" s="172">
        <f t="shared" si="14"/>
        <v>9311400</v>
      </c>
      <c r="Q34" s="172">
        <f t="shared" si="14"/>
        <v>9311400</v>
      </c>
      <c r="R34" s="172">
        <f t="shared" si="14"/>
        <v>9311400</v>
      </c>
      <c r="S34" s="334" t="s">
        <v>4</v>
      </c>
      <c r="T34" s="334"/>
      <c r="U34" s="217" t="s">
        <v>4</v>
      </c>
      <c r="V34" s="325" t="s">
        <v>4</v>
      </c>
      <c r="W34" s="325" t="s">
        <v>4</v>
      </c>
      <c r="X34" s="325" t="s">
        <v>4</v>
      </c>
      <c r="Y34" s="325" t="s">
        <v>4</v>
      </c>
      <c r="Z34" s="325" t="s">
        <v>4</v>
      </c>
      <c r="AA34" s="325" t="s">
        <v>4</v>
      </c>
      <c r="AB34" s="325" t="s">
        <v>4</v>
      </c>
      <c r="AC34" s="325" t="s">
        <v>4</v>
      </c>
      <c r="AD34" s="325" t="s">
        <v>4</v>
      </c>
      <c r="AE34" s="325" t="s">
        <v>4</v>
      </c>
      <c r="AF34" s="325" t="s">
        <v>4</v>
      </c>
      <c r="AG34" s="325" t="s">
        <v>4</v>
      </c>
      <c r="AH34" s="325" t="s">
        <v>4</v>
      </c>
      <c r="AI34" s="325" t="s">
        <v>4</v>
      </c>
      <c r="AJ34" s="325" t="s">
        <v>4</v>
      </c>
      <c r="AK34" s="309" t="s">
        <v>4</v>
      </c>
      <c r="AL34" s="110"/>
      <c r="BW34" s="128">
        <f>D34+E34+F34+G34+H34+I34+J34+K34+L34+M34+N34+O34+P34+Q34+R34</f>
        <v>134880835.30000001</v>
      </c>
    </row>
    <row r="35" spans="1:76" ht="33" customHeight="1" x14ac:dyDescent="0.25">
      <c r="A35" s="1154"/>
      <c r="B35" s="217" t="s">
        <v>221</v>
      </c>
      <c r="C35" s="172">
        <f>D35+E35+F35+G35+R35+H35+I35+J35+K35+L35+M35+N35+O35+P35+Q35</f>
        <v>343401.09</v>
      </c>
      <c r="D35" s="172">
        <f t="shared" ref="D35:R35" si="15">D27</f>
        <v>19153.849999999999</v>
      </c>
      <c r="E35" s="172">
        <f t="shared" si="15"/>
        <v>15807.24</v>
      </c>
      <c r="F35" s="268">
        <f t="shared" si="15"/>
        <v>22144</v>
      </c>
      <c r="G35" s="383">
        <f t="shared" si="15"/>
        <v>23858</v>
      </c>
      <c r="H35" s="383">
        <f t="shared" si="15"/>
        <v>23858</v>
      </c>
      <c r="I35" s="383">
        <f t="shared" si="15"/>
        <v>23858</v>
      </c>
      <c r="J35" s="172">
        <f t="shared" si="15"/>
        <v>23858</v>
      </c>
      <c r="K35" s="172">
        <f t="shared" si="15"/>
        <v>23858</v>
      </c>
      <c r="L35" s="172">
        <f t="shared" si="15"/>
        <v>23858</v>
      </c>
      <c r="M35" s="172">
        <f t="shared" si="15"/>
        <v>23858</v>
      </c>
      <c r="N35" s="172">
        <f t="shared" si="15"/>
        <v>23858</v>
      </c>
      <c r="O35" s="172">
        <f t="shared" si="15"/>
        <v>23858</v>
      </c>
      <c r="P35" s="172">
        <f t="shared" si="15"/>
        <v>23858</v>
      </c>
      <c r="Q35" s="172">
        <f t="shared" si="15"/>
        <v>23858</v>
      </c>
      <c r="R35" s="172">
        <f t="shared" si="15"/>
        <v>23858</v>
      </c>
      <c r="S35" s="334" t="s">
        <v>4</v>
      </c>
      <c r="T35" s="334"/>
      <c r="U35" s="217" t="s">
        <v>4</v>
      </c>
      <c r="V35" s="325" t="s">
        <v>4</v>
      </c>
      <c r="W35" s="325" t="s">
        <v>4</v>
      </c>
      <c r="X35" s="325" t="s">
        <v>4</v>
      </c>
      <c r="Y35" s="325" t="s">
        <v>4</v>
      </c>
      <c r="Z35" s="325" t="s">
        <v>4</v>
      </c>
      <c r="AA35" s="325" t="s">
        <v>4</v>
      </c>
      <c r="AB35" s="325" t="s">
        <v>4</v>
      </c>
      <c r="AC35" s="325" t="s">
        <v>4</v>
      </c>
      <c r="AD35" s="325" t="s">
        <v>4</v>
      </c>
      <c r="AE35" s="325" t="s">
        <v>4</v>
      </c>
      <c r="AF35" s="325" t="s">
        <v>4</v>
      </c>
      <c r="AG35" s="325" t="s">
        <v>4</v>
      </c>
      <c r="AH35" s="325" t="s">
        <v>4</v>
      </c>
      <c r="AI35" s="325" t="s">
        <v>4</v>
      </c>
      <c r="AJ35" s="325" t="s">
        <v>4</v>
      </c>
      <c r="AK35" s="309" t="s">
        <v>4</v>
      </c>
      <c r="AL35" s="110"/>
      <c r="BW35" s="128">
        <f>D35+E35+F35+G35+H35+I35+J35+K35+L35+M35+N35+O35+P35+Q35+R35</f>
        <v>343401.1</v>
      </c>
    </row>
    <row r="36" spans="1:76" ht="27.75" customHeight="1" x14ac:dyDescent="0.25">
      <c r="A36" s="1213" t="s">
        <v>110</v>
      </c>
      <c r="B36" s="1224"/>
      <c r="C36" s="1224"/>
      <c r="D36" s="1224"/>
      <c r="E36" s="1224"/>
      <c r="F36" s="1224"/>
      <c r="G36" s="1224"/>
      <c r="H36" s="1224"/>
      <c r="I36" s="1224"/>
      <c r="J36" s="1224"/>
      <c r="K36" s="1224"/>
      <c r="L36" s="206"/>
      <c r="M36" s="206"/>
      <c r="N36" s="206"/>
      <c r="O36" s="206"/>
      <c r="P36" s="206"/>
      <c r="Q36" s="206"/>
      <c r="R36" s="169"/>
      <c r="S36" s="206"/>
      <c r="T36" s="206"/>
      <c r="U36" s="218"/>
      <c r="V36" s="212"/>
      <c r="W36" s="212"/>
      <c r="X36" s="212"/>
      <c r="Y36" s="212"/>
      <c r="Z36" s="212"/>
      <c r="AA36" s="212"/>
      <c r="AB36" s="212"/>
      <c r="AC36" s="212"/>
      <c r="AD36" s="212"/>
      <c r="AE36" s="212"/>
      <c r="AF36" s="212"/>
      <c r="AG36" s="212"/>
      <c r="AH36" s="212"/>
      <c r="AI36" s="212"/>
      <c r="AJ36" s="212"/>
      <c r="AK36" s="123"/>
      <c r="AL36" s="110"/>
    </row>
    <row r="37" spans="1:76" ht="22.5" customHeight="1" x14ac:dyDescent="0.25">
      <c r="A37" s="1129" t="s">
        <v>441</v>
      </c>
      <c r="B37" s="327" t="s">
        <v>220</v>
      </c>
      <c r="C37" s="168">
        <f>D37+E37+F37+G37+H37+I37+J37+K37+L37+M37+N37+O37+P37+Q37+R37</f>
        <v>536541770.77999997</v>
      </c>
      <c r="D37" s="168">
        <f>D38+D39</f>
        <v>27849378.800000001</v>
      </c>
      <c r="E37" s="168">
        <f t="shared" ref="E37:R37" si="16">E38+E39</f>
        <v>21938671.02</v>
      </c>
      <c r="F37" s="180">
        <f t="shared" si="16"/>
        <v>31877701.48</v>
      </c>
      <c r="G37" s="385">
        <f t="shared" si="16"/>
        <v>32742581.129999999</v>
      </c>
      <c r="H37" s="385">
        <f t="shared" si="16"/>
        <v>34237757.539999999</v>
      </c>
      <c r="I37" s="385">
        <f t="shared" si="16"/>
        <v>39004506.670000002</v>
      </c>
      <c r="J37" s="168">
        <f t="shared" si="16"/>
        <v>34330479.770000003</v>
      </c>
      <c r="K37" s="168">
        <f t="shared" si="16"/>
        <v>34929971.880000003</v>
      </c>
      <c r="L37" s="168">
        <f t="shared" si="16"/>
        <v>37209953.119999997</v>
      </c>
      <c r="M37" s="168">
        <f t="shared" si="16"/>
        <v>37207930.539999999</v>
      </c>
      <c r="N37" s="168">
        <f t="shared" si="16"/>
        <v>41615990.259999998</v>
      </c>
      <c r="O37" s="168">
        <f t="shared" si="16"/>
        <v>41202951.25</v>
      </c>
      <c r="P37" s="168">
        <f t="shared" si="16"/>
        <v>38411707.609999999</v>
      </c>
      <c r="Q37" s="168">
        <f t="shared" si="16"/>
        <v>41058063.390000001</v>
      </c>
      <c r="R37" s="168">
        <f t="shared" si="16"/>
        <v>42924126.32</v>
      </c>
      <c r="S37" s="334" t="s">
        <v>4</v>
      </c>
      <c r="T37" s="1146"/>
      <c r="U37" s="217" t="s">
        <v>4</v>
      </c>
      <c r="V37" s="325" t="s">
        <v>4</v>
      </c>
      <c r="W37" s="325" t="s">
        <v>4</v>
      </c>
      <c r="X37" s="325" t="s">
        <v>4</v>
      </c>
      <c r="Y37" s="325" t="s">
        <v>4</v>
      </c>
      <c r="Z37" s="325" t="s">
        <v>4</v>
      </c>
      <c r="AA37" s="325" t="s">
        <v>4</v>
      </c>
      <c r="AB37" s="325" t="s">
        <v>4</v>
      </c>
      <c r="AC37" s="325" t="s">
        <v>4</v>
      </c>
      <c r="AD37" s="325" t="s">
        <v>4</v>
      </c>
      <c r="AE37" s="325" t="s">
        <v>4</v>
      </c>
      <c r="AF37" s="325" t="s">
        <v>4</v>
      </c>
      <c r="AG37" s="325" t="s">
        <v>4</v>
      </c>
      <c r="AH37" s="325" t="s">
        <v>4</v>
      </c>
      <c r="AI37" s="325" t="s">
        <v>4</v>
      </c>
      <c r="AJ37" s="325" t="s">
        <v>4</v>
      </c>
      <c r="AK37" s="309" t="s">
        <v>4</v>
      </c>
      <c r="AL37" s="110"/>
    </row>
    <row r="38" spans="1:76" ht="33" customHeight="1" x14ac:dyDescent="0.25">
      <c r="A38" s="1156"/>
      <c r="B38" s="336" t="s">
        <v>221</v>
      </c>
      <c r="C38" s="168">
        <f>D38+E38+F38+G38+H38+I38+J38+K38+L38+M38+N38+O38+P38+Q38+R38</f>
        <v>161991499.81999999</v>
      </c>
      <c r="D38" s="168">
        <f t="shared" ref="D38:I38" si="17">D41+D56+D83+D126+D157+D186+D211</f>
        <v>12699094.800000001</v>
      </c>
      <c r="E38" s="168">
        <f t="shared" si="17"/>
        <v>6758706.8600000003</v>
      </c>
      <c r="F38" s="180">
        <f t="shared" si="17"/>
        <v>8337950.8799999999</v>
      </c>
      <c r="G38" s="385">
        <f t="shared" si="17"/>
        <v>8256326.7300000004</v>
      </c>
      <c r="H38" s="385">
        <f t="shared" si="17"/>
        <v>9448137.1400000006</v>
      </c>
      <c r="I38" s="385">
        <f t="shared" si="17"/>
        <v>8956155.2699999996</v>
      </c>
      <c r="J38" s="168">
        <f>(J41+J56+J83+J126+J157+J186+J211)*1.17</f>
        <v>10606885.970000001</v>
      </c>
      <c r="K38" s="168">
        <f>(K41+K56+K83+K126+K157+K186+K211)*1.199</f>
        <v>11222483.58</v>
      </c>
      <c r="L38" s="168">
        <f>(L41+L56+L83+L126+L157+L186+L211)*1.227</f>
        <v>12088887.82</v>
      </c>
      <c r="M38" s="168">
        <f>(M41+M56+M83+M126+M157+M186+M211)*1.253</f>
        <v>12006676.640000001</v>
      </c>
      <c r="N38" s="168">
        <f>(N41+N56+N83+N126+N157+N186+N211)*1.278</f>
        <v>12114416.26</v>
      </c>
      <c r="O38" s="168">
        <f>(O41+O56+O83+O126+O157+O186+O211)*1.301</f>
        <v>12016461.949999999</v>
      </c>
      <c r="P38" s="168">
        <f>(P41+P56+P83+P126+P157+P186+P211)*1.322</f>
        <v>11307918.810000001</v>
      </c>
      <c r="Q38" s="168">
        <f>(Q41+Q56+Q83+Q126+Q157+Q186+Q211)*1.342</f>
        <v>12827936.09</v>
      </c>
      <c r="R38" s="168">
        <f>(R41+R56+R83+R126+R157+R186+R211)*1.362</f>
        <v>13343461.02</v>
      </c>
      <c r="S38" s="334" t="s">
        <v>4</v>
      </c>
      <c r="T38" s="1158"/>
      <c r="U38" s="217" t="s">
        <v>4</v>
      </c>
      <c r="V38" s="325" t="s">
        <v>4</v>
      </c>
      <c r="W38" s="325" t="s">
        <v>4</v>
      </c>
      <c r="X38" s="325" t="s">
        <v>4</v>
      </c>
      <c r="Y38" s="325" t="s">
        <v>4</v>
      </c>
      <c r="Z38" s="325" t="s">
        <v>4</v>
      </c>
      <c r="AA38" s="325" t="s">
        <v>4</v>
      </c>
      <c r="AB38" s="325" t="s">
        <v>4</v>
      </c>
      <c r="AC38" s="325" t="s">
        <v>4</v>
      </c>
      <c r="AD38" s="325" t="s">
        <v>4</v>
      </c>
      <c r="AE38" s="325" t="s">
        <v>4</v>
      </c>
      <c r="AF38" s="325" t="s">
        <v>4</v>
      </c>
      <c r="AG38" s="325" t="s">
        <v>4</v>
      </c>
      <c r="AH38" s="325" t="s">
        <v>4</v>
      </c>
      <c r="AI38" s="325" t="s">
        <v>4</v>
      </c>
      <c r="AJ38" s="325" t="s">
        <v>4</v>
      </c>
      <c r="AK38" s="309" t="s">
        <v>4</v>
      </c>
      <c r="AL38" s="110"/>
    </row>
    <row r="39" spans="1:76" ht="38.25" customHeight="1" x14ac:dyDescent="0.25">
      <c r="A39" s="1157"/>
      <c r="B39" s="336" t="s">
        <v>102</v>
      </c>
      <c r="C39" s="168">
        <f>R39+Q39+P39+O39+N39+M39+L39+K39+J39+I39+H39+G39+F39+E39+D39</f>
        <v>374550270.95999998</v>
      </c>
      <c r="D39" s="168">
        <f t="shared" ref="D39:R39" si="18">D50+D57+D84+D127+D158+D187+D207+D212+D218</f>
        <v>15150284</v>
      </c>
      <c r="E39" s="168">
        <f t="shared" si="18"/>
        <v>15179964.16</v>
      </c>
      <c r="F39" s="180">
        <f t="shared" si="18"/>
        <v>23539750.600000001</v>
      </c>
      <c r="G39" s="385">
        <f t="shared" si="18"/>
        <v>24486254.399999999</v>
      </c>
      <c r="H39" s="385">
        <f t="shared" si="18"/>
        <v>24789620.399999999</v>
      </c>
      <c r="I39" s="385">
        <f t="shared" si="18"/>
        <v>30048351.399999999</v>
      </c>
      <c r="J39" s="168">
        <f t="shared" si="18"/>
        <v>23723593.800000001</v>
      </c>
      <c r="K39" s="168">
        <f t="shared" si="18"/>
        <v>23707488.300000001</v>
      </c>
      <c r="L39" s="168">
        <f t="shared" si="18"/>
        <v>25121065.300000001</v>
      </c>
      <c r="M39" s="168">
        <f t="shared" si="18"/>
        <v>25201253.899999999</v>
      </c>
      <c r="N39" s="168">
        <f t="shared" si="18"/>
        <v>29501574</v>
      </c>
      <c r="O39" s="168">
        <f t="shared" si="18"/>
        <v>29186489.300000001</v>
      </c>
      <c r="P39" s="168">
        <f t="shared" si="18"/>
        <v>27103788.800000001</v>
      </c>
      <c r="Q39" s="168">
        <f t="shared" si="18"/>
        <v>28230127.300000001</v>
      </c>
      <c r="R39" s="168">
        <f t="shared" si="18"/>
        <v>29580665.300000001</v>
      </c>
      <c r="S39" s="334" t="s">
        <v>4</v>
      </c>
      <c r="T39" s="1147"/>
      <c r="U39" s="217" t="s">
        <v>4</v>
      </c>
      <c r="V39" s="325" t="s">
        <v>4</v>
      </c>
      <c r="W39" s="325" t="s">
        <v>4</v>
      </c>
      <c r="X39" s="325" t="s">
        <v>4</v>
      </c>
      <c r="Y39" s="325" t="s">
        <v>4</v>
      </c>
      <c r="Z39" s="325" t="s">
        <v>4</v>
      </c>
      <c r="AA39" s="325" t="s">
        <v>4</v>
      </c>
      <c r="AB39" s="325" t="s">
        <v>4</v>
      </c>
      <c r="AC39" s="325" t="s">
        <v>4</v>
      </c>
      <c r="AD39" s="325" t="s">
        <v>4</v>
      </c>
      <c r="AE39" s="325" t="s">
        <v>4</v>
      </c>
      <c r="AF39" s="325" t="s">
        <v>4</v>
      </c>
      <c r="AG39" s="325" t="s">
        <v>4</v>
      </c>
      <c r="AH39" s="325" t="s">
        <v>4</v>
      </c>
      <c r="AI39" s="325" t="s">
        <v>4</v>
      </c>
      <c r="AJ39" s="325" t="s">
        <v>4</v>
      </c>
      <c r="AK39" s="309" t="s">
        <v>4</v>
      </c>
      <c r="AL39" s="110"/>
    </row>
    <row r="40" spans="1:76" ht="25.5" customHeight="1" x14ac:dyDescent="0.25">
      <c r="A40" s="1154" t="s">
        <v>371</v>
      </c>
      <c r="B40" s="336" t="s">
        <v>220</v>
      </c>
      <c r="C40" s="172">
        <f>C41+C42</f>
        <v>3497563</v>
      </c>
      <c r="D40" s="172">
        <f>D41+D42</f>
        <v>222700</v>
      </c>
      <c r="E40" s="172">
        <f t="shared" ref="E40:R40" si="19">E41+E42</f>
        <v>113922</v>
      </c>
      <c r="F40" s="268">
        <f t="shared" si="19"/>
        <v>77979</v>
      </c>
      <c r="G40" s="383">
        <f t="shared" si="19"/>
        <v>242838</v>
      </c>
      <c r="H40" s="383">
        <f t="shared" si="19"/>
        <v>315754</v>
      </c>
      <c r="I40" s="383">
        <f t="shared" si="19"/>
        <v>261733</v>
      </c>
      <c r="J40" s="172">
        <f t="shared" si="19"/>
        <v>241323</v>
      </c>
      <c r="K40" s="172">
        <f t="shared" si="19"/>
        <v>261173</v>
      </c>
      <c r="L40" s="172">
        <f t="shared" si="19"/>
        <v>252623</v>
      </c>
      <c r="M40" s="172">
        <f t="shared" si="19"/>
        <v>231173</v>
      </c>
      <c r="N40" s="172">
        <f t="shared" si="19"/>
        <v>233923</v>
      </c>
      <c r="O40" s="172">
        <f t="shared" si="19"/>
        <v>254273</v>
      </c>
      <c r="P40" s="172">
        <f t="shared" si="19"/>
        <v>274773</v>
      </c>
      <c r="Q40" s="172">
        <f t="shared" si="19"/>
        <v>266953</v>
      </c>
      <c r="R40" s="172">
        <f t="shared" si="19"/>
        <v>246423</v>
      </c>
      <c r="S40" s="1132"/>
      <c r="T40" s="1119">
        <v>8</v>
      </c>
      <c r="U40" s="1148" t="s">
        <v>504</v>
      </c>
      <c r="V40" s="1136">
        <v>100</v>
      </c>
      <c r="W40" s="1136">
        <v>100</v>
      </c>
      <c r="X40" s="1136">
        <v>100</v>
      </c>
      <c r="Y40" s="1136">
        <v>100</v>
      </c>
      <c r="Z40" s="1136">
        <v>100</v>
      </c>
      <c r="AA40" s="1136">
        <v>100</v>
      </c>
      <c r="AB40" s="1136">
        <v>100</v>
      </c>
      <c r="AC40" s="1136">
        <v>100</v>
      </c>
      <c r="AD40" s="1136">
        <v>100</v>
      </c>
      <c r="AE40" s="1136">
        <v>100</v>
      </c>
      <c r="AF40" s="1136">
        <v>100</v>
      </c>
      <c r="AG40" s="1136">
        <v>100</v>
      </c>
      <c r="AH40" s="1136">
        <v>100</v>
      </c>
      <c r="AI40" s="1136">
        <v>100</v>
      </c>
      <c r="AJ40" s="1136">
        <v>100</v>
      </c>
      <c r="AK40" s="1143">
        <v>100</v>
      </c>
      <c r="AL40" s="110"/>
    </row>
    <row r="41" spans="1:76" ht="31.5" customHeight="1" x14ac:dyDescent="0.25">
      <c r="A41" s="1154"/>
      <c r="B41" s="336" t="s">
        <v>221</v>
      </c>
      <c r="C41" s="172">
        <f>D41+E41+F41+G41+H41+I41+J41+K41+L41+M41+N41+O41+P41+Q41+R41</f>
        <v>495557</v>
      </c>
      <c r="D41" s="172">
        <f t="shared" ref="D41:I41" si="20">D44+D46+D48+D52+D54</f>
        <v>46500</v>
      </c>
      <c r="E41" s="172">
        <f t="shared" si="20"/>
        <v>15407</v>
      </c>
      <c r="F41" s="268">
        <f t="shared" si="20"/>
        <v>0</v>
      </c>
      <c r="G41" s="383">
        <f t="shared" si="20"/>
        <v>4650</v>
      </c>
      <c r="H41" s="383">
        <f t="shared" si="20"/>
        <v>76000</v>
      </c>
      <c r="I41" s="383">
        <f t="shared" si="20"/>
        <v>20000</v>
      </c>
      <c r="J41" s="172">
        <f t="shared" ref="J41:R41" si="21">(J44+J46+J48+J52+J54)</f>
        <v>37500</v>
      </c>
      <c r="K41" s="172">
        <f t="shared" si="21"/>
        <v>55000</v>
      </c>
      <c r="L41" s="172">
        <f t="shared" si="21"/>
        <v>44000</v>
      </c>
      <c r="M41" s="172">
        <f t="shared" si="21"/>
        <v>20000</v>
      </c>
      <c r="N41" s="172">
        <f t="shared" si="21"/>
        <v>20000</v>
      </c>
      <c r="O41" s="172">
        <f t="shared" si="21"/>
        <v>37500</v>
      </c>
      <c r="P41" s="172">
        <f t="shared" si="21"/>
        <v>55000</v>
      </c>
      <c r="Q41" s="172">
        <f t="shared" si="21"/>
        <v>44000</v>
      </c>
      <c r="R41" s="172">
        <f t="shared" si="21"/>
        <v>20000</v>
      </c>
      <c r="S41" s="1133"/>
      <c r="T41" s="1119"/>
      <c r="U41" s="1150"/>
      <c r="V41" s="1137"/>
      <c r="W41" s="1137"/>
      <c r="X41" s="1137"/>
      <c r="Y41" s="1137"/>
      <c r="Z41" s="1137"/>
      <c r="AA41" s="1137"/>
      <c r="AB41" s="1137"/>
      <c r="AC41" s="1137"/>
      <c r="AD41" s="1137"/>
      <c r="AE41" s="1137"/>
      <c r="AF41" s="1137"/>
      <c r="AG41" s="1137"/>
      <c r="AH41" s="1137"/>
      <c r="AI41" s="1137"/>
      <c r="AJ41" s="1137"/>
      <c r="AK41" s="1145"/>
      <c r="AL41" s="110"/>
    </row>
    <row r="42" spans="1:76" ht="47.25" x14ac:dyDescent="0.25">
      <c r="A42" s="1155"/>
      <c r="B42" s="336" t="s">
        <v>102</v>
      </c>
      <c r="C42" s="172">
        <f>D42+E42+F42+G42+H42+I42+J42+K42+L42+O42+P42+Q42+R42+M42+N42</f>
        <v>3002006</v>
      </c>
      <c r="D42" s="172">
        <f>D50</f>
        <v>176200</v>
      </c>
      <c r="E42" s="172">
        <f>E49</f>
        <v>98515</v>
      </c>
      <c r="F42" s="268">
        <f t="shared" ref="F42:R42" si="22">F50</f>
        <v>77979</v>
      </c>
      <c r="G42" s="383">
        <f t="shared" si="22"/>
        <v>238188</v>
      </c>
      <c r="H42" s="383">
        <f>H50</f>
        <v>239754</v>
      </c>
      <c r="I42" s="383">
        <f t="shared" si="22"/>
        <v>241733</v>
      </c>
      <c r="J42" s="172">
        <f t="shared" si="22"/>
        <v>203823</v>
      </c>
      <c r="K42" s="172">
        <f t="shared" si="22"/>
        <v>206173</v>
      </c>
      <c r="L42" s="172">
        <f t="shared" si="22"/>
        <v>208623</v>
      </c>
      <c r="M42" s="172">
        <f t="shared" si="22"/>
        <v>211173</v>
      </c>
      <c r="N42" s="172">
        <f t="shared" si="22"/>
        <v>213923</v>
      </c>
      <c r="O42" s="172">
        <f t="shared" si="22"/>
        <v>216773</v>
      </c>
      <c r="P42" s="172">
        <f t="shared" si="22"/>
        <v>219773</v>
      </c>
      <c r="Q42" s="172">
        <f t="shared" si="22"/>
        <v>222953</v>
      </c>
      <c r="R42" s="172">
        <f t="shared" si="22"/>
        <v>226423</v>
      </c>
      <c r="S42" s="1152"/>
      <c r="T42" s="1119"/>
      <c r="U42" s="1153"/>
      <c r="V42" s="1138"/>
      <c r="W42" s="1138"/>
      <c r="X42" s="1138"/>
      <c r="Y42" s="1138"/>
      <c r="Z42" s="1138"/>
      <c r="AA42" s="1138"/>
      <c r="AB42" s="1138"/>
      <c r="AC42" s="1138"/>
      <c r="AD42" s="1138"/>
      <c r="AE42" s="1138"/>
      <c r="AF42" s="1138"/>
      <c r="AG42" s="1138"/>
      <c r="AH42" s="1138"/>
      <c r="AI42" s="1138"/>
      <c r="AJ42" s="1138"/>
      <c r="AK42" s="1144"/>
      <c r="AL42" s="110"/>
    </row>
    <row r="43" spans="1:76" ht="28.5" customHeight="1" x14ac:dyDescent="0.25">
      <c r="A43" s="1129" t="s">
        <v>485</v>
      </c>
      <c r="B43" s="327" t="s">
        <v>220</v>
      </c>
      <c r="C43" s="338">
        <f>C44</f>
        <v>59500</v>
      </c>
      <c r="D43" s="338">
        <f>D44</f>
        <v>11500</v>
      </c>
      <c r="E43" s="172">
        <f t="shared" ref="E43:R43" si="23">E44</f>
        <v>0</v>
      </c>
      <c r="F43" s="268">
        <f t="shared" si="23"/>
        <v>0</v>
      </c>
      <c r="G43" s="383">
        <f t="shared" si="23"/>
        <v>0</v>
      </c>
      <c r="H43" s="383">
        <f t="shared" si="23"/>
        <v>0</v>
      </c>
      <c r="I43" s="383">
        <f t="shared" si="23"/>
        <v>0</v>
      </c>
      <c r="J43" s="172">
        <f t="shared" si="23"/>
        <v>0</v>
      </c>
      <c r="K43" s="172">
        <f t="shared" si="23"/>
        <v>0</v>
      </c>
      <c r="L43" s="172">
        <f t="shared" si="23"/>
        <v>24000</v>
      </c>
      <c r="M43" s="172">
        <f t="shared" si="23"/>
        <v>0</v>
      </c>
      <c r="N43" s="172">
        <f t="shared" si="23"/>
        <v>0</v>
      </c>
      <c r="O43" s="172">
        <f t="shared" si="23"/>
        <v>0</v>
      </c>
      <c r="P43" s="172">
        <f t="shared" si="23"/>
        <v>0</v>
      </c>
      <c r="Q43" s="172">
        <f t="shared" si="23"/>
        <v>24000</v>
      </c>
      <c r="R43" s="172">
        <f t="shared" si="23"/>
        <v>0</v>
      </c>
      <c r="S43" s="1119" t="s">
        <v>503</v>
      </c>
      <c r="T43" s="1146"/>
      <c r="U43" s="1135" t="s">
        <v>434</v>
      </c>
      <c r="V43" s="1136">
        <v>100</v>
      </c>
      <c r="W43" s="1136" t="s">
        <v>10</v>
      </c>
      <c r="X43" s="1136" t="s">
        <v>10</v>
      </c>
      <c r="Y43" s="1136" t="s">
        <v>10</v>
      </c>
      <c r="Z43" s="1136" t="s">
        <v>10</v>
      </c>
      <c r="AA43" s="1136" t="s">
        <v>10</v>
      </c>
      <c r="AB43" s="1136" t="s">
        <v>10</v>
      </c>
      <c r="AC43" s="1136" t="s">
        <v>10</v>
      </c>
      <c r="AD43" s="1136">
        <v>100</v>
      </c>
      <c r="AE43" s="1136" t="s">
        <v>10</v>
      </c>
      <c r="AF43" s="1136" t="s">
        <v>10</v>
      </c>
      <c r="AG43" s="1136" t="s">
        <v>10</v>
      </c>
      <c r="AH43" s="1136"/>
      <c r="AI43" s="1136">
        <v>100</v>
      </c>
      <c r="AJ43" s="1136" t="s">
        <v>10</v>
      </c>
      <c r="AK43" s="1143">
        <v>100</v>
      </c>
      <c r="AL43" s="110"/>
    </row>
    <row r="44" spans="1:76" ht="37.5" customHeight="1" x14ac:dyDescent="0.25">
      <c r="A44" s="1131"/>
      <c r="B44" s="336" t="s">
        <v>221</v>
      </c>
      <c r="C44" s="338">
        <f>SUM(D44:R44)</f>
        <v>59500</v>
      </c>
      <c r="D44" s="338">
        <v>11500</v>
      </c>
      <c r="E44" s="172">
        <v>0</v>
      </c>
      <c r="F44" s="268">
        <v>0</v>
      </c>
      <c r="G44" s="383">
        <v>0</v>
      </c>
      <c r="H44" s="383">
        <v>0</v>
      </c>
      <c r="I44" s="383">
        <v>0</v>
      </c>
      <c r="J44" s="172">
        <v>0</v>
      </c>
      <c r="K44" s="172">
        <v>0</v>
      </c>
      <c r="L44" s="172">
        <v>24000</v>
      </c>
      <c r="M44" s="172">
        <v>0</v>
      </c>
      <c r="N44" s="172">
        <v>0</v>
      </c>
      <c r="O44" s="172">
        <v>0</v>
      </c>
      <c r="P44" s="172">
        <v>0</v>
      </c>
      <c r="Q44" s="172">
        <v>24000</v>
      </c>
      <c r="R44" s="172">
        <v>0</v>
      </c>
      <c r="S44" s="1119"/>
      <c r="T44" s="1147"/>
      <c r="U44" s="1135"/>
      <c r="V44" s="1138"/>
      <c r="W44" s="1138"/>
      <c r="X44" s="1138"/>
      <c r="Y44" s="1138"/>
      <c r="Z44" s="1138"/>
      <c r="AA44" s="1138"/>
      <c r="AB44" s="1138"/>
      <c r="AC44" s="1138"/>
      <c r="AD44" s="1138"/>
      <c r="AE44" s="1138"/>
      <c r="AF44" s="1138"/>
      <c r="AG44" s="1138"/>
      <c r="AH44" s="1138"/>
      <c r="AI44" s="1138"/>
      <c r="AJ44" s="1138"/>
      <c r="AK44" s="1144"/>
      <c r="AL44" s="110"/>
    </row>
    <row r="45" spans="1:76" s="1" customFormat="1" ht="21" customHeight="1" x14ac:dyDescent="0.25">
      <c r="A45" s="1129" t="s">
        <v>352</v>
      </c>
      <c r="B45" s="327" t="s">
        <v>220</v>
      </c>
      <c r="C45" s="338">
        <f>C46</f>
        <v>105000</v>
      </c>
      <c r="D45" s="339">
        <f>D46</f>
        <v>35000</v>
      </c>
      <c r="E45" s="74">
        <f t="shared" ref="E45:R45" si="24">E46</f>
        <v>0</v>
      </c>
      <c r="F45" s="269">
        <f t="shared" si="24"/>
        <v>0</v>
      </c>
      <c r="G45" s="386">
        <f t="shared" si="24"/>
        <v>0</v>
      </c>
      <c r="H45" s="386">
        <f t="shared" si="24"/>
        <v>0</v>
      </c>
      <c r="I45" s="386">
        <f t="shared" si="24"/>
        <v>0</v>
      </c>
      <c r="J45" s="74">
        <f t="shared" si="24"/>
        <v>0</v>
      </c>
      <c r="K45" s="74">
        <f t="shared" si="24"/>
        <v>35000</v>
      </c>
      <c r="L45" s="74">
        <f t="shared" si="24"/>
        <v>0</v>
      </c>
      <c r="M45" s="74">
        <f t="shared" si="24"/>
        <v>0</v>
      </c>
      <c r="N45" s="74">
        <f t="shared" si="24"/>
        <v>0</v>
      </c>
      <c r="O45" s="74">
        <f t="shared" si="24"/>
        <v>0</v>
      </c>
      <c r="P45" s="74">
        <f t="shared" si="24"/>
        <v>35000</v>
      </c>
      <c r="Q45" s="74">
        <f t="shared" si="24"/>
        <v>0</v>
      </c>
      <c r="R45" s="74">
        <f t="shared" si="24"/>
        <v>0</v>
      </c>
      <c r="S45" s="1146" t="s">
        <v>290</v>
      </c>
      <c r="T45" s="328"/>
      <c r="U45" s="1148" t="s">
        <v>435</v>
      </c>
      <c r="V45" s="1136">
        <v>100</v>
      </c>
      <c r="W45" s="1136" t="s">
        <v>10</v>
      </c>
      <c r="X45" s="1136" t="s">
        <v>10</v>
      </c>
      <c r="Y45" s="1136" t="s">
        <v>10</v>
      </c>
      <c r="Z45" s="1136" t="s">
        <v>10</v>
      </c>
      <c r="AA45" s="1136" t="s">
        <v>10</v>
      </c>
      <c r="AB45" s="1136" t="s">
        <v>10</v>
      </c>
      <c r="AC45" s="1136">
        <v>100</v>
      </c>
      <c r="AD45" s="1136" t="s">
        <v>10</v>
      </c>
      <c r="AE45" s="1136" t="s">
        <v>10</v>
      </c>
      <c r="AF45" s="1136" t="s">
        <v>10</v>
      </c>
      <c r="AG45" s="1136" t="s">
        <v>10</v>
      </c>
      <c r="AH45" s="1136">
        <v>100</v>
      </c>
      <c r="AI45" s="1136" t="s">
        <v>10</v>
      </c>
      <c r="AJ45" s="1136" t="s">
        <v>10</v>
      </c>
      <c r="AK45" s="1136">
        <v>100</v>
      </c>
      <c r="AL45" s="4"/>
    </row>
    <row r="46" spans="1:76" s="1" customFormat="1" ht="35.25" customHeight="1" x14ac:dyDescent="0.25">
      <c r="A46" s="1131"/>
      <c r="B46" s="336" t="s">
        <v>221</v>
      </c>
      <c r="C46" s="338">
        <f>SUM(D46:R46)</f>
        <v>105000</v>
      </c>
      <c r="D46" s="338">
        <v>35000</v>
      </c>
      <c r="E46" s="172">
        <v>0</v>
      </c>
      <c r="F46" s="268">
        <v>0</v>
      </c>
      <c r="G46" s="383">
        <v>0</v>
      </c>
      <c r="H46" s="383">
        <v>0</v>
      </c>
      <c r="I46" s="383">
        <v>0</v>
      </c>
      <c r="J46" s="172">
        <v>0</v>
      </c>
      <c r="K46" s="172">
        <v>35000</v>
      </c>
      <c r="L46" s="172">
        <v>0</v>
      </c>
      <c r="M46" s="172">
        <v>0</v>
      </c>
      <c r="N46" s="172">
        <v>0</v>
      </c>
      <c r="O46" s="172">
        <v>0</v>
      </c>
      <c r="P46" s="172">
        <v>35000</v>
      </c>
      <c r="Q46" s="172">
        <v>0</v>
      </c>
      <c r="R46" s="172">
        <v>0</v>
      </c>
      <c r="S46" s="1147"/>
      <c r="T46" s="329"/>
      <c r="U46" s="1149"/>
      <c r="V46" s="1138"/>
      <c r="W46" s="1138"/>
      <c r="X46" s="1138"/>
      <c r="Y46" s="1138"/>
      <c r="Z46" s="1138"/>
      <c r="AA46" s="1138"/>
      <c r="AB46" s="1138"/>
      <c r="AC46" s="1138"/>
      <c r="AD46" s="1138"/>
      <c r="AE46" s="1138"/>
      <c r="AF46" s="1138"/>
      <c r="AG46" s="1138"/>
      <c r="AH46" s="1138"/>
      <c r="AI46" s="1138"/>
      <c r="AJ46" s="1138"/>
      <c r="AK46" s="1138"/>
      <c r="AL46" s="4"/>
    </row>
    <row r="47" spans="1:76" ht="35.25" customHeight="1" x14ac:dyDescent="0.25">
      <c r="A47" s="1129" t="s">
        <v>347</v>
      </c>
      <c r="B47" s="344" t="s">
        <v>220</v>
      </c>
      <c r="C47" s="172">
        <f>SUM(D47:R47)</f>
        <v>43800</v>
      </c>
      <c r="D47" s="172">
        <f>D48</f>
        <v>0</v>
      </c>
      <c r="E47" s="172">
        <f>E48</f>
        <v>13800</v>
      </c>
      <c r="F47" s="268">
        <f t="shared" ref="F47:R47" si="25">F48</f>
        <v>0</v>
      </c>
      <c r="G47" s="383">
        <f t="shared" si="25"/>
        <v>0</v>
      </c>
      <c r="H47" s="383">
        <f t="shared" si="25"/>
        <v>0</v>
      </c>
      <c r="I47" s="383">
        <f t="shared" si="25"/>
        <v>0</v>
      </c>
      <c r="J47" s="172">
        <f t="shared" si="25"/>
        <v>15000</v>
      </c>
      <c r="K47" s="172">
        <f t="shared" si="25"/>
        <v>0</v>
      </c>
      <c r="L47" s="172">
        <f t="shared" si="25"/>
        <v>0</v>
      </c>
      <c r="M47" s="172">
        <f t="shared" si="25"/>
        <v>0</v>
      </c>
      <c r="N47" s="172">
        <f t="shared" si="25"/>
        <v>0</v>
      </c>
      <c r="O47" s="172">
        <f t="shared" si="25"/>
        <v>15000</v>
      </c>
      <c r="P47" s="172">
        <f t="shared" si="25"/>
        <v>0</v>
      </c>
      <c r="Q47" s="172">
        <f t="shared" si="25"/>
        <v>0</v>
      </c>
      <c r="R47" s="172">
        <f t="shared" si="25"/>
        <v>0</v>
      </c>
      <c r="S47" s="1132" t="s">
        <v>21</v>
      </c>
      <c r="T47" s="1146"/>
      <c r="U47" s="1148" t="s">
        <v>309</v>
      </c>
      <c r="V47" s="1136">
        <v>100</v>
      </c>
      <c r="W47" s="1136">
        <v>100</v>
      </c>
      <c r="X47" s="1136"/>
      <c r="Y47" s="1136"/>
      <c r="Z47" s="1136"/>
      <c r="AA47" s="1136"/>
      <c r="AB47" s="1136">
        <v>100</v>
      </c>
      <c r="AC47" s="1136"/>
      <c r="AD47" s="1136"/>
      <c r="AE47" s="1136"/>
      <c r="AF47" s="1136"/>
      <c r="AG47" s="1136">
        <v>100</v>
      </c>
      <c r="AH47" s="1136"/>
      <c r="AI47" s="1136"/>
      <c r="AJ47" s="1136"/>
      <c r="AK47" s="1143">
        <v>100</v>
      </c>
      <c r="AL47" s="110"/>
    </row>
    <row r="48" spans="1:76" ht="45" customHeight="1" x14ac:dyDescent="0.25">
      <c r="A48" s="1131"/>
      <c r="B48" s="344" t="s">
        <v>221</v>
      </c>
      <c r="C48" s="172">
        <f>SUM(D48:R48)</f>
        <v>43800</v>
      </c>
      <c r="D48" s="172">
        <v>0</v>
      </c>
      <c r="E48" s="172">
        <v>13800</v>
      </c>
      <c r="F48" s="268">
        <v>0</v>
      </c>
      <c r="G48" s="383">
        <v>0</v>
      </c>
      <c r="H48" s="383">
        <v>0</v>
      </c>
      <c r="I48" s="383">
        <v>0</v>
      </c>
      <c r="J48" s="172">
        <v>15000</v>
      </c>
      <c r="K48" s="172">
        <v>0</v>
      </c>
      <c r="L48" s="172">
        <v>0</v>
      </c>
      <c r="M48" s="172">
        <v>0</v>
      </c>
      <c r="N48" s="172">
        <v>0</v>
      </c>
      <c r="O48" s="172">
        <v>15000</v>
      </c>
      <c r="P48" s="172">
        <v>0</v>
      </c>
      <c r="Q48" s="172">
        <v>0</v>
      </c>
      <c r="R48" s="172">
        <v>0</v>
      </c>
      <c r="S48" s="1134"/>
      <c r="T48" s="1147"/>
      <c r="U48" s="1149"/>
      <c r="V48" s="1138"/>
      <c r="W48" s="1138"/>
      <c r="X48" s="1138"/>
      <c r="Y48" s="1138"/>
      <c r="Z48" s="1138"/>
      <c r="AA48" s="1138"/>
      <c r="AB48" s="1138"/>
      <c r="AC48" s="1138"/>
      <c r="AD48" s="1138"/>
      <c r="AE48" s="1138"/>
      <c r="AF48" s="1138"/>
      <c r="AG48" s="1138"/>
      <c r="AH48" s="1138"/>
      <c r="AI48" s="1138"/>
      <c r="AJ48" s="1138"/>
      <c r="AK48" s="1144"/>
      <c r="AL48" s="110"/>
    </row>
    <row r="49" spans="1:96" ht="37.5" customHeight="1" x14ac:dyDescent="0.25">
      <c r="A49" s="1159" t="s">
        <v>447</v>
      </c>
      <c r="B49" s="344" t="s">
        <v>220</v>
      </c>
      <c r="C49" s="172">
        <f>C50</f>
        <v>3002006</v>
      </c>
      <c r="D49" s="172">
        <f t="shared" ref="D49:R49" si="26">D50</f>
        <v>176200</v>
      </c>
      <c r="E49" s="172">
        <f t="shared" si="26"/>
        <v>98515</v>
      </c>
      <c r="F49" s="268">
        <f t="shared" si="26"/>
        <v>77979</v>
      </c>
      <c r="G49" s="383">
        <f t="shared" si="26"/>
        <v>238188</v>
      </c>
      <c r="H49" s="383">
        <f t="shared" si="26"/>
        <v>239754</v>
      </c>
      <c r="I49" s="383">
        <f t="shared" si="26"/>
        <v>241733</v>
      </c>
      <c r="J49" s="172">
        <f t="shared" si="26"/>
        <v>203823</v>
      </c>
      <c r="K49" s="172">
        <f t="shared" si="26"/>
        <v>206173</v>
      </c>
      <c r="L49" s="172">
        <f t="shared" si="26"/>
        <v>208623</v>
      </c>
      <c r="M49" s="172">
        <f t="shared" si="26"/>
        <v>211173</v>
      </c>
      <c r="N49" s="172">
        <f t="shared" si="26"/>
        <v>213923</v>
      </c>
      <c r="O49" s="172">
        <f t="shared" si="26"/>
        <v>216773</v>
      </c>
      <c r="P49" s="172">
        <f t="shared" si="26"/>
        <v>219773</v>
      </c>
      <c r="Q49" s="172">
        <f t="shared" si="26"/>
        <v>222953</v>
      </c>
      <c r="R49" s="172">
        <f t="shared" si="26"/>
        <v>226423</v>
      </c>
      <c r="S49" s="1132" t="s">
        <v>21</v>
      </c>
      <c r="T49" s="1146"/>
      <c r="U49" s="1148" t="s">
        <v>176</v>
      </c>
      <c r="V49" s="1136">
        <v>100</v>
      </c>
      <c r="W49" s="1136">
        <v>100</v>
      </c>
      <c r="X49" s="1136">
        <v>100</v>
      </c>
      <c r="Y49" s="1136">
        <v>100</v>
      </c>
      <c r="Z49" s="1136">
        <v>100</v>
      </c>
      <c r="AA49" s="1136">
        <v>100</v>
      </c>
      <c r="AB49" s="1136">
        <v>100</v>
      </c>
      <c r="AC49" s="1136">
        <v>100</v>
      </c>
      <c r="AD49" s="1136">
        <v>100</v>
      </c>
      <c r="AE49" s="1136">
        <v>100</v>
      </c>
      <c r="AF49" s="1136">
        <v>100</v>
      </c>
      <c r="AG49" s="1136">
        <v>100</v>
      </c>
      <c r="AH49" s="1136">
        <v>100</v>
      </c>
      <c r="AI49" s="1136">
        <v>100</v>
      </c>
      <c r="AJ49" s="1136">
        <v>100</v>
      </c>
      <c r="AK49" s="1143">
        <v>100</v>
      </c>
      <c r="AL49" s="110"/>
    </row>
    <row r="50" spans="1:96" ht="98.25" customHeight="1" x14ac:dyDescent="0.25">
      <c r="A50" s="1160"/>
      <c r="B50" s="336" t="s">
        <v>102</v>
      </c>
      <c r="C50" s="172">
        <f>D50+E50+F50+G50+R50+H50+I50+J50+K50+L50+M50+N50+O50+P50+Q50</f>
        <v>3002006</v>
      </c>
      <c r="D50" s="172">
        <v>176200</v>
      </c>
      <c r="E50" s="172">
        <v>98515</v>
      </c>
      <c r="F50" s="268">
        <v>77979</v>
      </c>
      <c r="G50" s="383">
        <v>238188</v>
      </c>
      <c r="H50" s="383">
        <v>239754</v>
      </c>
      <c r="I50" s="383">
        <v>241733</v>
      </c>
      <c r="J50" s="172">
        <v>203823</v>
      </c>
      <c r="K50" s="172">
        <v>206173</v>
      </c>
      <c r="L50" s="172">
        <v>208623</v>
      </c>
      <c r="M50" s="172">
        <v>211173</v>
      </c>
      <c r="N50" s="172">
        <v>213923</v>
      </c>
      <c r="O50" s="172">
        <v>216773</v>
      </c>
      <c r="P50" s="172">
        <v>219773</v>
      </c>
      <c r="Q50" s="172">
        <v>222953</v>
      </c>
      <c r="R50" s="172">
        <v>226423</v>
      </c>
      <c r="S50" s="1134"/>
      <c r="T50" s="1147"/>
      <c r="U50" s="1149"/>
      <c r="V50" s="1138"/>
      <c r="W50" s="1138"/>
      <c r="X50" s="1138"/>
      <c r="Y50" s="1138"/>
      <c r="Z50" s="1138"/>
      <c r="AA50" s="1138"/>
      <c r="AB50" s="1138"/>
      <c r="AC50" s="1138"/>
      <c r="AD50" s="1138"/>
      <c r="AE50" s="1138"/>
      <c r="AF50" s="1138"/>
      <c r="AG50" s="1138"/>
      <c r="AH50" s="1138"/>
      <c r="AI50" s="1138"/>
      <c r="AJ50" s="1138"/>
      <c r="AK50" s="1144"/>
      <c r="AL50" s="110"/>
    </row>
    <row r="51" spans="1:96" ht="42" customHeight="1" x14ac:dyDescent="0.25">
      <c r="A51" s="1164" t="s">
        <v>540</v>
      </c>
      <c r="B51" s="336" t="s">
        <v>220</v>
      </c>
      <c r="C51" s="172">
        <f>C52</f>
        <v>280650</v>
      </c>
      <c r="D51" s="172">
        <f>D52</f>
        <v>0</v>
      </c>
      <c r="E51" s="172">
        <f t="shared" ref="E51:R51" si="27">E52</f>
        <v>0</v>
      </c>
      <c r="F51" s="268">
        <f t="shared" si="27"/>
        <v>0</v>
      </c>
      <c r="G51" s="383">
        <f t="shared" si="27"/>
        <v>4650</v>
      </c>
      <c r="H51" s="383">
        <f t="shared" si="27"/>
        <v>76000</v>
      </c>
      <c r="I51" s="383">
        <f t="shared" si="27"/>
        <v>20000</v>
      </c>
      <c r="J51" s="172">
        <f t="shared" si="27"/>
        <v>20000</v>
      </c>
      <c r="K51" s="172">
        <f t="shared" si="27"/>
        <v>20000</v>
      </c>
      <c r="L51" s="172">
        <f t="shared" si="27"/>
        <v>20000</v>
      </c>
      <c r="M51" s="172">
        <f t="shared" si="27"/>
        <v>20000</v>
      </c>
      <c r="N51" s="172">
        <f t="shared" si="27"/>
        <v>20000</v>
      </c>
      <c r="O51" s="172">
        <f t="shared" si="27"/>
        <v>20000</v>
      </c>
      <c r="P51" s="172">
        <f t="shared" si="27"/>
        <v>20000</v>
      </c>
      <c r="Q51" s="172">
        <f t="shared" si="27"/>
        <v>20000</v>
      </c>
      <c r="R51" s="172">
        <f t="shared" si="27"/>
        <v>20000</v>
      </c>
      <c r="S51" s="1146" t="s">
        <v>545</v>
      </c>
      <c r="T51" s="1162"/>
      <c r="U51" s="1129" t="s">
        <v>541</v>
      </c>
      <c r="V51" s="1136"/>
      <c r="W51" s="1136"/>
      <c r="X51" s="1136"/>
      <c r="Y51" s="1136">
        <v>100</v>
      </c>
      <c r="Z51" s="1136">
        <v>100</v>
      </c>
      <c r="AA51" s="1136">
        <v>100</v>
      </c>
      <c r="AB51" s="1136">
        <v>100</v>
      </c>
      <c r="AC51" s="1136">
        <v>100</v>
      </c>
      <c r="AD51" s="1136">
        <v>100</v>
      </c>
      <c r="AE51" s="1136">
        <v>100</v>
      </c>
      <c r="AF51" s="1136">
        <v>100</v>
      </c>
      <c r="AG51" s="1136">
        <v>100</v>
      </c>
      <c r="AH51" s="1136">
        <v>100</v>
      </c>
      <c r="AI51" s="1136">
        <v>100</v>
      </c>
      <c r="AJ51" s="1136">
        <v>100</v>
      </c>
      <c r="AK51" s="1143">
        <v>100</v>
      </c>
      <c r="AL51" s="110"/>
    </row>
    <row r="52" spans="1:96" ht="36.75" customHeight="1" x14ac:dyDescent="0.25">
      <c r="A52" s="1159"/>
      <c r="B52" s="336" t="s">
        <v>224</v>
      </c>
      <c r="C52" s="172">
        <f>SUM(D52:R52)</f>
        <v>280650</v>
      </c>
      <c r="D52" s="172">
        <v>0</v>
      </c>
      <c r="E52" s="172">
        <v>0</v>
      </c>
      <c r="F52" s="268">
        <v>0</v>
      </c>
      <c r="G52" s="383">
        <v>4650</v>
      </c>
      <c r="H52" s="383">
        <v>76000</v>
      </c>
      <c r="I52" s="383">
        <v>20000</v>
      </c>
      <c r="J52" s="383">
        <v>20000</v>
      </c>
      <c r="K52" s="383">
        <v>20000</v>
      </c>
      <c r="L52" s="383">
        <v>20000</v>
      </c>
      <c r="M52" s="383">
        <v>20000</v>
      </c>
      <c r="N52" s="383">
        <v>20000</v>
      </c>
      <c r="O52" s="383">
        <v>20000</v>
      </c>
      <c r="P52" s="383">
        <v>20000</v>
      </c>
      <c r="Q52" s="383">
        <v>20000</v>
      </c>
      <c r="R52" s="383">
        <v>20000</v>
      </c>
      <c r="S52" s="1147"/>
      <c r="T52" s="1163"/>
      <c r="U52" s="1131"/>
      <c r="V52" s="1138"/>
      <c r="W52" s="1138"/>
      <c r="X52" s="1138"/>
      <c r="Y52" s="1138"/>
      <c r="Z52" s="1138"/>
      <c r="AA52" s="1138"/>
      <c r="AB52" s="1138"/>
      <c r="AC52" s="1138"/>
      <c r="AD52" s="1138"/>
      <c r="AE52" s="1138"/>
      <c r="AF52" s="1138"/>
      <c r="AG52" s="1138"/>
      <c r="AH52" s="1138"/>
      <c r="AI52" s="1138"/>
      <c r="AJ52" s="1138"/>
      <c r="AK52" s="1144"/>
      <c r="AL52" s="110"/>
    </row>
    <row r="53" spans="1:96" ht="36.75" customHeight="1" x14ac:dyDescent="0.25">
      <c r="A53" s="1161" t="s">
        <v>542</v>
      </c>
      <c r="B53" s="336" t="s">
        <v>220</v>
      </c>
      <c r="C53" s="172">
        <f>C54</f>
        <v>6607</v>
      </c>
      <c r="D53" s="172">
        <f t="shared" ref="D53:R53" si="28">D54</f>
        <v>0</v>
      </c>
      <c r="E53" s="172">
        <f t="shared" si="28"/>
        <v>1607</v>
      </c>
      <c r="F53" s="268">
        <f t="shared" si="28"/>
        <v>0</v>
      </c>
      <c r="G53" s="383">
        <f t="shared" si="28"/>
        <v>0</v>
      </c>
      <c r="H53" s="383">
        <f t="shared" si="28"/>
        <v>0</v>
      </c>
      <c r="I53" s="383">
        <f t="shared" si="28"/>
        <v>0</v>
      </c>
      <c r="J53" s="172">
        <f t="shared" si="28"/>
        <v>2500</v>
      </c>
      <c r="K53" s="172">
        <f t="shared" si="28"/>
        <v>0</v>
      </c>
      <c r="L53" s="172">
        <f t="shared" si="28"/>
        <v>0</v>
      </c>
      <c r="M53" s="172">
        <f t="shared" si="28"/>
        <v>0</v>
      </c>
      <c r="N53" s="172">
        <f t="shared" si="28"/>
        <v>0</v>
      </c>
      <c r="O53" s="172">
        <f t="shared" si="28"/>
        <v>2500</v>
      </c>
      <c r="P53" s="172">
        <f t="shared" si="28"/>
        <v>0</v>
      </c>
      <c r="Q53" s="172">
        <f t="shared" si="28"/>
        <v>0</v>
      </c>
      <c r="R53" s="172">
        <f t="shared" si="28"/>
        <v>0</v>
      </c>
      <c r="S53" s="1146" t="s">
        <v>424</v>
      </c>
      <c r="T53" s="1162"/>
      <c r="U53" s="1129" t="s">
        <v>544</v>
      </c>
      <c r="V53" s="1136"/>
      <c r="W53" s="1136">
        <v>100</v>
      </c>
      <c r="X53" s="1136"/>
      <c r="Y53" s="1136"/>
      <c r="Z53" s="1136"/>
      <c r="AA53" s="1136"/>
      <c r="AB53" s="1136">
        <v>100</v>
      </c>
      <c r="AC53" s="1136"/>
      <c r="AD53" s="1136"/>
      <c r="AE53" s="1136"/>
      <c r="AF53" s="1136"/>
      <c r="AG53" s="1136">
        <v>100</v>
      </c>
      <c r="AH53" s="1136"/>
      <c r="AI53" s="1136"/>
      <c r="AJ53" s="1136"/>
      <c r="AK53" s="1143">
        <v>100</v>
      </c>
      <c r="AL53" s="1143"/>
      <c r="AM53" s="1143"/>
      <c r="AN53" s="1143"/>
      <c r="AO53" s="1143"/>
      <c r="AP53" s="1143"/>
      <c r="AQ53" s="1143"/>
      <c r="AR53" s="1143"/>
      <c r="AS53" s="1143"/>
      <c r="AT53" s="1143"/>
      <c r="AU53" s="1143"/>
      <c r="AV53" s="1143"/>
      <c r="AW53" s="1143"/>
      <c r="AX53" s="1143"/>
      <c r="AY53" s="1143"/>
      <c r="AZ53" s="1143"/>
      <c r="BA53" s="1143"/>
      <c r="BB53" s="1143"/>
      <c r="BC53" s="1143"/>
      <c r="BD53" s="1143"/>
      <c r="BE53" s="1143"/>
      <c r="BF53" s="1143"/>
      <c r="BG53" s="1143"/>
      <c r="BH53" s="1143"/>
      <c r="BI53" s="1143"/>
      <c r="BJ53" s="1143"/>
      <c r="BK53" s="1143"/>
      <c r="BL53" s="1143"/>
      <c r="BM53" s="1143"/>
      <c r="BN53" s="1143"/>
      <c r="BO53" s="1143"/>
      <c r="BP53" s="1143"/>
      <c r="BQ53" s="1143"/>
      <c r="BR53" s="1143"/>
      <c r="BS53" s="1143"/>
      <c r="BT53" s="1143"/>
      <c r="BU53" s="1143"/>
      <c r="BV53" s="1143"/>
      <c r="BW53" s="1143"/>
      <c r="BX53" s="1143"/>
      <c r="BY53" s="1143"/>
      <c r="BZ53" s="1143"/>
      <c r="CA53" s="1143"/>
      <c r="CB53" s="1143"/>
      <c r="CC53" s="1143"/>
      <c r="CD53" s="1143"/>
      <c r="CE53" s="1143"/>
      <c r="CF53" s="1143"/>
      <c r="CG53" s="1143"/>
      <c r="CH53" s="1143"/>
      <c r="CI53" s="1143"/>
      <c r="CJ53" s="1143"/>
      <c r="CK53" s="1143"/>
      <c r="CL53" s="1143"/>
      <c r="CM53" s="1143"/>
      <c r="CN53" s="1143"/>
      <c r="CO53" s="1143"/>
    </row>
    <row r="54" spans="1:96" ht="36.75" customHeight="1" x14ac:dyDescent="0.25">
      <c r="A54" s="1161"/>
      <c r="B54" s="336" t="s">
        <v>224</v>
      </c>
      <c r="C54" s="172">
        <f>SUM(D54:R54)</f>
        <v>6607</v>
      </c>
      <c r="D54" s="172">
        <v>0</v>
      </c>
      <c r="E54" s="172">
        <v>1607</v>
      </c>
      <c r="F54" s="268">
        <v>0</v>
      </c>
      <c r="G54" s="383">
        <v>0</v>
      </c>
      <c r="H54" s="383">
        <v>0</v>
      </c>
      <c r="I54" s="383">
        <v>0</v>
      </c>
      <c r="J54" s="172">
        <v>2500</v>
      </c>
      <c r="K54" s="172">
        <v>0</v>
      </c>
      <c r="L54" s="172">
        <v>0</v>
      </c>
      <c r="M54" s="172">
        <v>0</v>
      </c>
      <c r="N54" s="172">
        <v>0</v>
      </c>
      <c r="O54" s="172">
        <v>2500</v>
      </c>
      <c r="P54" s="172">
        <v>0</v>
      </c>
      <c r="Q54" s="172">
        <v>0</v>
      </c>
      <c r="R54" s="172">
        <v>0</v>
      </c>
      <c r="S54" s="1147"/>
      <c r="T54" s="1163"/>
      <c r="U54" s="1131"/>
      <c r="V54" s="1138"/>
      <c r="W54" s="1138"/>
      <c r="X54" s="1138"/>
      <c r="Y54" s="1138"/>
      <c r="Z54" s="1138"/>
      <c r="AA54" s="1138"/>
      <c r="AB54" s="1138"/>
      <c r="AC54" s="1138"/>
      <c r="AD54" s="1138"/>
      <c r="AE54" s="1138"/>
      <c r="AF54" s="1138"/>
      <c r="AG54" s="1138"/>
      <c r="AH54" s="1138"/>
      <c r="AI54" s="1138"/>
      <c r="AJ54" s="1138"/>
      <c r="AK54" s="1144"/>
      <c r="AL54" s="1144"/>
      <c r="AM54" s="1144"/>
      <c r="AN54" s="1144"/>
      <c r="AO54" s="1144"/>
      <c r="AP54" s="1144"/>
      <c r="AQ54" s="1144"/>
      <c r="AR54" s="1144"/>
      <c r="AS54" s="1144"/>
      <c r="AT54" s="1144"/>
      <c r="AU54" s="1144"/>
      <c r="AV54" s="1144"/>
      <c r="AW54" s="1144"/>
      <c r="AX54" s="1144"/>
      <c r="AY54" s="1144"/>
      <c r="AZ54" s="1144"/>
      <c r="BA54" s="1144"/>
      <c r="BB54" s="1144"/>
      <c r="BC54" s="1144"/>
      <c r="BD54" s="1144"/>
      <c r="BE54" s="1144"/>
      <c r="BF54" s="1144"/>
      <c r="BG54" s="1144"/>
      <c r="BH54" s="1144"/>
      <c r="BI54" s="1144"/>
      <c r="BJ54" s="1144"/>
      <c r="BK54" s="1144"/>
      <c r="BL54" s="1144"/>
      <c r="BM54" s="1144"/>
      <c r="BN54" s="1144"/>
      <c r="BO54" s="1144"/>
      <c r="BP54" s="1144"/>
      <c r="BQ54" s="1144"/>
      <c r="BR54" s="1144"/>
      <c r="BS54" s="1144"/>
      <c r="BT54" s="1144"/>
      <c r="BU54" s="1144"/>
      <c r="BV54" s="1144"/>
      <c r="BW54" s="1144"/>
      <c r="BX54" s="1144"/>
      <c r="BY54" s="1144"/>
      <c r="BZ54" s="1144"/>
      <c r="CA54" s="1144"/>
      <c r="CB54" s="1144"/>
      <c r="CC54" s="1144"/>
      <c r="CD54" s="1144"/>
      <c r="CE54" s="1144"/>
      <c r="CF54" s="1144"/>
      <c r="CG54" s="1144"/>
      <c r="CH54" s="1144"/>
      <c r="CI54" s="1144"/>
      <c r="CJ54" s="1144"/>
      <c r="CK54" s="1144"/>
      <c r="CL54" s="1144"/>
      <c r="CM54" s="1144"/>
      <c r="CN54" s="1144"/>
      <c r="CO54" s="1144"/>
    </row>
    <row r="55" spans="1:96" ht="33" customHeight="1" x14ac:dyDescent="0.25">
      <c r="A55" s="1168" t="s">
        <v>373</v>
      </c>
      <c r="B55" s="336" t="s">
        <v>220</v>
      </c>
      <c r="C55" s="172">
        <f>SUM(D55:R55)</f>
        <v>43261808.5</v>
      </c>
      <c r="D55" s="172">
        <f t="shared" ref="D55:R55" si="29">D56+D57</f>
        <v>2279497.73</v>
      </c>
      <c r="E55" s="172">
        <f t="shared" si="29"/>
        <v>1849422.77</v>
      </c>
      <c r="F55" s="268">
        <f t="shared" si="29"/>
        <v>3403360.09</v>
      </c>
      <c r="G55" s="383">
        <f t="shared" si="29"/>
        <v>2569984.33</v>
      </c>
      <c r="H55" s="383">
        <f t="shared" si="29"/>
        <v>2587155.12</v>
      </c>
      <c r="I55" s="383">
        <f t="shared" si="29"/>
        <v>3395468.34</v>
      </c>
      <c r="J55" s="172">
        <f t="shared" si="29"/>
        <v>2377166.61</v>
      </c>
      <c r="K55" s="172">
        <f t="shared" si="29"/>
        <v>2854052.9</v>
      </c>
      <c r="L55" s="172">
        <f t="shared" si="29"/>
        <v>3575165.37</v>
      </c>
      <c r="M55" s="172">
        <f t="shared" si="29"/>
        <v>2467819.77</v>
      </c>
      <c r="N55" s="172">
        <f t="shared" si="29"/>
        <v>2835999.73</v>
      </c>
      <c r="O55" s="172">
        <f t="shared" si="29"/>
        <v>3808143.86</v>
      </c>
      <c r="P55" s="172">
        <f t="shared" si="29"/>
        <v>2482233.2799999998</v>
      </c>
      <c r="Q55" s="172">
        <f t="shared" si="29"/>
        <v>2931852.9</v>
      </c>
      <c r="R55" s="172">
        <f t="shared" si="29"/>
        <v>3844485.7</v>
      </c>
      <c r="S55" s="1169"/>
      <c r="T55" s="1170">
        <v>9</v>
      </c>
      <c r="U55" s="1135" t="s">
        <v>551</v>
      </c>
      <c r="V55" s="1167">
        <f>V58+V60+V64+V70+V72+V76+V66+V74+V80+V62+V78+V68</f>
        <v>613</v>
      </c>
      <c r="W55" s="1167">
        <f>W58+W60+W64+W70+W72+W76+W66+W74+W80+W62+W78+W68</f>
        <v>740</v>
      </c>
      <c r="X55" s="1167">
        <f>X58+X60+X64+X70+X72+X76+X66+X74+X80+X62+X78+X68</f>
        <v>817</v>
      </c>
      <c r="Y55" s="1167">
        <f>Y58+Y60+Y64+Y70+Y72+Y76+Y66+Y74+Y80+Y62+Y78+Y68</f>
        <v>740</v>
      </c>
      <c r="Z55" s="1167">
        <f t="shared" ref="Z55:AJ55" si="30">Z58+Z60+Z64+Z70+Z72+Z76+Z66+Z74+Z80+Z62+Z78+Z68</f>
        <v>785</v>
      </c>
      <c r="AA55" s="1167">
        <f>AA58+AA60+AA64+AA70+AA72+AA76+AA66+AA74+AA80+AA62+AA78+AA68</f>
        <v>882</v>
      </c>
      <c r="AB55" s="1167">
        <f t="shared" si="30"/>
        <v>648</v>
      </c>
      <c r="AC55" s="1167">
        <f t="shared" si="30"/>
        <v>735</v>
      </c>
      <c r="AD55" s="1167">
        <f t="shared" si="30"/>
        <v>815</v>
      </c>
      <c r="AE55" s="1167">
        <f t="shared" si="30"/>
        <v>683</v>
      </c>
      <c r="AF55" s="1167">
        <f t="shared" si="30"/>
        <v>717</v>
      </c>
      <c r="AG55" s="1167">
        <f t="shared" si="30"/>
        <v>844</v>
      </c>
      <c r="AH55" s="1167">
        <f t="shared" si="30"/>
        <v>640</v>
      </c>
      <c r="AI55" s="1167">
        <f t="shared" si="30"/>
        <v>741</v>
      </c>
      <c r="AJ55" s="1167">
        <f t="shared" si="30"/>
        <v>807</v>
      </c>
      <c r="AK55" s="1165">
        <f>AK58+AK60+AK64+AK70+AK72+AK76+AK66+AK74+AK80+AK62+AK78+AK68</f>
        <v>11207</v>
      </c>
      <c r="AL55" s="110"/>
    </row>
    <row r="56" spans="1:96" ht="39" customHeight="1" x14ac:dyDescent="0.25">
      <c r="A56" s="1168"/>
      <c r="B56" s="336" t="s">
        <v>224</v>
      </c>
      <c r="C56" s="172">
        <f>E56+F56+G56+R56+H56+I56+J56+K56+L56+M56+N56+O56+P56+Q56+D56</f>
        <v>24816582.300000001</v>
      </c>
      <c r="D56" s="172">
        <f>D59+D65+D71+D73+D75+D77+D67+D81+D69+D79</f>
        <v>1344797.73</v>
      </c>
      <c r="E56" s="172">
        <f t="shared" ref="E56:R56" si="31">E59+E65+E71+E73+E75+E77+E67+E81+E69+E79</f>
        <v>1211918.77</v>
      </c>
      <c r="F56" s="268">
        <f t="shared" si="31"/>
        <v>1900337.09</v>
      </c>
      <c r="G56" s="383">
        <f t="shared" si="31"/>
        <v>1644548.33</v>
      </c>
      <c r="H56" s="383">
        <f t="shared" si="31"/>
        <v>1657044.12</v>
      </c>
      <c r="I56" s="383">
        <f t="shared" si="31"/>
        <v>1794174.34</v>
      </c>
      <c r="J56" s="172">
        <f t="shared" si="31"/>
        <v>1397190.81</v>
      </c>
      <c r="K56" s="172">
        <f t="shared" si="31"/>
        <v>1872277.1</v>
      </c>
      <c r="L56" s="172">
        <f t="shared" si="31"/>
        <v>1820690.57</v>
      </c>
      <c r="M56" s="172">
        <f t="shared" si="31"/>
        <v>1439543.97</v>
      </c>
      <c r="N56" s="172">
        <f t="shared" si="31"/>
        <v>1803423.93</v>
      </c>
      <c r="O56" s="172">
        <f t="shared" si="31"/>
        <v>1904077.06</v>
      </c>
      <c r="P56" s="172">
        <f t="shared" si="31"/>
        <v>1397757.48</v>
      </c>
      <c r="Q56" s="172">
        <f t="shared" si="31"/>
        <v>1840177.1</v>
      </c>
      <c r="R56" s="172">
        <f t="shared" si="31"/>
        <v>1788623.9</v>
      </c>
      <c r="S56" s="1166"/>
      <c r="T56" s="1171"/>
      <c r="U56" s="1135"/>
      <c r="V56" s="1167"/>
      <c r="W56" s="1167"/>
      <c r="X56" s="1167"/>
      <c r="Y56" s="1167"/>
      <c r="Z56" s="1167"/>
      <c r="AA56" s="1167"/>
      <c r="AB56" s="1167"/>
      <c r="AC56" s="1167"/>
      <c r="AD56" s="1167"/>
      <c r="AE56" s="1167"/>
      <c r="AF56" s="1167"/>
      <c r="AG56" s="1167"/>
      <c r="AH56" s="1167"/>
      <c r="AI56" s="1167"/>
      <c r="AJ56" s="1167"/>
      <c r="AK56" s="1165"/>
      <c r="AL56" s="110"/>
    </row>
    <row r="57" spans="1:96" ht="36" customHeight="1" x14ac:dyDescent="0.25">
      <c r="A57" s="1168"/>
      <c r="B57" s="336" t="s">
        <v>102</v>
      </c>
      <c r="C57" s="172">
        <f>D57+E57+F57+G57+H57+I57+J57+K57+L57+M57+N57+O57+P57+Q57+R57</f>
        <v>18445226.199999999</v>
      </c>
      <c r="D57" s="172">
        <f>D60+D63</f>
        <v>934700</v>
      </c>
      <c r="E57" s="172">
        <f>E60+E63</f>
        <v>637504</v>
      </c>
      <c r="F57" s="268">
        <f t="shared" ref="F57:R57" si="32">F60+F63</f>
        <v>1503023</v>
      </c>
      <c r="G57" s="383">
        <f t="shared" si="32"/>
        <v>925436</v>
      </c>
      <c r="H57" s="383">
        <f t="shared" si="32"/>
        <v>930111</v>
      </c>
      <c r="I57" s="383">
        <f t="shared" si="32"/>
        <v>1601294</v>
      </c>
      <c r="J57" s="172">
        <f t="shared" si="32"/>
        <v>979975.8</v>
      </c>
      <c r="K57" s="172">
        <f t="shared" si="32"/>
        <v>981775.8</v>
      </c>
      <c r="L57" s="172">
        <f t="shared" si="32"/>
        <v>1754474.8</v>
      </c>
      <c r="M57" s="172">
        <f t="shared" si="32"/>
        <v>1028275.8</v>
      </c>
      <c r="N57" s="172">
        <f t="shared" si="32"/>
        <v>1032575.8</v>
      </c>
      <c r="O57" s="172">
        <f t="shared" si="32"/>
        <v>1904066.8</v>
      </c>
      <c r="P57" s="172">
        <f t="shared" si="32"/>
        <v>1084475.8</v>
      </c>
      <c r="Q57" s="172">
        <f t="shared" si="32"/>
        <v>1091675.8</v>
      </c>
      <c r="R57" s="172">
        <f t="shared" si="32"/>
        <v>2055861.8</v>
      </c>
      <c r="S57" s="1166"/>
      <c r="T57" s="1172"/>
      <c r="U57" s="1135"/>
      <c r="V57" s="1167"/>
      <c r="W57" s="1167"/>
      <c r="X57" s="1167"/>
      <c r="Y57" s="1167"/>
      <c r="Z57" s="1167"/>
      <c r="AA57" s="1167"/>
      <c r="AB57" s="1167"/>
      <c r="AC57" s="1167"/>
      <c r="AD57" s="1167"/>
      <c r="AE57" s="1167"/>
      <c r="AF57" s="1167"/>
      <c r="AG57" s="1167"/>
      <c r="AH57" s="1167"/>
      <c r="AI57" s="1167"/>
      <c r="AJ57" s="1167"/>
      <c r="AK57" s="1165"/>
      <c r="AL57" s="110"/>
    </row>
    <row r="58" spans="1:96" ht="35.25" customHeight="1" x14ac:dyDescent="0.25">
      <c r="A58" s="1135" t="s">
        <v>228</v>
      </c>
      <c r="B58" s="336" t="s">
        <v>220</v>
      </c>
      <c r="C58" s="172">
        <f>C59</f>
        <v>11098390</v>
      </c>
      <c r="D58" s="172">
        <f t="shared" ref="D58:R58" si="33">D59</f>
        <v>557760</v>
      </c>
      <c r="E58" s="172">
        <f t="shared" si="33"/>
        <v>609030</v>
      </c>
      <c r="F58" s="268">
        <f t="shared" si="33"/>
        <v>739200</v>
      </c>
      <c r="G58" s="383">
        <f t="shared" si="33"/>
        <v>697200</v>
      </c>
      <c r="H58" s="383">
        <f t="shared" si="33"/>
        <v>683200</v>
      </c>
      <c r="I58" s="383">
        <f t="shared" si="33"/>
        <v>781200</v>
      </c>
      <c r="J58" s="172">
        <f t="shared" si="33"/>
        <v>781200</v>
      </c>
      <c r="K58" s="172">
        <f t="shared" si="33"/>
        <v>781200</v>
      </c>
      <c r="L58" s="172">
        <f t="shared" si="33"/>
        <v>781200</v>
      </c>
      <c r="M58" s="172">
        <f t="shared" si="33"/>
        <v>781200</v>
      </c>
      <c r="N58" s="172">
        <f t="shared" si="33"/>
        <v>781200</v>
      </c>
      <c r="O58" s="172">
        <f t="shared" si="33"/>
        <v>781200</v>
      </c>
      <c r="P58" s="172">
        <f t="shared" si="33"/>
        <v>781200</v>
      </c>
      <c r="Q58" s="172">
        <f t="shared" si="33"/>
        <v>781200</v>
      </c>
      <c r="R58" s="172">
        <f t="shared" si="33"/>
        <v>781200</v>
      </c>
      <c r="S58" s="1166" t="s">
        <v>23</v>
      </c>
      <c r="T58" s="1146"/>
      <c r="U58" s="1135" t="s">
        <v>177</v>
      </c>
      <c r="V58" s="1173">
        <v>175</v>
      </c>
      <c r="W58" s="1173">
        <v>206</v>
      </c>
      <c r="X58" s="1173">
        <v>264</v>
      </c>
      <c r="Y58" s="1173">
        <v>249</v>
      </c>
      <c r="Z58" s="1173">
        <v>244</v>
      </c>
      <c r="AA58" s="1173">
        <v>279</v>
      </c>
      <c r="AB58" s="1173">
        <v>279</v>
      </c>
      <c r="AC58" s="1173">
        <v>279</v>
      </c>
      <c r="AD58" s="1173">
        <v>279</v>
      </c>
      <c r="AE58" s="1173">
        <v>279</v>
      </c>
      <c r="AF58" s="1173">
        <v>279</v>
      </c>
      <c r="AG58" s="1173">
        <v>279</v>
      </c>
      <c r="AH58" s="1173">
        <v>279</v>
      </c>
      <c r="AI58" s="1173">
        <v>279</v>
      </c>
      <c r="AJ58" s="1173">
        <v>279</v>
      </c>
      <c r="AK58" s="1165">
        <f>SUM(V58:AJ59)</f>
        <v>3928</v>
      </c>
      <c r="AL58" s="110"/>
      <c r="CR58" s="188">
        <f>SUM(V58:AJ59)</f>
        <v>3928</v>
      </c>
    </row>
    <row r="59" spans="1:96" ht="39" customHeight="1" x14ac:dyDescent="0.25">
      <c r="A59" s="1135"/>
      <c r="B59" s="336" t="s">
        <v>224</v>
      </c>
      <c r="C59" s="172">
        <f>SUM(D59:R59)</f>
        <v>11098390</v>
      </c>
      <c r="D59" s="172">
        <v>557760</v>
      </c>
      <c r="E59" s="172">
        <v>609030</v>
      </c>
      <c r="F59" s="268">
        <v>739200</v>
      </c>
      <c r="G59" s="383">
        <v>697200</v>
      </c>
      <c r="H59" s="383">
        <v>683200</v>
      </c>
      <c r="I59" s="383">
        <v>781200</v>
      </c>
      <c r="J59" s="172">
        <v>781200</v>
      </c>
      <c r="K59" s="172">
        <v>781200</v>
      </c>
      <c r="L59" s="172">
        <v>781200</v>
      </c>
      <c r="M59" s="172">
        <v>781200</v>
      </c>
      <c r="N59" s="172">
        <v>781200</v>
      </c>
      <c r="O59" s="172">
        <v>781200</v>
      </c>
      <c r="P59" s="172">
        <v>781200</v>
      </c>
      <c r="Q59" s="172">
        <v>781200</v>
      </c>
      <c r="R59" s="172">
        <v>781200</v>
      </c>
      <c r="S59" s="1166"/>
      <c r="T59" s="1147"/>
      <c r="U59" s="1135"/>
      <c r="V59" s="1174"/>
      <c r="W59" s="1174"/>
      <c r="X59" s="1174"/>
      <c r="Y59" s="1174"/>
      <c r="Z59" s="1174"/>
      <c r="AA59" s="1174"/>
      <c r="AB59" s="1174"/>
      <c r="AC59" s="1174"/>
      <c r="AD59" s="1174"/>
      <c r="AE59" s="1174"/>
      <c r="AF59" s="1174"/>
      <c r="AG59" s="1174"/>
      <c r="AH59" s="1174"/>
      <c r="AI59" s="1174"/>
      <c r="AJ59" s="1174"/>
      <c r="AK59" s="1165"/>
      <c r="AL59" s="110"/>
    </row>
    <row r="60" spans="1:96" ht="36" customHeight="1" x14ac:dyDescent="0.25">
      <c r="A60" s="1135" t="s">
        <v>349</v>
      </c>
      <c r="B60" s="336" t="s">
        <v>220</v>
      </c>
      <c r="C60" s="172">
        <f t="shared" ref="C60:R60" si="34">C61</f>
        <v>14947683.199999999</v>
      </c>
      <c r="D60" s="172">
        <f t="shared" si="34"/>
        <v>934700</v>
      </c>
      <c r="E60" s="172">
        <f t="shared" si="34"/>
        <v>586504</v>
      </c>
      <c r="F60" s="268">
        <f t="shared" si="34"/>
        <v>1006600</v>
      </c>
      <c r="G60" s="383">
        <f t="shared" si="34"/>
        <v>922986</v>
      </c>
      <c r="H60" s="383">
        <f t="shared" si="34"/>
        <v>904661</v>
      </c>
      <c r="I60" s="383">
        <f t="shared" si="34"/>
        <v>1028100</v>
      </c>
      <c r="J60" s="172">
        <f t="shared" si="34"/>
        <v>969975.8</v>
      </c>
      <c r="K60" s="172">
        <f t="shared" si="34"/>
        <v>951775.8</v>
      </c>
      <c r="L60" s="172">
        <f t="shared" si="34"/>
        <v>1092725.8</v>
      </c>
      <c r="M60" s="172">
        <f t="shared" si="34"/>
        <v>1018275.8</v>
      </c>
      <c r="N60" s="172">
        <f t="shared" si="34"/>
        <v>1002575.8</v>
      </c>
      <c r="O60" s="172">
        <f t="shared" si="34"/>
        <v>1162275.8</v>
      </c>
      <c r="P60" s="172">
        <f t="shared" si="34"/>
        <v>1074475.8</v>
      </c>
      <c r="Q60" s="172">
        <f t="shared" si="34"/>
        <v>1061675.8</v>
      </c>
      <c r="R60" s="172">
        <f t="shared" si="34"/>
        <v>1230375.8</v>
      </c>
      <c r="S60" s="1166" t="s">
        <v>21</v>
      </c>
      <c r="T60" s="1146"/>
      <c r="U60" s="1135" t="s">
        <v>178</v>
      </c>
      <c r="V60" s="1167">
        <v>197</v>
      </c>
      <c r="W60" s="1173">
        <v>148</v>
      </c>
      <c r="X60" s="1173">
        <v>173</v>
      </c>
      <c r="Y60" s="1173">
        <v>219</v>
      </c>
      <c r="Z60" s="1173">
        <v>191</v>
      </c>
      <c r="AA60" s="1173">
        <v>196</v>
      </c>
      <c r="AB60" s="1173">
        <v>162</v>
      </c>
      <c r="AC60" s="1173">
        <v>147</v>
      </c>
      <c r="AD60" s="1173">
        <v>183</v>
      </c>
      <c r="AE60" s="1173">
        <v>172</v>
      </c>
      <c r="AF60" s="1173">
        <v>166</v>
      </c>
      <c r="AG60" s="1173">
        <v>174</v>
      </c>
      <c r="AH60" s="1173">
        <v>152</v>
      </c>
      <c r="AI60" s="1173">
        <v>166</v>
      </c>
      <c r="AJ60" s="1173">
        <v>184</v>
      </c>
      <c r="AK60" s="1165">
        <f>SUM(V60:AJ60)</f>
        <v>2630</v>
      </c>
      <c r="AL60" s="110"/>
    </row>
    <row r="61" spans="1:96" ht="82.5" customHeight="1" x14ac:dyDescent="0.25">
      <c r="A61" s="1135"/>
      <c r="B61" s="336" t="s">
        <v>102</v>
      </c>
      <c r="C61" s="172">
        <f>D61+E61+F61+G61+R61+H61+I61+J61+K61+L61+M61+N61+O61+P61+Q61</f>
        <v>14947683.199999999</v>
      </c>
      <c r="D61" s="172">
        <v>934700</v>
      </c>
      <c r="E61" s="172">
        <v>586504</v>
      </c>
      <c r="F61" s="268">
        <v>1006600</v>
      </c>
      <c r="G61" s="383">
        <v>922986</v>
      </c>
      <c r="H61" s="383">
        <v>904661</v>
      </c>
      <c r="I61" s="383">
        <v>1028100</v>
      </c>
      <c r="J61" s="172">
        <v>969975.8</v>
      </c>
      <c r="K61" s="172">
        <v>951775.8</v>
      </c>
      <c r="L61" s="172">
        <v>1092725.8</v>
      </c>
      <c r="M61" s="172">
        <v>1018275.8</v>
      </c>
      <c r="N61" s="172">
        <v>1002575.8</v>
      </c>
      <c r="O61" s="172">
        <v>1162275.8</v>
      </c>
      <c r="P61" s="172">
        <v>1074475.8</v>
      </c>
      <c r="Q61" s="172">
        <v>1061675.8</v>
      </c>
      <c r="R61" s="172">
        <v>1230375.8</v>
      </c>
      <c r="S61" s="1166"/>
      <c r="T61" s="1147"/>
      <c r="U61" s="1135"/>
      <c r="V61" s="1167"/>
      <c r="W61" s="1174"/>
      <c r="X61" s="1174"/>
      <c r="Y61" s="1174"/>
      <c r="Z61" s="1174"/>
      <c r="AA61" s="1174"/>
      <c r="AB61" s="1174"/>
      <c r="AC61" s="1174"/>
      <c r="AD61" s="1174"/>
      <c r="AE61" s="1174"/>
      <c r="AF61" s="1174"/>
      <c r="AG61" s="1174"/>
      <c r="AH61" s="1174"/>
      <c r="AI61" s="1174"/>
      <c r="AJ61" s="1174"/>
      <c r="AK61" s="1165"/>
      <c r="AL61" s="110"/>
    </row>
    <row r="62" spans="1:96" ht="29.25" customHeight="1" x14ac:dyDescent="0.25">
      <c r="A62" s="1148" t="s">
        <v>499</v>
      </c>
      <c r="B62" s="336" t="s">
        <v>220</v>
      </c>
      <c r="C62" s="172">
        <f>C63</f>
        <v>3497543</v>
      </c>
      <c r="D62" s="172">
        <f t="shared" ref="D62:R62" si="35">D63</f>
        <v>0</v>
      </c>
      <c r="E62" s="172">
        <f t="shared" si="35"/>
        <v>51000</v>
      </c>
      <c r="F62" s="268">
        <f t="shared" si="35"/>
        <v>496423</v>
      </c>
      <c r="G62" s="383">
        <f t="shared" si="35"/>
        <v>2450</v>
      </c>
      <c r="H62" s="383">
        <f t="shared" si="35"/>
        <v>25450</v>
      </c>
      <c r="I62" s="383">
        <f t="shared" si="35"/>
        <v>573194</v>
      </c>
      <c r="J62" s="172">
        <f t="shared" si="35"/>
        <v>10000</v>
      </c>
      <c r="K62" s="172">
        <f t="shared" si="35"/>
        <v>30000</v>
      </c>
      <c r="L62" s="172">
        <f t="shared" si="35"/>
        <v>661749</v>
      </c>
      <c r="M62" s="172">
        <f t="shared" si="35"/>
        <v>10000</v>
      </c>
      <c r="N62" s="172">
        <f t="shared" si="35"/>
        <v>30000</v>
      </c>
      <c r="O62" s="172">
        <f t="shared" si="35"/>
        <v>741791</v>
      </c>
      <c r="P62" s="172">
        <f t="shared" si="35"/>
        <v>10000</v>
      </c>
      <c r="Q62" s="172">
        <f t="shared" si="35"/>
        <v>30000</v>
      </c>
      <c r="R62" s="172">
        <f t="shared" si="35"/>
        <v>825486</v>
      </c>
      <c r="S62" s="1146" t="s">
        <v>279</v>
      </c>
      <c r="T62" s="1146"/>
      <c r="U62" s="1148" t="s">
        <v>421</v>
      </c>
      <c r="V62" s="1173"/>
      <c r="W62" s="1173">
        <v>9</v>
      </c>
      <c r="X62" s="1173">
        <v>66</v>
      </c>
      <c r="Y62" s="1173">
        <v>1</v>
      </c>
      <c r="Z62" s="1173">
        <v>3</v>
      </c>
      <c r="AA62" s="1173">
        <v>65</v>
      </c>
      <c r="AB62" s="1173">
        <v>2</v>
      </c>
      <c r="AC62" s="1173">
        <v>3</v>
      </c>
      <c r="AD62" s="1173">
        <v>66</v>
      </c>
      <c r="AE62" s="1173">
        <v>2</v>
      </c>
      <c r="AF62" s="1173">
        <v>3</v>
      </c>
      <c r="AG62" s="1173">
        <v>66</v>
      </c>
      <c r="AH62" s="1173">
        <v>2</v>
      </c>
      <c r="AI62" s="1173">
        <v>3</v>
      </c>
      <c r="AJ62" s="1173">
        <v>66</v>
      </c>
      <c r="AK62" s="1176">
        <f>SUM(W62:AJ63)</f>
        <v>357</v>
      </c>
      <c r="AL62" s="1176">
        <f t="shared" ref="AL62:AV62" si="36">SUM(AL68)</f>
        <v>0</v>
      </c>
      <c r="AM62" s="1176">
        <f t="shared" si="36"/>
        <v>0</v>
      </c>
      <c r="AN62" s="1176">
        <f t="shared" si="36"/>
        <v>0</v>
      </c>
      <c r="AO62" s="1176">
        <f t="shared" si="36"/>
        <v>0</v>
      </c>
      <c r="AP62" s="1176">
        <f t="shared" si="36"/>
        <v>0</v>
      </c>
      <c r="AQ62" s="1176">
        <f t="shared" si="36"/>
        <v>0</v>
      </c>
      <c r="AR62" s="1176">
        <f t="shared" si="36"/>
        <v>0</v>
      </c>
      <c r="AS62" s="1176">
        <f t="shared" si="36"/>
        <v>0</v>
      </c>
      <c r="AT62" s="1176">
        <f t="shared" si="36"/>
        <v>0</v>
      </c>
      <c r="AU62" s="1176">
        <f t="shared" si="36"/>
        <v>0</v>
      </c>
      <c r="AV62" s="1176">
        <f t="shared" si="36"/>
        <v>0</v>
      </c>
    </row>
    <row r="63" spans="1:96" ht="74.25" customHeight="1" x14ac:dyDescent="0.25">
      <c r="A63" s="1149"/>
      <c r="B63" s="336" t="s">
        <v>102</v>
      </c>
      <c r="C63" s="172">
        <f>SUM(D63:R63)</f>
        <v>3497543</v>
      </c>
      <c r="D63" s="172">
        <v>0</v>
      </c>
      <c r="E63" s="172">
        <v>51000</v>
      </c>
      <c r="F63" s="268">
        <v>496423</v>
      </c>
      <c r="G63" s="383">
        <v>2450</v>
      </c>
      <c r="H63" s="383">
        <v>25450</v>
      </c>
      <c r="I63" s="383">
        <v>573194</v>
      </c>
      <c r="J63" s="172">
        <v>10000</v>
      </c>
      <c r="K63" s="172">
        <v>30000</v>
      </c>
      <c r="L63" s="172">
        <v>661749</v>
      </c>
      <c r="M63" s="172">
        <v>10000</v>
      </c>
      <c r="N63" s="172">
        <v>30000</v>
      </c>
      <c r="O63" s="172">
        <v>741791</v>
      </c>
      <c r="P63" s="172">
        <v>10000</v>
      </c>
      <c r="Q63" s="172">
        <v>30000</v>
      </c>
      <c r="R63" s="172">
        <v>825486</v>
      </c>
      <c r="S63" s="1147"/>
      <c r="T63" s="1147"/>
      <c r="U63" s="1149"/>
      <c r="V63" s="1174"/>
      <c r="W63" s="1174"/>
      <c r="X63" s="1174"/>
      <c r="Y63" s="1174"/>
      <c r="Z63" s="1174"/>
      <c r="AA63" s="1174"/>
      <c r="AB63" s="1174"/>
      <c r="AC63" s="1174"/>
      <c r="AD63" s="1174"/>
      <c r="AE63" s="1174"/>
      <c r="AF63" s="1174"/>
      <c r="AG63" s="1174"/>
      <c r="AH63" s="1174"/>
      <c r="AI63" s="1174"/>
      <c r="AJ63" s="1174"/>
      <c r="AK63" s="1177"/>
      <c r="AL63" s="1177"/>
      <c r="AM63" s="1177"/>
      <c r="AN63" s="1177"/>
      <c r="AO63" s="1177"/>
      <c r="AP63" s="1177"/>
      <c r="AQ63" s="1177"/>
      <c r="AR63" s="1177"/>
      <c r="AS63" s="1177"/>
      <c r="AT63" s="1177"/>
      <c r="AU63" s="1177"/>
      <c r="AV63" s="1177"/>
    </row>
    <row r="64" spans="1:96" ht="23.25" customHeight="1" x14ac:dyDescent="0.25">
      <c r="A64" s="1135" t="s">
        <v>521</v>
      </c>
      <c r="B64" s="336" t="s">
        <v>220</v>
      </c>
      <c r="C64" s="172">
        <f t="shared" ref="C64:R64" si="37">C65</f>
        <v>6377953.0099999998</v>
      </c>
      <c r="D64" s="172">
        <f t="shared" si="37"/>
        <v>151087.73000000001</v>
      </c>
      <c r="E64" s="172">
        <f t="shared" si="37"/>
        <v>51000</v>
      </c>
      <c r="F64" s="268">
        <f t="shared" si="37"/>
        <v>624016.65</v>
      </c>
      <c r="G64" s="383">
        <f t="shared" si="37"/>
        <v>241866.86</v>
      </c>
      <c r="H64" s="383">
        <f t="shared" si="37"/>
        <v>410250.33</v>
      </c>
      <c r="I64" s="383">
        <f t="shared" si="37"/>
        <v>408733.66</v>
      </c>
      <c r="J64" s="172">
        <f t="shared" si="37"/>
        <v>204999.9</v>
      </c>
      <c r="K64" s="172">
        <f t="shared" si="37"/>
        <v>669499.71</v>
      </c>
      <c r="L64" s="172">
        <f t="shared" si="37"/>
        <v>622499.65</v>
      </c>
      <c r="M64" s="172">
        <f t="shared" si="37"/>
        <v>204999.9</v>
      </c>
      <c r="N64" s="172">
        <f t="shared" si="37"/>
        <v>669499.71</v>
      </c>
      <c r="O64" s="172">
        <f t="shared" si="37"/>
        <v>622499.65</v>
      </c>
      <c r="P64" s="172">
        <f t="shared" si="37"/>
        <v>204999.9</v>
      </c>
      <c r="Q64" s="172">
        <f t="shared" si="37"/>
        <v>669499.71</v>
      </c>
      <c r="R64" s="172">
        <f t="shared" si="37"/>
        <v>622499.65</v>
      </c>
      <c r="S64" s="1166" t="s">
        <v>487</v>
      </c>
      <c r="T64" s="1146"/>
      <c r="U64" s="1135" t="s">
        <v>488</v>
      </c>
      <c r="V64" s="1173">
        <v>80</v>
      </c>
      <c r="W64" s="1173">
        <v>190</v>
      </c>
      <c r="X64" s="1173">
        <v>191</v>
      </c>
      <c r="Y64" s="1173">
        <v>113</v>
      </c>
      <c r="Z64" s="1173">
        <v>190</v>
      </c>
      <c r="AA64" s="1173">
        <v>191</v>
      </c>
      <c r="AB64" s="1173">
        <v>113</v>
      </c>
      <c r="AC64" s="1173">
        <v>190</v>
      </c>
      <c r="AD64" s="1173">
        <v>191</v>
      </c>
      <c r="AE64" s="1173">
        <v>113</v>
      </c>
      <c r="AF64" s="1173">
        <v>190</v>
      </c>
      <c r="AG64" s="1173">
        <v>191</v>
      </c>
      <c r="AH64" s="1173">
        <v>113</v>
      </c>
      <c r="AI64" s="1173">
        <v>190</v>
      </c>
      <c r="AJ64" s="1173">
        <v>191</v>
      </c>
      <c r="AK64" s="1175">
        <f>SUM(V64:AJ64)</f>
        <v>2437</v>
      </c>
      <c r="AL64" s="110"/>
    </row>
    <row r="65" spans="1:75" ht="127.5" customHeight="1" x14ac:dyDescent="0.25">
      <c r="A65" s="1135"/>
      <c r="B65" s="336" t="s">
        <v>224</v>
      </c>
      <c r="C65" s="172">
        <f>D65+E65+F65+G65+R65+H65+I65+J65+K65+L65+M65+N65+O65++P65+Q65</f>
        <v>6377953.0099999998</v>
      </c>
      <c r="D65" s="172">
        <v>151087.73000000001</v>
      </c>
      <c r="E65" s="172">
        <v>51000</v>
      </c>
      <c r="F65" s="268">
        <v>624016.65</v>
      </c>
      <c r="G65" s="383">
        <v>241866.86</v>
      </c>
      <c r="H65" s="383">
        <v>410250.33</v>
      </c>
      <c r="I65" s="383">
        <v>408733.66</v>
      </c>
      <c r="J65" s="172">
        <v>204999.9</v>
      </c>
      <c r="K65" s="172">
        <v>669499.71</v>
      </c>
      <c r="L65" s="172">
        <v>622499.65</v>
      </c>
      <c r="M65" s="172">
        <v>204999.9</v>
      </c>
      <c r="N65" s="172">
        <v>669499.71</v>
      </c>
      <c r="O65" s="172">
        <v>622499.65</v>
      </c>
      <c r="P65" s="172">
        <v>204999.9</v>
      </c>
      <c r="Q65" s="172">
        <v>669499.71</v>
      </c>
      <c r="R65" s="172">
        <v>622499.65</v>
      </c>
      <c r="S65" s="1166"/>
      <c r="T65" s="1147"/>
      <c r="U65" s="1135"/>
      <c r="V65" s="1174"/>
      <c r="W65" s="1174"/>
      <c r="X65" s="1174"/>
      <c r="Y65" s="1174"/>
      <c r="Z65" s="1174"/>
      <c r="AA65" s="1174"/>
      <c r="AB65" s="1174"/>
      <c r="AC65" s="1174"/>
      <c r="AD65" s="1174"/>
      <c r="AE65" s="1174"/>
      <c r="AF65" s="1174"/>
      <c r="AG65" s="1174"/>
      <c r="AH65" s="1174"/>
      <c r="AI65" s="1174"/>
      <c r="AJ65" s="1174"/>
      <c r="AK65" s="1175"/>
      <c r="AL65" s="110"/>
    </row>
    <row r="66" spans="1:75" ht="29.25" customHeight="1" x14ac:dyDescent="0.25">
      <c r="A66" s="1148" t="s">
        <v>450</v>
      </c>
      <c r="B66" s="336" t="s">
        <v>220</v>
      </c>
      <c r="C66" s="172">
        <f t="shared" ref="C66:C71" si="38">SUM(D66:R66)</f>
        <v>859766.49</v>
      </c>
      <c r="D66" s="172">
        <f>D67</f>
        <v>31400</v>
      </c>
      <c r="E66" s="172">
        <f t="shared" ref="E66:R66" si="39">E67</f>
        <v>110700</v>
      </c>
      <c r="F66" s="268">
        <f t="shared" si="39"/>
        <v>65733.3</v>
      </c>
      <c r="G66" s="383">
        <f t="shared" si="39"/>
        <v>59333.3</v>
      </c>
      <c r="H66" s="383">
        <f t="shared" si="39"/>
        <v>139599.91</v>
      </c>
      <c r="I66" s="383">
        <f t="shared" si="39"/>
        <v>64099.98</v>
      </c>
      <c r="J66" s="172">
        <f t="shared" si="39"/>
        <v>22500</v>
      </c>
      <c r="K66" s="172">
        <f t="shared" si="39"/>
        <v>69100</v>
      </c>
      <c r="L66" s="172">
        <f t="shared" si="39"/>
        <v>22500</v>
      </c>
      <c r="M66" s="172">
        <f t="shared" si="39"/>
        <v>69100</v>
      </c>
      <c r="N66" s="172">
        <f t="shared" si="39"/>
        <v>22500</v>
      </c>
      <c r="O66" s="172">
        <f t="shared" si="39"/>
        <v>69100</v>
      </c>
      <c r="P66" s="172">
        <f t="shared" si="39"/>
        <v>22500</v>
      </c>
      <c r="Q66" s="172">
        <f t="shared" si="39"/>
        <v>69100</v>
      </c>
      <c r="R66" s="172">
        <f t="shared" si="39"/>
        <v>22500</v>
      </c>
      <c r="S66" s="1146" t="s">
        <v>460</v>
      </c>
      <c r="T66" s="1146"/>
      <c r="U66" s="1148" t="s">
        <v>451</v>
      </c>
      <c r="V66" s="1173">
        <v>13</v>
      </c>
      <c r="W66" s="1173">
        <v>43</v>
      </c>
      <c r="X66" s="1173">
        <v>15</v>
      </c>
      <c r="Y66" s="1173">
        <v>21</v>
      </c>
      <c r="Z66" s="1173">
        <v>60</v>
      </c>
      <c r="AA66" s="1173">
        <v>25</v>
      </c>
      <c r="AB66" s="1173">
        <v>6</v>
      </c>
      <c r="AC66" s="1173">
        <v>25</v>
      </c>
      <c r="AD66" s="1173">
        <v>6</v>
      </c>
      <c r="AE66" s="1173">
        <v>25</v>
      </c>
      <c r="AF66" s="1173">
        <v>6</v>
      </c>
      <c r="AG66" s="1173">
        <v>25</v>
      </c>
      <c r="AH66" s="1173">
        <v>6</v>
      </c>
      <c r="AI66" s="1173">
        <v>25</v>
      </c>
      <c r="AJ66" s="1173">
        <v>6</v>
      </c>
      <c r="AK66" s="1180">
        <f>SUM(V66:AJ66)</f>
        <v>307</v>
      </c>
      <c r="AL66" s="1178"/>
      <c r="AM66" s="1178"/>
      <c r="AN66" s="1178"/>
      <c r="AO66" s="1178"/>
      <c r="AP66" s="1178"/>
      <c r="AQ66" s="1178"/>
      <c r="AR66" s="1178"/>
      <c r="AS66" s="1178"/>
      <c r="AT66" s="1178"/>
      <c r="AU66" s="1178"/>
      <c r="AV66" s="1178"/>
      <c r="AW66" s="1178"/>
      <c r="AX66" s="1178"/>
      <c r="AY66" s="1178"/>
      <c r="AZ66" s="1178"/>
      <c r="BA66" s="1178"/>
      <c r="BB66" s="1178"/>
      <c r="BC66" s="1178"/>
      <c r="BD66" s="1178"/>
      <c r="BE66" s="1178"/>
      <c r="BF66" s="1178"/>
      <c r="BG66" s="1178"/>
      <c r="BH66" s="1178"/>
      <c r="BI66" s="1178"/>
      <c r="BJ66" s="1178"/>
      <c r="BK66" s="1178"/>
      <c r="BL66" s="1178"/>
      <c r="BM66" s="1178"/>
      <c r="BN66" s="1178"/>
      <c r="BO66" s="1178"/>
      <c r="BP66" s="1178"/>
      <c r="BQ66" s="1178"/>
      <c r="BR66" s="1178"/>
      <c r="BS66" s="1178"/>
      <c r="BT66" s="1178"/>
      <c r="BU66" s="1178"/>
      <c r="BV66" s="1178"/>
      <c r="BW66" s="1178"/>
    </row>
    <row r="67" spans="1:75" ht="39" customHeight="1" x14ac:dyDescent="0.25">
      <c r="A67" s="1149"/>
      <c r="B67" s="336" t="s">
        <v>224</v>
      </c>
      <c r="C67" s="172">
        <f t="shared" si="38"/>
        <v>859766.49</v>
      </c>
      <c r="D67" s="172">
        <v>31400</v>
      </c>
      <c r="E67" s="172">
        <v>110700</v>
      </c>
      <c r="F67" s="268">
        <v>65733.3</v>
      </c>
      <c r="G67" s="383">
        <v>59333.3</v>
      </c>
      <c r="H67" s="383">
        <v>139599.91</v>
      </c>
      <c r="I67" s="383">
        <v>64099.98</v>
      </c>
      <c r="J67" s="172">
        <v>22500</v>
      </c>
      <c r="K67" s="172">
        <v>69100</v>
      </c>
      <c r="L67" s="172">
        <v>22500</v>
      </c>
      <c r="M67" s="172">
        <v>69100</v>
      </c>
      <c r="N67" s="172">
        <v>22500</v>
      </c>
      <c r="O67" s="172">
        <v>69100</v>
      </c>
      <c r="P67" s="172">
        <v>22500</v>
      </c>
      <c r="Q67" s="172">
        <v>69100</v>
      </c>
      <c r="R67" s="172">
        <v>22500</v>
      </c>
      <c r="S67" s="1147"/>
      <c r="T67" s="1147"/>
      <c r="U67" s="1149"/>
      <c r="V67" s="1174"/>
      <c r="W67" s="1174"/>
      <c r="X67" s="1174"/>
      <c r="Y67" s="1174"/>
      <c r="Z67" s="1174"/>
      <c r="AA67" s="1174"/>
      <c r="AB67" s="1174"/>
      <c r="AC67" s="1174"/>
      <c r="AD67" s="1174"/>
      <c r="AE67" s="1174"/>
      <c r="AF67" s="1174"/>
      <c r="AG67" s="1174"/>
      <c r="AH67" s="1174"/>
      <c r="AI67" s="1174"/>
      <c r="AJ67" s="1174"/>
      <c r="AK67" s="1181"/>
      <c r="AL67" s="1179"/>
      <c r="AM67" s="1179"/>
      <c r="AN67" s="1179"/>
      <c r="AO67" s="1179"/>
      <c r="AP67" s="1179"/>
      <c r="AQ67" s="1179"/>
      <c r="AR67" s="1179"/>
      <c r="AS67" s="1179"/>
      <c r="AT67" s="1179"/>
      <c r="AU67" s="1179"/>
      <c r="AV67" s="1179"/>
      <c r="AW67" s="1179"/>
      <c r="AX67" s="1179"/>
      <c r="AY67" s="1179"/>
      <c r="AZ67" s="1179"/>
      <c r="BA67" s="1179"/>
      <c r="BB67" s="1179"/>
      <c r="BC67" s="1179"/>
      <c r="BD67" s="1179"/>
      <c r="BE67" s="1179"/>
      <c r="BF67" s="1179"/>
      <c r="BG67" s="1179"/>
      <c r="BH67" s="1179"/>
      <c r="BI67" s="1179"/>
      <c r="BJ67" s="1179"/>
      <c r="BK67" s="1179"/>
      <c r="BL67" s="1179"/>
      <c r="BM67" s="1179"/>
      <c r="BN67" s="1179"/>
      <c r="BO67" s="1179"/>
      <c r="BP67" s="1179"/>
      <c r="BQ67" s="1179"/>
      <c r="BR67" s="1179"/>
      <c r="BS67" s="1179"/>
      <c r="BT67" s="1179"/>
      <c r="BU67" s="1179"/>
      <c r="BV67" s="1179"/>
      <c r="BW67" s="1179"/>
    </row>
    <row r="68" spans="1:75" ht="29.25" customHeight="1" x14ac:dyDescent="0.25">
      <c r="A68" s="1148" t="s">
        <v>352</v>
      </c>
      <c r="B68" s="336" t="s">
        <v>220</v>
      </c>
      <c r="C68" s="172">
        <f t="shared" si="38"/>
        <v>2425798.56</v>
      </c>
      <c r="D68" s="172">
        <f>D69</f>
        <v>172200</v>
      </c>
      <c r="E68" s="172">
        <f t="shared" ref="E68:R68" si="40">E69</f>
        <v>177949.98</v>
      </c>
      <c r="F68" s="268">
        <f t="shared" si="40"/>
        <v>246062.93</v>
      </c>
      <c r="G68" s="383">
        <f t="shared" si="40"/>
        <v>239604.32</v>
      </c>
      <c r="H68" s="383">
        <f t="shared" si="40"/>
        <v>233752.98</v>
      </c>
      <c r="I68" s="383">
        <f t="shared" si="40"/>
        <v>230392.4</v>
      </c>
      <c r="J68" s="172">
        <f t="shared" si="40"/>
        <v>126933.31</v>
      </c>
      <c r="K68" s="172">
        <f t="shared" si="40"/>
        <v>122792.35</v>
      </c>
      <c r="L68" s="172">
        <f t="shared" si="40"/>
        <v>126933.31</v>
      </c>
      <c r="M68" s="172">
        <f t="shared" si="40"/>
        <v>122792.35</v>
      </c>
      <c r="N68" s="172">
        <f t="shared" si="40"/>
        <v>126933.31</v>
      </c>
      <c r="O68" s="172">
        <f t="shared" si="40"/>
        <v>122792.35</v>
      </c>
      <c r="P68" s="172">
        <f t="shared" si="40"/>
        <v>126933.31</v>
      </c>
      <c r="Q68" s="172">
        <f t="shared" si="40"/>
        <v>122792.35</v>
      </c>
      <c r="R68" s="172">
        <f t="shared" si="40"/>
        <v>126933.31</v>
      </c>
      <c r="S68" s="1146" t="s">
        <v>290</v>
      </c>
      <c r="T68" s="1146"/>
      <c r="U68" s="1148" t="s">
        <v>334</v>
      </c>
      <c r="V68" s="1173">
        <v>47</v>
      </c>
      <c r="W68" s="1173">
        <v>60</v>
      </c>
      <c r="X68" s="1173">
        <v>56</v>
      </c>
      <c r="Y68" s="1173">
        <v>51</v>
      </c>
      <c r="Z68" s="1173">
        <v>56</v>
      </c>
      <c r="AA68" s="1173">
        <v>72</v>
      </c>
      <c r="AB68" s="1173">
        <v>27</v>
      </c>
      <c r="AC68" s="1173">
        <v>37</v>
      </c>
      <c r="AD68" s="1173">
        <v>27</v>
      </c>
      <c r="AE68" s="1173">
        <v>37</v>
      </c>
      <c r="AF68" s="1173">
        <v>27</v>
      </c>
      <c r="AG68" s="1173">
        <v>37</v>
      </c>
      <c r="AH68" s="1173">
        <v>27</v>
      </c>
      <c r="AI68" s="1173">
        <v>37</v>
      </c>
      <c r="AJ68" s="1173">
        <v>27</v>
      </c>
      <c r="AK68" s="1180">
        <f>SUM(V68:AJ69)</f>
        <v>625</v>
      </c>
      <c r="AL68" s="132"/>
      <c r="AM68" s="132"/>
      <c r="AN68" s="132"/>
      <c r="AO68" s="132"/>
      <c r="AP68" s="132"/>
      <c r="AQ68" s="132"/>
      <c r="AR68" s="132"/>
      <c r="AS68" s="132"/>
      <c r="AT68" s="132"/>
      <c r="AU68" s="132"/>
      <c r="AV68" s="132"/>
      <c r="AW68" s="132"/>
      <c r="AX68" s="132"/>
      <c r="AY68" s="132"/>
      <c r="AZ68" s="132"/>
      <c r="BA68" s="132"/>
      <c r="BB68" s="132"/>
      <c r="BC68" s="132"/>
      <c r="BD68" s="132"/>
      <c r="BE68" s="132"/>
      <c r="BF68" s="132"/>
      <c r="BG68" s="132"/>
      <c r="BH68" s="132"/>
      <c r="BI68" s="132"/>
      <c r="BJ68" s="132"/>
      <c r="BK68" s="132"/>
      <c r="BL68" s="132"/>
      <c r="BM68" s="132"/>
      <c r="BN68" s="132"/>
      <c r="BO68" s="132"/>
      <c r="BP68" s="132"/>
      <c r="BQ68" s="132"/>
      <c r="BR68" s="132"/>
      <c r="BS68" s="132"/>
      <c r="BT68" s="132"/>
      <c r="BU68" s="132"/>
      <c r="BV68" s="132"/>
      <c r="BW68" s="132"/>
    </row>
    <row r="69" spans="1:75" ht="39" customHeight="1" x14ac:dyDescent="0.25">
      <c r="A69" s="1149"/>
      <c r="B69" s="336" t="s">
        <v>224</v>
      </c>
      <c r="C69" s="172">
        <f t="shared" si="38"/>
        <v>2425798.56</v>
      </c>
      <c r="D69" s="172">
        <v>172200</v>
      </c>
      <c r="E69" s="172">
        <v>177949.98</v>
      </c>
      <c r="F69" s="401">
        <v>246062.93</v>
      </c>
      <c r="G69" s="387">
        <v>239604.32</v>
      </c>
      <c r="H69" s="387">
        <v>233752.98</v>
      </c>
      <c r="I69" s="383">
        <v>230392.4</v>
      </c>
      <c r="J69" s="172">
        <v>126933.31</v>
      </c>
      <c r="K69" s="172">
        <v>122792.35</v>
      </c>
      <c r="L69" s="172">
        <v>126933.31</v>
      </c>
      <c r="M69" s="172">
        <v>122792.35</v>
      </c>
      <c r="N69" s="172">
        <v>126933.31</v>
      </c>
      <c r="O69" s="172">
        <v>122792.35</v>
      </c>
      <c r="P69" s="172">
        <v>126933.31</v>
      </c>
      <c r="Q69" s="172">
        <v>122792.35</v>
      </c>
      <c r="R69" s="172">
        <v>126933.31</v>
      </c>
      <c r="S69" s="1147"/>
      <c r="T69" s="1147"/>
      <c r="U69" s="1149"/>
      <c r="V69" s="1174"/>
      <c r="W69" s="1174"/>
      <c r="X69" s="1174"/>
      <c r="Y69" s="1174"/>
      <c r="Z69" s="1174"/>
      <c r="AA69" s="1174"/>
      <c r="AB69" s="1174"/>
      <c r="AC69" s="1174"/>
      <c r="AD69" s="1174"/>
      <c r="AE69" s="1174"/>
      <c r="AF69" s="1174"/>
      <c r="AG69" s="1174"/>
      <c r="AH69" s="1174"/>
      <c r="AI69" s="1174"/>
      <c r="AJ69" s="1174"/>
      <c r="AK69" s="1181"/>
      <c r="AL69" s="132"/>
      <c r="AM69" s="132"/>
      <c r="AN69" s="132"/>
      <c r="AO69" s="132"/>
      <c r="AP69" s="132"/>
      <c r="AQ69" s="132"/>
      <c r="AR69" s="132"/>
      <c r="AS69" s="132"/>
      <c r="AT69" s="132"/>
      <c r="AU69" s="132"/>
      <c r="AV69" s="132"/>
      <c r="AW69" s="132"/>
      <c r="AX69" s="132"/>
      <c r="AY69" s="132"/>
      <c r="AZ69" s="132"/>
      <c r="BA69" s="132"/>
      <c r="BB69" s="132"/>
      <c r="BC69" s="132"/>
      <c r="BD69" s="132"/>
      <c r="BE69" s="132"/>
      <c r="BF69" s="132"/>
      <c r="BG69" s="132"/>
      <c r="BH69" s="132"/>
      <c r="BI69" s="132"/>
      <c r="BJ69" s="132"/>
      <c r="BK69" s="132"/>
      <c r="BL69" s="132"/>
      <c r="BM69" s="132"/>
      <c r="BN69" s="132"/>
      <c r="BO69" s="132"/>
      <c r="BP69" s="132"/>
      <c r="BQ69" s="132"/>
      <c r="BR69" s="132"/>
      <c r="BS69" s="132"/>
      <c r="BT69" s="132"/>
      <c r="BU69" s="132"/>
      <c r="BV69" s="132"/>
      <c r="BW69" s="132"/>
    </row>
    <row r="70" spans="1:75" ht="29.25" customHeight="1" x14ac:dyDescent="0.25">
      <c r="A70" s="1135" t="s">
        <v>449</v>
      </c>
      <c r="B70" s="336" t="s">
        <v>220</v>
      </c>
      <c r="C70" s="172">
        <f t="shared" si="38"/>
        <v>2527043.08</v>
      </c>
      <c r="D70" s="172">
        <f t="shared" ref="D70:R70" si="41">D71</f>
        <v>331850</v>
      </c>
      <c r="E70" s="172">
        <f t="shared" si="41"/>
        <v>173607.79</v>
      </c>
      <c r="F70" s="268">
        <f t="shared" si="41"/>
        <v>128657.57</v>
      </c>
      <c r="G70" s="383">
        <f t="shared" si="41"/>
        <v>288743.8</v>
      </c>
      <c r="H70" s="383">
        <f t="shared" si="41"/>
        <v>159090.89000000001</v>
      </c>
      <c r="I70" s="383">
        <f t="shared" si="41"/>
        <v>197098.27</v>
      </c>
      <c r="J70" s="172">
        <f t="shared" si="41"/>
        <v>134490.92000000001</v>
      </c>
      <c r="K70" s="172">
        <f t="shared" si="41"/>
        <v>143885.04</v>
      </c>
      <c r="L70" s="172">
        <f t="shared" si="41"/>
        <v>134490.92000000001</v>
      </c>
      <c r="M70" s="172">
        <f t="shared" si="41"/>
        <v>143885.04</v>
      </c>
      <c r="N70" s="172">
        <f t="shared" si="41"/>
        <v>134490.92000000001</v>
      </c>
      <c r="O70" s="172">
        <f t="shared" si="41"/>
        <v>143885.04</v>
      </c>
      <c r="P70" s="172">
        <f t="shared" si="41"/>
        <v>134490.92000000001</v>
      </c>
      <c r="Q70" s="172">
        <f t="shared" si="41"/>
        <v>143885.04</v>
      </c>
      <c r="R70" s="172">
        <f t="shared" si="41"/>
        <v>134490.92000000001</v>
      </c>
      <c r="S70" s="1132" t="s">
        <v>459</v>
      </c>
      <c r="T70" s="1146"/>
      <c r="U70" s="1135" t="s">
        <v>292</v>
      </c>
      <c r="V70" s="1173">
        <v>87</v>
      </c>
      <c r="W70" s="1173">
        <v>58</v>
      </c>
      <c r="X70" s="1173">
        <v>35</v>
      </c>
      <c r="Y70" s="1173">
        <v>56</v>
      </c>
      <c r="Z70" s="1173">
        <v>31</v>
      </c>
      <c r="AA70" s="1173">
        <v>29</v>
      </c>
      <c r="AB70" s="1173">
        <v>31</v>
      </c>
      <c r="AC70" s="1173">
        <v>29</v>
      </c>
      <c r="AD70" s="1173">
        <v>31</v>
      </c>
      <c r="AE70" s="1173">
        <v>29</v>
      </c>
      <c r="AF70" s="1173">
        <v>31</v>
      </c>
      <c r="AG70" s="1173">
        <v>29</v>
      </c>
      <c r="AH70" s="1173">
        <v>31</v>
      </c>
      <c r="AI70" s="1173">
        <v>29</v>
      </c>
      <c r="AJ70" s="1173">
        <v>31</v>
      </c>
      <c r="AK70" s="1180">
        <f>SUM(V70:AJ70)</f>
        <v>567</v>
      </c>
    </row>
    <row r="71" spans="1:75" ht="39" customHeight="1" x14ac:dyDescent="0.25">
      <c r="A71" s="1135"/>
      <c r="B71" s="336" t="s">
        <v>224</v>
      </c>
      <c r="C71" s="172">
        <f t="shared" si="38"/>
        <v>2527043.08</v>
      </c>
      <c r="D71" s="172">
        <v>331850</v>
      </c>
      <c r="E71" s="172">
        <v>173607.79</v>
      </c>
      <c r="F71" s="268">
        <v>128657.57</v>
      </c>
      <c r="G71" s="383">
        <v>288743.8</v>
      </c>
      <c r="H71" s="383">
        <v>159090.89000000001</v>
      </c>
      <c r="I71" s="383">
        <v>197098.27</v>
      </c>
      <c r="J71" s="172">
        <v>134490.92000000001</v>
      </c>
      <c r="K71" s="172">
        <v>143885.04</v>
      </c>
      <c r="L71" s="172">
        <v>134490.92000000001</v>
      </c>
      <c r="M71" s="172">
        <v>143885.04</v>
      </c>
      <c r="N71" s="172">
        <v>134490.92000000001</v>
      </c>
      <c r="O71" s="172">
        <v>143885.04</v>
      </c>
      <c r="P71" s="172">
        <v>134490.92000000001</v>
      </c>
      <c r="Q71" s="172">
        <v>143885.04</v>
      </c>
      <c r="R71" s="172">
        <v>134490.92000000001</v>
      </c>
      <c r="S71" s="1134"/>
      <c r="T71" s="1147"/>
      <c r="U71" s="1135"/>
      <c r="V71" s="1174"/>
      <c r="W71" s="1174"/>
      <c r="X71" s="1174"/>
      <c r="Y71" s="1174"/>
      <c r="Z71" s="1174"/>
      <c r="AA71" s="1174"/>
      <c r="AB71" s="1174"/>
      <c r="AC71" s="1174"/>
      <c r="AD71" s="1174"/>
      <c r="AE71" s="1174"/>
      <c r="AF71" s="1174"/>
      <c r="AG71" s="1174"/>
      <c r="AH71" s="1174"/>
      <c r="AI71" s="1174"/>
      <c r="AJ71" s="1174"/>
      <c r="AK71" s="1181"/>
    </row>
    <row r="72" spans="1:75" ht="33.75" customHeight="1" x14ac:dyDescent="0.25">
      <c r="A72" s="1148" t="s">
        <v>232</v>
      </c>
      <c r="B72" s="336" t="s">
        <v>220</v>
      </c>
      <c r="C72" s="172">
        <f>C73</f>
        <v>224000</v>
      </c>
      <c r="D72" s="172">
        <f t="shared" ref="D72:R72" si="42">D73</f>
        <v>40000</v>
      </c>
      <c r="E72" s="172">
        <f t="shared" si="42"/>
        <v>0</v>
      </c>
      <c r="F72" s="268">
        <f t="shared" si="42"/>
        <v>24000</v>
      </c>
      <c r="G72" s="383">
        <f t="shared" si="42"/>
        <v>16000</v>
      </c>
      <c r="H72" s="383">
        <f t="shared" si="42"/>
        <v>0</v>
      </c>
      <c r="I72" s="383">
        <f t="shared" si="42"/>
        <v>24000</v>
      </c>
      <c r="J72" s="172">
        <f t="shared" si="42"/>
        <v>16000</v>
      </c>
      <c r="K72" s="172">
        <f t="shared" si="42"/>
        <v>0</v>
      </c>
      <c r="L72" s="172">
        <f t="shared" si="42"/>
        <v>24000</v>
      </c>
      <c r="M72" s="172">
        <f t="shared" si="42"/>
        <v>16000</v>
      </c>
      <c r="N72" s="172">
        <f t="shared" si="42"/>
        <v>0</v>
      </c>
      <c r="O72" s="172">
        <f t="shared" si="42"/>
        <v>24000</v>
      </c>
      <c r="P72" s="172">
        <f t="shared" si="42"/>
        <v>16000</v>
      </c>
      <c r="Q72" s="172">
        <f t="shared" si="42"/>
        <v>0</v>
      </c>
      <c r="R72" s="172">
        <f t="shared" si="42"/>
        <v>24000</v>
      </c>
      <c r="S72" s="1132" t="s">
        <v>464</v>
      </c>
      <c r="T72" s="1146"/>
      <c r="U72" s="1135" t="s">
        <v>127</v>
      </c>
      <c r="V72" s="1173">
        <v>8</v>
      </c>
      <c r="W72" s="1173"/>
      <c r="X72" s="1173">
        <v>3</v>
      </c>
      <c r="Y72" s="1173">
        <v>2</v>
      </c>
      <c r="Z72" s="1173"/>
      <c r="AA72" s="1173">
        <v>3</v>
      </c>
      <c r="AB72" s="1173">
        <v>2</v>
      </c>
      <c r="AC72" s="1173"/>
      <c r="AD72" s="1173">
        <v>3</v>
      </c>
      <c r="AE72" s="1173">
        <v>2</v>
      </c>
      <c r="AF72" s="1173"/>
      <c r="AG72" s="1173">
        <v>3</v>
      </c>
      <c r="AH72" s="1173">
        <v>2</v>
      </c>
      <c r="AI72" s="1173"/>
      <c r="AJ72" s="1173">
        <v>3</v>
      </c>
      <c r="AK72" s="1180">
        <f>SUM(V72:AJ73)</f>
        <v>31</v>
      </c>
    </row>
    <row r="73" spans="1:75" ht="39" customHeight="1" x14ac:dyDescent="0.25">
      <c r="A73" s="1149"/>
      <c r="B73" s="336" t="s">
        <v>224</v>
      </c>
      <c r="C73" s="172">
        <f>D73+E73+F73+G73+H73+I73+J73+K73+L73+M73+N73+O73+P73+Q73+R73</f>
        <v>224000</v>
      </c>
      <c r="D73" s="172">
        <f>20000+20000</f>
        <v>40000</v>
      </c>
      <c r="E73" s="172">
        <v>0</v>
      </c>
      <c r="F73" s="268">
        <v>24000</v>
      </c>
      <c r="G73" s="383">
        <v>16000</v>
      </c>
      <c r="H73" s="383">
        <v>0</v>
      </c>
      <c r="I73" s="383">
        <v>24000</v>
      </c>
      <c r="J73" s="172">
        <v>16000</v>
      </c>
      <c r="K73" s="172">
        <v>0</v>
      </c>
      <c r="L73" s="172">
        <v>24000</v>
      </c>
      <c r="M73" s="172">
        <v>16000</v>
      </c>
      <c r="N73" s="172">
        <v>0</v>
      </c>
      <c r="O73" s="172">
        <v>24000</v>
      </c>
      <c r="P73" s="172">
        <v>16000</v>
      </c>
      <c r="Q73" s="172">
        <v>0</v>
      </c>
      <c r="R73" s="172">
        <v>24000</v>
      </c>
      <c r="S73" s="1134"/>
      <c r="T73" s="1147"/>
      <c r="U73" s="1135"/>
      <c r="V73" s="1174"/>
      <c r="W73" s="1174"/>
      <c r="X73" s="1174"/>
      <c r="Y73" s="1174"/>
      <c r="Z73" s="1174"/>
      <c r="AA73" s="1174"/>
      <c r="AB73" s="1174"/>
      <c r="AC73" s="1174"/>
      <c r="AD73" s="1174"/>
      <c r="AE73" s="1174"/>
      <c r="AF73" s="1174"/>
      <c r="AG73" s="1174"/>
      <c r="AH73" s="1174"/>
      <c r="AI73" s="1174"/>
      <c r="AJ73" s="1174"/>
      <c r="AK73" s="1181"/>
    </row>
    <row r="74" spans="1:75" ht="39" customHeight="1" x14ac:dyDescent="0.25">
      <c r="A74" s="1148" t="s">
        <v>233</v>
      </c>
      <c r="B74" s="336" t="s">
        <v>220</v>
      </c>
      <c r="C74" s="172">
        <f>C75</f>
        <v>125000</v>
      </c>
      <c r="D74" s="172">
        <f t="shared" ref="D74:R74" si="43">D75</f>
        <v>0</v>
      </c>
      <c r="E74" s="172">
        <f t="shared" si="43"/>
        <v>0</v>
      </c>
      <c r="F74" s="268">
        <f t="shared" si="43"/>
        <v>25000</v>
      </c>
      <c r="G74" s="383">
        <f t="shared" si="43"/>
        <v>0</v>
      </c>
      <c r="H74" s="383">
        <f t="shared" si="43"/>
        <v>0</v>
      </c>
      <c r="I74" s="383">
        <f t="shared" si="43"/>
        <v>25000</v>
      </c>
      <c r="J74" s="172">
        <f t="shared" si="43"/>
        <v>0</v>
      </c>
      <c r="K74" s="172">
        <f t="shared" si="43"/>
        <v>0</v>
      </c>
      <c r="L74" s="172">
        <f t="shared" si="43"/>
        <v>25000</v>
      </c>
      <c r="M74" s="172">
        <f t="shared" si="43"/>
        <v>0</v>
      </c>
      <c r="N74" s="172">
        <f t="shared" si="43"/>
        <v>0</v>
      </c>
      <c r="O74" s="172">
        <f t="shared" si="43"/>
        <v>25000</v>
      </c>
      <c r="P74" s="172">
        <f t="shared" si="43"/>
        <v>0</v>
      </c>
      <c r="Q74" s="172">
        <f t="shared" si="43"/>
        <v>0</v>
      </c>
      <c r="R74" s="172">
        <f t="shared" si="43"/>
        <v>25000</v>
      </c>
      <c r="S74" s="1132" t="s">
        <v>104</v>
      </c>
      <c r="T74" s="1146"/>
      <c r="U74" s="1148" t="s">
        <v>181</v>
      </c>
      <c r="V74" s="1173"/>
      <c r="W74" s="1173"/>
      <c r="X74" s="1173">
        <v>5</v>
      </c>
      <c r="Y74" s="1173"/>
      <c r="Z74" s="1173"/>
      <c r="AA74" s="1173">
        <v>5</v>
      </c>
      <c r="AB74" s="1173"/>
      <c r="AC74" s="1173"/>
      <c r="AD74" s="1173">
        <v>5</v>
      </c>
      <c r="AE74" s="1173"/>
      <c r="AF74" s="1173"/>
      <c r="AG74" s="1173">
        <v>5</v>
      </c>
      <c r="AH74" s="1173"/>
      <c r="AI74" s="1173"/>
      <c r="AJ74" s="1173">
        <v>5</v>
      </c>
      <c r="AK74" s="1180">
        <f>SUM(X74:AJ74)</f>
        <v>25</v>
      </c>
    </row>
    <row r="75" spans="1:75" ht="39" customHeight="1" x14ac:dyDescent="0.25">
      <c r="A75" s="1151"/>
      <c r="B75" s="336" t="s">
        <v>224</v>
      </c>
      <c r="C75" s="172">
        <f>D75+E75+F75+G75+H75+I75+J75+K75+L75+M75+N75+O75+P75+Q75+R75</f>
        <v>125000</v>
      </c>
      <c r="D75" s="172">
        <v>0</v>
      </c>
      <c r="E75" s="172">
        <v>0</v>
      </c>
      <c r="F75" s="268">
        <v>25000</v>
      </c>
      <c r="G75" s="383">
        <v>0</v>
      </c>
      <c r="H75" s="383">
        <v>0</v>
      </c>
      <c r="I75" s="383">
        <v>25000</v>
      </c>
      <c r="J75" s="172">
        <v>0</v>
      </c>
      <c r="K75" s="172">
        <v>0</v>
      </c>
      <c r="L75" s="172">
        <v>25000</v>
      </c>
      <c r="M75" s="172">
        <v>0</v>
      </c>
      <c r="N75" s="172">
        <v>0</v>
      </c>
      <c r="O75" s="172">
        <v>25000</v>
      </c>
      <c r="P75" s="172">
        <v>0</v>
      </c>
      <c r="Q75" s="172">
        <v>0</v>
      </c>
      <c r="R75" s="172">
        <v>25000</v>
      </c>
      <c r="S75" s="1134"/>
      <c r="T75" s="1147"/>
      <c r="U75" s="1149"/>
      <c r="V75" s="1174"/>
      <c r="W75" s="1174"/>
      <c r="X75" s="1174"/>
      <c r="Y75" s="1174"/>
      <c r="Z75" s="1174"/>
      <c r="AA75" s="1174"/>
      <c r="AB75" s="1174"/>
      <c r="AC75" s="1174"/>
      <c r="AD75" s="1174"/>
      <c r="AE75" s="1174"/>
      <c r="AF75" s="1174"/>
      <c r="AG75" s="1174"/>
      <c r="AH75" s="1174"/>
      <c r="AI75" s="1174"/>
      <c r="AJ75" s="1174"/>
      <c r="AK75" s="1181"/>
    </row>
    <row r="76" spans="1:75" ht="29.25" customHeight="1" x14ac:dyDescent="0.25">
      <c r="A76" s="1182" t="s">
        <v>555</v>
      </c>
      <c r="B76" s="336" t="s">
        <v>220</v>
      </c>
      <c r="C76" s="172">
        <f>C77</f>
        <v>205500</v>
      </c>
      <c r="D76" s="172">
        <f>D77</f>
        <v>54100</v>
      </c>
      <c r="E76" s="172">
        <f t="shared" ref="E76:R76" si="44">E77</f>
        <v>14400</v>
      </c>
      <c r="F76" s="268">
        <v>13000</v>
      </c>
      <c r="G76" s="383">
        <v>13000</v>
      </c>
      <c r="H76" s="383">
        <f t="shared" si="44"/>
        <v>0</v>
      </c>
      <c r="I76" s="383">
        <f t="shared" si="44"/>
        <v>0</v>
      </c>
      <c r="J76" s="172">
        <f t="shared" si="44"/>
        <v>0</v>
      </c>
      <c r="K76" s="172">
        <f t="shared" si="44"/>
        <v>54100</v>
      </c>
      <c r="L76" s="172">
        <f t="shared" si="44"/>
        <v>14400</v>
      </c>
      <c r="M76" s="172">
        <f t="shared" si="44"/>
        <v>0</v>
      </c>
      <c r="N76" s="172">
        <f t="shared" si="44"/>
        <v>0</v>
      </c>
      <c r="O76" s="172">
        <f t="shared" si="44"/>
        <v>54100</v>
      </c>
      <c r="P76" s="172">
        <f t="shared" si="44"/>
        <v>14400</v>
      </c>
      <c r="Q76" s="172">
        <f t="shared" si="44"/>
        <v>0</v>
      </c>
      <c r="R76" s="172">
        <f t="shared" si="44"/>
        <v>0</v>
      </c>
      <c r="S76" s="1146" t="s">
        <v>21</v>
      </c>
      <c r="T76" s="1146"/>
      <c r="U76" s="1148" t="s">
        <v>301</v>
      </c>
      <c r="V76" s="1173">
        <v>4</v>
      </c>
      <c r="W76" s="1173">
        <v>4</v>
      </c>
      <c r="X76" s="1173">
        <v>0</v>
      </c>
      <c r="Y76" s="1173">
        <v>0</v>
      </c>
      <c r="Z76" s="1173">
        <v>0</v>
      </c>
      <c r="AA76" s="1173"/>
      <c r="AB76" s="1173"/>
      <c r="AC76" s="1173">
        <v>18</v>
      </c>
      <c r="AD76" s="1173">
        <v>5</v>
      </c>
      <c r="AE76" s="1173"/>
      <c r="AF76" s="1173"/>
      <c r="AG76" s="1173">
        <v>18</v>
      </c>
      <c r="AH76" s="1173">
        <v>5</v>
      </c>
      <c r="AI76" s="1173"/>
      <c r="AJ76" s="1173"/>
      <c r="AK76" s="1180">
        <f>SUM(V76:AJ76)</f>
        <v>54</v>
      </c>
    </row>
    <row r="77" spans="1:75" ht="54" customHeight="1" x14ac:dyDescent="0.25">
      <c r="A77" s="1183"/>
      <c r="B77" s="336" t="s">
        <v>224</v>
      </c>
      <c r="C77" s="172">
        <f>SUM(D77:R77)</f>
        <v>205500</v>
      </c>
      <c r="D77" s="172">
        <v>54100</v>
      </c>
      <c r="E77" s="172">
        <v>14400</v>
      </c>
      <c r="F77" s="268">
        <v>0</v>
      </c>
      <c r="G77" s="383">
        <v>0</v>
      </c>
      <c r="H77" s="383">
        <v>0</v>
      </c>
      <c r="I77" s="383">
        <v>0</v>
      </c>
      <c r="J77" s="172">
        <v>0</v>
      </c>
      <c r="K77" s="172">
        <v>54100</v>
      </c>
      <c r="L77" s="172">
        <v>14400</v>
      </c>
      <c r="M77" s="172">
        <v>0</v>
      </c>
      <c r="N77" s="172">
        <v>0</v>
      </c>
      <c r="O77" s="172">
        <v>54100</v>
      </c>
      <c r="P77" s="172">
        <v>14400</v>
      </c>
      <c r="Q77" s="172">
        <v>0</v>
      </c>
      <c r="R77" s="172">
        <v>0</v>
      </c>
      <c r="S77" s="1147"/>
      <c r="T77" s="1147"/>
      <c r="U77" s="1149"/>
      <c r="V77" s="1174"/>
      <c r="W77" s="1174"/>
      <c r="X77" s="1174"/>
      <c r="Y77" s="1174"/>
      <c r="Z77" s="1174"/>
      <c r="AA77" s="1174"/>
      <c r="AB77" s="1174"/>
      <c r="AC77" s="1174"/>
      <c r="AD77" s="1174"/>
      <c r="AE77" s="1174"/>
      <c r="AF77" s="1174"/>
      <c r="AG77" s="1174"/>
      <c r="AH77" s="1174"/>
      <c r="AI77" s="1174"/>
      <c r="AJ77" s="1174"/>
      <c r="AK77" s="1181"/>
    </row>
    <row r="78" spans="1:75" ht="33" customHeight="1" x14ac:dyDescent="0.25">
      <c r="A78" s="1184" t="s">
        <v>517</v>
      </c>
      <c r="B78" s="336" t="s">
        <v>220</v>
      </c>
      <c r="C78" s="172">
        <f>C79</f>
        <v>918031.16</v>
      </c>
      <c r="D78" s="172">
        <f>D79</f>
        <v>0</v>
      </c>
      <c r="E78" s="172">
        <f t="shared" ref="E78:R78" si="45">E79</f>
        <v>72031</v>
      </c>
      <c r="F78" s="268">
        <f t="shared" si="45"/>
        <v>44166.64</v>
      </c>
      <c r="G78" s="383">
        <f t="shared" si="45"/>
        <v>98300.05</v>
      </c>
      <c r="H78" s="383">
        <f t="shared" si="45"/>
        <v>27650.01</v>
      </c>
      <c r="I78" s="383">
        <f t="shared" si="45"/>
        <v>60150.03</v>
      </c>
      <c r="J78" s="172">
        <f t="shared" si="45"/>
        <v>107566.68</v>
      </c>
      <c r="K78" s="172">
        <f t="shared" si="45"/>
        <v>28200</v>
      </c>
      <c r="L78" s="172">
        <f t="shared" si="45"/>
        <v>66166.69</v>
      </c>
      <c r="M78" s="172">
        <f t="shared" si="45"/>
        <v>98066.68</v>
      </c>
      <c r="N78" s="172">
        <f t="shared" si="45"/>
        <v>65299.99</v>
      </c>
      <c r="O78" s="172">
        <f t="shared" si="45"/>
        <v>58000.02</v>
      </c>
      <c r="P78" s="172">
        <f t="shared" si="45"/>
        <v>93733.35</v>
      </c>
      <c r="Q78" s="172">
        <f t="shared" si="45"/>
        <v>50200</v>
      </c>
      <c r="R78" s="172">
        <f t="shared" si="45"/>
        <v>48500.02</v>
      </c>
      <c r="S78" s="1146" t="s">
        <v>458</v>
      </c>
      <c r="T78" s="1146"/>
      <c r="U78" s="1148" t="s">
        <v>509</v>
      </c>
      <c r="V78" s="1173"/>
      <c r="W78" s="1173">
        <v>21</v>
      </c>
      <c r="X78" s="1173">
        <v>8</v>
      </c>
      <c r="Y78" s="1173">
        <v>27</v>
      </c>
      <c r="Z78" s="1173">
        <v>9</v>
      </c>
      <c r="AA78" s="1173">
        <v>16</v>
      </c>
      <c r="AB78" s="1173">
        <v>25</v>
      </c>
      <c r="AC78" s="1173">
        <v>6</v>
      </c>
      <c r="AD78" s="1173">
        <v>18</v>
      </c>
      <c r="AE78" s="1173">
        <v>23</v>
      </c>
      <c r="AF78" s="1173">
        <v>14</v>
      </c>
      <c r="AG78" s="1173">
        <v>16</v>
      </c>
      <c r="AH78" s="1173">
        <v>22</v>
      </c>
      <c r="AI78" s="1173">
        <v>11</v>
      </c>
      <c r="AJ78" s="1173">
        <v>14</v>
      </c>
      <c r="AK78" s="1180">
        <f>SUM(W78:AJ78)</f>
        <v>230</v>
      </c>
    </row>
    <row r="79" spans="1:75" ht="50.25" customHeight="1" x14ac:dyDescent="0.25">
      <c r="A79" s="1185"/>
      <c r="B79" s="336" t="s">
        <v>224</v>
      </c>
      <c r="C79" s="172">
        <f>SUM(D79:R79)</f>
        <v>918031.16</v>
      </c>
      <c r="D79" s="172">
        <v>0</v>
      </c>
      <c r="E79" s="172">
        <v>72031</v>
      </c>
      <c r="F79" s="268">
        <v>44166.64</v>
      </c>
      <c r="G79" s="383">
        <v>98300.05</v>
      </c>
      <c r="H79" s="383">
        <v>27650.01</v>
      </c>
      <c r="I79" s="383">
        <v>60150.03</v>
      </c>
      <c r="J79" s="172">
        <v>107566.68</v>
      </c>
      <c r="K79" s="172">
        <v>28200</v>
      </c>
      <c r="L79" s="172">
        <v>66166.69</v>
      </c>
      <c r="M79" s="172">
        <v>98066.68</v>
      </c>
      <c r="N79" s="172">
        <v>65299.99</v>
      </c>
      <c r="O79" s="172">
        <v>58000.02</v>
      </c>
      <c r="P79" s="172">
        <v>93733.35</v>
      </c>
      <c r="Q79" s="172">
        <v>50200</v>
      </c>
      <c r="R79" s="172">
        <v>48500.02</v>
      </c>
      <c r="S79" s="1147"/>
      <c r="T79" s="1147"/>
      <c r="U79" s="1149"/>
      <c r="V79" s="1174"/>
      <c r="W79" s="1174"/>
      <c r="X79" s="1174"/>
      <c r="Y79" s="1174"/>
      <c r="Z79" s="1174"/>
      <c r="AA79" s="1174"/>
      <c r="AB79" s="1174"/>
      <c r="AC79" s="1174"/>
      <c r="AD79" s="1174"/>
      <c r="AE79" s="1174"/>
      <c r="AF79" s="1174"/>
      <c r="AG79" s="1174"/>
      <c r="AH79" s="1174"/>
      <c r="AI79" s="1174"/>
      <c r="AJ79" s="1174"/>
      <c r="AK79" s="1181"/>
    </row>
    <row r="80" spans="1:75" ht="29.25" customHeight="1" x14ac:dyDescent="0.25">
      <c r="A80" s="1182" t="s">
        <v>452</v>
      </c>
      <c r="B80" s="336" t="s">
        <v>220</v>
      </c>
      <c r="C80" s="172">
        <f>C81</f>
        <v>55100</v>
      </c>
      <c r="D80" s="172">
        <f t="shared" ref="D80:R80" si="46">D81</f>
        <v>6400</v>
      </c>
      <c r="E80" s="172">
        <f t="shared" si="46"/>
        <v>3200</v>
      </c>
      <c r="F80" s="268">
        <f t="shared" si="46"/>
        <v>3500</v>
      </c>
      <c r="G80" s="383">
        <f t="shared" si="46"/>
        <v>3500</v>
      </c>
      <c r="H80" s="383">
        <f t="shared" si="46"/>
        <v>3500</v>
      </c>
      <c r="I80" s="383">
        <f t="shared" si="46"/>
        <v>3500</v>
      </c>
      <c r="J80" s="172">
        <f t="shared" si="46"/>
        <v>3500</v>
      </c>
      <c r="K80" s="172">
        <f t="shared" si="46"/>
        <v>3500</v>
      </c>
      <c r="L80" s="172">
        <f t="shared" si="46"/>
        <v>3500</v>
      </c>
      <c r="M80" s="172">
        <f t="shared" si="46"/>
        <v>3500</v>
      </c>
      <c r="N80" s="172">
        <f t="shared" si="46"/>
        <v>3500</v>
      </c>
      <c r="O80" s="172">
        <f t="shared" si="46"/>
        <v>3500</v>
      </c>
      <c r="P80" s="172">
        <f t="shared" si="46"/>
        <v>3500</v>
      </c>
      <c r="Q80" s="172">
        <f t="shared" si="46"/>
        <v>3500</v>
      </c>
      <c r="R80" s="172">
        <f t="shared" si="46"/>
        <v>3500</v>
      </c>
      <c r="S80" s="1146" t="s">
        <v>457</v>
      </c>
      <c r="T80" s="1146"/>
      <c r="U80" s="1148" t="s">
        <v>453</v>
      </c>
      <c r="V80" s="1173">
        <v>2</v>
      </c>
      <c r="W80" s="1173">
        <v>1</v>
      </c>
      <c r="X80" s="1173">
        <v>1</v>
      </c>
      <c r="Y80" s="1173">
        <v>1</v>
      </c>
      <c r="Z80" s="1173">
        <v>1</v>
      </c>
      <c r="AA80" s="1173">
        <v>1</v>
      </c>
      <c r="AB80" s="1173">
        <v>1</v>
      </c>
      <c r="AC80" s="1173">
        <v>1</v>
      </c>
      <c r="AD80" s="1173">
        <v>1</v>
      </c>
      <c r="AE80" s="1173">
        <v>1</v>
      </c>
      <c r="AF80" s="1173">
        <v>1</v>
      </c>
      <c r="AG80" s="1173">
        <v>1</v>
      </c>
      <c r="AH80" s="1173">
        <v>1</v>
      </c>
      <c r="AI80" s="1173">
        <v>1</v>
      </c>
      <c r="AJ80" s="1173">
        <v>1</v>
      </c>
      <c r="AK80" s="1180">
        <f>SUM(V80:AJ81)</f>
        <v>16</v>
      </c>
    </row>
    <row r="81" spans="1:96" ht="38.25" customHeight="1" x14ac:dyDescent="0.25">
      <c r="A81" s="1183"/>
      <c r="B81" s="336" t="s">
        <v>224</v>
      </c>
      <c r="C81" s="172">
        <f>SUM(D81:R81)</f>
        <v>55100</v>
      </c>
      <c r="D81" s="172">
        <v>6400</v>
      </c>
      <c r="E81" s="172">
        <v>3200</v>
      </c>
      <c r="F81" s="268">
        <v>3500</v>
      </c>
      <c r="G81" s="383">
        <v>3500</v>
      </c>
      <c r="H81" s="383">
        <v>3500</v>
      </c>
      <c r="I81" s="383">
        <v>3500</v>
      </c>
      <c r="J81" s="172">
        <v>3500</v>
      </c>
      <c r="K81" s="172">
        <v>3500</v>
      </c>
      <c r="L81" s="172">
        <v>3500</v>
      </c>
      <c r="M81" s="172">
        <v>3500</v>
      </c>
      <c r="N81" s="172">
        <v>3500</v>
      </c>
      <c r="O81" s="172">
        <v>3500</v>
      </c>
      <c r="P81" s="172">
        <v>3500</v>
      </c>
      <c r="Q81" s="172">
        <v>3500</v>
      </c>
      <c r="R81" s="172">
        <v>3500</v>
      </c>
      <c r="S81" s="1147"/>
      <c r="T81" s="1147"/>
      <c r="U81" s="1149"/>
      <c r="V81" s="1174"/>
      <c r="W81" s="1174"/>
      <c r="X81" s="1174"/>
      <c r="Y81" s="1174"/>
      <c r="Z81" s="1174"/>
      <c r="AA81" s="1174"/>
      <c r="AB81" s="1174"/>
      <c r="AC81" s="1174"/>
      <c r="AD81" s="1174"/>
      <c r="AE81" s="1174"/>
      <c r="AF81" s="1174"/>
      <c r="AG81" s="1174"/>
      <c r="AH81" s="1174"/>
      <c r="AI81" s="1174"/>
      <c r="AJ81" s="1174"/>
      <c r="AK81" s="1181"/>
    </row>
    <row r="82" spans="1:96" ht="33" customHeight="1" x14ac:dyDescent="0.25">
      <c r="A82" s="1148" t="s">
        <v>372</v>
      </c>
      <c r="B82" s="336" t="s">
        <v>220</v>
      </c>
      <c r="C82" s="172">
        <f>SUM(D82:R82)</f>
        <v>50831860.219999999</v>
      </c>
      <c r="D82" s="172">
        <f t="shared" ref="D82:R82" si="47">D83+D84</f>
        <v>3211805.26</v>
      </c>
      <c r="E82" s="172">
        <f t="shared" si="47"/>
        <v>2946970.98</v>
      </c>
      <c r="F82" s="268">
        <f t="shared" si="47"/>
        <v>1399437.81</v>
      </c>
      <c r="G82" s="383">
        <f t="shared" si="47"/>
        <v>1910923.53</v>
      </c>
      <c r="H82" s="383">
        <f t="shared" si="47"/>
        <v>3170621.14</v>
      </c>
      <c r="I82" s="383">
        <f t="shared" si="47"/>
        <v>7003246.46</v>
      </c>
      <c r="J82" s="172">
        <f t="shared" si="47"/>
        <v>3411610.46</v>
      </c>
      <c r="K82" s="172">
        <f t="shared" si="47"/>
        <v>2415384.13</v>
      </c>
      <c r="L82" s="172">
        <f t="shared" si="47"/>
        <v>3169956.75</v>
      </c>
      <c r="M82" s="172">
        <f t="shared" si="47"/>
        <v>3401401.8</v>
      </c>
      <c r="N82" s="172">
        <f t="shared" si="47"/>
        <v>6530831.8200000003</v>
      </c>
      <c r="O82" s="172">
        <f t="shared" si="47"/>
        <v>4242459.55</v>
      </c>
      <c r="P82" s="172">
        <f t="shared" si="47"/>
        <v>2205217.38</v>
      </c>
      <c r="Q82" s="172">
        <f t="shared" si="47"/>
        <v>2843716.24</v>
      </c>
      <c r="R82" s="172">
        <f t="shared" si="47"/>
        <v>2968276.91</v>
      </c>
      <c r="S82" s="334"/>
      <c r="T82" s="1146">
        <v>10</v>
      </c>
      <c r="U82" s="1148" t="s">
        <v>19</v>
      </c>
      <c r="V82" s="1136">
        <f>V85+V87+V89+V93+V97+V99+V101+V107+V95+V109+V111+V113+V115+V119+V103+V121+V91+V106+V117+V105</f>
        <v>2199</v>
      </c>
      <c r="W82" s="1136">
        <f t="shared" ref="W82:AK82" si="48">W85+W87+W89+W93+W97+W99+W101+W107+W95+W109+W111+W113+W115+W119+W103+W121+W91+W106+W117+W105</f>
        <v>2742</v>
      </c>
      <c r="X82" s="1136">
        <f t="shared" si="48"/>
        <v>797</v>
      </c>
      <c r="Y82" s="1136">
        <f t="shared" si="48"/>
        <v>890</v>
      </c>
      <c r="Z82" s="1136">
        <f t="shared" si="48"/>
        <v>1736</v>
      </c>
      <c r="AA82" s="1136">
        <f>SUM(AA85:AA122)</f>
        <v>3030</v>
      </c>
      <c r="AB82" s="1136">
        <f t="shared" si="48"/>
        <v>1726</v>
      </c>
      <c r="AC82" s="1136">
        <f t="shared" si="48"/>
        <v>1385</v>
      </c>
      <c r="AD82" s="1136">
        <f t="shared" si="48"/>
        <v>1662</v>
      </c>
      <c r="AE82" s="1136">
        <f t="shared" si="48"/>
        <v>1884</v>
      </c>
      <c r="AF82" s="1136">
        <f t="shared" si="48"/>
        <v>2422</v>
      </c>
      <c r="AG82" s="1136">
        <f t="shared" si="48"/>
        <v>2117</v>
      </c>
      <c r="AH82" s="1136">
        <f t="shared" si="48"/>
        <v>1326</v>
      </c>
      <c r="AI82" s="1136">
        <f t="shared" si="48"/>
        <v>1488</v>
      </c>
      <c r="AJ82" s="1136">
        <f t="shared" si="48"/>
        <v>1632</v>
      </c>
      <c r="AK82" s="1143">
        <f t="shared" si="48"/>
        <v>27036</v>
      </c>
      <c r="AL82" s="110"/>
    </row>
    <row r="83" spans="1:96" ht="39" customHeight="1" x14ac:dyDescent="0.25">
      <c r="A83" s="1150"/>
      <c r="B83" s="336" t="s">
        <v>224</v>
      </c>
      <c r="C83" s="172">
        <f>D83+E83+F83+G83+R83+H83+I83+J83+K83+L83+M83+N83+O83+P83+Q83</f>
        <v>36703820.520000003</v>
      </c>
      <c r="D83" s="172">
        <f>D86+D88+D90+D96+D98+D100+D102+D108+D110+D112+D114+D116+D120+D122+D104+D106+D118</f>
        <v>2770315.26</v>
      </c>
      <c r="E83" s="172">
        <f t="shared" ref="E83:R83" si="49">E86+E88+E90+E96+E98+E100+E102+E108+E110+E112+E114+E116+E120+E122+E104+E106+E118</f>
        <v>2568250.98</v>
      </c>
      <c r="F83" s="268">
        <f t="shared" si="49"/>
        <v>1281627.4099999999</v>
      </c>
      <c r="G83" s="383">
        <f t="shared" si="49"/>
        <v>1720378.53</v>
      </c>
      <c r="H83" s="383">
        <f>H86+H88+H90+H96+H98+H100+H102+H108+H110+H112+H114+H116+H120+H122+H104+H106+H118</f>
        <v>2802081.14</v>
      </c>
      <c r="I83" s="383">
        <f t="shared" si="49"/>
        <v>2329295.46</v>
      </c>
      <c r="J83" s="172">
        <f t="shared" si="49"/>
        <v>2560843.96</v>
      </c>
      <c r="K83" s="172">
        <f t="shared" si="49"/>
        <v>2342333.13</v>
      </c>
      <c r="L83" s="172">
        <f t="shared" si="49"/>
        <v>2883911.75</v>
      </c>
      <c r="M83" s="172">
        <f t="shared" si="49"/>
        <v>3157978.2</v>
      </c>
      <c r="N83" s="172">
        <f t="shared" si="49"/>
        <v>2472349.12</v>
      </c>
      <c r="O83" s="172">
        <f t="shared" si="49"/>
        <v>2302854.5499999998</v>
      </c>
      <c r="P83" s="172">
        <f t="shared" si="49"/>
        <v>2047757.88</v>
      </c>
      <c r="Q83" s="172">
        <f t="shared" si="49"/>
        <v>2545671.2400000002</v>
      </c>
      <c r="R83" s="172">
        <f t="shared" si="49"/>
        <v>2918171.91</v>
      </c>
      <c r="S83" s="334"/>
      <c r="T83" s="1158"/>
      <c r="U83" s="1150"/>
      <c r="V83" s="1137"/>
      <c r="W83" s="1137"/>
      <c r="X83" s="1137"/>
      <c r="Y83" s="1137"/>
      <c r="Z83" s="1137"/>
      <c r="AA83" s="1137"/>
      <c r="AB83" s="1137"/>
      <c r="AC83" s="1137"/>
      <c r="AD83" s="1137"/>
      <c r="AE83" s="1137"/>
      <c r="AF83" s="1137"/>
      <c r="AG83" s="1137"/>
      <c r="AH83" s="1137"/>
      <c r="AI83" s="1137"/>
      <c r="AJ83" s="1137"/>
      <c r="AK83" s="1145"/>
      <c r="AL83" s="110"/>
      <c r="CR83" s="133">
        <f>AK85+AK87+AK91+AK93+AK95+AK97+AK99+AK101+AK103+AK105+AK107+AK109+AK111+AK113+AK115+AK117+AK119+AK121+AK89</f>
        <v>27036</v>
      </c>
    </row>
    <row r="84" spans="1:96" ht="39" customHeight="1" x14ac:dyDescent="0.25">
      <c r="A84" s="1149"/>
      <c r="B84" s="336" t="s">
        <v>102</v>
      </c>
      <c r="C84" s="172">
        <f>D84+E84+F84+G84+H84+I84+J84+K84+L84+M84+N84+O84+P84+Q84+R84</f>
        <v>14128039.699999999</v>
      </c>
      <c r="D84" s="172">
        <f>D93+D92</f>
        <v>441490</v>
      </c>
      <c r="E84" s="172">
        <f>E93+E92</f>
        <v>378720</v>
      </c>
      <c r="F84" s="268">
        <f t="shared" ref="F84:R84" si="50">F93+F92</f>
        <v>117810.4</v>
      </c>
      <c r="G84" s="383">
        <f>G93+G92</f>
        <v>190545</v>
      </c>
      <c r="H84" s="383">
        <f t="shared" si="50"/>
        <v>368540</v>
      </c>
      <c r="I84" s="383">
        <f t="shared" si="50"/>
        <v>4673951</v>
      </c>
      <c r="J84" s="172">
        <f t="shared" si="50"/>
        <v>850766.5</v>
      </c>
      <c r="K84" s="172">
        <f t="shared" si="50"/>
        <v>73051</v>
      </c>
      <c r="L84" s="172">
        <f t="shared" si="50"/>
        <v>286045</v>
      </c>
      <c r="M84" s="172">
        <f t="shared" si="50"/>
        <v>243423.6</v>
      </c>
      <c r="N84" s="172">
        <f t="shared" si="50"/>
        <v>4058482.7</v>
      </c>
      <c r="O84" s="172">
        <f t="shared" si="50"/>
        <v>1939605</v>
      </c>
      <c r="P84" s="172">
        <f t="shared" si="50"/>
        <v>157459.5</v>
      </c>
      <c r="Q84" s="172">
        <f t="shared" si="50"/>
        <v>298045</v>
      </c>
      <c r="R84" s="172">
        <f t="shared" si="50"/>
        <v>50105</v>
      </c>
      <c r="S84" s="334"/>
      <c r="T84" s="1147"/>
      <c r="U84" s="1149"/>
      <c r="V84" s="1138"/>
      <c r="W84" s="1138"/>
      <c r="X84" s="1138"/>
      <c r="Y84" s="1138"/>
      <c r="Z84" s="1138"/>
      <c r="AA84" s="1138"/>
      <c r="AB84" s="1138"/>
      <c r="AC84" s="1138"/>
      <c r="AD84" s="1138"/>
      <c r="AE84" s="1138"/>
      <c r="AF84" s="1138"/>
      <c r="AG84" s="1138"/>
      <c r="AH84" s="1138"/>
      <c r="AI84" s="1138"/>
      <c r="AJ84" s="1138"/>
      <c r="AK84" s="1144"/>
      <c r="AL84" s="110"/>
    </row>
    <row r="85" spans="1:96" ht="36" customHeight="1" x14ac:dyDescent="0.25">
      <c r="A85" s="1148" t="s">
        <v>354</v>
      </c>
      <c r="B85" s="336" t="s">
        <v>220</v>
      </c>
      <c r="C85" s="172">
        <f t="shared" ref="C85:R85" si="51">C86</f>
        <v>2876155</v>
      </c>
      <c r="D85" s="172">
        <f t="shared" si="51"/>
        <v>217030</v>
      </c>
      <c r="E85" s="172">
        <f t="shared" si="51"/>
        <v>177375</v>
      </c>
      <c r="F85" s="268">
        <f t="shared" si="51"/>
        <v>0</v>
      </c>
      <c r="G85" s="383">
        <f t="shared" si="51"/>
        <v>267750</v>
      </c>
      <c r="H85" s="383">
        <f t="shared" si="51"/>
        <v>157500</v>
      </c>
      <c r="I85" s="383">
        <f t="shared" si="51"/>
        <v>112500</v>
      </c>
      <c r="J85" s="172">
        <f t="shared" si="51"/>
        <v>355500</v>
      </c>
      <c r="K85" s="172">
        <f t="shared" si="51"/>
        <v>504000</v>
      </c>
      <c r="L85" s="172">
        <f t="shared" si="51"/>
        <v>411750</v>
      </c>
      <c r="M85" s="172">
        <f t="shared" si="51"/>
        <v>193500</v>
      </c>
      <c r="N85" s="172">
        <f t="shared" si="51"/>
        <v>146250</v>
      </c>
      <c r="O85" s="172">
        <f t="shared" si="51"/>
        <v>130500</v>
      </c>
      <c r="P85" s="172">
        <f t="shared" si="51"/>
        <v>101250</v>
      </c>
      <c r="Q85" s="172">
        <f t="shared" si="51"/>
        <v>101250</v>
      </c>
      <c r="R85" s="172">
        <f t="shared" si="51"/>
        <v>0</v>
      </c>
      <c r="S85" s="1146" t="s">
        <v>456</v>
      </c>
      <c r="T85" s="1146"/>
      <c r="U85" s="1148" t="s">
        <v>332</v>
      </c>
      <c r="V85" s="1136">
        <v>159</v>
      </c>
      <c r="W85" s="1136">
        <v>204</v>
      </c>
      <c r="X85" s="1136">
        <v>0</v>
      </c>
      <c r="Y85" s="1136">
        <v>119</v>
      </c>
      <c r="Z85" s="1136">
        <v>70</v>
      </c>
      <c r="AA85" s="1136">
        <v>50</v>
      </c>
      <c r="AB85" s="1136">
        <v>158</v>
      </c>
      <c r="AC85" s="1136">
        <v>224</v>
      </c>
      <c r="AD85" s="1136">
        <v>183</v>
      </c>
      <c r="AE85" s="1136">
        <v>86</v>
      </c>
      <c r="AF85" s="1136">
        <v>65</v>
      </c>
      <c r="AG85" s="1136">
        <v>58</v>
      </c>
      <c r="AH85" s="1136">
        <v>45</v>
      </c>
      <c r="AI85" s="1136">
        <v>45</v>
      </c>
      <c r="AJ85" s="1136">
        <v>0</v>
      </c>
      <c r="AK85" s="1143">
        <f>SUM(V85:AJ85)</f>
        <v>1466</v>
      </c>
      <c r="AL85" s="110"/>
    </row>
    <row r="86" spans="1:96" ht="43.5" customHeight="1" x14ac:dyDescent="0.25">
      <c r="A86" s="1149"/>
      <c r="B86" s="336" t="s">
        <v>224</v>
      </c>
      <c r="C86" s="172">
        <f>D86+E86+F86+G86+R86+H86+I86+J86+K86+L86+M86+N86+O86+P86+Q86</f>
        <v>2876155</v>
      </c>
      <c r="D86" s="172">
        <v>217030</v>
      </c>
      <c r="E86" s="172">
        <v>177375</v>
      </c>
      <c r="F86" s="268">
        <v>0</v>
      </c>
      <c r="G86" s="383">
        <v>267750</v>
      </c>
      <c r="H86" s="383">
        <v>157500</v>
      </c>
      <c r="I86" s="383">
        <v>112500</v>
      </c>
      <c r="J86" s="172">
        <v>355500</v>
      </c>
      <c r="K86" s="172">
        <v>504000</v>
      </c>
      <c r="L86" s="172">
        <v>411750</v>
      </c>
      <c r="M86" s="172">
        <v>193500</v>
      </c>
      <c r="N86" s="172">
        <v>146250</v>
      </c>
      <c r="O86" s="172">
        <v>130500</v>
      </c>
      <c r="P86" s="172">
        <v>101250</v>
      </c>
      <c r="Q86" s="172">
        <v>101250</v>
      </c>
      <c r="R86" s="172">
        <v>0</v>
      </c>
      <c r="S86" s="1147"/>
      <c r="T86" s="1147"/>
      <c r="U86" s="1149"/>
      <c r="V86" s="1138"/>
      <c r="W86" s="1138"/>
      <c r="X86" s="1138"/>
      <c r="Y86" s="1138"/>
      <c r="Z86" s="1138"/>
      <c r="AA86" s="1138"/>
      <c r="AB86" s="1138"/>
      <c r="AC86" s="1138"/>
      <c r="AD86" s="1138"/>
      <c r="AE86" s="1138"/>
      <c r="AF86" s="1138"/>
      <c r="AG86" s="1138"/>
      <c r="AH86" s="1138"/>
      <c r="AI86" s="1138"/>
      <c r="AJ86" s="1138"/>
      <c r="AK86" s="1144"/>
      <c r="AL86" s="110"/>
    </row>
    <row r="87" spans="1:96" ht="33" customHeight="1" x14ac:dyDescent="0.25">
      <c r="A87" s="1135" t="s">
        <v>355</v>
      </c>
      <c r="B87" s="336" t="s">
        <v>220</v>
      </c>
      <c r="C87" s="172">
        <f>C88</f>
        <v>22321058.699999999</v>
      </c>
      <c r="D87" s="172">
        <f t="shared" ref="D87:R87" si="52">D88</f>
        <v>1127269.98</v>
      </c>
      <c r="E87" s="172">
        <f t="shared" si="52"/>
        <v>1966588.72</v>
      </c>
      <c r="F87" s="268">
        <f t="shared" si="52"/>
        <v>814400</v>
      </c>
      <c r="G87" s="383">
        <f t="shared" si="52"/>
        <v>681600</v>
      </c>
      <c r="H87" s="383">
        <f t="shared" si="52"/>
        <v>1395200</v>
      </c>
      <c r="I87" s="383">
        <f t="shared" si="52"/>
        <v>1633600</v>
      </c>
      <c r="J87" s="172">
        <f t="shared" si="52"/>
        <v>1633600</v>
      </c>
      <c r="K87" s="172">
        <f t="shared" si="52"/>
        <v>1633600</v>
      </c>
      <c r="L87" s="172">
        <f t="shared" si="52"/>
        <v>1633600</v>
      </c>
      <c r="M87" s="172">
        <f t="shared" si="52"/>
        <v>1633600</v>
      </c>
      <c r="N87" s="172">
        <f t="shared" si="52"/>
        <v>1633600</v>
      </c>
      <c r="O87" s="172">
        <f t="shared" si="52"/>
        <v>1633600</v>
      </c>
      <c r="P87" s="172">
        <f t="shared" si="52"/>
        <v>1633600</v>
      </c>
      <c r="Q87" s="172">
        <f t="shared" si="52"/>
        <v>1633600</v>
      </c>
      <c r="R87" s="172">
        <f t="shared" si="52"/>
        <v>1633600</v>
      </c>
      <c r="S87" s="1166" t="s">
        <v>23</v>
      </c>
      <c r="T87" s="1146"/>
      <c r="U87" s="1135" t="s">
        <v>184</v>
      </c>
      <c r="V87" s="1190">
        <v>764</v>
      </c>
      <c r="W87" s="1170">
        <v>1599</v>
      </c>
      <c r="X87" s="1136">
        <v>509</v>
      </c>
      <c r="Y87" s="1136">
        <v>426</v>
      </c>
      <c r="Z87" s="1136">
        <v>872</v>
      </c>
      <c r="AA87" s="1136">
        <v>1021</v>
      </c>
      <c r="AB87" s="1136">
        <v>1021</v>
      </c>
      <c r="AC87" s="1136">
        <v>1021</v>
      </c>
      <c r="AD87" s="1136">
        <v>1021</v>
      </c>
      <c r="AE87" s="1136">
        <v>1021</v>
      </c>
      <c r="AF87" s="1136">
        <v>1021</v>
      </c>
      <c r="AG87" s="1136">
        <v>1021</v>
      </c>
      <c r="AH87" s="1136">
        <v>1021</v>
      </c>
      <c r="AI87" s="1136">
        <v>1021</v>
      </c>
      <c r="AJ87" s="1136">
        <v>1021</v>
      </c>
      <c r="AK87" s="1123">
        <f>SUM(V87:AJ87)</f>
        <v>14380</v>
      </c>
      <c r="AL87" s="110"/>
    </row>
    <row r="88" spans="1:96" ht="34.5" customHeight="1" x14ac:dyDescent="0.25">
      <c r="A88" s="1135"/>
      <c r="B88" s="336" t="s">
        <v>224</v>
      </c>
      <c r="C88" s="172">
        <f>SUM(D88:R88)</f>
        <v>22321058.699999999</v>
      </c>
      <c r="D88" s="172">
        <v>1127269.98</v>
      </c>
      <c r="E88" s="172">
        <v>1966588.72</v>
      </c>
      <c r="F88" s="268">
        <v>814400</v>
      </c>
      <c r="G88" s="383">
        <v>681600</v>
      </c>
      <c r="H88" s="383">
        <v>1395200</v>
      </c>
      <c r="I88" s="383">
        <v>1633600</v>
      </c>
      <c r="J88" s="172">
        <v>1633600</v>
      </c>
      <c r="K88" s="172">
        <v>1633600</v>
      </c>
      <c r="L88" s="172">
        <v>1633600</v>
      </c>
      <c r="M88" s="172">
        <v>1633600</v>
      </c>
      <c r="N88" s="172">
        <v>1633600</v>
      </c>
      <c r="O88" s="172">
        <v>1633600</v>
      </c>
      <c r="P88" s="172">
        <v>1633600</v>
      </c>
      <c r="Q88" s="172">
        <v>1633600</v>
      </c>
      <c r="R88" s="172">
        <v>1633600</v>
      </c>
      <c r="S88" s="1166"/>
      <c r="T88" s="1147"/>
      <c r="U88" s="1135"/>
      <c r="V88" s="1128"/>
      <c r="W88" s="1138"/>
      <c r="X88" s="1138"/>
      <c r="Y88" s="1138"/>
      <c r="Z88" s="1138"/>
      <c r="AA88" s="1138"/>
      <c r="AB88" s="1138"/>
      <c r="AC88" s="1138"/>
      <c r="AD88" s="1138"/>
      <c r="AE88" s="1138"/>
      <c r="AF88" s="1138"/>
      <c r="AG88" s="1138"/>
      <c r="AH88" s="1138"/>
      <c r="AI88" s="1138"/>
      <c r="AJ88" s="1138"/>
      <c r="AK88" s="1123"/>
      <c r="AL88" s="110"/>
    </row>
    <row r="89" spans="1:96" ht="29.25" customHeight="1" x14ac:dyDescent="0.25">
      <c r="A89" s="1135" t="s">
        <v>556</v>
      </c>
      <c r="B89" s="336" t="s">
        <v>220</v>
      </c>
      <c r="C89" s="172">
        <f>C90</f>
        <v>261000</v>
      </c>
      <c r="D89" s="172">
        <f t="shared" ref="D89:R89" si="53">D90</f>
        <v>10000</v>
      </c>
      <c r="E89" s="172">
        <f t="shared" si="53"/>
        <v>5000</v>
      </c>
      <c r="F89" s="268">
        <f t="shared" si="53"/>
        <v>0</v>
      </c>
      <c r="G89" s="383">
        <f t="shared" si="53"/>
        <v>72000</v>
      </c>
      <c r="H89" s="383">
        <f t="shared" si="53"/>
        <v>0</v>
      </c>
      <c r="I89" s="383">
        <f t="shared" si="53"/>
        <v>0</v>
      </c>
      <c r="J89" s="172">
        <f t="shared" si="53"/>
        <v>10000</v>
      </c>
      <c r="K89" s="172">
        <f t="shared" si="53"/>
        <v>5000</v>
      </c>
      <c r="L89" s="172">
        <f t="shared" si="53"/>
        <v>72000</v>
      </c>
      <c r="M89" s="172">
        <f t="shared" si="53"/>
        <v>0</v>
      </c>
      <c r="N89" s="172">
        <f t="shared" si="53"/>
        <v>0</v>
      </c>
      <c r="O89" s="172">
        <f t="shared" si="53"/>
        <v>10000</v>
      </c>
      <c r="P89" s="172">
        <f t="shared" si="53"/>
        <v>72000</v>
      </c>
      <c r="Q89" s="172">
        <f t="shared" si="53"/>
        <v>5000</v>
      </c>
      <c r="R89" s="172">
        <f t="shared" si="53"/>
        <v>0</v>
      </c>
      <c r="S89" s="1166" t="s">
        <v>21</v>
      </c>
      <c r="T89" s="1146"/>
      <c r="U89" s="1135" t="s">
        <v>557</v>
      </c>
      <c r="V89" s="1128">
        <v>4</v>
      </c>
      <c r="W89" s="1136">
        <v>2</v>
      </c>
      <c r="X89" s="1136"/>
      <c r="Y89" s="1136">
        <v>60</v>
      </c>
      <c r="Z89" s="1136"/>
      <c r="AA89" s="1136"/>
      <c r="AB89" s="1136">
        <v>4</v>
      </c>
      <c r="AC89" s="1136">
        <v>2</v>
      </c>
      <c r="AD89" s="1136">
        <v>60</v>
      </c>
      <c r="AE89" s="1136"/>
      <c r="AF89" s="1136"/>
      <c r="AG89" s="1136">
        <v>4</v>
      </c>
      <c r="AH89" s="1136">
        <v>60</v>
      </c>
      <c r="AI89" s="1136">
        <v>2</v>
      </c>
      <c r="AJ89" s="1136"/>
      <c r="AK89" s="1143">
        <f>SUM(V89:AJ90)</f>
        <v>198</v>
      </c>
      <c r="AL89" s="110"/>
    </row>
    <row r="90" spans="1:96" ht="57" customHeight="1" x14ac:dyDescent="0.25">
      <c r="A90" s="1135"/>
      <c r="B90" s="336" t="s">
        <v>224</v>
      </c>
      <c r="C90" s="172">
        <f>D90+E90+F90+G90+R90+H90+I90+J90+K90+L90+M90+N90+O90+P90+Q90</f>
        <v>261000</v>
      </c>
      <c r="D90" s="172">
        <v>10000</v>
      </c>
      <c r="E90" s="172">
        <v>5000</v>
      </c>
      <c r="F90" s="268">
        <v>0</v>
      </c>
      <c r="G90" s="383">
        <v>72000</v>
      </c>
      <c r="H90" s="383"/>
      <c r="I90" s="383"/>
      <c r="J90" s="172">
        <v>10000</v>
      </c>
      <c r="K90" s="172">
        <v>5000</v>
      </c>
      <c r="L90" s="172">
        <v>72000</v>
      </c>
      <c r="M90" s="172"/>
      <c r="N90" s="172"/>
      <c r="O90" s="172">
        <v>10000</v>
      </c>
      <c r="P90" s="172">
        <v>72000</v>
      </c>
      <c r="Q90" s="172">
        <v>5000</v>
      </c>
      <c r="R90" s="172"/>
      <c r="S90" s="1166"/>
      <c r="T90" s="1147"/>
      <c r="U90" s="1135"/>
      <c r="V90" s="1128"/>
      <c r="W90" s="1138"/>
      <c r="X90" s="1138"/>
      <c r="Y90" s="1138"/>
      <c r="Z90" s="1138"/>
      <c r="AA90" s="1138"/>
      <c r="AB90" s="1138"/>
      <c r="AC90" s="1138"/>
      <c r="AD90" s="1138"/>
      <c r="AE90" s="1138"/>
      <c r="AF90" s="1138"/>
      <c r="AG90" s="1138"/>
      <c r="AH90" s="1138"/>
      <c r="AI90" s="1138"/>
      <c r="AJ90" s="1138"/>
      <c r="AK90" s="1144"/>
      <c r="AL90" s="110"/>
    </row>
    <row r="91" spans="1:96" ht="36" customHeight="1" x14ac:dyDescent="0.25">
      <c r="A91" s="1148" t="s">
        <v>419</v>
      </c>
      <c r="B91" s="336" t="s">
        <v>220</v>
      </c>
      <c r="C91" s="172">
        <f>C92</f>
        <v>2507093</v>
      </c>
      <c r="D91" s="172">
        <f t="shared" ref="D91:R91" si="54">D92</f>
        <v>0</v>
      </c>
      <c r="E91" s="172">
        <f t="shared" si="54"/>
        <v>156000</v>
      </c>
      <c r="F91" s="268">
        <f t="shared" si="54"/>
        <v>36904</v>
      </c>
      <c r="G91" s="383">
        <f t="shared" si="54"/>
        <v>6000</v>
      </c>
      <c r="H91" s="383">
        <f t="shared" si="54"/>
        <v>198540</v>
      </c>
      <c r="I91" s="383">
        <f t="shared" si="54"/>
        <v>730951</v>
      </c>
      <c r="J91" s="172">
        <f t="shared" si="54"/>
        <v>24105</v>
      </c>
      <c r="K91" s="172">
        <f t="shared" si="54"/>
        <v>73051</v>
      </c>
      <c r="L91" s="172">
        <f t="shared" si="54"/>
        <v>0</v>
      </c>
      <c r="M91" s="172">
        <f t="shared" si="54"/>
        <v>227604</v>
      </c>
      <c r="N91" s="172">
        <f t="shared" si="54"/>
        <v>896430</v>
      </c>
      <c r="O91" s="172">
        <f t="shared" si="54"/>
        <v>24105</v>
      </c>
      <c r="P91" s="172">
        <f t="shared" si="54"/>
        <v>83298</v>
      </c>
      <c r="Q91" s="172">
        <f t="shared" si="54"/>
        <v>0</v>
      </c>
      <c r="R91" s="172">
        <f t="shared" si="54"/>
        <v>50105</v>
      </c>
      <c r="S91" s="1146" t="s">
        <v>279</v>
      </c>
      <c r="T91" s="1146"/>
      <c r="U91" s="1148" t="s">
        <v>420</v>
      </c>
      <c r="V91" s="1136">
        <v>0</v>
      </c>
      <c r="W91" s="1136">
        <v>293</v>
      </c>
      <c r="X91" s="1136">
        <v>37</v>
      </c>
      <c r="Y91" s="1136">
        <v>3</v>
      </c>
      <c r="Z91" s="1136">
        <v>191</v>
      </c>
      <c r="AA91" s="1136">
        <v>473</v>
      </c>
      <c r="AB91" s="1136">
        <v>114</v>
      </c>
      <c r="AC91" s="1136">
        <v>37</v>
      </c>
      <c r="AD91" s="1136">
        <v>0</v>
      </c>
      <c r="AE91" s="1136">
        <v>191</v>
      </c>
      <c r="AF91" s="1136">
        <v>470</v>
      </c>
      <c r="AG91" s="1136">
        <v>114</v>
      </c>
      <c r="AH91" s="1136">
        <v>37</v>
      </c>
      <c r="AI91" s="1136">
        <v>0</v>
      </c>
      <c r="AJ91" s="1136">
        <v>115</v>
      </c>
      <c r="AK91" s="1143">
        <f>SUM(V91:AJ92)</f>
        <v>2075</v>
      </c>
      <c r="AL91" s="110"/>
    </row>
    <row r="92" spans="1:96" ht="62.25" customHeight="1" x14ac:dyDescent="0.25">
      <c r="A92" s="1149"/>
      <c r="B92" s="336" t="s">
        <v>102</v>
      </c>
      <c r="C92" s="172">
        <f>SUM(D92:R92)</f>
        <v>2507093</v>
      </c>
      <c r="D92" s="172">
        <v>0</v>
      </c>
      <c r="E92" s="172">
        <v>156000</v>
      </c>
      <c r="F92" s="268">
        <v>36904</v>
      </c>
      <c r="G92" s="383">
        <v>6000</v>
      </c>
      <c r="H92" s="383">
        <v>198540</v>
      </c>
      <c r="I92" s="383">
        <v>730951</v>
      </c>
      <c r="J92" s="172">
        <v>24105</v>
      </c>
      <c r="K92" s="172">
        <v>73051</v>
      </c>
      <c r="L92" s="172">
        <v>0</v>
      </c>
      <c r="M92" s="172">
        <v>227604</v>
      </c>
      <c r="N92" s="172">
        <v>896430</v>
      </c>
      <c r="O92" s="172">
        <v>24105</v>
      </c>
      <c r="P92" s="172">
        <v>83298</v>
      </c>
      <c r="Q92" s="172">
        <v>0</v>
      </c>
      <c r="R92" s="172">
        <v>50105</v>
      </c>
      <c r="S92" s="1147"/>
      <c r="T92" s="1147"/>
      <c r="U92" s="1149"/>
      <c r="V92" s="1138"/>
      <c r="W92" s="1138"/>
      <c r="X92" s="1138"/>
      <c r="Y92" s="1138"/>
      <c r="Z92" s="1138"/>
      <c r="AA92" s="1138"/>
      <c r="AB92" s="1138"/>
      <c r="AC92" s="1138"/>
      <c r="AD92" s="1138"/>
      <c r="AE92" s="1138"/>
      <c r="AF92" s="1138"/>
      <c r="AG92" s="1138"/>
      <c r="AH92" s="1138"/>
      <c r="AI92" s="1138"/>
      <c r="AJ92" s="1138"/>
      <c r="AK92" s="1144"/>
      <c r="AL92" s="110"/>
    </row>
    <row r="93" spans="1:96" ht="33" customHeight="1" x14ac:dyDescent="0.25">
      <c r="A93" s="1135" t="s">
        <v>429</v>
      </c>
      <c r="B93" s="336" t="s">
        <v>220</v>
      </c>
      <c r="C93" s="172">
        <f>C94</f>
        <v>11620946.699999999</v>
      </c>
      <c r="D93" s="172">
        <f t="shared" ref="D93:R93" si="55">D94</f>
        <v>441490</v>
      </c>
      <c r="E93" s="172">
        <f t="shared" si="55"/>
        <v>222720</v>
      </c>
      <c r="F93" s="268">
        <f t="shared" si="55"/>
        <v>80906.399999999994</v>
      </c>
      <c r="G93" s="383">
        <f t="shared" si="55"/>
        <v>184545</v>
      </c>
      <c r="H93" s="383">
        <f t="shared" si="55"/>
        <v>170000</v>
      </c>
      <c r="I93" s="383">
        <f t="shared" si="55"/>
        <v>3943000</v>
      </c>
      <c r="J93" s="172">
        <f t="shared" si="55"/>
        <v>826661.5</v>
      </c>
      <c r="K93" s="172">
        <f t="shared" si="55"/>
        <v>0</v>
      </c>
      <c r="L93" s="172">
        <f t="shared" si="55"/>
        <v>286045</v>
      </c>
      <c r="M93" s="172">
        <f t="shared" si="55"/>
        <v>15819.6</v>
      </c>
      <c r="N93" s="172">
        <f t="shared" si="55"/>
        <v>3162052.7</v>
      </c>
      <c r="O93" s="172">
        <f t="shared" si="55"/>
        <v>1915500</v>
      </c>
      <c r="P93" s="172">
        <f t="shared" si="55"/>
        <v>74161.5</v>
      </c>
      <c r="Q93" s="172">
        <f t="shared" si="55"/>
        <v>298045</v>
      </c>
      <c r="R93" s="172">
        <f t="shared" si="55"/>
        <v>0</v>
      </c>
      <c r="S93" s="1166" t="s">
        <v>21</v>
      </c>
      <c r="T93" s="1146"/>
      <c r="U93" s="1135" t="s">
        <v>186</v>
      </c>
      <c r="V93" s="1128">
        <v>535</v>
      </c>
      <c r="W93" s="1128">
        <v>256</v>
      </c>
      <c r="X93" s="1128">
        <v>37</v>
      </c>
      <c r="Y93" s="1128">
        <v>79</v>
      </c>
      <c r="Z93" s="1136">
        <v>81</v>
      </c>
      <c r="AA93" s="1136">
        <v>1150</v>
      </c>
      <c r="AB93" s="1136">
        <v>234</v>
      </c>
      <c r="AC93" s="1136">
        <v>0</v>
      </c>
      <c r="AD93" s="1136">
        <v>75</v>
      </c>
      <c r="AE93" s="1136">
        <v>4</v>
      </c>
      <c r="AF93" s="1136">
        <v>540</v>
      </c>
      <c r="AG93" s="1136">
        <v>724</v>
      </c>
      <c r="AH93" s="1136">
        <v>13</v>
      </c>
      <c r="AI93" s="1136">
        <v>65</v>
      </c>
      <c r="AJ93" s="1128">
        <v>0</v>
      </c>
      <c r="AK93" s="1175">
        <f>SUM(V93:AJ93)</f>
        <v>3793</v>
      </c>
      <c r="AL93" s="110"/>
    </row>
    <row r="94" spans="1:96" ht="81" customHeight="1" x14ac:dyDescent="0.25">
      <c r="A94" s="1135"/>
      <c r="B94" s="336" t="s">
        <v>102</v>
      </c>
      <c r="C94" s="172">
        <f>D94+E94+F94+G94+R94+H94+I94+J94+K94+L94+M94+N94+O94+P94+Q94</f>
        <v>11620946.699999999</v>
      </c>
      <c r="D94" s="172">
        <v>441490</v>
      </c>
      <c r="E94" s="172">
        <v>222720</v>
      </c>
      <c r="F94" s="268">
        <v>80906.399999999994</v>
      </c>
      <c r="G94" s="383">
        <v>184545</v>
      </c>
      <c r="H94" s="383">
        <v>170000</v>
      </c>
      <c r="I94" s="383">
        <v>3943000</v>
      </c>
      <c r="J94" s="172">
        <v>826661.5</v>
      </c>
      <c r="K94" s="172">
        <v>0</v>
      </c>
      <c r="L94" s="172">
        <v>286045</v>
      </c>
      <c r="M94" s="172">
        <v>15819.6</v>
      </c>
      <c r="N94" s="172">
        <v>3162052.7</v>
      </c>
      <c r="O94" s="172">
        <v>1915500</v>
      </c>
      <c r="P94" s="172">
        <v>74161.5</v>
      </c>
      <c r="Q94" s="172">
        <v>298045</v>
      </c>
      <c r="R94" s="172">
        <v>0</v>
      </c>
      <c r="S94" s="1166"/>
      <c r="T94" s="1147"/>
      <c r="U94" s="1135"/>
      <c r="V94" s="1128"/>
      <c r="W94" s="1128"/>
      <c r="X94" s="1128"/>
      <c r="Y94" s="1128"/>
      <c r="Z94" s="1138"/>
      <c r="AA94" s="1138"/>
      <c r="AB94" s="1138"/>
      <c r="AC94" s="1138"/>
      <c r="AD94" s="1138"/>
      <c r="AE94" s="1138"/>
      <c r="AF94" s="1138"/>
      <c r="AG94" s="1138"/>
      <c r="AH94" s="1138"/>
      <c r="AI94" s="1138"/>
      <c r="AJ94" s="1128"/>
      <c r="AK94" s="1175"/>
      <c r="AL94" s="110"/>
    </row>
    <row r="95" spans="1:96" ht="27.75" customHeight="1" x14ac:dyDescent="0.25">
      <c r="A95" s="1135" t="s">
        <v>454</v>
      </c>
      <c r="B95" s="336" t="s">
        <v>220</v>
      </c>
      <c r="C95" s="172">
        <f>C96</f>
        <v>322331</v>
      </c>
      <c r="D95" s="172">
        <f t="shared" ref="D95:G97" si="56">D96</f>
        <v>154331</v>
      </c>
      <c r="E95" s="172">
        <f t="shared" si="56"/>
        <v>0</v>
      </c>
      <c r="F95" s="268">
        <f t="shared" si="56"/>
        <v>0</v>
      </c>
      <c r="G95" s="383">
        <f t="shared" si="56"/>
        <v>0</v>
      </c>
      <c r="H95" s="383">
        <f>H96</f>
        <v>0</v>
      </c>
      <c r="I95" s="383">
        <f>I96</f>
        <v>84000</v>
      </c>
      <c r="J95" s="172">
        <f t="shared" ref="J95:R95" si="57">J96</f>
        <v>0</v>
      </c>
      <c r="K95" s="172">
        <f t="shared" si="57"/>
        <v>0</v>
      </c>
      <c r="L95" s="172">
        <f t="shared" si="57"/>
        <v>0</v>
      </c>
      <c r="M95" s="172">
        <f t="shared" si="57"/>
        <v>0</v>
      </c>
      <c r="N95" s="172">
        <f t="shared" si="57"/>
        <v>84000</v>
      </c>
      <c r="O95" s="172">
        <f t="shared" si="57"/>
        <v>0</v>
      </c>
      <c r="P95" s="172">
        <f t="shared" si="57"/>
        <v>0</v>
      </c>
      <c r="Q95" s="172">
        <f t="shared" si="57"/>
        <v>0</v>
      </c>
      <c r="R95" s="172">
        <f t="shared" si="57"/>
        <v>0</v>
      </c>
      <c r="S95" s="1119" t="s">
        <v>482</v>
      </c>
      <c r="T95" s="1146"/>
      <c r="U95" s="1135" t="s">
        <v>486</v>
      </c>
      <c r="V95" s="1128">
        <v>64</v>
      </c>
      <c r="W95" s="1128"/>
      <c r="X95" s="1128"/>
      <c r="Y95" s="1128"/>
      <c r="Z95" s="1128"/>
      <c r="AA95" s="1128">
        <v>63</v>
      </c>
      <c r="AB95" s="1128"/>
      <c r="AC95" s="1128"/>
      <c r="AD95" s="1128"/>
      <c r="AE95" s="1128"/>
      <c r="AF95" s="1128">
        <v>63</v>
      </c>
      <c r="AG95" s="1128"/>
      <c r="AH95" s="1128"/>
      <c r="AI95" s="1128"/>
      <c r="AJ95" s="1128"/>
      <c r="AK95" s="1123">
        <f>SUM(V95:AJ95)</f>
        <v>190</v>
      </c>
      <c r="AL95" s="110"/>
    </row>
    <row r="96" spans="1:96" ht="38.25" customHeight="1" x14ac:dyDescent="0.25">
      <c r="A96" s="1135"/>
      <c r="B96" s="336" t="s">
        <v>224</v>
      </c>
      <c r="C96" s="172">
        <f>D96+E96+F96+G96+R96+H96+I96+J96+K96+L96+M96+N96+O96+P96+Q96</f>
        <v>322331</v>
      </c>
      <c r="D96" s="172">
        <v>154331</v>
      </c>
      <c r="E96" s="172">
        <v>0</v>
      </c>
      <c r="F96" s="268">
        <v>0</v>
      </c>
      <c r="G96" s="383"/>
      <c r="H96" s="383"/>
      <c r="I96" s="383">
        <v>84000</v>
      </c>
      <c r="J96" s="172"/>
      <c r="K96" s="172"/>
      <c r="L96" s="172"/>
      <c r="M96" s="172"/>
      <c r="N96" s="172">
        <v>84000</v>
      </c>
      <c r="O96" s="172"/>
      <c r="P96" s="172"/>
      <c r="Q96" s="172"/>
      <c r="R96" s="172"/>
      <c r="S96" s="1119"/>
      <c r="T96" s="1147"/>
      <c r="U96" s="1135"/>
      <c r="V96" s="1128"/>
      <c r="W96" s="1128"/>
      <c r="X96" s="1128"/>
      <c r="Y96" s="1128"/>
      <c r="Z96" s="1128"/>
      <c r="AA96" s="1128"/>
      <c r="AB96" s="1128"/>
      <c r="AC96" s="1128"/>
      <c r="AD96" s="1128"/>
      <c r="AE96" s="1128"/>
      <c r="AF96" s="1128"/>
      <c r="AG96" s="1128"/>
      <c r="AH96" s="1128"/>
      <c r="AI96" s="1128"/>
      <c r="AJ96" s="1128"/>
      <c r="AK96" s="1123"/>
      <c r="AL96" s="110"/>
    </row>
    <row r="97" spans="1:76" ht="29.25" customHeight="1" x14ac:dyDescent="0.25">
      <c r="A97" s="1135" t="s">
        <v>455</v>
      </c>
      <c r="B97" s="336" t="s">
        <v>220</v>
      </c>
      <c r="C97" s="172">
        <f>C98</f>
        <v>439953.34</v>
      </c>
      <c r="D97" s="172">
        <f t="shared" si="56"/>
        <v>92420</v>
      </c>
      <c r="E97" s="172">
        <f t="shared" si="56"/>
        <v>0</v>
      </c>
      <c r="F97" s="268">
        <f t="shared" si="56"/>
        <v>28600</v>
      </c>
      <c r="G97" s="383">
        <f t="shared" si="56"/>
        <v>0</v>
      </c>
      <c r="H97" s="383">
        <f>H98</f>
        <v>0</v>
      </c>
      <c r="I97" s="383">
        <f t="shared" ref="I97:R97" si="58">I98</f>
        <v>130866.67</v>
      </c>
      <c r="J97" s="172">
        <f t="shared" si="58"/>
        <v>0</v>
      </c>
      <c r="K97" s="172">
        <f t="shared" si="58"/>
        <v>28600</v>
      </c>
      <c r="L97" s="172">
        <f t="shared" si="58"/>
        <v>0</v>
      </c>
      <c r="M97" s="172">
        <f t="shared" si="58"/>
        <v>0</v>
      </c>
      <c r="N97" s="172">
        <f t="shared" si="58"/>
        <v>130866.67</v>
      </c>
      <c r="O97" s="172">
        <f t="shared" si="58"/>
        <v>0</v>
      </c>
      <c r="P97" s="172">
        <f t="shared" si="58"/>
        <v>28600</v>
      </c>
      <c r="Q97" s="172">
        <f t="shared" si="58"/>
        <v>0</v>
      </c>
      <c r="R97" s="172">
        <f t="shared" si="58"/>
        <v>0</v>
      </c>
      <c r="S97" s="1166" t="s">
        <v>461</v>
      </c>
      <c r="T97" s="1146"/>
      <c r="U97" s="1135" t="s">
        <v>188</v>
      </c>
      <c r="V97" s="1128">
        <v>60</v>
      </c>
      <c r="W97" s="1136"/>
      <c r="X97" s="1128">
        <v>13</v>
      </c>
      <c r="Y97" s="1128"/>
      <c r="Z97" s="1136"/>
      <c r="AA97" s="1136">
        <v>47</v>
      </c>
      <c r="AB97" s="1136"/>
      <c r="AC97" s="1136">
        <v>13</v>
      </c>
      <c r="AD97" s="1136"/>
      <c r="AE97" s="1136"/>
      <c r="AF97" s="1136">
        <v>47</v>
      </c>
      <c r="AG97" s="1136"/>
      <c r="AH97" s="1136">
        <v>13</v>
      </c>
      <c r="AI97" s="1136"/>
      <c r="AJ97" s="1128"/>
      <c r="AK97" s="1123">
        <f>SUM(V97:AJ97)</f>
        <v>193</v>
      </c>
      <c r="AL97" s="110"/>
    </row>
    <row r="98" spans="1:76" ht="39" customHeight="1" x14ac:dyDescent="0.25">
      <c r="A98" s="1135"/>
      <c r="B98" s="336" t="s">
        <v>224</v>
      </c>
      <c r="C98" s="172">
        <f>D98+E98+F98+G98+R98+H98+I98+J98+K98+L98+M98+N98+O98+P98+Q98</f>
        <v>439953.34</v>
      </c>
      <c r="D98" s="172">
        <v>92420</v>
      </c>
      <c r="E98" s="172">
        <v>0</v>
      </c>
      <c r="F98" s="268">
        <v>28600</v>
      </c>
      <c r="G98" s="383">
        <v>0</v>
      </c>
      <c r="H98" s="383">
        <v>0</v>
      </c>
      <c r="I98" s="383">
        <v>130866.67</v>
      </c>
      <c r="J98" s="172">
        <v>0</v>
      </c>
      <c r="K98" s="172">
        <v>28600</v>
      </c>
      <c r="L98" s="172">
        <v>0</v>
      </c>
      <c r="M98" s="172">
        <v>0</v>
      </c>
      <c r="N98" s="172">
        <v>130866.67</v>
      </c>
      <c r="O98" s="172">
        <v>0</v>
      </c>
      <c r="P98" s="172">
        <v>28600</v>
      </c>
      <c r="Q98" s="172">
        <v>0</v>
      </c>
      <c r="R98" s="172">
        <v>0</v>
      </c>
      <c r="S98" s="1166"/>
      <c r="T98" s="1147"/>
      <c r="U98" s="1135"/>
      <c r="V98" s="1128"/>
      <c r="W98" s="1138"/>
      <c r="X98" s="1128"/>
      <c r="Y98" s="1128"/>
      <c r="Z98" s="1138"/>
      <c r="AA98" s="1138"/>
      <c r="AB98" s="1138"/>
      <c r="AC98" s="1138"/>
      <c r="AD98" s="1138"/>
      <c r="AE98" s="1138"/>
      <c r="AF98" s="1138"/>
      <c r="AG98" s="1138"/>
      <c r="AH98" s="1138"/>
      <c r="AI98" s="1138"/>
      <c r="AJ98" s="1128"/>
      <c r="AK98" s="1123"/>
      <c r="AL98" s="110"/>
    </row>
    <row r="99" spans="1:76" s="1" customFormat="1" ht="29.25" customHeight="1" x14ac:dyDescent="0.25">
      <c r="A99" s="1135" t="s">
        <v>306</v>
      </c>
      <c r="B99" s="370" t="s">
        <v>220</v>
      </c>
      <c r="C99" s="172">
        <f>C100</f>
        <v>519800</v>
      </c>
      <c r="D99" s="172">
        <f t="shared" ref="D99:R99" si="59">D100</f>
        <v>94300</v>
      </c>
      <c r="E99" s="172">
        <f t="shared" si="59"/>
        <v>0</v>
      </c>
      <c r="F99" s="268">
        <f t="shared" si="59"/>
        <v>0</v>
      </c>
      <c r="G99" s="172">
        <f t="shared" si="59"/>
        <v>64600</v>
      </c>
      <c r="H99" s="172">
        <f t="shared" si="59"/>
        <v>0</v>
      </c>
      <c r="I99" s="172">
        <f t="shared" si="59"/>
        <v>0</v>
      </c>
      <c r="J99" s="172">
        <f t="shared" si="59"/>
        <v>0</v>
      </c>
      <c r="K99" s="172">
        <f t="shared" si="59"/>
        <v>0</v>
      </c>
      <c r="L99" s="172">
        <f t="shared" si="59"/>
        <v>73800</v>
      </c>
      <c r="M99" s="172">
        <f t="shared" si="59"/>
        <v>54700</v>
      </c>
      <c r="N99" s="172">
        <f t="shared" si="59"/>
        <v>103900</v>
      </c>
      <c r="O99" s="172">
        <f t="shared" si="59"/>
        <v>0</v>
      </c>
      <c r="P99" s="172">
        <f t="shared" si="59"/>
        <v>0</v>
      </c>
      <c r="Q99" s="172">
        <f t="shared" si="59"/>
        <v>73800</v>
      </c>
      <c r="R99" s="172">
        <f t="shared" si="59"/>
        <v>54700</v>
      </c>
      <c r="S99" s="1166" t="s">
        <v>437</v>
      </c>
      <c r="T99" s="1146"/>
      <c r="U99" s="1135" t="s">
        <v>189</v>
      </c>
      <c r="V99" s="1128">
        <v>48</v>
      </c>
      <c r="W99" s="1136"/>
      <c r="X99" s="1186"/>
      <c r="Y99" s="1136">
        <v>19</v>
      </c>
      <c r="Z99" s="1186">
        <v>0</v>
      </c>
      <c r="AA99" s="1136">
        <v>0</v>
      </c>
      <c r="AB99" s="1136"/>
      <c r="AC99" s="1136"/>
      <c r="AD99" s="1136">
        <v>19</v>
      </c>
      <c r="AE99" s="1136">
        <v>21</v>
      </c>
      <c r="AF99" s="1136">
        <v>46</v>
      </c>
      <c r="AG99" s="1136"/>
      <c r="AH99" s="1136"/>
      <c r="AI99" s="1136">
        <v>19</v>
      </c>
      <c r="AJ99" s="1128">
        <v>21</v>
      </c>
      <c r="AK99" s="1128">
        <f>SUM(V99:AJ99)</f>
        <v>193</v>
      </c>
      <c r="AL99" s="4"/>
    </row>
    <row r="100" spans="1:76" s="1" customFormat="1" ht="39" customHeight="1" x14ac:dyDescent="0.25">
      <c r="A100" s="1135"/>
      <c r="B100" s="370" t="s">
        <v>224</v>
      </c>
      <c r="C100" s="172">
        <f>D100+E100+F100+G100+R100+H100+I100+J100+K100+L100+M100+N100+O100+P100+Q100</f>
        <v>519800</v>
      </c>
      <c r="D100" s="172">
        <v>94300</v>
      </c>
      <c r="E100" s="172">
        <v>0</v>
      </c>
      <c r="F100" s="268">
        <v>0</v>
      </c>
      <c r="G100" s="172">
        <v>64600</v>
      </c>
      <c r="H100" s="172"/>
      <c r="I100" s="172"/>
      <c r="J100" s="172">
        <v>0</v>
      </c>
      <c r="K100" s="172">
        <v>0</v>
      </c>
      <c r="L100" s="172">
        <v>73800</v>
      </c>
      <c r="M100" s="172">
        <v>54700</v>
      </c>
      <c r="N100" s="172">
        <v>103900</v>
      </c>
      <c r="O100" s="172">
        <v>0</v>
      </c>
      <c r="P100" s="172">
        <v>0</v>
      </c>
      <c r="Q100" s="172">
        <v>73800</v>
      </c>
      <c r="R100" s="172">
        <v>54700</v>
      </c>
      <c r="S100" s="1166"/>
      <c r="T100" s="1147"/>
      <c r="U100" s="1135"/>
      <c r="V100" s="1128"/>
      <c r="W100" s="1138"/>
      <c r="X100" s="1187"/>
      <c r="Y100" s="1138"/>
      <c r="Z100" s="1187"/>
      <c r="AA100" s="1138"/>
      <c r="AB100" s="1138"/>
      <c r="AC100" s="1138"/>
      <c r="AD100" s="1138"/>
      <c r="AE100" s="1138"/>
      <c r="AF100" s="1138"/>
      <c r="AG100" s="1138"/>
      <c r="AH100" s="1138"/>
      <c r="AI100" s="1138"/>
      <c r="AJ100" s="1128"/>
      <c r="AK100" s="1128"/>
      <c r="AL100" s="4"/>
    </row>
    <row r="101" spans="1:76" ht="29.25" customHeight="1" x14ac:dyDescent="0.25">
      <c r="A101" s="1135" t="s">
        <v>519</v>
      </c>
      <c r="B101" s="336" t="s">
        <v>220</v>
      </c>
      <c r="C101" s="172">
        <f t="shared" ref="C101:R101" si="60">C102</f>
        <v>389043.64</v>
      </c>
      <c r="D101" s="172">
        <f t="shared" si="60"/>
        <v>33672.379999999997</v>
      </c>
      <c r="E101" s="172">
        <f t="shared" si="60"/>
        <v>3500</v>
      </c>
      <c r="F101" s="268">
        <f t="shared" si="60"/>
        <v>0</v>
      </c>
      <c r="G101" s="383">
        <f>G102</f>
        <v>106066.42</v>
      </c>
      <c r="H101" s="383">
        <f t="shared" si="60"/>
        <v>0</v>
      </c>
      <c r="I101" s="383">
        <f t="shared" si="60"/>
        <v>0</v>
      </c>
      <c r="J101" s="172">
        <f t="shared" si="60"/>
        <v>0</v>
      </c>
      <c r="K101" s="172">
        <f t="shared" si="60"/>
        <v>0</v>
      </c>
      <c r="L101" s="172">
        <f t="shared" si="60"/>
        <v>106066.42</v>
      </c>
      <c r="M101" s="172">
        <f t="shared" si="60"/>
        <v>0</v>
      </c>
      <c r="N101" s="172">
        <f t="shared" si="60"/>
        <v>33672</v>
      </c>
      <c r="O101" s="172">
        <f t="shared" si="60"/>
        <v>0</v>
      </c>
      <c r="P101" s="172">
        <f t="shared" si="60"/>
        <v>0</v>
      </c>
      <c r="Q101" s="172">
        <f t="shared" si="60"/>
        <v>106066.42</v>
      </c>
      <c r="R101" s="172">
        <f t="shared" si="60"/>
        <v>0</v>
      </c>
      <c r="S101" s="1166" t="s">
        <v>462</v>
      </c>
      <c r="T101" s="1146"/>
      <c r="U101" s="1135" t="s">
        <v>335</v>
      </c>
      <c r="V101" s="1128">
        <v>15</v>
      </c>
      <c r="W101" s="1128">
        <v>1</v>
      </c>
      <c r="X101" s="1128"/>
      <c r="Y101" s="1128">
        <v>19</v>
      </c>
      <c r="Z101" s="1136"/>
      <c r="AA101" s="1136" t="s">
        <v>548</v>
      </c>
      <c r="AB101" s="1136"/>
      <c r="AC101" s="1136"/>
      <c r="AD101" s="1136">
        <v>74</v>
      </c>
      <c r="AE101" s="1136"/>
      <c r="AF101" s="1136">
        <v>15</v>
      </c>
      <c r="AG101" s="1136"/>
      <c r="AH101" s="1136"/>
      <c r="AI101" s="1136">
        <v>74</v>
      </c>
      <c r="AJ101" s="1128"/>
      <c r="AK101" s="1123">
        <f>SUM(V101:AJ101)</f>
        <v>198</v>
      </c>
      <c r="AL101" s="110"/>
    </row>
    <row r="102" spans="1:76" ht="84.75" customHeight="1" x14ac:dyDescent="0.25">
      <c r="A102" s="1135"/>
      <c r="B102" s="336" t="s">
        <v>224</v>
      </c>
      <c r="C102" s="172">
        <f>D102+E102+F102+G102+R102+H102+I102+J102+K102+L102+M102+N102+O102+P102+Q102</f>
        <v>389043.64</v>
      </c>
      <c r="D102" s="172">
        <v>33672.379999999997</v>
      </c>
      <c r="E102" s="172">
        <v>3500</v>
      </c>
      <c r="F102" s="268">
        <v>0</v>
      </c>
      <c r="G102" s="383">
        <v>106066.42</v>
      </c>
      <c r="H102" s="383">
        <v>0</v>
      </c>
      <c r="I102" s="383">
        <v>0</v>
      </c>
      <c r="J102" s="172">
        <v>0</v>
      </c>
      <c r="K102" s="172">
        <v>0</v>
      </c>
      <c r="L102" s="172">
        <v>106066.42</v>
      </c>
      <c r="M102" s="172">
        <v>0</v>
      </c>
      <c r="N102" s="172">
        <v>33672</v>
      </c>
      <c r="O102" s="172">
        <v>0</v>
      </c>
      <c r="P102" s="172">
        <v>0</v>
      </c>
      <c r="Q102" s="172">
        <v>106066.42</v>
      </c>
      <c r="R102" s="172">
        <v>0</v>
      </c>
      <c r="S102" s="1166"/>
      <c r="T102" s="1147"/>
      <c r="U102" s="1135"/>
      <c r="V102" s="1128"/>
      <c r="W102" s="1128"/>
      <c r="X102" s="1128"/>
      <c r="Y102" s="1128"/>
      <c r="Z102" s="1138"/>
      <c r="AA102" s="1138"/>
      <c r="AB102" s="1138"/>
      <c r="AC102" s="1138"/>
      <c r="AD102" s="1138"/>
      <c r="AE102" s="1138"/>
      <c r="AF102" s="1138"/>
      <c r="AG102" s="1138"/>
      <c r="AH102" s="1138"/>
      <c r="AI102" s="1138"/>
      <c r="AJ102" s="1128"/>
      <c r="AK102" s="1123"/>
      <c r="AL102" s="110"/>
    </row>
    <row r="103" spans="1:76" ht="29.25" customHeight="1" x14ac:dyDescent="0.25">
      <c r="A103" s="1148" t="s">
        <v>450</v>
      </c>
      <c r="B103" s="336" t="s">
        <v>220</v>
      </c>
      <c r="C103" s="172">
        <f>C104</f>
        <v>1201771.06</v>
      </c>
      <c r="D103" s="172">
        <f t="shared" ref="D103:R103" si="61">D104</f>
        <v>61000</v>
      </c>
      <c r="E103" s="172">
        <f t="shared" si="61"/>
        <v>22800</v>
      </c>
      <c r="F103" s="268">
        <f t="shared" si="61"/>
        <v>282505.82</v>
      </c>
      <c r="G103" s="383">
        <f t="shared" si="61"/>
        <v>62366.559999999998</v>
      </c>
      <c r="H103" s="383">
        <f t="shared" si="61"/>
        <v>87433.279999999999</v>
      </c>
      <c r="I103" s="383">
        <f t="shared" si="61"/>
        <v>68566.539999999994</v>
      </c>
      <c r="J103" s="172">
        <f t="shared" si="61"/>
        <v>68566.539999999994</v>
      </c>
      <c r="K103" s="172">
        <f t="shared" si="61"/>
        <v>68566.539999999994</v>
      </c>
      <c r="L103" s="172">
        <f t="shared" si="61"/>
        <v>68566.539999999994</v>
      </c>
      <c r="M103" s="172">
        <f t="shared" si="61"/>
        <v>68566.539999999994</v>
      </c>
      <c r="N103" s="172">
        <f t="shared" si="61"/>
        <v>68566.539999999994</v>
      </c>
      <c r="O103" s="172">
        <f t="shared" si="61"/>
        <v>68566.539999999994</v>
      </c>
      <c r="P103" s="172">
        <f t="shared" si="61"/>
        <v>68566.539999999994</v>
      </c>
      <c r="Q103" s="172">
        <f t="shared" si="61"/>
        <v>68566.539999999994</v>
      </c>
      <c r="R103" s="172">
        <f t="shared" si="61"/>
        <v>68566.539999999994</v>
      </c>
      <c r="S103" s="1146" t="s">
        <v>460</v>
      </c>
      <c r="T103" s="1146"/>
      <c r="U103" s="1148" t="s">
        <v>463</v>
      </c>
      <c r="V103" s="1136">
        <v>41</v>
      </c>
      <c r="W103" s="1136">
        <v>40</v>
      </c>
      <c r="X103" s="1136">
        <v>151</v>
      </c>
      <c r="Y103" s="1136">
        <v>32</v>
      </c>
      <c r="Z103" s="1136">
        <v>34</v>
      </c>
      <c r="AA103" s="1136">
        <v>41</v>
      </c>
      <c r="AB103" s="1136">
        <v>41</v>
      </c>
      <c r="AC103" s="1136">
        <v>41</v>
      </c>
      <c r="AD103" s="1136">
        <v>41</v>
      </c>
      <c r="AE103" s="1136">
        <v>41</v>
      </c>
      <c r="AF103" s="1136">
        <v>41</v>
      </c>
      <c r="AG103" s="1136">
        <v>41</v>
      </c>
      <c r="AH103" s="1136">
        <v>41</v>
      </c>
      <c r="AI103" s="1136">
        <v>41</v>
      </c>
      <c r="AJ103" s="1136">
        <v>41</v>
      </c>
      <c r="AK103" s="1143">
        <f>SUM(V103:AJ103)</f>
        <v>708</v>
      </c>
      <c r="AL103" s="110"/>
    </row>
    <row r="104" spans="1:76" ht="39" customHeight="1" x14ac:dyDescent="0.25">
      <c r="A104" s="1149"/>
      <c r="B104" s="336" t="s">
        <v>224</v>
      </c>
      <c r="C104" s="172">
        <f>D104+E104+F104+G104+H104+I104+J104+K104+L104+M104+N104+O104+P104+Q104+R104</f>
        <v>1201771.06</v>
      </c>
      <c r="D104" s="172">
        <v>61000</v>
      </c>
      <c r="E104" s="172">
        <v>22800</v>
      </c>
      <c r="F104" s="268">
        <v>282505.82</v>
      </c>
      <c r="G104" s="383">
        <v>62366.559999999998</v>
      </c>
      <c r="H104" s="383">
        <v>87433.279999999999</v>
      </c>
      <c r="I104" s="383">
        <v>68566.539999999994</v>
      </c>
      <c r="J104" s="172">
        <v>68566.539999999994</v>
      </c>
      <c r="K104" s="172">
        <v>68566.539999999994</v>
      </c>
      <c r="L104" s="172">
        <v>68566.539999999994</v>
      </c>
      <c r="M104" s="172">
        <v>68566.539999999994</v>
      </c>
      <c r="N104" s="172">
        <v>68566.539999999994</v>
      </c>
      <c r="O104" s="172">
        <v>68566.539999999994</v>
      </c>
      <c r="P104" s="172">
        <v>68566.539999999994</v>
      </c>
      <c r="Q104" s="172">
        <v>68566.539999999994</v>
      </c>
      <c r="R104" s="172">
        <v>68566.539999999994</v>
      </c>
      <c r="S104" s="1147"/>
      <c r="T104" s="1147"/>
      <c r="U104" s="1149"/>
      <c r="V104" s="1138"/>
      <c r="W104" s="1138"/>
      <c r="X104" s="1138"/>
      <c r="Y104" s="1138"/>
      <c r="Z104" s="1138"/>
      <c r="AA104" s="1138"/>
      <c r="AB104" s="1138"/>
      <c r="AC104" s="1138"/>
      <c r="AD104" s="1138"/>
      <c r="AE104" s="1138"/>
      <c r="AF104" s="1138"/>
      <c r="AG104" s="1138"/>
      <c r="AH104" s="1138"/>
      <c r="AI104" s="1138"/>
      <c r="AJ104" s="1138"/>
      <c r="AK104" s="1144"/>
      <c r="AL104" s="110"/>
    </row>
    <row r="105" spans="1:76" s="1" customFormat="1" ht="29.25" customHeight="1" x14ac:dyDescent="0.25">
      <c r="A105" s="1148" t="s">
        <v>352</v>
      </c>
      <c r="B105" s="336" t="s">
        <v>220</v>
      </c>
      <c r="C105" s="172">
        <f>SUM(D105:R105)</f>
        <v>2192312.85</v>
      </c>
      <c r="D105" s="172">
        <f>D106</f>
        <v>148837</v>
      </c>
      <c r="E105" s="172">
        <f t="shared" ref="E105:R105" si="62">E106</f>
        <v>135550</v>
      </c>
      <c r="F105" s="268">
        <f t="shared" si="62"/>
        <v>25831.360000000001</v>
      </c>
      <c r="G105" s="383">
        <f t="shared" si="62"/>
        <v>371242.73</v>
      </c>
      <c r="H105" s="383">
        <f t="shared" si="62"/>
        <v>207699.82</v>
      </c>
      <c r="I105" s="383">
        <f t="shared" si="62"/>
        <v>72633.42</v>
      </c>
      <c r="J105" s="172">
        <f t="shared" si="62"/>
        <v>0</v>
      </c>
      <c r="K105" s="172">
        <f t="shared" si="62"/>
        <v>0</v>
      </c>
      <c r="L105" s="172">
        <f t="shared" si="62"/>
        <v>371242.73</v>
      </c>
      <c r="M105" s="172">
        <f t="shared" si="62"/>
        <v>207699.82</v>
      </c>
      <c r="N105" s="172">
        <f t="shared" si="62"/>
        <v>72633.42</v>
      </c>
      <c r="O105" s="172">
        <f t="shared" si="62"/>
        <v>0</v>
      </c>
      <c r="P105" s="172">
        <f t="shared" si="62"/>
        <v>0</v>
      </c>
      <c r="Q105" s="172">
        <f t="shared" si="62"/>
        <v>371242.73</v>
      </c>
      <c r="R105" s="172">
        <f t="shared" si="62"/>
        <v>207699.82</v>
      </c>
      <c r="S105" s="1146" t="s">
        <v>290</v>
      </c>
      <c r="T105" s="1146"/>
      <c r="U105" s="1148" t="s">
        <v>345</v>
      </c>
      <c r="V105" s="1136">
        <v>99</v>
      </c>
      <c r="W105" s="1136">
        <v>93</v>
      </c>
      <c r="X105" s="1136">
        <v>8</v>
      </c>
      <c r="Y105" s="1136">
        <v>94</v>
      </c>
      <c r="Z105" s="1136">
        <v>92</v>
      </c>
      <c r="AA105" s="1128">
        <v>36</v>
      </c>
      <c r="AB105" s="1136">
        <v>0</v>
      </c>
      <c r="AC105" s="1136">
        <v>0</v>
      </c>
      <c r="AD105" s="1136">
        <v>94</v>
      </c>
      <c r="AE105" s="1136">
        <v>92</v>
      </c>
      <c r="AF105" s="1136">
        <v>36</v>
      </c>
      <c r="AG105" s="1136">
        <v>0</v>
      </c>
      <c r="AH105" s="1136">
        <v>0</v>
      </c>
      <c r="AI105" s="1136">
        <v>94</v>
      </c>
      <c r="AJ105" s="1136">
        <v>92</v>
      </c>
      <c r="AK105" s="1136">
        <f>SUM(V105:AJ106)</f>
        <v>830</v>
      </c>
      <c r="AL105" s="4"/>
    </row>
    <row r="106" spans="1:76" s="1" customFormat="1" ht="39" customHeight="1" x14ac:dyDescent="0.25">
      <c r="A106" s="1149"/>
      <c r="B106" s="336" t="s">
        <v>224</v>
      </c>
      <c r="C106" s="172">
        <f>SUM(D106:R106)</f>
        <v>2192312.85</v>
      </c>
      <c r="D106" s="172">
        <v>148837</v>
      </c>
      <c r="E106" s="172">
        <v>135550</v>
      </c>
      <c r="F106" s="268">
        <v>25831.360000000001</v>
      </c>
      <c r="G106" s="383">
        <v>371242.73</v>
      </c>
      <c r="H106" s="383">
        <v>207699.82</v>
      </c>
      <c r="I106" s="383">
        <v>72633.42</v>
      </c>
      <c r="J106" s="172">
        <v>0</v>
      </c>
      <c r="K106" s="172">
        <v>0</v>
      </c>
      <c r="L106" s="172">
        <v>371242.73</v>
      </c>
      <c r="M106" s="172">
        <v>207699.82</v>
      </c>
      <c r="N106" s="172">
        <v>72633.42</v>
      </c>
      <c r="O106" s="172">
        <v>0</v>
      </c>
      <c r="P106" s="172">
        <v>0</v>
      </c>
      <c r="Q106" s="172">
        <v>371242.73</v>
      </c>
      <c r="R106" s="172">
        <v>207699.82</v>
      </c>
      <c r="S106" s="1147"/>
      <c r="T106" s="1147"/>
      <c r="U106" s="1149"/>
      <c r="V106" s="1138"/>
      <c r="W106" s="1138"/>
      <c r="X106" s="1138"/>
      <c r="Y106" s="1138"/>
      <c r="Z106" s="1138"/>
      <c r="AA106" s="1128"/>
      <c r="AB106" s="1138"/>
      <c r="AC106" s="1138"/>
      <c r="AD106" s="1138"/>
      <c r="AE106" s="1138"/>
      <c r="AF106" s="1138"/>
      <c r="AG106" s="1138"/>
      <c r="AH106" s="1138"/>
      <c r="AI106" s="1138"/>
      <c r="AJ106" s="1138"/>
      <c r="AK106" s="1138"/>
      <c r="AL106" s="4"/>
    </row>
    <row r="107" spans="1:76" ht="29.25" customHeight="1" x14ac:dyDescent="0.25">
      <c r="A107" s="1135" t="s">
        <v>382</v>
      </c>
      <c r="B107" s="336" t="s">
        <v>220</v>
      </c>
      <c r="C107" s="172">
        <f>SUM(D107:R107)</f>
        <v>2545842.59</v>
      </c>
      <c r="D107" s="172">
        <f>D108</f>
        <v>774518.9</v>
      </c>
      <c r="E107" s="172">
        <f t="shared" ref="E107:R107" si="63">E108</f>
        <v>161615.96</v>
      </c>
      <c r="F107" s="268">
        <f t="shared" si="63"/>
        <v>117482.23</v>
      </c>
      <c r="G107" s="383">
        <f t="shared" si="63"/>
        <v>78800.100000000006</v>
      </c>
      <c r="H107" s="383">
        <f t="shared" si="63"/>
        <v>130933.34</v>
      </c>
      <c r="I107" s="383">
        <f t="shared" si="63"/>
        <v>170192.83</v>
      </c>
      <c r="J107" s="172">
        <f t="shared" si="63"/>
        <v>117482.23</v>
      </c>
      <c r="K107" s="172">
        <f t="shared" si="63"/>
        <v>78800.100000000006</v>
      </c>
      <c r="L107" s="172">
        <f t="shared" si="63"/>
        <v>130933.34</v>
      </c>
      <c r="M107" s="172">
        <f t="shared" si="63"/>
        <v>170192.83</v>
      </c>
      <c r="N107" s="172">
        <f t="shared" si="63"/>
        <v>117482.23</v>
      </c>
      <c r="O107" s="172">
        <f t="shared" si="63"/>
        <v>78800.100000000006</v>
      </c>
      <c r="P107" s="172">
        <f t="shared" si="63"/>
        <v>130933.34</v>
      </c>
      <c r="Q107" s="172">
        <f t="shared" si="63"/>
        <v>170192.83</v>
      </c>
      <c r="R107" s="172">
        <f t="shared" si="63"/>
        <v>117482.23</v>
      </c>
      <c r="S107" s="1132" t="s">
        <v>291</v>
      </c>
      <c r="T107" s="1146"/>
      <c r="U107" s="1135" t="s">
        <v>293</v>
      </c>
      <c r="V107" s="1136">
        <v>381</v>
      </c>
      <c r="W107" s="1136">
        <v>133</v>
      </c>
      <c r="X107" s="1136">
        <v>34</v>
      </c>
      <c r="Y107" s="1136">
        <v>32</v>
      </c>
      <c r="Z107" s="1136">
        <v>88</v>
      </c>
      <c r="AA107" s="1136">
        <v>120</v>
      </c>
      <c r="AB107" s="1136">
        <v>34</v>
      </c>
      <c r="AC107" s="1136">
        <v>32</v>
      </c>
      <c r="AD107" s="1136">
        <v>88</v>
      </c>
      <c r="AE107" s="1136">
        <v>120</v>
      </c>
      <c r="AF107" s="1136">
        <v>34</v>
      </c>
      <c r="AG107" s="1136">
        <v>32</v>
      </c>
      <c r="AH107" s="1136">
        <v>88</v>
      </c>
      <c r="AI107" s="1136">
        <v>120</v>
      </c>
      <c r="AJ107" s="1136">
        <v>34</v>
      </c>
      <c r="AK107" s="1143">
        <f>SUM(V107:AJ107)</f>
        <v>1370</v>
      </c>
    </row>
    <row r="108" spans="1:76" ht="39" customHeight="1" x14ac:dyDescent="0.25">
      <c r="A108" s="1135"/>
      <c r="B108" s="336" t="s">
        <v>224</v>
      </c>
      <c r="C108" s="172">
        <f>SUM(D108:R108)</f>
        <v>2545842.59</v>
      </c>
      <c r="D108" s="172">
        <v>774518.9</v>
      </c>
      <c r="E108" s="172">
        <v>161615.96</v>
      </c>
      <c r="F108" s="271">
        <v>117482.23</v>
      </c>
      <c r="G108" s="388">
        <v>78800.100000000006</v>
      </c>
      <c r="H108" s="388">
        <v>130933.34</v>
      </c>
      <c r="I108" s="383">
        <v>170192.83</v>
      </c>
      <c r="J108" s="172">
        <v>117482.23</v>
      </c>
      <c r="K108" s="172">
        <v>78800.100000000006</v>
      </c>
      <c r="L108" s="172">
        <v>130933.34</v>
      </c>
      <c r="M108" s="172">
        <v>170192.83</v>
      </c>
      <c r="N108" s="172">
        <v>117482.23</v>
      </c>
      <c r="O108" s="172">
        <v>78800.100000000006</v>
      </c>
      <c r="P108" s="172">
        <v>130933.34</v>
      </c>
      <c r="Q108" s="172">
        <v>170192.83</v>
      </c>
      <c r="R108" s="172">
        <v>117482.23</v>
      </c>
      <c r="S108" s="1134"/>
      <c r="T108" s="1147"/>
      <c r="U108" s="1135"/>
      <c r="V108" s="1138"/>
      <c r="W108" s="1138"/>
      <c r="X108" s="1138"/>
      <c r="Y108" s="1138"/>
      <c r="Z108" s="1138"/>
      <c r="AA108" s="1138"/>
      <c r="AB108" s="1138"/>
      <c r="AC108" s="1138"/>
      <c r="AD108" s="1138"/>
      <c r="AE108" s="1138"/>
      <c r="AF108" s="1138"/>
      <c r="AG108" s="1138"/>
      <c r="AH108" s="1138"/>
      <c r="AI108" s="1138"/>
      <c r="AJ108" s="1138"/>
      <c r="AK108" s="1144"/>
    </row>
    <row r="109" spans="1:76" ht="29.25" customHeight="1" x14ac:dyDescent="0.25">
      <c r="A109" s="1135" t="s">
        <v>506</v>
      </c>
      <c r="B109" s="336" t="s">
        <v>220</v>
      </c>
      <c r="C109" s="172">
        <f t="shared" ref="C109:R109" si="64">C110</f>
        <v>644360.56000000006</v>
      </c>
      <c r="D109" s="172">
        <f t="shared" si="64"/>
        <v>0</v>
      </c>
      <c r="E109" s="172">
        <f t="shared" si="64"/>
        <v>45966</v>
      </c>
      <c r="F109" s="268">
        <f t="shared" si="64"/>
        <v>0</v>
      </c>
      <c r="G109" s="383">
        <f t="shared" si="64"/>
        <v>15952.72</v>
      </c>
      <c r="H109" s="383">
        <f t="shared" si="64"/>
        <v>100274</v>
      </c>
      <c r="I109" s="383">
        <f t="shared" si="64"/>
        <v>0</v>
      </c>
      <c r="J109" s="172">
        <f t="shared" si="64"/>
        <v>124857.2</v>
      </c>
      <c r="K109" s="172">
        <f t="shared" si="64"/>
        <v>0</v>
      </c>
      <c r="L109" s="172">
        <f t="shared" si="64"/>
        <v>15952.72</v>
      </c>
      <c r="M109" s="172">
        <f t="shared" si="64"/>
        <v>100274</v>
      </c>
      <c r="N109" s="172">
        <f t="shared" si="64"/>
        <v>0</v>
      </c>
      <c r="O109" s="172">
        <f t="shared" si="64"/>
        <v>124857.2</v>
      </c>
      <c r="P109" s="172">
        <f t="shared" si="64"/>
        <v>0</v>
      </c>
      <c r="Q109" s="172">
        <f t="shared" si="64"/>
        <v>15952.72</v>
      </c>
      <c r="R109" s="172">
        <f t="shared" si="64"/>
        <v>100274</v>
      </c>
      <c r="S109" s="1132" t="s">
        <v>438</v>
      </c>
      <c r="T109" s="1146"/>
      <c r="U109" s="1148" t="s">
        <v>192</v>
      </c>
      <c r="V109" s="1136"/>
      <c r="W109" s="1136">
        <v>54</v>
      </c>
      <c r="X109" s="1136"/>
      <c r="Y109" s="1136">
        <v>7</v>
      </c>
      <c r="Z109" s="1128">
        <v>44</v>
      </c>
      <c r="AA109" s="1128"/>
      <c r="AB109" s="1136">
        <v>54</v>
      </c>
      <c r="AC109" s="1136"/>
      <c r="AD109" s="1136">
        <v>7</v>
      </c>
      <c r="AE109" s="1136">
        <v>44</v>
      </c>
      <c r="AF109" s="1136"/>
      <c r="AG109" s="1136">
        <v>54</v>
      </c>
      <c r="AH109" s="1136"/>
      <c r="AI109" s="1136">
        <v>7</v>
      </c>
      <c r="AJ109" s="1136">
        <v>44</v>
      </c>
      <c r="AK109" s="1143">
        <f>SUM(V109:AJ109)</f>
        <v>315</v>
      </c>
    </row>
    <row r="110" spans="1:76" ht="37.5" customHeight="1" x14ac:dyDescent="0.25">
      <c r="A110" s="1135"/>
      <c r="B110" s="336" t="s">
        <v>224</v>
      </c>
      <c r="C110" s="172">
        <f>D110+E110+F110+G110+H110+I110+J110+K110+L110+M110+N110+O110+P110+Q110+R110</f>
        <v>644360.56000000006</v>
      </c>
      <c r="D110" s="172">
        <v>0</v>
      </c>
      <c r="E110" s="172">
        <v>45966</v>
      </c>
      <c r="F110" s="268">
        <v>0</v>
      </c>
      <c r="G110" s="383">
        <v>15952.72</v>
      </c>
      <c r="H110" s="383">
        <v>100274</v>
      </c>
      <c r="I110" s="383"/>
      <c r="J110" s="172">
        <v>124857.2</v>
      </c>
      <c r="K110" s="172"/>
      <c r="L110" s="172">
        <v>15952.72</v>
      </c>
      <c r="M110" s="172">
        <v>100274</v>
      </c>
      <c r="N110" s="172"/>
      <c r="O110" s="172">
        <v>124857.2</v>
      </c>
      <c r="P110" s="172"/>
      <c r="Q110" s="172">
        <v>15952.72</v>
      </c>
      <c r="R110" s="172">
        <v>100274</v>
      </c>
      <c r="S110" s="1152"/>
      <c r="T110" s="1147"/>
      <c r="U110" s="1153"/>
      <c r="V110" s="1138"/>
      <c r="W110" s="1138"/>
      <c r="X110" s="1138"/>
      <c r="Y110" s="1138"/>
      <c r="Z110" s="1128"/>
      <c r="AA110" s="1128"/>
      <c r="AB110" s="1138"/>
      <c r="AC110" s="1138"/>
      <c r="AD110" s="1138"/>
      <c r="AE110" s="1138"/>
      <c r="AF110" s="1138"/>
      <c r="AG110" s="1138"/>
      <c r="AH110" s="1138"/>
      <c r="AI110" s="1138"/>
      <c r="AJ110" s="1138"/>
      <c r="AK110" s="1144"/>
    </row>
    <row r="111" spans="1:76" ht="29.25" customHeight="1" x14ac:dyDescent="0.25">
      <c r="A111" s="1148" t="s">
        <v>330</v>
      </c>
      <c r="B111" s="336" t="s">
        <v>220</v>
      </c>
      <c r="C111" s="172">
        <f>C112</f>
        <v>170808</v>
      </c>
      <c r="D111" s="172">
        <f t="shared" ref="D111:M111" si="65">D112</f>
        <v>56936</v>
      </c>
      <c r="E111" s="172">
        <f t="shared" si="65"/>
        <v>0</v>
      </c>
      <c r="F111" s="268">
        <f t="shared" si="65"/>
        <v>0</v>
      </c>
      <c r="G111" s="383">
        <f t="shared" si="65"/>
        <v>0</v>
      </c>
      <c r="H111" s="383">
        <f t="shared" si="65"/>
        <v>0</v>
      </c>
      <c r="I111" s="383">
        <f t="shared" si="65"/>
        <v>56936</v>
      </c>
      <c r="J111" s="172">
        <f t="shared" si="65"/>
        <v>0</v>
      </c>
      <c r="K111" s="172">
        <f t="shared" si="65"/>
        <v>0</v>
      </c>
      <c r="L111" s="172">
        <f t="shared" si="65"/>
        <v>0</v>
      </c>
      <c r="M111" s="172">
        <f t="shared" si="65"/>
        <v>0</v>
      </c>
      <c r="N111" s="186">
        <f>N112</f>
        <v>56936</v>
      </c>
      <c r="O111" s="172">
        <f>O112</f>
        <v>0</v>
      </c>
      <c r="P111" s="172">
        <f>P112</f>
        <v>0</v>
      </c>
      <c r="Q111" s="172">
        <f>Q112</f>
        <v>0</v>
      </c>
      <c r="R111" s="172">
        <f>R112</f>
        <v>0</v>
      </c>
      <c r="S111" s="1132" t="s">
        <v>104</v>
      </c>
      <c r="T111" s="1146"/>
      <c r="U111" s="1148" t="s">
        <v>193</v>
      </c>
      <c r="V111" s="1136">
        <v>29</v>
      </c>
      <c r="W111" s="1136"/>
      <c r="X111" s="1136"/>
      <c r="Y111" s="1136"/>
      <c r="Z111" s="1136"/>
      <c r="AA111" s="1136">
        <v>29</v>
      </c>
      <c r="AB111" s="1136"/>
      <c r="AC111" s="1136"/>
      <c r="AD111" s="1136"/>
      <c r="AE111" s="1136"/>
      <c r="AF111" s="1136">
        <v>29</v>
      </c>
      <c r="AG111" s="1136"/>
      <c r="AH111" s="1136"/>
      <c r="AI111" s="1136"/>
      <c r="AJ111" s="1136"/>
      <c r="AK111" s="1143">
        <f>SUM(V111:AJ111)</f>
        <v>87</v>
      </c>
      <c r="BX111" s="133">
        <f>SUM(V111:BW111)</f>
        <v>174</v>
      </c>
    </row>
    <row r="112" spans="1:76" ht="42" customHeight="1" x14ac:dyDescent="0.25">
      <c r="A112" s="1151"/>
      <c r="B112" s="336" t="s">
        <v>224</v>
      </c>
      <c r="C112" s="172">
        <f>D112+E112+F112+G112+H112+I112+J112+K112+L112+M112+N112+O112+P112+Q112+R112</f>
        <v>170808</v>
      </c>
      <c r="D112" s="172">
        <v>56936</v>
      </c>
      <c r="E112" s="172">
        <v>0</v>
      </c>
      <c r="F112" s="268">
        <v>0</v>
      </c>
      <c r="G112" s="383">
        <v>0</v>
      </c>
      <c r="H112" s="383">
        <v>0</v>
      </c>
      <c r="I112" s="383">
        <v>56936</v>
      </c>
      <c r="J112" s="172">
        <v>0</v>
      </c>
      <c r="K112" s="172">
        <v>0</v>
      </c>
      <c r="L112" s="172">
        <v>0</v>
      </c>
      <c r="M112" s="172">
        <v>0</v>
      </c>
      <c r="N112" s="172">
        <v>56936</v>
      </c>
      <c r="O112" s="172">
        <v>0</v>
      </c>
      <c r="P112" s="172">
        <v>0</v>
      </c>
      <c r="Q112" s="172">
        <v>0</v>
      </c>
      <c r="R112" s="172">
        <v>0</v>
      </c>
      <c r="S112" s="1152"/>
      <c r="T112" s="1147"/>
      <c r="U112" s="1149"/>
      <c r="V112" s="1138"/>
      <c r="W112" s="1138"/>
      <c r="X112" s="1138"/>
      <c r="Y112" s="1138"/>
      <c r="Z112" s="1138"/>
      <c r="AA112" s="1138"/>
      <c r="AB112" s="1138"/>
      <c r="AC112" s="1138"/>
      <c r="AD112" s="1138"/>
      <c r="AE112" s="1138"/>
      <c r="AF112" s="1138"/>
      <c r="AG112" s="1138"/>
      <c r="AH112" s="1138"/>
      <c r="AI112" s="1138"/>
      <c r="AJ112" s="1138"/>
      <c r="AK112" s="1144"/>
    </row>
    <row r="113" spans="1:96" ht="29.25" customHeight="1" x14ac:dyDescent="0.25">
      <c r="A113" s="1148" t="s">
        <v>162</v>
      </c>
      <c r="B113" s="336" t="s">
        <v>220</v>
      </c>
      <c r="C113" s="172">
        <f t="shared" ref="C113:R113" si="66">C114</f>
        <v>106055</v>
      </c>
      <c r="D113" s="172">
        <f t="shared" si="66"/>
        <v>0</v>
      </c>
      <c r="E113" s="172">
        <f>E114</f>
        <v>18000</v>
      </c>
      <c r="F113" s="268">
        <f t="shared" si="66"/>
        <v>12808</v>
      </c>
      <c r="G113" s="383">
        <f t="shared" si="66"/>
        <v>0</v>
      </c>
      <c r="H113" s="383">
        <f t="shared" si="66"/>
        <v>0</v>
      </c>
      <c r="I113" s="383">
        <f t="shared" si="66"/>
        <v>0</v>
      </c>
      <c r="J113" s="172">
        <f t="shared" si="66"/>
        <v>16010</v>
      </c>
      <c r="K113" s="172">
        <f t="shared" si="66"/>
        <v>12808</v>
      </c>
      <c r="L113" s="172">
        <f t="shared" si="66"/>
        <v>0</v>
      </c>
      <c r="M113" s="172">
        <f t="shared" si="66"/>
        <v>0</v>
      </c>
      <c r="N113" s="172">
        <f t="shared" si="66"/>
        <v>17611</v>
      </c>
      <c r="O113" s="172">
        <f t="shared" si="66"/>
        <v>16010</v>
      </c>
      <c r="P113" s="172">
        <f t="shared" si="66"/>
        <v>12808</v>
      </c>
      <c r="Q113" s="172">
        <f t="shared" si="66"/>
        <v>0</v>
      </c>
      <c r="R113" s="172">
        <f t="shared" si="66"/>
        <v>0</v>
      </c>
      <c r="S113" s="1132" t="s">
        <v>123</v>
      </c>
      <c r="T113" s="1146"/>
      <c r="U113" s="1148" t="s">
        <v>194</v>
      </c>
      <c r="V113" s="1136"/>
      <c r="W113" s="1136">
        <v>3</v>
      </c>
      <c r="X113" s="1136">
        <v>8</v>
      </c>
      <c r="Y113" s="1136"/>
      <c r="Z113" s="1136"/>
      <c r="AA113" s="1136"/>
      <c r="AB113" s="1136">
        <v>10</v>
      </c>
      <c r="AC113" s="1136">
        <v>8</v>
      </c>
      <c r="AD113" s="1136"/>
      <c r="AE113" s="1136"/>
      <c r="AF113" s="1136">
        <v>11</v>
      </c>
      <c r="AG113" s="1136">
        <v>10</v>
      </c>
      <c r="AH113" s="1136">
        <v>8</v>
      </c>
      <c r="AI113" s="1136"/>
      <c r="AJ113" s="1136"/>
      <c r="AK113" s="1143">
        <f>SUM(V113:AJ114)</f>
        <v>58</v>
      </c>
    </row>
    <row r="114" spans="1:96" ht="46.5" customHeight="1" x14ac:dyDescent="0.25">
      <c r="A114" s="1151"/>
      <c r="B114" s="336" t="s">
        <v>224</v>
      </c>
      <c r="C114" s="172">
        <f>D114+F114+G114+H114+I114+J114+K114+L114+M114+N114+O114+P114+Q114+R114+E114</f>
        <v>106055</v>
      </c>
      <c r="D114" s="172">
        <v>0</v>
      </c>
      <c r="E114" s="172">
        <v>18000</v>
      </c>
      <c r="F114" s="268">
        <v>12808</v>
      </c>
      <c r="G114" s="383">
        <v>0</v>
      </c>
      <c r="H114" s="383">
        <v>0</v>
      </c>
      <c r="I114" s="383">
        <v>0</v>
      </c>
      <c r="J114" s="172">
        <v>16010</v>
      </c>
      <c r="K114" s="172">
        <v>12808</v>
      </c>
      <c r="L114" s="172">
        <v>0</v>
      </c>
      <c r="M114" s="172">
        <v>0</v>
      </c>
      <c r="N114" s="172">
        <v>17611</v>
      </c>
      <c r="O114" s="172">
        <v>16010</v>
      </c>
      <c r="P114" s="172">
        <v>12808</v>
      </c>
      <c r="Q114" s="172">
        <v>0</v>
      </c>
      <c r="R114" s="172">
        <v>0</v>
      </c>
      <c r="S114" s="1152"/>
      <c r="T114" s="1147"/>
      <c r="U114" s="1149"/>
      <c r="V114" s="1138"/>
      <c r="W114" s="1138"/>
      <c r="X114" s="1138"/>
      <c r="Y114" s="1138"/>
      <c r="Z114" s="1138"/>
      <c r="AA114" s="1138"/>
      <c r="AB114" s="1138"/>
      <c r="AC114" s="1138"/>
      <c r="AD114" s="1138"/>
      <c r="AE114" s="1138"/>
      <c r="AF114" s="1138"/>
      <c r="AG114" s="1138"/>
      <c r="AH114" s="1138"/>
      <c r="AI114" s="1138"/>
      <c r="AJ114" s="1138"/>
      <c r="AK114" s="1144"/>
    </row>
    <row r="115" spans="1:96" ht="35.25" customHeight="1" x14ac:dyDescent="0.25">
      <c r="A115" s="1148" t="s">
        <v>124</v>
      </c>
      <c r="B115" s="336" t="s">
        <v>220</v>
      </c>
      <c r="C115" s="172">
        <f>C116</f>
        <v>247348.68</v>
      </c>
      <c r="D115" s="172">
        <f t="shared" ref="D115:R115" si="67">D116</f>
        <v>0</v>
      </c>
      <c r="E115" s="172">
        <f t="shared" si="67"/>
        <v>0</v>
      </c>
      <c r="F115" s="268">
        <f t="shared" si="67"/>
        <v>0</v>
      </c>
      <c r="G115" s="383">
        <f t="shared" si="67"/>
        <v>0</v>
      </c>
      <c r="H115" s="383">
        <f t="shared" si="67"/>
        <v>64043.1</v>
      </c>
      <c r="I115" s="383">
        <f t="shared" si="67"/>
        <v>0</v>
      </c>
      <c r="J115" s="172">
        <f t="shared" si="67"/>
        <v>6261.99</v>
      </c>
      <c r="K115" s="172">
        <f t="shared" si="67"/>
        <v>10958.49</v>
      </c>
      <c r="L115" s="172">
        <f t="shared" si="67"/>
        <v>0</v>
      </c>
      <c r="M115" s="172">
        <f t="shared" si="67"/>
        <v>70447.41</v>
      </c>
      <c r="N115" s="172">
        <f t="shared" si="67"/>
        <v>6831.26</v>
      </c>
      <c r="O115" s="172">
        <f t="shared" si="67"/>
        <v>11954.71</v>
      </c>
      <c r="P115" s="172">
        <f t="shared" si="67"/>
        <v>0</v>
      </c>
      <c r="Q115" s="172">
        <f t="shared" si="67"/>
        <v>0</v>
      </c>
      <c r="R115" s="172">
        <f t="shared" si="67"/>
        <v>76851.72</v>
      </c>
      <c r="S115" s="1132" t="s">
        <v>124</v>
      </c>
      <c r="T115" s="1146"/>
      <c r="U115" s="1148" t="s">
        <v>195</v>
      </c>
      <c r="V115" s="1136"/>
      <c r="W115" s="1136"/>
      <c r="X115" s="1136"/>
      <c r="Y115" s="1136"/>
      <c r="Z115" s="1136">
        <v>45</v>
      </c>
      <c r="AA115" s="1136"/>
      <c r="AB115" s="1136">
        <v>4</v>
      </c>
      <c r="AC115" s="1136">
        <v>7</v>
      </c>
      <c r="AD115" s="1136"/>
      <c r="AE115" s="1136">
        <v>45</v>
      </c>
      <c r="AF115" s="1136">
        <v>4</v>
      </c>
      <c r="AG115" s="1136">
        <v>7</v>
      </c>
      <c r="AH115" s="1136"/>
      <c r="AI115" s="1136"/>
      <c r="AJ115" s="1136">
        <v>45</v>
      </c>
      <c r="AK115" s="1143">
        <f>SUM(V115:AJ116)</f>
        <v>157</v>
      </c>
    </row>
    <row r="116" spans="1:96" ht="39" customHeight="1" x14ac:dyDescent="0.25">
      <c r="A116" s="1151"/>
      <c r="B116" s="336" t="s">
        <v>224</v>
      </c>
      <c r="C116" s="172">
        <f>SUM(D116:R116)</f>
        <v>247348.68</v>
      </c>
      <c r="D116" s="172">
        <v>0</v>
      </c>
      <c r="E116" s="172">
        <v>0</v>
      </c>
      <c r="F116" s="268">
        <v>0</v>
      </c>
      <c r="G116" s="383">
        <v>0</v>
      </c>
      <c r="H116" s="383">
        <v>64043.1</v>
      </c>
      <c r="I116" s="383">
        <v>0</v>
      </c>
      <c r="J116" s="172">
        <v>6261.99</v>
      </c>
      <c r="K116" s="172">
        <v>10958.49</v>
      </c>
      <c r="L116" s="172">
        <v>0</v>
      </c>
      <c r="M116" s="172">
        <v>70447.41</v>
      </c>
      <c r="N116" s="172">
        <v>6831.26</v>
      </c>
      <c r="O116" s="172">
        <v>11954.71</v>
      </c>
      <c r="P116" s="172">
        <v>0</v>
      </c>
      <c r="Q116" s="172">
        <v>0</v>
      </c>
      <c r="R116" s="172">
        <v>76851.72</v>
      </c>
      <c r="S116" s="1152"/>
      <c r="T116" s="1147"/>
      <c r="U116" s="1149"/>
      <c r="V116" s="1138"/>
      <c r="W116" s="1138"/>
      <c r="X116" s="1138"/>
      <c r="Y116" s="1138"/>
      <c r="Z116" s="1138"/>
      <c r="AA116" s="1138"/>
      <c r="AB116" s="1138"/>
      <c r="AC116" s="1138"/>
      <c r="AD116" s="1138"/>
      <c r="AE116" s="1138"/>
      <c r="AF116" s="1138"/>
      <c r="AG116" s="1138"/>
      <c r="AH116" s="1138"/>
      <c r="AI116" s="1138"/>
      <c r="AJ116" s="1138"/>
      <c r="AK116" s="1144"/>
    </row>
    <row r="117" spans="1:96" ht="38.25" customHeight="1" x14ac:dyDescent="0.25">
      <c r="A117" s="1129" t="s">
        <v>326</v>
      </c>
      <c r="B117" s="336" t="s">
        <v>220</v>
      </c>
      <c r="C117" s="172">
        <f>SUM(D117:R117)</f>
        <v>475887.3</v>
      </c>
      <c r="D117" s="172">
        <f>D118</f>
        <v>0</v>
      </c>
      <c r="E117" s="172">
        <f t="shared" ref="E117:R117" si="68">E118</f>
        <v>18755.3</v>
      </c>
      <c r="F117" s="268">
        <f t="shared" si="68"/>
        <v>0</v>
      </c>
      <c r="G117" s="383">
        <f t="shared" si="68"/>
        <v>0</v>
      </c>
      <c r="H117" s="383">
        <f t="shared" si="68"/>
        <v>0</v>
      </c>
      <c r="I117" s="383">
        <f t="shared" si="68"/>
        <v>0</v>
      </c>
      <c r="J117" s="172">
        <f t="shared" si="68"/>
        <v>228566</v>
      </c>
      <c r="K117" s="172">
        <f t="shared" si="68"/>
        <v>0</v>
      </c>
      <c r="L117" s="172">
        <f t="shared" si="68"/>
        <v>0</v>
      </c>
      <c r="M117" s="172">
        <f t="shared" si="68"/>
        <v>0</v>
      </c>
      <c r="N117" s="172">
        <f t="shared" si="68"/>
        <v>0</v>
      </c>
      <c r="O117" s="172">
        <f t="shared" si="68"/>
        <v>228566</v>
      </c>
      <c r="P117" s="172">
        <f t="shared" si="68"/>
        <v>0</v>
      </c>
      <c r="Q117" s="172">
        <f t="shared" si="68"/>
        <v>0</v>
      </c>
      <c r="R117" s="172">
        <f t="shared" si="68"/>
        <v>0</v>
      </c>
      <c r="S117" s="1146" t="s">
        <v>424</v>
      </c>
      <c r="T117" s="1146"/>
      <c r="U117" s="1148" t="s">
        <v>324</v>
      </c>
      <c r="V117" s="1136"/>
      <c r="W117" s="1136">
        <v>55</v>
      </c>
      <c r="X117" s="1136"/>
      <c r="Y117" s="1136"/>
      <c r="Z117" s="1136"/>
      <c r="AA117" s="1136"/>
      <c r="AB117" s="1136">
        <v>52</v>
      </c>
      <c r="AC117" s="1136"/>
      <c r="AD117" s="1136"/>
      <c r="AE117" s="1136"/>
      <c r="AF117" s="1136"/>
      <c r="AG117" s="1136">
        <v>52</v>
      </c>
      <c r="AH117" s="1136"/>
      <c r="AI117" s="1136"/>
      <c r="AJ117" s="1136"/>
      <c r="AK117" s="1143">
        <f>SUM(V117:AJ117)</f>
        <v>159</v>
      </c>
    </row>
    <row r="118" spans="1:96" ht="39" customHeight="1" x14ac:dyDescent="0.25">
      <c r="A118" s="1131"/>
      <c r="B118" s="336" t="s">
        <v>224</v>
      </c>
      <c r="C118" s="172">
        <f>SUM(D118:R118)</f>
        <v>475887.3</v>
      </c>
      <c r="D118" s="172">
        <v>0</v>
      </c>
      <c r="E118" s="172">
        <v>18755.3</v>
      </c>
      <c r="F118" s="268">
        <v>0</v>
      </c>
      <c r="G118" s="383">
        <v>0</v>
      </c>
      <c r="H118" s="383">
        <v>0</v>
      </c>
      <c r="I118" s="383">
        <v>0</v>
      </c>
      <c r="J118" s="172">
        <v>228566</v>
      </c>
      <c r="K118" s="172">
        <v>0</v>
      </c>
      <c r="L118" s="172">
        <v>0</v>
      </c>
      <c r="M118" s="172">
        <v>0</v>
      </c>
      <c r="N118" s="172">
        <v>0</v>
      </c>
      <c r="O118" s="172">
        <v>228566</v>
      </c>
      <c r="P118" s="172">
        <v>0</v>
      </c>
      <c r="Q118" s="172">
        <v>0</v>
      </c>
      <c r="R118" s="172">
        <v>0</v>
      </c>
      <c r="S118" s="1147"/>
      <c r="T118" s="1147"/>
      <c r="U118" s="1149"/>
      <c r="V118" s="1138"/>
      <c r="W118" s="1138"/>
      <c r="X118" s="1138"/>
      <c r="Y118" s="1138"/>
      <c r="Z118" s="1138"/>
      <c r="AA118" s="1138"/>
      <c r="AB118" s="1138"/>
      <c r="AC118" s="1138"/>
      <c r="AD118" s="1138"/>
      <c r="AE118" s="1138"/>
      <c r="AF118" s="1138"/>
      <c r="AG118" s="1138"/>
      <c r="AH118" s="1138"/>
      <c r="AI118" s="1138"/>
      <c r="AJ118" s="1138"/>
      <c r="AK118" s="1144"/>
    </row>
    <row r="119" spans="1:96" ht="35.25" customHeight="1" x14ac:dyDescent="0.25">
      <c r="A119" s="1148" t="s">
        <v>232</v>
      </c>
      <c r="B119" s="336" t="s">
        <v>220</v>
      </c>
      <c r="C119" s="172">
        <f>C120</f>
        <v>236868</v>
      </c>
      <c r="D119" s="172">
        <f t="shared" ref="D119:R119" si="69">D120</f>
        <v>0</v>
      </c>
      <c r="E119" s="172">
        <f t="shared" si="69"/>
        <v>0</v>
      </c>
      <c r="F119" s="268">
        <f t="shared" si="69"/>
        <v>0</v>
      </c>
      <c r="G119" s="383">
        <f t="shared" si="69"/>
        <v>0</v>
      </c>
      <c r="H119" s="383">
        <f t="shared" si="69"/>
        <v>78956</v>
      </c>
      <c r="I119" s="383">
        <f t="shared" si="69"/>
        <v>0</v>
      </c>
      <c r="J119" s="172">
        <f t="shared" si="69"/>
        <v>0</v>
      </c>
      <c r="K119" s="172">
        <f t="shared" si="69"/>
        <v>0</v>
      </c>
      <c r="L119" s="172">
        <f t="shared" si="69"/>
        <v>0</v>
      </c>
      <c r="M119" s="172">
        <f t="shared" si="69"/>
        <v>78956</v>
      </c>
      <c r="N119" s="172">
        <f t="shared" si="69"/>
        <v>0</v>
      </c>
      <c r="O119" s="172">
        <f t="shared" si="69"/>
        <v>0</v>
      </c>
      <c r="P119" s="172">
        <f t="shared" si="69"/>
        <v>0</v>
      </c>
      <c r="Q119" s="172">
        <f t="shared" si="69"/>
        <v>0</v>
      </c>
      <c r="R119" s="172">
        <f t="shared" si="69"/>
        <v>78956</v>
      </c>
      <c r="S119" s="1132" t="s">
        <v>464</v>
      </c>
      <c r="T119" s="1146"/>
      <c r="U119" s="1148" t="s">
        <v>465</v>
      </c>
      <c r="V119" s="1136"/>
      <c r="W119" s="1136"/>
      <c r="X119" s="1136"/>
      <c r="Y119" s="1136"/>
      <c r="Z119" s="1136">
        <v>35</v>
      </c>
      <c r="AA119" s="1136"/>
      <c r="AB119" s="1136"/>
      <c r="AC119" s="1136"/>
      <c r="AD119" s="1136"/>
      <c r="AE119" s="1136">
        <v>35</v>
      </c>
      <c r="AF119" s="1136"/>
      <c r="AG119" s="1136"/>
      <c r="AH119" s="1136"/>
      <c r="AI119" s="1136"/>
      <c r="AJ119" s="1136">
        <v>35</v>
      </c>
      <c r="AK119" s="1143">
        <f>SUM(V119:AJ119)</f>
        <v>105</v>
      </c>
    </row>
    <row r="120" spans="1:96" ht="39" customHeight="1" x14ac:dyDescent="0.25">
      <c r="A120" s="1151"/>
      <c r="B120" s="336" t="s">
        <v>224</v>
      </c>
      <c r="C120" s="172">
        <f>D120+J120+K120+L120+M120+N120+O120+P120+Q120+R120+I120+H120+G120+F120+E120</f>
        <v>236868</v>
      </c>
      <c r="D120" s="172">
        <v>0</v>
      </c>
      <c r="E120" s="172">
        <v>0</v>
      </c>
      <c r="F120" s="268">
        <v>0</v>
      </c>
      <c r="G120" s="383">
        <v>0</v>
      </c>
      <c r="H120" s="383">
        <v>78956</v>
      </c>
      <c r="I120" s="383">
        <v>0</v>
      </c>
      <c r="J120" s="172">
        <v>0</v>
      </c>
      <c r="K120" s="172">
        <v>0</v>
      </c>
      <c r="L120" s="172">
        <v>0</v>
      </c>
      <c r="M120" s="172">
        <v>78956</v>
      </c>
      <c r="N120" s="172">
        <v>0</v>
      </c>
      <c r="O120" s="172">
        <v>0</v>
      </c>
      <c r="P120" s="172">
        <v>0</v>
      </c>
      <c r="Q120" s="172">
        <v>0</v>
      </c>
      <c r="R120" s="172">
        <v>78956</v>
      </c>
      <c r="S120" s="1152"/>
      <c r="T120" s="1147"/>
      <c r="U120" s="1149"/>
      <c r="V120" s="1138"/>
      <c r="W120" s="1138"/>
      <c r="X120" s="1138"/>
      <c r="Y120" s="1138"/>
      <c r="Z120" s="1138"/>
      <c r="AA120" s="1138"/>
      <c r="AB120" s="1138"/>
      <c r="AC120" s="1138"/>
      <c r="AD120" s="1138"/>
      <c r="AE120" s="1138"/>
      <c r="AF120" s="1138"/>
      <c r="AG120" s="1138"/>
      <c r="AH120" s="1138"/>
      <c r="AI120" s="1138"/>
      <c r="AJ120" s="1138"/>
      <c r="AK120" s="1144"/>
    </row>
    <row r="121" spans="1:96" ht="29.25" customHeight="1" x14ac:dyDescent="0.25">
      <c r="A121" s="1148" t="s">
        <v>247</v>
      </c>
      <c r="B121" s="336" t="s">
        <v>220</v>
      </c>
      <c r="C121" s="172">
        <f>C122</f>
        <v>1753224.8</v>
      </c>
      <c r="D121" s="172">
        <f t="shared" ref="D121:R121" si="70">D122</f>
        <v>0</v>
      </c>
      <c r="E121" s="172">
        <f t="shared" si="70"/>
        <v>13100</v>
      </c>
      <c r="F121" s="268">
        <f t="shared" si="70"/>
        <v>0</v>
      </c>
      <c r="G121" s="383">
        <f t="shared" si="70"/>
        <v>0</v>
      </c>
      <c r="H121" s="383">
        <f t="shared" si="70"/>
        <v>580041.6</v>
      </c>
      <c r="I121" s="383">
        <f t="shared" si="70"/>
        <v>0</v>
      </c>
      <c r="J121" s="172">
        <f t="shared" si="70"/>
        <v>0</v>
      </c>
      <c r="K121" s="172">
        <f t="shared" si="70"/>
        <v>0</v>
      </c>
      <c r="L121" s="172">
        <f t="shared" si="70"/>
        <v>0</v>
      </c>
      <c r="M121" s="172">
        <f t="shared" si="70"/>
        <v>580041.6</v>
      </c>
      <c r="N121" s="172">
        <f t="shared" si="70"/>
        <v>0</v>
      </c>
      <c r="O121" s="172">
        <f t="shared" si="70"/>
        <v>0</v>
      </c>
      <c r="P121" s="172">
        <f t="shared" si="70"/>
        <v>0</v>
      </c>
      <c r="Q121" s="172">
        <f t="shared" si="70"/>
        <v>0</v>
      </c>
      <c r="R121" s="172">
        <f t="shared" si="70"/>
        <v>580041.6</v>
      </c>
      <c r="S121" s="1132" t="s">
        <v>256</v>
      </c>
      <c r="T121" s="1146"/>
      <c r="U121" s="1148" t="s">
        <v>196</v>
      </c>
      <c r="V121" s="1136"/>
      <c r="W121" s="1136">
        <v>9</v>
      </c>
      <c r="X121" s="1136"/>
      <c r="Y121" s="1136"/>
      <c r="Z121" s="1136">
        <v>184</v>
      </c>
      <c r="AA121" s="1136"/>
      <c r="AB121" s="1136"/>
      <c r="AC121" s="1136"/>
      <c r="AD121" s="1136"/>
      <c r="AE121" s="1136">
        <v>184</v>
      </c>
      <c r="AF121" s="1136"/>
      <c r="AG121" s="1136"/>
      <c r="AH121" s="1136"/>
      <c r="AI121" s="1136"/>
      <c r="AJ121" s="1136">
        <v>184</v>
      </c>
      <c r="AK121" s="1143">
        <f>SUM(V121:AJ121)</f>
        <v>561</v>
      </c>
    </row>
    <row r="122" spans="1:96" ht="39" customHeight="1" x14ac:dyDescent="0.25">
      <c r="A122" s="1149"/>
      <c r="B122" s="336" t="s">
        <v>224</v>
      </c>
      <c r="C122" s="172">
        <f>D122+E122+F122+G122+H122+I122+J122+K122+L122+M122+N122+O122+P122+Q122+R122</f>
        <v>1753224.8</v>
      </c>
      <c r="D122" s="172">
        <v>0</v>
      </c>
      <c r="E122" s="172">
        <v>13100</v>
      </c>
      <c r="F122" s="268">
        <v>0</v>
      </c>
      <c r="G122" s="383">
        <v>0</v>
      </c>
      <c r="H122" s="383">
        <v>580041.6</v>
      </c>
      <c r="I122" s="383">
        <v>0</v>
      </c>
      <c r="J122" s="172">
        <v>0</v>
      </c>
      <c r="K122" s="172">
        <v>0</v>
      </c>
      <c r="L122" s="172">
        <v>0</v>
      </c>
      <c r="M122" s="172">
        <v>580041.6</v>
      </c>
      <c r="N122" s="172">
        <v>0</v>
      </c>
      <c r="O122" s="172">
        <v>0</v>
      </c>
      <c r="P122" s="172">
        <v>0</v>
      </c>
      <c r="Q122" s="172">
        <v>0</v>
      </c>
      <c r="R122" s="172">
        <v>580041.6</v>
      </c>
      <c r="S122" s="1134"/>
      <c r="T122" s="1147"/>
      <c r="U122" s="1149"/>
      <c r="V122" s="1138"/>
      <c r="W122" s="1138"/>
      <c r="X122" s="1138"/>
      <c r="Y122" s="1138"/>
      <c r="Z122" s="1138"/>
      <c r="AA122" s="1138"/>
      <c r="AB122" s="1138"/>
      <c r="AC122" s="1138"/>
      <c r="AD122" s="1138"/>
      <c r="AE122" s="1138"/>
      <c r="AF122" s="1138"/>
      <c r="AG122" s="1138"/>
      <c r="AH122" s="1138"/>
      <c r="AI122" s="1138"/>
      <c r="AJ122" s="1138"/>
      <c r="AK122" s="1144"/>
    </row>
    <row r="123" spans="1:96" ht="39" hidden="1" customHeight="1" x14ac:dyDescent="0.25">
      <c r="A123" s="1121" t="s">
        <v>546</v>
      </c>
      <c r="B123" s="336" t="s">
        <v>220</v>
      </c>
      <c r="C123" s="172"/>
      <c r="D123" s="172"/>
      <c r="E123" s="172"/>
      <c r="F123" s="268"/>
      <c r="G123" s="383"/>
      <c r="H123" s="383"/>
      <c r="I123" s="383"/>
      <c r="J123" s="172"/>
      <c r="K123" s="172"/>
      <c r="L123" s="172"/>
      <c r="M123" s="172"/>
      <c r="N123" s="172"/>
      <c r="O123" s="172"/>
      <c r="P123" s="172"/>
      <c r="Q123" s="172"/>
      <c r="R123" s="172"/>
      <c r="S123" s="333"/>
      <c r="T123" s="345"/>
      <c r="U123" s="332"/>
      <c r="V123" s="324"/>
      <c r="W123" s="324"/>
      <c r="X123" s="324"/>
      <c r="Y123" s="324"/>
      <c r="Z123" s="324"/>
      <c r="AA123" s="324"/>
      <c r="AB123" s="324"/>
      <c r="AC123" s="324"/>
      <c r="AD123" s="324"/>
      <c r="AE123" s="324"/>
      <c r="AF123" s="324"/>
      <c r="AG123" s="324"/>
      <c r="AH123" s="324"/>
      <c r="AI123" s="324"/>
      <c r="AJ123" s="324"/>
      <c r="AK123" s="316"/>
    </row>
    <row r="124" spans="1:96" ht="39" hidden="1" customHeight="1" x14ac:dyDescent="0.25">
      <c r="A124" s="1122"/>
      <c r="B124" s="336" t="s">
        <v>224</v>
      </c>
      <c r="C124" s="172"/>
      <c r="D124" s="172"/>
      <c r="E124" s="172"/>
      <c r="F124" s="268"/>
      <c r="G124" s="383"/>
      <c r="H124" s="383"/>
      <c r="I124" s="383"/>
      <c r="J124" s="172"/>
      <c r="K124" s="172"/>
      <c r="L124" s="172"/>
      <c r="M124" s="172"/>
      <c r="N124" s="172"/>
      <c r="O124" s="172"/>
      <c r="P124" s="172"/>
      <c r="Q124" s="172"/>
      <c r="R124" s="172"/>
      <c r="S124" s="333"/>
      <c r="T124" s="345"/>
      <c r="U124" s="332"/>
      <c r="V124" s="324"/>
      <c r="W124" s="324"/>
      <c r="X124" s="324"/>
      <c r="Y124" s="324"/>
      <c r="Z124" s="324"/>
      <c r="AA124" s="324"/>
      <c r="AB124" s="324"/>
      <c r="AC124" s="324"/>
      <c r="AD124" s="324"/>
      <c r="AE124" s="324"/>
      <c r="AF124" s="324"/>
      <c r="AG124" s="324"/>
      <c r="AH124" s="324"/>
      <c r="AI124" s="324"/>
      <c r="AJ124" s="324"/>
      <c r="AK124" s="316"/>
    </row>
    <row r="125" spans="1:96" ht="32.25" customHeight="1" x14ac:dyDescent="0.25">
      <c r="A125" s="1135" t="s">
        <v>374</v>
      </c>
      <c r="B125" s="336" t="s">
        <v>220</v>
      </c>
      <c r="C125" s="172">
        <f>C127+C126</f>
        <v>163697956.24000001</v>
      </c>
      <c r="D125" s="172">
        <f>D126+D127</f>
        <v>7612580.5899999999</v>
      </c>
      <c r="E125" s="172">
        <f t="shared" ref="E125:R125" si="71">E126+E127</f>
        <v>5161838.42</v>
      </c>
      <c r="F125" s="268">
        <f t="shared" si="71"/>
        <v>8814803.2400000002</v>
      </c>
      <c r="G125" s="383">
        <f t="shared" si="71"/>
        <v>10253023.789999999</v>
      </c>
      <c r="H125" s="383">
        <f t="shared" si="71"/>
        <v>10263823.050000001</v>
      </c>
      <c r="I125" s="383">
        <f t="shared" si="71"/>
        <v>10408085.789999999</v>
      </c>
      <c r="J125" s="172">
        <f t="shared" si="71"/>
        <v>11468949.33</v>
      </c>
      <c r="K125" s="172">
        <f t="shared" si="71"/>
        <v>11851304.529999999</v>
      </c>
      <c r="L125" s="172">
        <f t="shared" si="71"/>
        <v>11875962.33</v>
      </c>
      <c r="M125" s="172">
        <f t="shared" si="71"/>
        <v>12122021.119999999</v>
      </c>
      <c r="N125" s="172">
        <f t="shared" si="71"/>
        <v>12359009.74</v>
      </c>
      <c r="O125" s="172">
        <f t="shared" si="71"/>
        <v>12534650.119999999</v>
      </c>
      <c r="P125" s="172">
        <f t="shared" si="71"/>
        <v>12673751.33</v>
      </c>
      <c r="Q125" s="172">
        <f t="shared" si="71"/>
        <v>13144454.529999999</v>
      </c>
      <c r="R125" s="172">
        <f t="shared" si="71"/>
        <v>13153698.33</v>
      </c>
      <c r="S125" s="1166"/>
      <c r="T125" s="1146">
        <v>11</v>
      </c>
      <c r="U125" s="1135" t="s">
        <v>407</v>
      </c>
      <c r="V125" s="1167">
        <f>V128+V130+V132+V134+V136+V138+V140+V148+V152+V142+V144+V146+V150+V154</f>
        <v>3514</v>
      </c>
      <c r="W125" s="1167">
        <f>W128+W130+W132+W134+W136+W138+W140+W148+W152+W142+W144+W146+W150+W154</f>
        <v>2396</v>
      </c>
      <c r="X125" s="1167">
        <f>X128+X130+X132+X134+X136+X138+X140+X148+X152+X142+X144+X146+X150+X154</f>
        <v>2831</v>
      </c>
      <c r="Y125" s="1173">
        <f t="shared" ref="Y125:AJ125" si="72">Y128+Y130+Y132+Y134+Y136+Y138+Y140+Y148+Y152+Y142+Y144+Y146+Y150+Y154</f>
        <v>2868</v>
      </c>
      <c r="Z125" s="1173">
        <f t="shared" si="72"/>
        <v>3016</v>
      </c>
      <c r="AA125" s="1173">
        <f t="shared" si="72"/>
        <v>2795</v>
      </c>
      <c r="AB125" s="1167">
        <f t="shared" si="72"/>
        <v>3198</v>
      </c>
      <c r="AC125" s="1167">
        <f t="shared" si="72"/>
        <v>3118</v>
      </c>
      <c r="AD125" s="1167">
        <f t="shared" si="72"/>
        <v>3157</v>
      </c>
      <c r="AE125" s="1167">
        <f>AE128+AE130+AE132+AE134+AE136+AE138+AE140+AE148+AE152+AE142+AE144+AE146+AE150+AE154</f>
        <v>3111</v>
      </c>
      <c r="AF125" s="1167">
        <f t="shared" si="72"/>
        <v>3125</v>
      </c>
      <c r="AG125" s="1167">
        <f t="shared" si="72"/>
        <v>3155</v>
      </c>
      <c r="AH125" s="1167">
        <f t="shared" si="72"/>
        <v>2958</v>
      </c>
      <c r="AI125" s="1167">
        <f t="shared" si="72"/>
        <v>3216</v>
      </c>
      <c r="AJ125" s="1167">
        <f t="shared" si="72"/>
        <v>3125</v>
      </c>
      <c r="AK125" s="1165">
        <f>SUM(V125:AJ127)</f>
        <v>45583</v>
      </c>
      <c r="AL125" s="110"/>
      <c r="BX125" s="133">
        <f>SUM(AK125)</f>
        <v>45583</v>
      </c>
      <c r="CR125" s="133"/>
    </row>
    <row r="126" spans="1:96" ht="39" customHeight="1" x14ac:dyDescent="0.25">
      <c r="A126" s="1189"/>
      <c r="B126" s="336" t="s">
        <v>224</v>
      </c>
      <c r="C126" s="172">
        <f>SUM(D126:R126)</f>
        <v>55700922.039999999</v>
      </c>
      <c r="D126" s="172">
        <f>D129+D131+D133+D135+D141+D143+D145+D147+D149+D151+D153+D155</f>
        <v>5431700.5899999999</v>
      </c>
      <c r="E126" s="172">
        <f t="shared" ref="E126:R126" si="73">E129+E131+E133+E135+E141+E143+E145+E147+E149+E151+E153+E155</f>
        <v>1775476.92</v>
      </c>
      <c r="F126" s="268">
        <f t="shared" si="73"/>
        <v>3504543.64</v>
      </c>
      <c r="G126" s="383">
        <f t="shared" si="73"/>
        <v>3577382.79</v>
      </c>
      <c r="H126" s="383">
        <f t="shared" si="73"/>
        <v>3686109.05</v>
      </c>
      <c r="I126" s="383">
        <f t="shared" si="73"/>
        <v>3577382.79</v>
      </c>
      <c r="J126" s="172">
        <f>J129+J131+J133+J135+J141+J143+J145+J147+J149+J151+J153+J155</f>
        <v>3787141.43</v>
      </c>
      <c r="K126" s="172">
        <f t="shared" si="73"/>
        <v>3814998.63</v>
      </c>
      <c r="L126" s="172">
        <f t="shared" si="73"/>
        <v>3823036.43</v>
      </c>
      <c r="M126" s="172">
        <f t="shared" si="73"/>
        <v>3695833.22</v>
      </c>
      <c r="N126" s="172">
        <f t="shared" si="73"/>
        <v>3906306.84</v>
      </c>
      <c r="O126" s="172">
        <f t="shared" si="73"/>
        <v>3695833.22</v>
      </c>
      <c r="P126" s="172">
        <f t="shared" si="73"/>
        <v>3787141.43</v>
      </c>
      <c r="Q126" s="172">
        <f t="shared" si="73"/>
        <v>3850893.63</v>
      </c>
      <c r="R126" s="172">
        <f t="shared" si="73"/>
        <v>3787141.43</v>
      </c>
      <c r="S126" s="1166"/>
      <c r="T126" s="1158"/>
      <c r="U126" s="1135"/>
      <c r="V126" s="1167"/>
      <c r="W126" s="1167"/>
      <c r="X126" s="1167"/>
      <c r="Y126" s="1188"/>
      <c r="Z126" s="1188"/>
      <c r="AA126" s="1188"/>
      <c r="AB126" s="1167"/>
      <c r="AC126" s="1167"/>
      <c r="AD126" s="1167"/>
      <c r="AE126" s="1167"/>
      <c r="AF126" s="1167"/>
      <c r="AG126" s="1167"/>
      <c r="AH126" s="1167"/>
      <c r="AI126" s="1167"/>
      <c r="AJ126" s="1167"/>
      <c r="AK126" s="1165"/>
      <c r="AL126" s="110"/>
      <c r="BW126" s="106" t="s">
        <v>90</v>
      </c>
    </row>
    <row r="127" spans="1:96" ht="57.75" customHeight="1" x14ac:dyDescent="0.25">
      <c r="A127" s="1189"/>
      <c r="B127" s="336" t="s">
        <v>102</v>
      </c>
      <c r="C127" s="172">
        <f>D127+E127+F127+G127+H127+I127+J127+K127+L127+M127+N127+O127+P127+Q127+R127</f>
        <v>107997034.2</v>
      </c>
      <c r="D127" s="172">
        <f>D139+D137</f>
        <v>2180880</v>
      </c>
      <c r="E127" s="172">
        <f>E139+E137</f>
        <v>3386361.5</v>
      </c>
      <c r="F127" s="268">
        <f t="shared" ref="F127:R127" si="74">F139+F137</f>
        <v>5310259.5999999996</v>
      </c>
      <c r="G127" s="383">
        <f t="shared" si="74"/>
        <v>6675641</v>
      </c>
      <c r="H127" s="383">
        <f t="shared" si="74"/>
        <v>6577714</v>
      </c>
      <c r="I127" s="383">
        <f t="shared" si="74"/>
        <v>6830703</v>
      </c>
      <c r="J127" s="172">
        <f t="shared" si="74"/>
        <v>7681807.9000000004</v>
      </c>
      <c r="K127" s="172">
        <f t="shared" si="74"/>
        <v>8036305.9000000004</v>
      </c>
      <c r="L127" s="172">
        <f t="shared" si="74"/>
        <v>8052925.9000000004</v>
      </c>
      <c r="M127" s="172">
        <f t="shared" si="74"/>
        <v>8426187.9000000004</v>
      </c>
      <c r="N127" s="172">
        <f t="shared" si="74"/>
        <v>8452702.9000000004</v>
      </c>
      <c r="O127" s="172">
        <f t="shared" si="74"/>
        <v>8838816.9000000004</v>
      </c>
      <c r="P127" s="172">
        <f t="shared" si="74"/>
        <v>8886609.9000000004</v>
      </c>
      <c r="Q127" s="172">
        <f t="shared" si="74"/>
        <v>9293560.9000000004</v>
      </c>
      <c r="R127" s="172">
        <f t="shared" si="74"/>
        <v>9366556.9000000004</v>
      </c>
      <c r="S127" s="1166"/>
      <c r="T127" s="1147"/>
      <c r="U127" s="1135"/>
      <c r="V127" s="1167"/>
      <c r="W127" s="1167"/>
      <c r="X127" s="1167"/>
      <c r="Y127" s="1174"/>
      <c r="Z127" s="1174"/>
      <c r="AA127" s="1174"/>
      <c r="AB127" s="1167"/>
      <c r="AC127" s="1167"/>
      <c r="AD127" s="1167"/>
      <c r="AE127" s="1167"/>
      <c r="AF127" s="1167"/>
      <c r="AG127" s="1167"/>
      <c r="AH127" s="1167"/>
      <c r="AI127" s="1167"/>
      <c r="AJ127" s="1167"/>
      <c r="AK127" s="1165"/>
      <c r="AL127" s="110"/>
      <c r="CR127" s="133"/>
    </row>
    <row r="128" spans="1:96" ht="32.25" customHeight="1" x14ac:dyDescent="0.25">
      <c r="A128" s="1135" t="s">
        <v>360</v>
      </c>
      <c r="B128" s="336" t="s">
        <v>220</v>
      </c>
      <c r="C128" s="172">
        <f>C129</f>
        <v>33230687.329999998</v>
      </c>
      <c r="D128" s="172">
        <f t="shared" ref="D128:R128" si="75">D129</f>
        <v>1456004</v>
      </c>
      <c r="E128" s="172">
        <f t="shared" si="75"/>
        <v>1110140.82</v>
      </c>
      <c r="F128" s="268">
        <f t="shared" si="75"/>
        <v>2310742.11</v>
      </c>
      <c r="G128" s="383">
        <f t="shared" si="75"/>
        <v>2362816.7000000002</v>
      </c>
      <c r="H128" s="383">
        <f t="shared" si="75"/>
        <v>2362816.7000000002</v>
      </c>
      <c r="I128" s="383">
        <f t="shared" si="75"/>
        <v>2362816.7000000002</v>
      </c>
      <c r="J128" s="172">
        <f t="shared" si="75"/>
        <v>2362816.7000000002</v>
      </c>
      <c r="K128" s="172">
        <f t="shared" si="75"/>
        <v>2362816.7000000002</v>
      </c>
      <c r="L128" s="172">
        <f t="shared" si="75"/>
        <v>2362816.7000000002</v>
      </c>
      <c r="M128" s="172">
        <f t="shared" si="75"/>
        <v>2362816.7000000002</v>
      </c>
      <c r="N128" s="172">
        <f t="shared" si="75"/>
        <v>2362816.7000000002</v>
      </c>
      <c r="O128" s="172">
        <f t="shared" si="75"/>
        <v>2362816.7000000002</v>
      </c>
      <c r="P128" s="172">
        <f t="shared" si="75"/>
        <v>2362816.7000000002</v>
      </c>
      <c r="Q128" s="172">
        <f t="shared" si="75"/>
        <v>2362816.7000000002</v>
      </c>
      <c r="R128" s="172">
        <f t="shared" si="75"/>
        <v>2362816.7000000002</v>
      </c>
      <c r="S128" s="1166" t="s">
        <v>307</v>
      </c>
      <c r="T128" s="1146"/>
      <c r="U128" s="1135" t="s">
        <v>197</v>
      </c>
      <c r="V128" s="1128">
        <v>598</v>
      </c>
      <c r="W128" s="1136">
        <v>505</v>
      </c>
      <c r="X128" s="1136">
        <v>537</v>
      </c>
      <c r="Y128" s="1136">
        <v>520</v>
      </c>
      <c r="Z128" s="1136">
        <v>520</v>
      </c>
      <c r="AA128" s="1136">
        <v>520</v>
      </c>
      <c r="AB128" s="1136">
        <v>520</v>
      </c>
      <c r="AC128" s="1136">
        <v>520</v>
      </c>
      <c r="AD128" s="1136">
        <v>520</v>
      </c>
      <c r="AE128" s="1136">
        <v>520</v>
      </c>
      <c r="AF128" s="1136">
        <v>520</v>
      </c>
      <c r="AG128" s="1136">
        <v>520</v>
      </c>
      <c r="AH128" s="1136">
        <v>520</v>
      </c>
      <c r="AI128" s="1136">
        <v>520</v>
      </c>
      <c r="AJ128" s="1136">
        <v>520</v>
      </c>
      <c r="AK128" s="1123">
        <f>SUM(V128:AJ128)</f>
        <v>7880</v>
      </c>
      <c r="AL128" s="110"/>
      <c r="BX128" s="133">
        <f>SUM(AK128)</f>
        <v>7880</v>
      </c>
      <c r="CR128" s="133"/>
    </row>
    <row r="129" spans="1:76" ht="41.25" customHeight="1" x14ac:dyDescent="0.25">
      <c r="A129" s="1135"/>
      <c r="B129" s="336" t="s">
        <v>224</v>
      </c>
      <c r="C129" s="172">
        <f>D129+E129+F129+G129+R129+H129+I129+J129+K129+L129+M129+N129+O129+P129+Q129</f>
        <v>33230687.329999998</v>
      </c>
      <c r="D129" s="172">
        <v>1456004</v>
      </c>
      <c r="E129" s="172">
        <v>1110140.82</v>
      </c>
      <c r="F129" s="268">
        <v>2310742.11</v>
      </c>
      <c r="G129" s="383">
        <v>2362816.7000000002</v>
      </c>
      <c r="H129" s="383">
        <v>2362816.7000000002</v>
      </c>
      <c r="I129" s="383">
        <v>2362816.7000000002</v>
      </c>
      <c r="J129" s="172">
        <v>2362816.7000000002</v>
      </c>
      <c r="K129" s="172">
        <v>2362816.7000000002</v>
      </c>
      <c r="L129" s="172">
        <v>2362816.7000000002</v>
      </c>
      <c r="M129" s="172">
        <v>2362816.7000000002</v>
      </c>
      <c r="N129" s="172">
        <v>2362816.7000000002</v>
      </c>
      <c r="O129" s="172">
        <v>2362816.7000000002</v>
      </c>
      <c r="P129" s="172">
        <v>2362816.7000000002</v>
      </c>
      <c r="Q129" s="172">
        <v>2362816.7000000002</v>
      </c>
      <c r="R129" s="172">
        <v>2362816.7000000002</v>
      </c>
      <c r="S129" s="1166"/>
      <c r="T129" s="1147"/>
      <c r="U129" s="1135"/>
      <c r="V129" s="1128"/>
      <c r="W129" s="1138"/>
      <c r="X129" s="1138"/>
      <c r="Y129" s="1138"/>
      <c r="Z129" s="1138"/>
      <c r="AA129" s="1138"/>
      <c r="AB129" s="1138"/>
      <c r="AC129" s="1138"/>
      <c r="AD129" s="1138"/>
      <c r="AE129" s="1138"/>
      <c r="AF129" s="1138"/>
      <c r="AG129" s="1138"/>
      <c r="AH129" s="1138"/>
      <c r="AI129" s="1138"/>
      <c r="AJ129" s="1138"/>
      <c r="AK129" s="1123"/>
      <c r="AL129" s="110"/>
    </row>
    <row r="130" spans="1:76" ht="33.75" customHeight="1" x14ac:dyDescent="0.25">
      <c r="A130" s="1148" t="s">
        <v>249</v>
      </c>
      <c r="B130" s="336" t="s">
        <v>220</v>
      </c>
      <c r="C130" s="172">
        <f>C131</f>
        <v>1707062</v>
      </c>
      <c r="D130" s="172">
        <f t="shared" ref="D130:R130" si="76">D131</f>
        <v>91550</v>
      </c>
      <c r="E130" s="172">
        <f t="shared" si="76"/>
        <v>81850</v>
      </c>
      <c r="F130" s="268">
        <f t="shared" si="76"/>
        <v>117974</v>
      </c>
      <c r="G130" s="383">
        <f t="shared" si="76"/>
        <v>117974</v>
      </c>
      <c r="H130" s="383">
        <f t="shared" si="76"/>
        <v>117974</v>
      </c>
      <c r="I130" s="383">
        <f t="shared" si="76"/>
        <v>117974</v>
      </c>
      <c r="J130" s="172">
        <f t="shared" si="76"/>
        <v>117974</v>
      </c>
      <c r="K130" s="172">
        <f t="shared" si="76"/>
        <v>117974</v>
      </c>
      <c r="L130" s="172">
        <f t="shared" si="76"/>
        <v>117974</v>
      </c>
      <c r="M130" s="172">
        <f t="shared" si="76"/>
        <v>117974</v>
      </c>
      <c r="N130" s="172">
        <f t="shared" si="76"/>
        <v>117974</v>
      </c>
      <c r="O130" s="172">
        <f t="shared" si="76"/>
        <v>117974</v>
      </c>
      <c r="P130" s="172">
        <f t="shared" si="76"/>
        <v>117974</v>
      </c>
      <c r="Q130" s="172">
        <f t="shared" si="76"/>
        <v>117974</v>
      </c>
      <c r="R130" s="172">
        <f t="shared" si="76"/>
        <v>117974</v>
      </c>
      <c r="S130" s="1132" t="s">
        <v>464</v>
      </c>
      <c r="T130" s="1146"/>
      <c r="U130" s="1148" t="s">
        <v>127</v>
      </c>
      <c r="V130" s="1136">
        <v>32</v>
      </c>
      <c r="W130" s="1136">
        <v>32</v>
      </c>
      <c r="X130" s="1136">
        <v>32</v>
      </c>
      <c r="Y130" s="1136">
        <v>32</v>
      </c>
      <c r="Z130" s="1136">
        <v>32</v>
      </c>
      <c r="AA130" s="1136">
        <v>32</v>
      </c>
      <c r="AB130" s="1136">
        <v>32</v>
      </c>
      <c r="AC130" s="1136">
        <v>32</v>
      </c>
      <c r="AD130" s="1136">
        <v>32</v>
      </c>
      <c r="AE130" s="1136">
        <v>32</v>
      </c>
      <c r="AF130" s="1136">
        <v>32</v>
      </c>
      <c r="AG130" s="1136">
        <v>32</v>
      </c>
      <c r="AH130" s="1136">
        <v>32</v>
      </c>
      <c r="AI130" s="1136">
        <v>32</v>
      </c>
      <c r="AJ130" s="1136">
        <v>32</v>
      </c>
      <c r="AK130" s="1123">
        <f>SUM(V130:AJ130)</f>
        <v>480</v>
      </c>
      <c r="AL130" s="110"/>
    </row>
    <row r="131" spans="1:76" ht="39" customHeight="1" x14ac:dyDescent="0.25">
      <c r="A131" s="1149"/>
      <c r="B131" s="336" t="s">
        <v>224</v>
      </c>
      <c r="C131" s="172">
        <f>D131+E131+F131+G131+H131+I131+J131+K131+L131+M131+N131+O131+P131+Q131+R131</f>
        <v>1707062</v>
      </c>
      <c r="D131" s="172">
        <v>91550</v>
      </c>
      <c r="E131" s="172">
        <v>81850</v>
      </c>
      <c r="F131" s="268">
        <v>117974</v>
      </c>
      <c r="G131" s="383">
        <v>117974</v>
      </c>
      <c r="H131" s="383">
        <v>117974</v>
      </c>
      <c r="I131" s="383">
        <v>117974</v>
      </c>
      <c r="J131" s="172">
        <v>117974</v>
      </c>
      <c r="K131" s="172">
        <v>117974</v>
      </c>
      <c r="L131" s="172">
        <v>117974</v>
      </c>
      <c r="M131" s="172">
        <v>117974</v>
      </c>
      <c r="N131" s="172">
        <v>117974</v>
      </c>
      <c r="O131" s="172">
        <v>117974</v>
      </c>
      <c r="P131" s="172">
        <v>117974</v>
      </c>
      <c r="Q131" s="172">
        <v>117974</v>
      </c>
      <c r="R131" s="172">
        <v>117974</v>
      </c>
      <c r="S131" s="1134"/>
      <c r="T131" s="1147"/>
      <c r="U131" s="1149"/>
      <c r="V131" s="1138"/>
      <c r="W131" s="1138"/>
      <c r="X131" s="1138"/>
      <c r="Y131" s="1138"/>
      <c r="Z131" s="1138"/>
      <c r="AA131" s="1138"/>
      <c r="AB131" s="1138"/>
      <c r="AC131" s="1138"/>
      <c r="AD131" s="1138"/>
      <c r="AE131" s="1138"/>
      <c r="AF131" s="1138"/>
      <c r="AG131" s="1138"/>
      <c r="AH131" s="1138"/>
      <c r="AI131" s="1138"/>
      <c r="AJ131" s="1138"/>
      <c r="AK131" s="1123"/>
      <c r="AL131" s="110"/>
    </row>
    <row r="132" spans="1:76" s="1" customFormat="1" ht="29.25" customHeight="1" x14ac:dyDescent="0.25">
      <c r="A132" s="1135" t="s">
        <v>306</v>
      </c>
      <c r="B132" s="370" t="s">
        <v>220</v>
      </c>
      <c r="C132" s="172">
        <f>C133</f>
        <v>1870279.08</v>
      </c>
      <c r="D132" s="172">
        <f t="shared" ref="D132:R132" si="77">D133</f>
        <v>98588</v>
      </c>
      <c r="E132" s="172">
        <f t="shared" si="77"/>
        <v>0</v>
      </c>
      <c r="F132" s="268">
        <f t="shared" si="77"/>
        <v>261472.24</v>
      </c>
      <c r="G132" s="172">
        <f t="shared" si="77"/>
        <v>0</v>
      </c>
      <c r="H132" s="172">
        <f t="shared" si="77"/>
        <v>251703.14</v>
      </c>
      <c r="I132" s="172">
        <f t="shared" si="77"/>
        <v>0</v>
      </c>
      <c r="J132" s="172">
        <f t="shared" si="77"/>
        <v>251703.14</v>
      </c>
      <c r="K132" s="172">
        <f t="shared" si="77"/>
        <v>0</v>
      </c>
      <c r="L132" s="172">
        <f t="shared" si="77"/>
        <v>251703.14</v>
      </c>
      <c r="M132" s="172">
        <f t="shared" si="77"/>
        <v>0</v>
      </c>
      <c r="N132" s="172">
        <f t="shared" si="77"/>
        <v>251703.14</v>
      </c>
      <c r="O132" s="172">
        <f t="shared" si="77"/>
        <v>0</v>
      </c>
      <c r="P132" s="172">
        <f t="shared" si="77"/>
        <v>251703.14</v>
      </c>
      <c r="Q132" s="172">
        <f t="shared" si="77"/>
        <v>0</v>
      </c>
      <c r="R132" s="172">
        <f t="shared" si="77"/>
        <v>251703.14</v>
      </c>
      <c r="S132" s="1166" t="s">
        <v>437</v>
      </c>
      <c r="T132" s="1146"/>
      <c r="U132" s="1135" t="s">
        <v>198</v>
      </c>
      <c r="V132" s="1128">
        <v>75</v>
      </c>
      <c r="W132" s="1128"/>
      <c r="X132" s="1128">
        <v>86</v>
      </c>
      <c r="Y132" s="1128"/>
      <c r="Z132" s="1128">
        <v>82</v>
      </c>
      <c r="AA132" s="1128"/>
      <c r="AB132" s="1128">
        <v>82</v>
      </c>
      <c r="AC132" s="1128"/>
      <c r="AD132" s="1128">
        <v>82</v>
      </c>
      <c r="AE132" s="1128"/>
      <c r="AF132" s="1128">
        <v>82</v>
      </c>
      <c r="AG132" s="1128"/>
      <c r="AH132" s="1128">
        <v>82</v>
      </c>
      <c r="AI132" s="1128"/>
      <c r="AJ132" s="1128">
        <v>82</v>
      </c>
      <c r="AK132" s="1128">
        <f>SUM(V132:AJ132)</f>
        <v>653</v>
      </c>
      <c r="AL132" s="4"/>
      <c r="BX132" s="30">
        <f>SUM(AK132)</f>
        <v>653</v>
      </c>
    </row>
    <row r="133" spans="1:76" s="1" customFormat="1" ht="43.5" customHeight="1" x14ac:dyDescent="0.25">
      <c r="A133" s="1135"/>
      <c r="B133" s="370" t="s">
        <v>224</v>
      </c>
      <c r="C133" s="172">
        <f>D133+E133+F133+G133+R133+H133+I133+J133+K133+L133+M133+N133+O133+P133+Q133</f>
        <v>1870279.08</v>
      </c>
      <c r="D133" s="172">
        <v>98588</v>
      </c>
      <c r="E133" s="172">
        <v>0</v>
      </c>
      <c r="F133" s="268">
        <v>261472.24</v>
      </c>
      <c r="G133" s="172">
        <v>0</v>
      </c>
      <c r="H133" s="172">
        <v>251703.14</v>
      </c>
      <c r="I133" s="172">
        <v>0</v>
      </c>
      <c r="J133" s="172">
        <v>251703.14</v>
      </c>
      <c r="K133" s="172">
        <v>0</v>
      </c>
      <c r="L133" s="172">
        <v>251703.14</v>
      </c>
      <c r="M133" s="172">
        <v>0</v>
      </c>
      <c r="N133" s="172">
        <v>251703.14</v>
      </c>
      <c r="O133" s="172">
        <v>0</v>
      </c>
      <c r="P133" s="172">
        <v>251703.14</v>
      </c>
      <c r="Q133" s="172">
        <v>0</v>
      </c>
      <c r="R133" s="172">
        <v>251703.14</v>
      </c>
      <c r="S133" s="1166"/>
      <c r="T133" s="1147"/>
      <c r="U133" s="1135"/>
      <c r="V133" s="1128"/>
      <c r="W133" s="1128"/>
      <c r="X133" s="1128"/>
      <c r="Y133" s="1128"/>
      <c r="Z133" s="1128"/>
      <c r="AA133" s="1128"/>
      <c r="AB133" s="1128"/>
      <c r="AC133" s="1128"/>
      <c r="AD133" s="1128"/>
      <c r="AE133" s="1128"/>
      <c r="AF133" s="1128"/>
      <c r="AG133" s="1128"/>
      <c r="AH133" s="1128"/>
      <c r="AI133" s="1128"/>
      <c r="AJ133" s="1128"/>
      <c r="AK133" s="1128"/>
      <c r="AL133" s="4"/>
    </row>
    <row r="134" spans="1:76" ht="35.25" customHeight="1" x14ac:dyDescent="0.25">
      <c r="A134" s="1135" t="s">
        <v>555</v>
      </c>
      <c r="B134" s="336" t="s">
        <v>220</v>
      </c>
      <c r="C134" s="172">
        <f>C135</f>
        <v>2016983.24</v>
      </c>
      <c r="D134" s="172">
        <f t="shared" ref="D134:R134" si="78">D135</f>
        <v>51641.919999999998</v>
      </c>
      <c r="E134" s="172">
        <f t="shared" si="78"/>
        <v>39809</v>
      </c>
      <c r="F134" s="268">
        <f t="shared" si="78"/>
        <v>50973.31</v>
      </c>
      <c r="G134" s="383">
        <f t="shared" si="78"/>
        <v>164692.26</v>
      </c>
      <c r="H134" s="383">
        <f t="shared" si="78"/>
        <v>62944.15</v>
      </c>
      <c r="I134" s="383">
        <f t="shared" si="78"/>
        <v>164692.26</v>
      </c>
      <c r="J134" s="172">
        <f t="shared" si="78"/>
        <v>164692.26</v>
      </c>
      <c r="K134" s="172">
        <f t="shared" si="78"/>
        <v>164692.26</v>
      </c>
      <c r="L134" s="172">
        <f t="shared" si="78"/>
        <v>164692.26</v>
      </c>
      <c r="M134" s="172">
        <f t="shared" si="78"/>
        <v>164692.26</v>
      </c>
      <c r="N134" s="172">
        <f t="shared" si="78"/>
        <v>164692.26</v>
      </c>
      <c r="O134" s="172">
        <f t="shared" si="78"/>
        <v>164692.26</v>
      </c>
      <c r="P134" s="172">
        <f t="shared" si="78"/>
        <v>164692.26</v>
      </c>
      <c r="Q134" s="172">
        <f t="shared" si="78"/>
        <v>164692.26</v>
      </c>
      <c r="R134" s="172">
        <f t="shared" si="78"/>
        <v>164692.26</v>
      </c>
      <c r="S134" s="1166" t="s">
        <v>21</v>
      </c>
      <c r="T134" s="1146"/>
      <c r="U134" s="1135" t="s">
        <v>558</v>
      </c>
      <c r="V134" s="1128">
        <v>21</v>
      </c>
      <c r="W134" s="1128">
        <v>18</v>
      </c>
      <c r="X134" s="1186">
        <f>15+1+6</f>
        <v>22</v>
      </c>
      <c r="Y134" s="1186">
        <v>46</v>
      </c>
      <c r="Z134" s="1186">
        <v>16</v>
      </c>
      <c r="AA134" s="1186">
        <v>46</v>
      </c>
      <c r="AB134" s="1186">
        <v>46</v>
      </c>
      <c r="AC134" s="1186">
        <v>46</v>
      </c>
      <c r="AD134" s="1186">
        <v>46</v>
      </c>
      <c r="AE134" s="1186">
        <v>46</v>
      </c>
      <c r="AF134" s="1186">
        <v>46</v>
      </c>
      <c r="AG134" s="1186">
        <v>46</v>
      </c>
      <c r="AH134" s="1186">
        <v>46</v>
      </c>
      <c r="AI134" s="1186">
        <v>46</v>
      </c>
      <c r="AJ134" s="1186">
        <v>46</v>
      </c>
      <c r="AK134" s="1123">
        <f>V134+W134+X134+Y134+Z134+AA134+AB134+AC134+AD134+AE134+AF134+AG134+AH134+AI134+AJ134</f>
        <v>583</v>
      </c>
      <c r="AL134" s="110"/>
      <c r="BX134" s="133">
        <f>SUM(AK134)</f>
        <v>583</v>
      </c>
    </row>
    <row r="135" spans="1:76" ht="47.25" customHeight="1" x14ac:dyDescent="0.25">
      <c r="A135" s="1135"/>
      <c r="B135" s="336" t="s">
        <v>224</v>
      </c>
      <c r="C135" s="172">
        <f>D135+E135+F135+G135+R135+H135+I135+J135+K135+L135+M135+N135+O135+P135+Q135</f>
        <v>2016983.24</v>
      </c>
      <c r="D135" s="172">
        <v>51641.919999999998</v>
      </c>
      <c r="E135" s="172">
        <v>39809</v>
      </c>
      <c r="F135" s="268">
        <f>86868.31-12695-23200</f>
        <v>50973.31</v>
      </c>
      <c r="G135" s="383">
        <v>164692.26</v>
      </c>
      <c r="H135" s="383">
        <v>62944.15</v>
      </c>
      <c r="I135" s="383">
        <v>164692.26</v>
      </c>
      <c r="J135" s="172">
        <v>164692.26</v>
      </c>
      <c r="K135" s="172">
        <v>164692.26</v>
      </c>
      <c r="L135" s="172">
        <v>164692.26</v>
      </c>
      <c r="M135" s="172">
        <v>164692.26</v>
      </c>
      <c r="N135" s="172">
        <v>164692.26</v>
      </c>
      <c r="O135" s="172">
        <v>164692.26</v>
      </c>
      <c r="P135" s="172">
        <v>164692.26</v>
      </c>
      <c r="Q135" s="172">
        <v>164692.26</v>
      </c>
      <c r="R135" s="172">
        <v>164692.26</v>
      </c>
      <c r="S135" s="1166"/>
      <c r="T135" s="1147"/>
      <c r="U135" s="1135"/>
      <c r="V135" s="1128"/>
      <c r="W135" s="1128"/>
      <c r="X135" s="1187"/>
      <c r="Y135" s="1187"/>
      <c r="Z135" s="1187"/>
      <c r="AA135" s="1187"/>
      <c r="AB135" s="1187"/>
      <c r="AC135" s="1187"/>
      <c r="AD135" s="1187"/>
      <c r="AE135" s="1187"/>
      <c r="AF135" s="1187"/>
      <c r="AG135" s="1187"/>
      <c r="AH135" s="1187"/>
      <c r="AI135" s="1187"/>
      <c r="AJ135" s="1187"/>
      <c r="AK135" s="1123"/>
      <c r="AL135" s="110"/>
    </row>
    <row r="136" spans="1:76" ht="41.25" customHeight="1" x14ac:dyDescent="0.25">
      <c r="A136" s="1148" t="s">
        <v>427</v>
      </c>
      <c r="B136" s="336" t="s">
        <v>220</v>
      </c>
      <c r="C136" s="172">
        <f>C137</f>
        <v>27100128</v>
      </c>
      <c r="D136" s="172">
        <f t="shared" ref="D136:R136" si="79">D137</f>
        <v>0</v>
      </c>
      <c r="E136" s="172">
        <f t="shared" si="79"/>
        <v>821746</v>
      </c>
      <c r="F136" s="268">
        <f t="shared" si="79"/>
        <v>1696355</v>
      </c>
      <c r="G136" s="383">
        <f t="shared" si="79"/>
        <v>1752460</v>
      </c>
      <c r="H136" s="383">
        <f t="shared" si="79"/>
        <v>1807033</v>
      </c>
      <c r="I136" s="383">
        <f t="shared" si="79"/>
        <v>1863022</v>
      </c>
      <c r="J136" s="172">
        <f t="shared" si="79"/>
        <v>1910312</v>
      </c>
      <c r="K136" s="172">
        <f t="shared" si="79"/>
        <v>1962510</v>
      </c>
      <c r="L136" s="172">
        <f t="shared" si="79"/>
        <v>2019730</v>
      </c>
      <c r="M136" s="172">
        <f t="shared" si="79"/>
        <v>2076092</v>
      </c>
      <c r="N136" s="172">
        <f t="shared" si="79"/>
        <v>2127407</v>
      </c>
      <c r="O136" s="172">
        <f t="shared" si="79"/>
        <v>2180721</v>
      </c>
      <c r="P136" s="172">
        <f t="shared" si="79"/>
        <v>2236614</v>
      </c>
      <c r="Q136" s="172">
        <f t="shared" si="79"/>
        <v>2292165</v>
      </c>
      <c r="R136" s="172">
        <f t="shared" si="79"/>
        <v>2353961</v>
      </c>
      <c r="S136" s="1146" t="s">
        <v>279</v>
      </c>
      <c r="T136" s="1146"/>
      <c r="U136" s="1148" t="s">
        <v>300</v>
      </c>
      <c r="V136" s="1136">
        <v>0</v>
      </c>
      <c r="W136" s="1136">
        <v>524</v>
      </c>
      <c r="X136" s="1136">
        <v>768</v>
      </c>
      <c r="Y136" s="1136">
        <v>764</v>
      </c>
      <c r="Z136" s="1136">
        <v>765</v>
      </c>
      <c r="AA136" s="1136">
        <v>768</v>
      </c>
      <c r="AB136" s="1136">
        <v>772</v>
      </c>
      <c r="AC136" s="1136">
        <v>772</v>
      </c>
      <c r="AD136" s="1136">
        <v>774</v>
      </c>
      <c r="AE136" s="1136">
        <v>774</v>
      </c>
      <c r="AF136" s="1136">
        <v>774</v>
      </c>
      <c r="AG136" s="1136">
        <v>776</v>
      </c>
      <c r="AH136" s="1136">
        <v>778</v>
      </c>
      <c r="AI136" s="1136">
        <v>779</v>
      </c>
      <c r="AJ136" s="1136">
        <v>781</v>
      </c>
      <c r="AK136" s="1143">
        <f>SUM(W136:AJ137)</f>
        <v>10569</v>
      </c>
      <c r="AL136" s="110"/>
    </row>
    <row r="137" spans="1:76" ht="60" customHeight="1" x14ac:dyDescent="0.25">
      <c r="A137" s="1149"/>
      <c r="B137" s="336" t="s">
        <v>102</v>
      </c>
      <c r="C137" s="172">
        <f>SUM(D137:R137)</f>
        <v>27100128</v>
      </c>
      <c r="D137" s="172">
        <v>0</v>
      </c>
      <c r="E137" s="172">
        <v>821746</v>
      </c>
      <c r="F137" s="268">
        <v>1696355</v>
      </c>
      <c r="G137" s="383">
        <v>1752460</v>
      </c>
      <c r="H137" s="383">
        <v>1807033</v>
      </c>
      <c r="I137" s="383">
        <v>1863022</v>
      </c>
      <c r="J137" s="172">
        <v>1910312</v>
      </c>
      <c r="K137" s="172">
        <v>1962510</v>
      </c>
      <c r="L137" s="172">
        <v>2019730</v>
      </c>
      <c r="M137" s="172">
        <v>2076092</v>
      </c>
      <c r="N137" s="172">
        <v>2127407</v>
      </c>
      <c r="O137" s="172">
        <v>2180721</v>
      </c>
      <c r="P137" s="172">
        <v>2236614</v>
      </c>
      <c r="Q137" s="172">
        <v>2292165</v>
      </c>
      <c r="R137" s="172">
        <v>2353961</v>
      </c>
      <c r="S137" s="1147"/>
      <c r="T137" s="1147"/>
      <c r="U137" s="1149"/>
      <c r="V137" s="1138"/>
      <c r="W137" s="1138"/>
      <c r="X137" s="1138"/>
      <c r="Y137" s="1138"/>
      <c r="Z137" s="1138"/>
      <c r="AA137" s="1138"/>
      <c r="AB137" s="1138"/>
      <c r="AC137" s="1138"/>
      <c r="AD137" s="1138"/>
      <c r="AE137" s="1138"/>
      <c r="AF137" s="1138"/>
      <c r="AG137" s="1138"/>
      <c r="AH137" s="1138"/>
      <c r="AI137" s="1138"/>
      <c r="AJ137" s="1138"/>
      <c r="AK137" s="1144"/>
      <c r="AL137" s="110"/>
    </row>
    <row r="138" spans="1:76" ht="31.5" customHeight="1" x14ac:dyDescent="0.25">
      <c r="A138" s="1135" t="s">
        <v>428</v>
      </c>
      <c r="B138" s="336" t="s">
        <v>220</v>
      </c>
      <c r="C138" s="172">
        <f>C139</f>
        <v>80896906.200000003</v>
      </c>
      <c r="D138" s="172">
        <f>D139</f>
        <v>2180880</v>
      </c>
      <c r="E138" s="172">
        <f>E139</f>
        <v>2564615.5</v>
      </c>
      <c r="F138" s="268">
        <f>F139</f>
        <v>3613904.6</v>
      </c>
      <c r="G138" s="383">
        <f>G139</f>
        <v>4923181</v>
      </c>
      <c r="H138" s="383">
        <f t="shared" ref="H138:R138" si="80">H139</f>
        <v>4770681</v>
      </c>
      <c r="I138" s="383">
        <f t="shared" si="80"/>
        <v>4967681</v>
      </c>
      <c r="J138" s="172">
        <f t="shared" si="80"/>
        <v>5771495.9000000004</v>
      </c>
      <c r="K138" s="172">
        <f t="shared" si="80"/>
        <v>6073795.9000000004</v>
      </c>
      <c r="L138" s="172">
        <f t="shared" si="80"/>
        <v>6033195.9000000004</v>
      </c>
      <c r="M138" s="172">
        <f t="shared" si="80"/>
        <v>6350095.9000000004</v>
      </c>
      <c r="N138" s="172">
        <f t="shared" si="80"/>
        <v>6325295.9000000004</v>
      </c>
      <c r="O138" s="172">
        <f t="shared" si="80"/>
        <v>6658095.9000000004</v>
      </c>
      <c r="P138" s="172">
        <f t="shared" si="80"/>
        <v>6649995.9000000004</v>
      </c>
      <c r="Q138" s="172">
        <f t="shared" si="80"/>
        <v>7001395.9000000004</v>
      </c>
      <c r="R138" s="172">
        <f t="shared" si="80"/>
        <v>7012595.9000000004</v>
      </c>
      <c r="S138" s="1166" t="s">
        <v>21</v>
      </c>
      <c r="T138" s="1146"/>
      <c r="U138" s="1135" t="s">
        <v>331</v>
      </c>
      <c r="V138" s="1167">
        <v>1102</v>
      </c>
      <c r="W138" s="1173">
        <v>1163</v>
      </c>
      <c r="X138" s="1173">
        <v>1208</v>
      </c>
      <c r="Y138" s="1173">
        <v>1355</v>
      </c>
      <c r="Z138" s="1173">
        <v>1447</v>
      </c>
      <c r="AA138" s="1173">
        <v>1278</v>
      </c>
      <c r="AB138" s="1173">
        <v>1594</v>
      </c>
      <c r="AC138" s="1173">
        <v>1537</v>
      </c>
      <c r="AD138" s="1173">
        <v>1542</v>
      </c>
      <c r="AE138" s="1173">
        <v>1559</v>
      </c>
      <c r="AF138" s="1173">
        <v>1488</v>
      </c>
      <c r="AG138" s="1173">
        <v>1601</v>
      </c>
      <c r="AH138" s="1173">
        <v>1348</v>
      </c>
      <c r="AI138" s="1173">
        <v>1619</v>
      </c>
      <c r="AJ138" s="1173">
        <v>1512</v>
      </c>
      <c r="AK138" s="1165">
        <f>SUM(V138:AJ138)</f>
        <v>21353</v>
      </c>
      <c r="AL138" s="110"/>
    </row>
    <row r="139" spans="1:76" ht="87" customHeight="1" x14ac:dyDescent="0.25">
      <c r="A139" s="1135"/>
      <c r="B139" s="336" t="s">
        <v>102</v>
      </c>
      <c r="C139" s="172">
        <f>D139+E139+F139+G139+R139+H139+I139+J139+K139+L139+M139+N139+O139+P139+Q139</f>
        <v>80896906.200000003</v>
      </c>
      <c r="D139" s="172">
        <v>2180880</v>
      </c>
      <c r="E139" s="172">
        <v>2564615.5</v>
      </c>
      <c r="F139" s="268">
        <v>3613904.6</v>
      </c>
      <c r="G139" s="383">
        <v>4923181</v>
      </c>
      <c r="H139" s="383">
        <v>4770681</v>
      </c>
      <c r="I139" s="383">
        <v>4967681</v>
      </c>
      <c r="J139" s="172">
        <v>5771495.9000000004</v>
      </c>
      <c r="K139" s="172">
        <v>6073795.9000000004</v>
      </c>
      <c r="L139" s="172">
        <v>6033195.9000000004</v>
      </c>
      <c r="M139" s="172">
        <v>6350095.9000000004</v>
      </c>
      <c r="N139" s="172">
        <v>6325295.9000000004</v>
      </c>
      <c r="O139" s="172">
        <v>6658095.9000000004</v>
      </c>
      <c r="P139" s="172">
        <v>6649995.9000000004</v>
      </c>
      <c r="Q139" s="172">
        <v>7001395.9000000004</v>
      </c>
      <c r="R139" s="172">
        <v>7012595.9000000004</v>
      </c>
      <c r="S139" s="1166"/>
      <c r="T139" s="1147"/>
      <c r="U139" s="1135"/>
      <c r="V139" s="1167"/>
      <c r="W139" s="1174"/>
      <c r="X139" s="1174"/>
      <c r="Y139" s="1174"/>
      <c r="Z139" s="1174"/>
      <c r="AA139" s="1174"/>
      <c r="AB139" s="1174"/>
      <c r="AC139" s="1174"/>
      <c r="AD139" s="1174"/>
      <c r="AE139" s="1174"/>
      <c r="AF139" s="1174"/>
      <c r="AG139" s="1174"/>
      <c r="AH139" s="1174"/>
      <c r="AI139" s="1174"/>
      <c r="AJ139" s="1174"/>
      <c r="AK139" s="1165"/>
      <c r="AL139" s="110"/>
    </row>
    <row r="140" spans="1:76" ht="36.75" customHeight="1" x14ac:dyDescent="0.25">
      <c r="A140" s="1135" t="s">
        <v>566</v>
      </c>
      <c r="B140" s="336" t="s">
        <v>220</v>
      </c>
      <c r="C140" s="172">
        <f t="shared" ref="C140:R140" si="81">C141</f>
        <v>2793213.46</v>
      </c>
      <c r="D140" s="172">
        <f t="shared" si="81"/>
        <v>88305</v>
      </c>
      <c r="E140" s="172">
        <f t="shared" si="81"/>
        <v>118474.06</v>
      </c>
      <c r="F140" s="268">
        <f t="shared" si="81"/>
        <v>301449.26</v>
      </c>
      <c r="G140" s="383">
        <f t="shared" si="81"/>
        <v>150693.24</v>
      </c>
      <c r="H140" s="383">
        <f t="shared" si="81"/>
        <v>269859.40000000002</v>
      </c>
      <c r="I140" s="383">
        <f t="shared" si="81"/>
        <v>150693.24</v>
      </c>
      <c r="J140" s="172">
        <f t="shared" si="81"/>
        <v>150693.67000000001</v>
      </c>
      <c r="K140" s="172">
        <f t="shared" si="81"/>
        <v>269859.08</v>
      </c>
      <c r="L140" s="172">
        <f t="shared" si="81"/>
        <v>150693.67000000001</v>
      </c>
      <c r="M140" s="172">
        <f t="shared" si="81"/>
        <v>150693.67000000001</v>
      </c>
      <c r="N140" s="172">
        <f t="shared" si="81"/>
        <v>269859.08</v>
      </c>
      <c r="O140" s="172">
        <f t="shared" si="81"/>
        <v>150693.67000000001</v>
      </c>
      <c r="P140" s="172">
        <f t="shared" si="81"/>
        <v>150693.67000000001</v>
      </c>
      <c r="Q140" s="172">
        <f t="shared" si="81"/>
        <v>269859.08</v>
      </c>
      <c r="R140" s="172">
        <f t="shared" si="81"/>
        <v>150693.67000000001</v>
      </c>
      <c r="S140" s="1166" t="s">
        <v>466</v>
      </c>
      <c r="T140" s="1146"/>
      <c r="U140" s="1135" t="s">
        <v>516</v>
      </c>
      <c r="V140" s="1128">
        <v>54</v>
      </c>
      <c r="W140" s="1128">
        <v>46</v>
      </c>
      <c r="X140" s="1128">
        <v>86</v>
      </c>
      <c r="Y140" s="1128">
        <v>51</v>
      </c>
      <c r="Z140" s="1136">
        <v>82</v>
      </c>
      <c r="AA140" s="1136">
        <v>51</v>
      </c>
      <c r="AB140" s="1136">
        <v>51</v>
      </c>
      <c r="AC140" s="1136">
        <v>82</v>
      </c>
      <c r="AD140" s="1136">
        <v>51</v>
      </c>
      <c r="AE140" s="1136">
        <v>51</v>
      </c>
      <c r="AF140" s="1136">
        <v>82</v>
      </c>
      <c r="AG140" s="1136">
        <v>51</v>
      </c>
      <c r="AH140" s="1136">
        <v>51</v>
      </c>
      <c r="AI140" s="1136">
        <v>82</v>
      </c>
      <c r="AJ140" s="1128">
        <v>51</v>
      </c>
      <c r="AK140" s="1123">
        <f>SUM(V140:AJ140)</f>
        <v>922</v>
      </c>
      <c r="AL140" s="110"/>
    </row>
    <row r="141" spans="1:76" ht="62.25" customHeight="1" x14ac:dyDescent="0.25">
      <c r="A141" s="1135"/>
      <c r="B141" s="336" t="s">
        <v>224</v>
      </c>
      <c r="C141" s="172">
        <f>D141+E141+F141+G141+R141+H141+I141+J141+K141+L141+M141+N141+O141+P141+Q141</f>
        <v>2793213.46</v>
      </c>
      <c r="D141" s="172">
        <v>88305</v>
      </c>
      <c r="E141" s="172">
        <v>118474.06</v>
      </c>
      <c r="F141" s="268">
        <f>216764.34+84684.92</f>
        <v>301449.26</v>
      </c>
      <c r="G141" s="383">
        <v>150693.24</v>
      </c>
      <c r="H141" s="383">
        <v>269859.40000000002</v>
      </c>
      <c r="I141" s="383">
        <v>150693.24</v>
      </c>
      <c r="J141" s="172">
        <v>150693.67000000001</v>
      </c>
      <c r="K141" s="172">
        <v>269859.08</v>
      </c>
      <c r="L141" s="172">
        <v>150693.67000000001</v>
      </c>
      <c r="M141" s="172">
        <v>150693.67000000001</v>
      </c>
      <c r="N141" s="172">
        <v>269859.08</v>
      </c>
      <c r="O141" s="172">
        <v>150693.67000000001</v>
      </c>
      <c r="P141" s="172">
        <v>150693.67000000001</v>
      </c>
      <c r="Q141" s="172">
        <v>269859.08</v>
      </c>
      <c r="R141" s="172">
        <v>150693.67000000001</v>
      </c>
      <c r="S141" s="1166"/>
      <c r="T141" s="1147"/>
      <c r="U141" s="1135"/>
      <c r="V141" s="1128"/>
      <c r="W141" s="1128"/>
      <c r="X141" s="1128"/>
      <c r="Y141" s="1128"/>
      <c r="Z141" s="1138"/>
      <c r="AA141" s="1138"/>
      <c r="AB141" s="1138"/>
      <c r="AC141" s="1138"/>
      <c r="AD141" s="1138"/>
      <c r="AE141" s="1138"/>
      <c r="AF141" s="1138"/>
      <c r="AG141" s="1138"/>
      <c r="AH141" s="1138"/>
      <c r="AI141" s="1138"/>
      <c r="AJ141" s="1128"/>
      <c r="AK141" s="1123"/>
      <c r="AL141" s="110"/>
    </row>
    <row r="142" spans="1:76" ht="36" customHeight="1" x14ac:dyDescent="0.25">
      <c r="A142" s="1148" t="s">
        <v>450</v>
      </c>
      <c r="B142" s="336" t="s">
        <v>220</v>
      </c>
      <c r="C142" s="172">
        <f>C143</f>
        <v>473676</v>
      </c>
      <c r="D142" s="172">
        <f>D143</f>
        <v>473676</v>
      </c>
      <c r="E142" s="172">
        <f t="shared" ref="E142:R142" si="82">E143</f>
        <v>0</v>
      </c>
      <c r="F142" s="268">
        <f t="shared" si="82"/>
        <v>0</v>
      </c>
      <c r="G142" s="383">
        <f t="shared" si="82"/>
        <v>0</v>
      </c>
      <c r="H142" s="383">
        <f t="shared" si="82"/>
        <v>0</v>
      </c>
      <c r="I142" s="383">
        <f t="shared" si="82"/>
        <v>0</v>
      </c>
      <c r="J142" s="172">
        <f t="shared" si="82"/>
        <v>0</v>
      </c>
      <c r="K142" s="172">
        <f t="shared" si="82"/>
        <v>0</v>
      </c>
      <c r="L142" s="172">
        <f t="shared" si="82"/>
        <v>0</v>
      </c>
      <c r="M142" s="172">
        <f t="shared" si="82"/>
        <v>0</v>
      </c>
      <c r="N142" s="172">
        <f t="shared" si="82"/>
        <v>0</v>
      </c>
      <c r="O142" s="172">
        <f t="shared" si="82"/>
        <v>0</v>
      </c>
      <c r="P142" s="172">
        <f t="shared" si="82"/>
        <v>0</v>
      </c>
      <c r="Q142" s="172">
        <f t="shared" si="82"/>
        <v>0</v>
      </c>
      <c r="R142" s="172">
        <f t="shared" si="82"/>
        <v>0</v>
      </c>
      <c r="S142" s="1146" t="s">
        <v>460</v>
      </c>
      <c r="T142" s="1146"/>
      <c r="U142" s="1148" t="s">
        <v>451</v>
      </c>
      <c r="V142" s="1136">
        <v>257</v>
      </c>
      <c r="W142" s="1136"/>
      <c r="X142" s="1136"/>
      <c r="Y142" s="1136"/>
      <c r="Z142" s="1136"/>
      <c r="AA142" s="1136"/>
      <c r="AB142" s="1136"/>
      <c r="AC142" s="1136"/>
      <c r="AD142" s="1136"/>
      <c r="AE142" s="1136"/>
      <c r="AF142" s="1136"/>
      <c r="AG142" s="1136"/>
      <c r="AH142" s="1136"/>
      <c r="AI142" s="1136"/>
      <c r="AJ142" s="1136"/>
      <c r="AK142" s="1143">
        <f>V142</f>
        <v>257</v>
      </c>
      <c r="AL142" s="110"/>
    </row>
    <row r="143" spans="1:76" ht="43.5" customHeight="1" x14ac:dyDescent="0.25">
      <c r="A143" s="1149"/>
      <c r="B143" s="336" t="s">
        <v>224</v>
      </c>
      <c r="C143" s="172">
        <f>SUM(D143:R143)</f>
        <v>473676</v>
      </c>
      <c r="D143" s="172">
        <v>473676</v>
      </c>
      <c r="E143" s="172">
        <v>0</v>
      </c>
      <c r="F143" s="268">
        <v>0</v>
      </c>
      <c r="G143" s="383">
        <v>0</v>
      </c>
      <c r="H143" s="383">
        <v>0</v>
      </c>
      <c r="I143" s="383">
        <v>0</v>
      </c>
      <c r="J143" s="172">
        <v>0</v>
      </c>
      <c r="K143" s="172">
        <v>0</v>
      </c>
      <c r="L143" s="172">
        <v>0</v>
      </c>
      <c r="M143" s="172">
        <v>0</v>
      </c>
      <c r="N143" s="172">
        <v>0</v>
      </c>
      <c r="O143" s="172">
        <v>0</v>
      </c>
      <c r="P143" s="172">
        <v>0</v>
      </c>
      <c r="Q143" s="172">
        <v>0</v>
      </c>
      <c r="R143" s="172">
        <v>0</v>
      </c>
      <c r="S143" s="1147"/>
      <c r="T143" s="1147"/>
      <c r="U143" s="1149"/>
      <c r="V143" s="1138"/>
      <c r="W143" s="1138"/>
      <c r="X143" s="1138"/>
      <c r="Y143" s="1138"/>
      <c r="Z143" s="1138"/>
      <c r="AA143" s="1138"/>
      <c r="AB143" s="1138"/>
      <c r="AC143" s="1138"/>
      <c r="AD143" s="1138"/>
      <c r="AE143" s="1138"/>
      <c r="AF143" s="1138"/>
      <c r="AG143" s="1138"/>
      <c r="AH143" s="1138"/>
      <c r="AI143" s="1138"/>
      <c r="AJ143" s="1138"/>
      <c r="AK143" s="1144"/>
      <c r="AL143" s="110"/>
    </row>
    <row r="144" spans="1:76" ht="36" customHeight="1" x14ac:dyDescent="0.25">
      <c r="A144" s="1148" t="s">
        <v>352</v>
      </c>
      <c r="B144" s="336" t="s">
        <v>220</v>
      </c>
      <c r="C144" s="172">
        <f>C145</f>
        <v>1518796.08</v>
      </c>
      <c r="D144" s="172">
        <f>D145</f>
        <v>1518796.08</v>
      </c>
      <c r="E144" s="172">
        <f t="shared" ref="E144:R144" si="83">E145</f>
        <v>0</v>
      </c>
      <c r="F144" s="268">
        <f t="shared" si="83"/>
        <v>0</v>
      </c>
      <c r="G144" s="383">
        <f t="shared" si="83"/>
        <v>0</v>
      </c>
      <c r="H144" s="383">
        <f t="shared" si="83"/>
        <v>0</v>
      </c>
      <c r="I144" s="383">
        <f t="shared" si="83"/>
        <v>0</v>
      </c>
      <c r="J144" s="172">
        <f t="shared" si="83"/>
        <v>0</v>
      </c>
      <c r="K144" s="172">
        <f t="shared" si="83"/>
        <v>0</v>
      </c>
      <c r="L144" s="172">
        <f t="shared" si="83"/>
        <v>0</v>
      </c>
      <c r="M144" s="172">
        <f t="shared" si="83"/>
        <v>0</v>
      </c>
      <c r="N144" s="172">
        <f t="shared" si="83"/>
        <v>0</v>
      </c>
      <c r="O144" s="172">
        <f t="shared" si="83"/>
        <v>0</v>
      </c>
      <c r="P144" s="172">
        <f t="shared" si="83"/>
        <v>0</v>
      </c>
      <c r="Q144" s="172">
        <f t="shared" si="83"/>
        <v>0</v>
      </c>
      <c r="R144" s="172">
        <f t="shared" si="83"/>
        <v>0</v>
      </c>
      <c r="S144" s="1146" t="s">
        <v>290</v>
      </c>
      <c r="T144" s="1146"/>
      <c r="U144" s="1148" t="s">
        <v>467</v>
      </c>
      <c r="V144" s="1136">
        <v>776</v>
      </c>
      <c r="W144" s="1136"/>
      <c r="X144" s="1136"/>
      <c r="Y144" s="1136"/>
      <c r="Z144" s="1136"/>
      <c r="AA144" s="1136"/>
      <c r="AB144" s="1136"/>
      <c r="AC144" s="1136"/>
      <c r="AD144" s="1136"/>
      <c r="AE144" s="1136"/>
      <c r="AF144" s="1136"/>
      <c r="AG144" s="1136"/>
      <c r="AH144" s="1136"/>
      <c r="AI144" s="1136"/>
      <c r="AJ144" s="1136"/>
      <c r="AK144" s="1143">
        <f>V144</f>
        <v>776</v>
      </c>
      <c r="AL144" s="110"/>
    </row>
    <row r="145" spans="1:38" ht="45" customHeight="1" x14ac:dyDescent="0.25">
      <c r="A145" s="1149"/>
      <c r="B145" s="336" t="s">
        <v>224</v>
      </c>
      <c r="C145" s="172">
        <f>SUM(D145:R145)</f>
        <v>1518796.08</v>
      </c>
      <c r="D145" s="172">
        <v>1518796.08</v>
      </c>
      <c r="E145" s="172">
        <v>0</v>
      </c>
      <c r="F145" s="268">
        <v>0</v>
      </c>
      <c r="G145" s="383">
        <v>0</v>
      </c>
      <c r="H145" s="383">
        <v>0</v>
      </c>
      <c r="I145" s="383">
        <v>0</v>
      </c>
      <c r="J145" s="172">
        <v>0</v>
      </c>
      <c r="K145" s="172">
        <v>0</v>
      </c>
      <c r="L145" s="172">
        <v>0</v>
      </c>
      <c r="M145" s="172">
        <v>0</v>
      </c>
      <c r="N145" s="172">
        <v>0</v>
      </c>
      <c r="O145" s="172">
        <v>0</v>
      </c>
      <c r="P145" s="172">
        <v>0</v>
      </c>
      <c r="Q145" s="172">
        <v>0</v>
      </c>
      <c r="R145" s="172">
        <v>0</v>
      </c>
      <c r="S145" s="1147"/>
      <c r="T145" s="1147"/>
      <c r="U145" s="1149"/>
      <c r="V145" s="1138"/>
      <c r="W145" s="1138"/>
      <c r="X145" s="1138"/>
      <c r="Y145" s="1138"/>
      <c r="Z145" s="1138"/>
      <c r="AA145" s="1138"/>
      <c r="AB145" s="1138"/>
      <c r="AC145" s="1138"/>
      <c r="AD145" s="1138"/>
      <c r="AE145" s="1138"/>
      <c r="AF145" s="1138"/>
      <c r="AG145" s="1138"/>
      <c r="AH145" s="1138"/>
      <c r="AI145" s="1138"/>
      <c r="AJ145" s="1138"/>
      <c r="AK145" s="1144"/>
      <c r="AL145" s="110"/>
    </row>
    <row r="146" spans="1:38" ht="36.75" customHeight="1" x14ac:dyDescent="0.25">
      <c r="A146" s="1135" t="s">
        <v>383</v>
      </c>
      <c r="B146" s="336" t="s">
        <v>220</v>
      </c>
      <c r="C146" s="172">
        <f>C147</f>
        <v>1447294</v>
      </c>
      <c r="D146" s="172">
        <f>D147</f>
        <v>1447294</v>
      </c>
      <c r="E146" s="172">
        <f t="shared" ref="D146:R148" si="84">E147</f>
        <v>0</v>
      </c>
      <c r="F146" s="268">
        <f t="shared" si="84"/>
        <v>0</v>
      </c>
      <c r="G146" s="383">
        <f t="shared" si="84"/>
        <v>0</v>
      </c>
      <c r="H146" s="383">
        <f t="shared" si="84"/>
        <v>0</v>
      </c>
      <c r="I146" s="383">
        <f t="shared" si="84"/>
        <v>0</v>
      </c>
      <c r="J146" s="172">
        <f t="shared" si="84"/>
        <v>0</v>
      </c>
      <c r="K146" s="172">
        <f t="shared" si="84"/>
        <v>0</v>
      </c>
      <c r="L146" s="172">
        <f t="shared" si="84"/>
        <v>0</v>
      </c>
      <c r="M146" s="172">
        <f t="shared" si="84"/>
        <v>0</v>
      </c>
      <c r="N146" s="172">
        <f t="shared" si="84"/>
        <v>0</v>
      </c>
      <c r="O146" s="172">
        <f t="shared" si="84"/>
        <v>0</v>
      </c>
      <c r="P146" s="172">
        <f t="shared" si="84"/>
        <v>0</v>
      </c>
      <c r="Q146" s="172">
        <f t="shared" si="84"/>
        <v>0</v>
      </c>
      <c r="R146" s="172">
        <f t="shared" si="84"/>
        <v>0</v>
      </c>
      <c r="S146" s="1132" t="s">
        <v>291</v>
      </c>
      <c r="T146" s="1146"/>
      <c r="U146" s="1135" t="s">
        <v>292</v>
      </c>
      <c r="V146" s="1128">
        <v>530</v>
      </c>
      <c r="W146" s="1128"/>
      <c r="X146" s="1128"/>
      <c r="Y146" s="1128"/>
      <c r="Z146" s="1136"/>
      <c r="AA146" s="1136"/>
      <c r="AB146" s="1136"/>
      <c r="AC146" s="1136"/>
      <c r="AD146" s="1136"/>
      <c r="AE146" s="1136"/>
      <c r="AF146" s="1136"/>
      <c r="AG146" s="1136"/>
      <c r="AH146" s="1136"/>
      <c r="AI146" s="1136"/>
      <c r="AJ146" s="1128"/>
      <c r="AK146" s="1123">
        <f>SUM(V146:AJ146)</f>
        <v>530</v>
      </c>
      <c r="AL146" s="110"/>
    </row>
    <row r="147" spans="1:38" ht="43.5" customHeight="1" x14ac:dyDescent="0.25">
      <c r="A147" s="1135"/>
      <c r="B147" s="336" t="s">
        <v>224</v>
      </c>
      <c r="C147" s="172">
        <f>SUM(D147:R147)</f>
        <v>1447294</v>
      </c>
      <c r="D147" s="172">
        <v>1447294</v>
      </c>
      <c r="E147" s="172">
        <v>0</v>
      </c>
      <c r="F147" s="268">
        <v>0</v>
      </c>
      <c r="G147" s="383">
        <v>0</v>
      </c>
      <c r="H147" s="383">
        <v>0</v>
      </c>
      <c r="I147" s="383">
        <v>0</v>
      </c>
      <c r="J147" s="172">
        <v>0</v>
      </c>
      <c r="K147" s="172">
        <v>0</v>
      </c>
      <c r="L147" s="172">
        <v>0</v>
      </c>
      <c r="M147" s="172">
        <v>0</v>
      </c>
      <c r="N147" s="172">
        <v>0</v>
      </c>
      <c r="O147" s="172">
        <v>0</v>
      </c>
      <c r="P147" s="172">
        <v>0</v>
      </c>
      <c r="Q147" s="172">
        <v>0</v>
      </c>
      <c r="R147" s="172">
        <v>0</v>
      </c>
      <c r="S147" s="1134"/>
      <c r="T147" s="1147"/>
      <c r="U147" s="1135"/>
      <c r="V147" s="1128"/>
      <c r="W147" s="1128"/>
      <c r="X147" s="1128"/>
      <c r="Y147" s="1128"/>
      <c r="Z147" s="1138"/>
      <c r="AA147" s="1138"/>
      <c r="AB147" s="1138"/>
      <c r="AC147" s="1138"/>
      <c r="AD147" s="1138"/>
      <c r="AE147" s="1138"/>
      <c r="AF147" s="1138"/>
      <c r="AG147" s="1138"/>
      <c r="AH147" s="1138"/>
      <c r="AI147" s="1138"/>
      <c r="AJ147" s="1128"/>
      <c r="AK147" s="1123"/>
      <c r="AL147" s="110"/>
    </row>
    <row r="148" spans="1:38" ht="38.25" customHeight="1" x14ac:dyDescent="0.25">
      <c r="A148" s="1135" t="s">
        <v>489</v>
      </c>
      <c r="B148" s="336" t="s">
        <v>220</v>
      </c>
      <c r="C148" s="172">
        <f>C149</f>
        <v>5707945.8300000001</v>
      </c>
      <c r="D148" s="172">
        <f t="shared" si="84"/>
        <v>121539</v>
      </c>
      <c r="E148" s="172">
        <f t="shared" si="84"/>
        <v>314505</v>
      </c>
      <c r="F148" s="268">
        <f t="shared" si="84"/>
        <v>199741.05</v>
      </c>
      <c r="G148" s="383">
        <f t="shared" si="84"/>
        <v>502877.53</v>
      </c>
      <c r="H148" s="383">
        <f t="shared" si="84"/>
        <v>342482.6</v>
      </c>
      <c r="I148" s="383">
        <f t="shared" si="84"/>
        <v>502877.53</v>
      </c>
      <c r="J148" s="172">
        <f t="shared" si="84"/>
        <v>342482.6</v>
      </c>
      <c r="K148" s="172">
        <f t="shared" si="84"/>
        <v>502877.53</v>
      </c>
      <c r="L148" s="172">
        <f t="shared" si="84"/>
        <v>342482.6</v>
      </c>
      <c r="M148" s="172">
        <f t="shared" si="84"/>
        <v>502877.53</v>
      </c>
      <c r="N148" s="172">
        <f t="shared" si="84"/>
        <v>342482.6</v>
      </c>
      <c r="O148" s="172">
        <f t="shared" si="84"/>
        <v>502877.53</v>
      </c>
      <c r="P148" s="172">
        <f t="shared" si="84"/>
        <v>342482.6</v>
      </c>
      <c r="Q148" s="172">
        <f t="shared" si="84"/>
        <v>502877.53</v>
      </c>
      <c r="R148" s="172">
        <f>R149</f>
        <v>342482.6</v>
      </c>
      <c r="S148" s="1119" t="s">
        <v>33</v>
      </c>
      <c r="T148" s="1146"/>
      <c r="U148" s="1135" t="s">
        <v>490</v>
      </c>
      <c r="V148" s="1128">
        <v>12</v>
      </c>
      <c r="W148" s="1128">
        <v>42</v>
      </c>
      <c r="X148" s="1128">
        <v>21</v>
      </c>
      <c r="Y148" s="1128">
        <v>53</v>
      </c>
      <c r="Z148" s="1128">
        <v>25</v>
      </c>
      <c r="AA148" s="1128">
        <v>53</v>
      </c>
      <c r="AB148" s="1128">
        <v>25</v>
      </c>
      <c r="AC148" s="1128">
        <v>53</v>
      </c>
      <c r="AD148" s="1128">
        <v>25</v>
      </c>
      <c r="AE148" s="1128">
        <v>53</v>
      </c>
      <c r="AF148" s="1128">
        <v>25</v>
      </c>
      <c r="AG148" s="1128">
        <v>53</v>
      </c>
      <c r="AH148" s="1128">
        <v>25</v>
      </c>
      <c r="AI148" s="1128">
        <v>53</v>
      </c>
      <c r="AJ148" s="1128">
        <v>25</v>
      </c>
      <c r="AK148" s="1123">
        <f>SUM(V148:AJ148)</f>
        <v>543</v>
      </c>
      <c r="AL148" s="110"/>
    </row>
    <row r="149" spans="1:38" ht="34.5" customHeight="1" x14ac:dyDescent="0.25">
      <c r="A149" s="1135"/>
      <c r="B149" s="336" t="s">
        <v>224</v>
      </c>
      <c r="C149" s="172">
        <f>D149+E149+F149+G149+R149+H149+I149+J149+K149+L149+N149+M149+O149+P149+Q149</f>
        <v>5707945.8300000001</v>
      </c>
      <c r="D149" s="172">
        <v>121539</v>
      </c>
      <c r="E149" s="172">
        <v>314505</v>
      </c>
      <c r="F149" s="268">
        <v>199741.05</v>
      </c>
      <c r="G149" s="383">
        <v>502877.53</v>
      </c>
      <c r="H149" s="383">
        <v>342482.6</v>
      </c>
      <c r="I149" s="383">
        <v>502877.53</v>
      </c>
      <c r="J149" s="172">
        <v>342482.6</v>
      </c>
      <c r="K149" s="172">
        <v>502877.53</v>
      </c>
      <c r="L149" s="172">
        <v>342482.6</v>
      </c>
      <c r="M149" s="172">
        <v>502877.53</v>
      </c>
      <c r="N149" s="172">
        <v>342482.6</v>
      </c>
      <c r="O149" s="172">
        <v>502877.53</v>
      </c>
      <c r="P149" s="172">
        <v>342482.6</v>
      </c>
      <c r="Q149" s="172">
        <v>502877.53</v>
      </c>
      <c r="R149" s="172">
        <v>342482.6</v>
      </c>
      <c r="S149" s="1119"/>
      <c r="T149" s="1147"/>
      <c r="U149" s="1135"/>
      <c r="V149" s="1128"/>
      <c r="W149" s="1128"/>
      <c r="X149" s="1128"/>
      <c r="Y149" s="1128"/>
      <c r="Z149" s="1128"/>
      <c r="AA149" s="1128"/>
      <c r="AB149" s="1128"/>
      <c r="AC149" s="1128"/>
      <c r="AD149" s="1128"/>
      <c r="AE149" s="1128"/>
      <c r="AF149" s="1128"/>
      <c r="AG149" s="1128"/>
      <c r="AH149" s="1128"/>
      <c r="AI149" s="1128"/>
      <c r="AJ149" s="1128"/>
      <c r="AK149" s="1123"/>
      <c r="AL149" s="110"/>
    </row>
    <row r="150" spans="1:38" ht="29.25" customHeight="1" x14ac:dyDescent="0.25">
      <c r="A150" s="1148" t="s">
        <v>124</v>
      </c>
      <c r="B150" s="336" t="s">
        <v>220</v>
      </c>
      <c r="C150" s="172">
        <f>C151</f>
        <v>107685</v>
      </c>
      <c r="D150" s="172">
        <f>D151</f>
        <v>0</v>
      </c>
      <c r="E150" s="172">
        <f t="shared" ref="E150:R150" si="85">E151</f>
        <v>0</v>
      </c>
      <c r="F150" s="268">
        <f t="shared" si="85"/>
        <v>35895</v>
      </c>
      <c r="G150" s="383">
        <f t="shared" si="85"/>
        <v>0</v>
      </c>
      <c r="H150" s="383">
        <f t="shared" si="85"/>
        <v>0</v>
      </c>
      <c r="I150" s="383">
        <f t="shared" si="85"/>
        <v>0</v>
      </c>
      <c r="J150" s="172">
        <f t="shared" si="85"/>
        <v>0</v>
      </c>
      <c r="K150" s="172">
        <f t="shared" si="85"/>
        <v>0</v>
      </c>
      <c r="L150" s="172">
        <f t="shared" si="85"/>
        <v>35895</v>
      </c>
      <c r="M150" s="172">
        <f t="shared" si="85"/>
        <v>0</v>
      </c>
      <c r="N150" s="172">
        <f t="shared" si="85"/>
        <v>0</v>
      </c>
      <c r="O150" s="172">
        <f t="shared" si="85"/>
        <v>0</v>
      </c>
      <c r="P150" s="172">
        <f t="shared" si="85"/>
        <v>0</v>
      </c>
      <c r="Q150" s="172">
        <f t="shared" si="85"/>
        <v>35895</v>
      </c>
      <c r="R150" s="172">
        <f t="shared" si="85"/>
        <v>0</v>
      </c>
      <c r="S150" s="1132" t="s">
        <v>124</v>
      </c>
      <c r="T150" s="1146"/>
      <c r="U150" s="1148" t="s">
        <v>535</v>
      </c>
      <c r="V150" s="1173"/>
      <c r="W150" s="1173"/>
      <c r="X150" s="1173">
        <v>9</v>
      </c>
      <c r="Y150" s="1173"/>
      <c r="Z150" s="1173"/>
      <c r="AA150" s="1173"/>
      <c r="AB150" s="1173"/>
      <c r="AC150" s="1173"/>
      <c r="AD150" s="1173">
        <v>9</v>
      </c>
      <c r="AE150" s="1173"/>
      <c r="AF150" s="1173"/>
      <c r="AG150" s="1173"/>
      <c r="AH150" s="1173"/>
      <c r="AI150" s="1173">
        <v>9</v>
      </c>
      <c r="AJ150" s="1173"/>
      <c r="AK150" s="1180">
        <f>SUM(W150:AJ150)</f>
        <v>27</v>
      </c>
      <c r="AL150" s="110"/>
    </row>
    <row r="151" spans="1:38" ht="39" customHeight="1" x14ac:dyDescent="0.25">
      <c r="A151" s="1151"/>
      <c r="B151" s="336" t="s">
        <v>224</v>
      </c>
      <c r="C151" s="172">
        <f>D151+E151+F151+G151+H151+I151+J151+K151+L151+M151+N151+O151+P151+Q151+R151</f>
        <v>107685</v>
      </c>
      <c r="D151" s="172">
        <f>0+D195</f>
        <v>0</v>
      </c>
      <c r="E151" s="172">
        <f>0+E195</f>
        <v>0</v>
      </c>
      <c r="F151" s="268">
        <f>23200+12695</f>
        <v>35895</v>
      </c>
      <c r="G151" s="383">
        <v>0</v>
      </c>
      <c r="H151" s="383">
        <v>0</v>
      </c>
      <c r="I151" s="383">
        <v>0</v>
      </c>
      <c r="J151" s="172">
        <v>0</v>
      </c>
      <c r="K151" s="172">
        <v>0</v>
      </c>
      <c r="L151" s="172">
        <v>35895</v>
      </c>
      <c r="M151" s="172">
        <v>0</v>
      </c>
      <c r="N151" s="172">
        <v>0</v>
      </c>
      <c r="O151" s="172">
        <v>0</v>
      </c>
      <c r="P151" s="172">
        <v>0</v>
      </c>
      <c r="Q151" s="172">
        <v>35895</v>
      </c>
      <c r="R151" s="172">
        <v>0</v>
      </c>
      <c r="S151" s="1152"/>
      <c r="T151" s="1147"/>
      <c r="U151" s="1149"/>
      <c r="V151" s="1174"/>
      <c r="W151" s="1174"/>
      <c r="X151" s="1174"/>
      <c r="Y151" s="1174"/>
      <c r="Z151" s="1174"/>
      <c r="AA151" s="1174"/>
      <c r="AB151" s="1174"/>
      <c r="AC151" s="1174"/>
      <c r="AD151" s="1174"/>
      <c r="AE151" s="1174"/>
      <c r="AF151" s="1174"/>
      <c r="AG151" s="1174"/>
      <c r="AH151" s="1174"/>
      <c r="AI151" s="1174"/>
      <c r="AJ151" s="1174"/>
      <c r="AK151" s="1181"/>
      <c r="AL151" s="110"/>
    </row>
    <row r="152" spans="1:38" ht="32.25" customHeight="1" x14ac:dyDescent="0.25">
      <c r="A152" s="1154" t="s">
        <v>247</v>
      </c>
      <c r="B152" s="336" t="s">
        <v>220</v>
      </c>
      <c r="C152" s="172">
        <f>C153</f>
        <v>3761250.02</v>
      </c>
      <c r="D152" s="172">
        <f t="shared" ref="D152:R152" si="86">D153</f>
        <v>84306.59</v>
      </c>
      <c r="E152" s="172">
        <f t="shared" si="86"/>
        <v>110698.04</v>
      </c>
      <c r="F152" s="268">
        <f t="shared" si="86"/>
        <v>226296.67</v>
      </c>
      <c r="G152" s="383">
        <f t="shared" si="86"/>
        <v>278329.06</v>
      </c>
      <c r="H152" s="383">
        <f t="shared" si="86"/>
        <v>278329.06</v>
      </c>
      <c r="I152" s="383">
        <f t="shared" si="86"/>
        <v>278329.06</v>
      </c>
      <c r="J152" s="172">
        <f t="shared" si="86"/>
        <v>278329.06</v>
      </c>
      <c r="K152" s="172">
        <f t="shared" si="86"/>
        <v>278329.06</v>
      </c>
      <c r="L152" s="172">
        <f t="shared" si="86"/>
        <v>278329.06</v>
      </c>
      <c r="M152" s="172">
        <f t="shared" si="86"/>
        <v>278329.06</v>
      </c>
      <c r="N152" s="172">
        <f t="shared" si="86"/>
        <v>278329.06</v>
      </c>
      <c r="O152" s="172">
        <f t="shared" si="86"/>
        <v>278329.06</v>
      </c>
      <c r="P152" s="172">
        <f t="shared" si="86"/>
        <v>278329.06</v>
      </c>
      <c r="Q152" s="172">
        <f t="shared" si="86"/>
        <v>278329.06</v>
      </c>
      <c r="R152" s="172">
        <f t="shared" si="86"/>
        <v>278329.06</v>
      </c>
      <c r="S152" s="1119" t="s">
        <v>155</v>
      </c>
      <c r="T152" s="1146"/>
      <c r="U152" s="1191" t="s">
        <v>205</v>
      </c>
      <c r="V152" s="1128">
        <v>57</v>
      </c>
      <c r="W152" s="1128">
        <v>66</v>
      </c>
      <c r="X152" s="1190">
        <v>62</v>
      </c>
      <c r="Y152" s="1190">
        <v>47</v>
      </c>
      <c r="Z152" s="1190">
        <v>47</v>
      </c>
      <c r="AA152" s="1190">
        <v>47</v>
      </c>
      <c r="AB152" s="1190">
        <v>47</v>
      </c>
      <c r="AC152" s="1190">
        <v>47</v>
      </c>
      <c r="AD152" s="1190">
        <v>47</v>
      </c>
      <c r="AE152" s="1190">
        <v>47</v>
      </c>
      <c r="AF152" s="1190">
        <v>47</v>
      </c>
      <c r="AG152" s="1190">
        <v>47</v>
      </c>
      <c r="AH152" s="1190">
        <v>47</v>
      </c>
      <c r="AI152" s="1190">
        <v>47</v>
      </c>
      <c r="AJ152" s="1190">
        <v>47</v>
      </c>
      <c r="AK152" s="1123">
        <f>SUM(V152:AJ152)</f>
        <v>749</v>
      </c>
      <c r="AL152" s="110"/>
    </row>
    <row r="153" spans="1:38" ht="40.5" customHeight="1" x14ac:dyDescent="0.25">
      <c r="A153" s="1154"/>
      <c r="B153" s="336" t="s">
        <v>224</v>
      </c>
      <c r="C153" s="172">
        <f>D153+E153+F153+G153+H153+I153+J153+K153+L153+M153+N153+O153+P153+Q153+R153</f>
        <v>3761250.02</v>
      </c>
      <c r="D153" s="172">
        <v>84306.59</v>
      </c>
      <c r="E153" s="172">
        <v>110698.04</v>
      </c>
      <c r="F153" s="268">
        <v>226296.67</v>
      </c>
      <c r="G153" s="383">
        <v>278329.06</v>
      </c>
      <c r="H153" s="383">
        <v>278329.06</v>
      </c>
      <c r="I153" s="383">
        <v>278329.06</v>
      </c>
      <c r="J153" s="172">
        <v>278329.06</v>
      </c>
      <c r="K153" s="172">
        <v>278329.06</v>
      </c>
      <c r="L153" s="172">
        <v>278329.06</v>
      </c>
      <c r="M153" s="172">
        <v>278329.06</v>
      </c>
      <c r="N153" s="172">
        <v>278329.06</v>
      </c>
      <c r="O153" s="172">
        <v>278329.06</v>
      </c>
      <c r="P153" s="172">
        <v>278329.06</v>
      </c>
      <c r="Q153" s="172">
        <v>278329.06</v>
      </c>
      <c r="R153" s="172">
        <v>278329.06</v>
      </c>
      <c r="S153" s="1119"/>
      <c r="T153" s="1147"/>
      <c r="U153" s="1191"/>
      <c r="V153" s="1128"/>
      <c r="W153" s="1128"/>
      <c r="X153" s="1128"/>
      <c r="Y153" s="1128"/>
      <c r="Z153" s="1128"/>
      <c r="AA153" s="1128"/>
      <c r="AB153" s="1128"/>
      <c r="AC153" s="1128"/>
      <c r="AD153" s="1128"/>
      <c r="AE153" s="1128"/>
      <c r="AF153" s="1128"/>
      <c r="AG153" s="1128"/>
      <c r="AH153" s="1128"/>
      <c r="AI153" s="1128"/>
      <c r="AJ153" s="1128"/>
      <c r="AK153" s="1123"/>
      <c r="AL153" s="110"/>
    </row>
    <row r="154" spans="1:38" ht="40.5" customHeight="1" x14ac:dyDescent="0.25">
      <c r="A154" s="1129" t="s">
        <v>553</v>
      </c>
      <c r="B154" s="350" t="s">
        <v>220</v>
      </c>
      <c r="C154" s="172">
        <f>C155</f>
        <v>1066050</v>
      </c>
      <c r="D154" s="172">
        <f>D155</f>
        <v>0</v>
      </c>
      <c r="E154" s="172">
        <f t="shared" ref="E154:R154" si="87">E155</f>
        <v>0</v>
      </c>
      <c r="F154" s="268">
        <f t="shared" si="87"/>
        <v>0</v>
      </c>
      <c r="G154" s="383">
        <f t="shared" si="87"/>
        <v>0</v>
      </c>
      <c r="H154" s="383">
        <f t="shared" si="87"/>
        <v>0</v>
      </c>
      <c r="I154" s="383">
        <f t="shared" si="87"/>
        <v>0</v>
      </c>
      <c r="J154" s="172">
        <f t="shared" si="87"/>
        <v>118450</v>
      </c>
      <c r="K154" s="172">
        <f t="shared" si="87"/>
        <v>118450</v>
      </c>
      <c r="L154" s="172">
        <f t="shared" si="87"/>
        <v>118450</v>
      </c>
      <c r="M154" s="172">
        <f t="shared" si="87"/>
        <v>118450</v>
      </c>
      <c r="N154" s="172">
        <f t="shared" si="87"/>
        <v>118450</v>
      </c>
      <c r="O154" s="172">
        <f t="shared" si="87"/>
        <v>118450</v>
      </c>
      <c r="P154" s="172">
        <f t="shared" si="87"/>
        <v>118450</v>
      </c>
      <c r="Q154" s="172">
        <f t="shared" si="87"/>
        <v>118450</v>
      </c>
      <c r="R154" s="172">
        <f t="shared" si="87"/>
        <v>118450</v>
      </c>
      <c r="S154" s="1125"/>
      <c r="T154" s="1146"/>
      <c r="U154" s="1170" t="s">
        <v>554</v>
      </c>
      <c r="V154" s="1136">
        <v>0</v>
      </c>
      <c r="W154" s="1136">
        <v>0</v>
      </c>
      <c r="X154" s="1136">
        <v>0</v>
      </c>
      <c r="Y154" s="1136"/>
      <c r="Z154" s="1136"/>
      <c r="AA154" s="1136"/>
      <c r="AB154" s="1136">
        <v>29</v>
      </c>
      <c r="AC154" s="1136">
        <v>29</v>
      </c>
      <c r="AD154" s="1136">
        <v>29</v>
      </c>
      <c r="AE154" s="1136">
        <v>29</v>
      </c>
      <c r="AF154" s="1136">
        <v>29</v>
      </c>
      <c r="AG154" s="1136">
        <v>29</v>
      </c>
      <c r="AH154" s="1136">
        <v>29</v>
      </c>
      <c r="AI154" s="1136">
        <v>29</v>
      </c>
      <c r="AJ154" s="1136">
        <v>29</v>
      </c>
      <c r="AK154" s="1136">
        <f>SUM(V154:AJ155)</f>
        <v>261</v>
      </c>
      <c r="AL154" s="110"/>
    </row>
    <row r="155" spans="1:38" ht="40.5" customHeight="1" x14ac:dyDescent="0.25">
      <c r="A155" s="1130"/>
      <c r="B155" s="350" t="s">
        <v>224</v>
      </c>
      <c r="C155" s="172">
        <f>SUM(D155:R155)</f>
        <v>1066050</v>
      </c>
      <c r="D155" s="172">
        <v>0</v>
      </c>
      <c r="E155" s="172">
        <v>0</v>
      </c>
      <c r="F155" s="268">
        <v>0</v>
      </c>
      <c r="G155" s="383"/>
      <c r="H155" s="383"/>
      <c r="I155" s="383"/>
      <c r="J155" s="172">
        <v>118450</v>
      </c>
      <c r="K155" s="172">
        <v>118450</v>
      </c>
      <c r="L155" s="172">
        <v>118450</v>
      </c>
      <c r="M155" s="172">
        <v>118450</v>
      </c>
      <c r="N155" s="172">
        <v>118450</v>
      </c>
      <c r="O155" s="172">
        <v>118450</v>
      </c>
      <c r="P155" s="172">
        <v>118450</v>
      </c>
      <c r="Q155" s="172">
        <v>118450</v>
      </c>
      <c r="R155" s="172">
        <v>118450</v>
      </c>
      <c r="S155" s="1127"/>
      <c r="T155" s="1147"/>
      <c r="U155" s="1172"/>
      <c r="V155" s="1138"/>
      <c r="W155" s="1138"/>
      <c r="X155" s="1138"/>
      <c r="Y155" s="1138"/>
      <c r="Z155" s="1138"/>
      <c r="AA155" s="1138"/>
      <c r="AB155" s="1138"/>
      <c r="AC155" s="1138"/>
      <c r="AD155" s="1138"/>
      <c r="AE155" s="1138"/>
      <c r="AF155" s="1138"/>
      <c r="AG155" s="1138"/>
      <c r="AH155" s="1138"/>
      <c r="AI155" s="1138"/>
      <c r="AJ155" s="1138"/>
      <c r="AK155" s="1138"/>
      <c r="AL155" s="110"/>
    </row>
    <row r="156" spans="1:38" ht="29.25" customHeight="1" x14ac:dyDescent="0.25">
      <c r="A156" s="1135" t="s">
        <v>375</v>
      </c>
      <c r="B156" s="336" t="s">
        <v>220</v>
      </c>
      <c r="C156" s="172">
        <f>C157+C158</f>
        <v>185463867.69</v>
      </c>
      <c r="D156" s="172">
        <f t="shared" ref="D156:R156" si="88">D157+D158</f>
        <v>9802651.2200000007</v>
      </c>
      <c r="E156" s="172">
        <f t="shared" si="88"/>
        <v>9241623.0899999999</v>
      </c>
      <c r="F156" s="268">
        <f t="shared" si="88"/>
        <v>13273742.77</v>
      </c>
      <c r="G156" s="383">
        <f t="shared" si="88"/>
        <v>12400694.17</v>
      </c>
      <c r="H156" s="383">
        <f t="shared" si="88"/>
        <v>12530589.039999999</v>
      </c>
      <c r="I156" s="383">
        <f t="shared" si="88"/>
        <v>12557758.039999999</v>
      </c>
      <c r="J156" s="172">
        <f t="shared" si="88"/>
        <v>11603778.039999999</v>
      </c>
      <c r="K156" s="172">
        <f t="shared" si="88"/>
        <v>11901440.039999999</v>
      </c>
      <c r="L156" s="172">
        <f t="shared" si="88"/>
        <v>12170054.039999999</v>
      </c>
      <c r="M156" s="172">
        <f t="shared" si="88"/>
        <v>12495851.039999999</v>
      </c>
      <c r="N156" s="172">
        <f t="shared" si="88"/>
        <v>12792347.039999999</v>
      </c>
      <c r="O156" s="172">
        <f t="shared" si="88"/>
        <v>13142485.039999999</v>
      </c>
      <c r="P156" s="172">
        <f t="shared" si="88"/>
        <v>13469128.039999999</v>
      </c>
      <c r="Q156" s="172">
        <f t="shared" si="88"/>
        <v>13856950.039999999</v>
      </c>
      <c r="R156" s="172">
        <f t="shared" si="88"/>
        <v>14224776.039999999</v>
      </c>
      <c r="S156" s="1166"/>
      <c r="T156" s="1146">
        <v>12</v>
      </c>
      <c r="U156" s="1135" t="s">
        <v>483</v>
      </c>
      <c r="V156" s="1225">
        <v>1</v>
      </c>
      <c r="W156" s="1225">
        <v>1</v>
      </c>
      <c r="X156" s="1128">
        <f>SUM(X159:X184)</f>
        <v>2965</v>
      </c>
      <c r="Y156" s="1128">
        <f t="shared" ref="Y156:AJ156" si="89">SUM(Y159:Y184)</f>
        <v>2939</v>
      </c>
      <c r="Z156" s="1128">
        <f t="shared" si="89"/>
        <v>2941</v>
      </c>
      <c r="AA156" s="1128">
        <f t="shared" si="89"/>
        <v>2943</v>
      </c>
      <c r="AB156" s="1128">
        <f t="shared" si="89"/>
        <v>2949</v>
      </c>
      <c r="AC156" s="1128">
        <f t="shared" si="89"/>
        <v>2954</v>
      </c>
      <c r="AD156" s="1128">
        <f t="shared" si="89"/>
        <v>2953</v>
      </c>
      <c r="AE156" s="1128">
        <f t="shared" si="89"/>
        <v>2960</v>
      </c>
      <c r="AF156" s="1128">
        <f t="shared" si="89"/>
        <v>2960</v>
      </c>
      <c r="AG156" s="1128">
        <f t="shared" si="89"/>
        <v>2964</v>
      </c>
      <c r="AH156" s="1128">
        <f t="shared" si="89"/>
        <v>2963</v>
      </c>
      <c r="AI156" s="1128">
        <f t="shared" si="89"/>
        <v>2967</v>
      </c>
      <c r="AJ156" s="1128">
        <f t="shared" si="89"/>
        <v>2968</v>
      </c>
      <c r="AK156" s="1123">
        <f>SUM(X156:AJ158)</f>
        <v>38426</v>
      </c>
      <c r="AL156" s="110"/>
    </row>
    <row r="157" spans="1:38" ht="42.75" customHeight="1" x14ac:dyDescent="0.25">
      <c r="A157" s="1189"/>
      <c r="B157" s="336" t="s">
        <v>224</v>
      </c>
      <c r="C157" s="172">
        <f>SUM(D157:R157)</f>
        <v>20909205.890000001</v>
      </c>
      <c r="D157" s="172">
        <f>D160+D166+D168+D170+D184+D172+D174+D176+D178+D180+D182</f>
        <v>3090551.22</v>
      </c>
      <c r="E157" s="172">
        <f t="shared" ref="E157:R157" si="90">E160+E166+E168+E170+E184+E172+E174+E176+E178+E180+E182</f>
        <v>1153286.3899999999</v>
      </c>
      <c r="F157" s="268">
        <f t="shared" si="90"/>
        <v>1638247.67</v>
      </c>
      <c r="G157" s="383">
        <f t="shared" si="90"/>
        <v>1297471.17</v>
      </c>
      <c r="H157" s="383">
        <f>H160+H166+H168+H170+H184+H172+H174+H176+H178+H180+H182</f>
        <v>1210309.04</v>
      </c>
      <c r="I157" s="383">
        <f t="shared" si="90"/>
        <v>1210309.04</v>
      </c>
      <c r="J157" s="172">
        <f t="shared" si="90"/>
        <v>1256559.04</v>
      </c>
      <c r="K157" s="172">
        <f t="shared" si="90"/>
        <v>1256559.04</v>
      </c>
      <c r="L157" s="172">
        <f t="shared" si="90"/>
        <v>1256559.04</v>
      </c>
      <c r="M157" s="172">
        <f t="shared" si="90"/>
        <v>1256559.04</v>
      </c>
      <c r="N157" s="172">
        <f t="shared" si="90"/>
        <v>1256559.04</v>
      </c>
      <c r="O157" s="172">
        <f t="shared" si="90"/>
        <v>1256559.04</v>
      </c>
      <c r="P157" s="172">
        <f t="shared" si="90"/>
        <v>1256559.04</v>
      </c>
      <c r="Q157" s="172">
        <f t="shared" si="90"/>
        <v>1256559.04</v>
      </c>
      <c r="R157" s="172">
        <f t="shared" si="90"/>
        <v>1256559.04</v>
      </c>
      <c r="S157" s="1166"/>
      <c r="T157" s="1158"/>
      <c r="U157" s="1135"/>
      <c r="V157" s="1225"/>
      <c r="W157" s="1225"/>
      <c r="X157" s="1128"/>
      <c r="Y157" s="1128"/>
      <c r="Z157" s="1128"/>
      <c r="AA157" s="1128"/>
      <c r="AB157" s="1128"/>
      <c r="AC157" s="1128"/>
      <c r="AD157" s="1128"/>
      <c r="AE157" s="1128"/>
      <c r="AF157" s="1128"/>
      <c r="AG157" s="1128"/>
      <c r="AH157" s="1128"/>
      <c r="AI157" s="1128"/>
      <c r="AJ157" s="1128"/>
      <c r="AK157" s="1123"/>
      <c r="AL157" s="110"/>
    </row>
    <row r="158" spans="1:38" ht="54.75" customHeight="1" x14ac:dyDescent="0.25">
      <c r="A158" s="1189"/>
      <c r="B158" s="336" t="s">
        <v>102</v>
      </c>
      <c r="C158" s="172">
        <f>D158+E158+F158+G158+H158+I158+J158+K158+L158+M158+N158+O158+P158+Q158+R158</f>
        <v>164554661.80000001</v>
      </c>
      <c r="D158" s="172">
        <f>D162+D164</f>
        <v>6712100</v>
      </c>
      <c r="E158" s="172">
        <f>E162+E164</f>
        <v>8088336.7000000002</v>
      </c>
      <c r="F158" s="268">
        <f t="shared" ref="F158:R158" si="91">F162+F164</f>
        <v>11635495.1</v>
      </c>
      <c r="G158" s="383">
        <f t="shared" si="91"/>
        <v>11103223</v>
      </c>
      <c r="H158" s="383">
        <f t="shared" si="91"/>
        <v>11320280</v>
      </c>
      <c r="I158" s="383">
        <f t="shared" si="91"/>
        <v>11347449</v>
      </c>
      <c r="J158" s="172">
        <f t="shared" si="91"/>
        <v>10347219</v>
      </c>
      <c r="K158" s="172">
        <f t="shared" si="91"/>
        <v>10644881</v>
      </c>
      <c r="L158" s="172">
        <f t="shared" si="91"/>
        <v>10913495</v>
      </c>
      <c r="M158" s="172">
        <f t="shared" si="91"/>
        <v>11239292</v>
      </c>
      <c r="N158" s="172">
        <f t="shared" si="91"/>
        <v>11535788</v>
      </c>
      <c r="O158" s="172">
        <f t="shared" si="91"/>
        <v>11885926</v>
      </c>
      <c r="P158" s="172">
        <f t="shared" si="91"/>
        <v>12212569</v>
      </c>
      <c r="Q158" s="172">
        <f t="shared" si="91"/>
        <v>12600391</v>
      </c>
      <c r="R158" s="172">
        <f t="shared" si="91"/>
        <v>12968217</v>
      </c>
      <c r="S158" s="1166"/>
      <c r="T158" s="1147"/>
      <c r="U158" s="1135"/>
      <c r="V158" s="1225"/>
      <c r="W158" s="1225"/>
      <c r="X158" s="1128"/>
      <c r="Y158" s="1128"/>
      <c r="Z158" s="1128"/>
      <c r="AA158" s="1128"/>
      <c r="AB158" s="1128"/>
      <c r="AC158" s="1128"/>
      <c r="AD158" s="1128"/>
      <c r="AE158" s="1128"/>
      <c r="AF158" s="1128"/>
      <c r="AG158" s="1128"/>
      <c r="AH158" s="1128"/>
      <c r="AI158" s="1128"/>
      <c r="AJ158" s="1128"/>
      <c r="AK158" s="1123"/>
      <c r="AL158" s="110"/>
    </row>
    <row r="159" spans="1:38" ht="35.25" customHeight="1" x14ac:dyDescent="0.25">
      <c r="A159" s="1135" t="s">
        <v>567</v>
      </c>
      <c r="B159" s="336" t="s">
        <v>220</v>
      </c>
      <c r="C159" s="172">
        <f>C160</f>
        <v>1860796.87</v>
      </c>
      <c r="D159" s="172">
        <f>D160</f>
        <v>5019</v>
      </c>
      <c r="E159" s="172">
        <f t="shared" ref="E159:R159" si="92">E160</f>
        <v>83040.570000000007</v>
      </c>
      <c r="F159" s="268">
        <f t="shared" si="92"/>
        <v>22765.73</v>
      </c>
      <c r="G159" s="383">
        <f t="shared" si="92"/>
        <v>183333.75</v>
      </c>
      <c r="H159" s="383">
        <f t="shared" si="92"/>
        <v>142421.62</v>
      </c>
      <c r="I159" s="383">
        <f t="shared" si="92"/>
        <v>142421.62</v>
      </c>
      <c r="J159" s="172">
        <f t="shared" si="92"/>
        <v>142421.62</v>
      </c>
      <c r="K159" s="172">
        <f t="shared" si="92"/>
        <v>142421.62</v>
      </c>
      <c r="L159" s="172">
        <f t="shared" si="92"/>
        <v>142421.62</v>
      </c>
      <c r="M159" s="172">
        <f t="shared" si="92"/>
        <v>142421.62</v>
      </c>
      <c r="N159" s="172">
        <f t="shared" si="92"/>
        <v>142421.62</v>
      </c>
      <c r="O159" s="172">
        <f t="shared" si="92"/>
        <v>142421.62</v>
      </c>
      <c r="P159" s="172">
        <f t="shared" si="92"/>
        <v>142421.62</v>
      </c>
      <c r="Q159" s="172">
        <f t="shared" si="92"/>
        <v>142421.62</v>
      </c>
      <c r="R159" s="172">
        <f t="shared" si="92"/>
        <v>142421.62</v>
      </c>
      <c r="S159" s="1166" t="s">
        <v>21</v>
      </c>
      <c r="T159" s="1146"/>
      <c r="U159" s="1135" t="s">
        <v>514</v>
      </c>
      <c r="V159" s="1225">
        <v>1</v>
      </c>
      <c r="W159" s="1225">
        <v>1</v>
      </c>
      <c r="X159" s="1128">
        <v>22</v>
      </c>
      <c r="Y159" s="1128">
        <v>22</v>
      </c>
      <c r="Z159" s="1128">
        <v>22</v>
      </c>
      <c r="AA159" s="1128">
        <v>22</v>
      </c>
      <c r="AB159" s="1128">
        <v>22</v>
      </c>
      <c r="AC159" s="1128">
        <v>22</v>
      </c>
      <c r="AD159" s="1128">
        <v>22</v>
      </c>
      <c r="AE159" s="1128">
        <v>22</v>
      </c>
      <c r="AF159" s="1128">
        <v>22</v>
      </c>
      <c r="AG159" s="1128">
        <v>22</v>
      </c>
      <c r="AH159" s="1128">
        <v>22</v>
      </c>
      <c r="AI159" s="1128">
        <v>22</v>
      </c>
      <c r="AJ159" s="1128">
        <v>22</v>
      </c>
      <c r="AK159" s="1123">
        <f>SUM(X159:AJ160)</f>
        <v>286</v>
      </c>
      <c r="AL159" s="110"/>
    </row>
    <row r="160" spans="1:38" ht="48.75" customHeight="1" x14ac:dyDescent="0.25">
      <c r="A160" s="1135"/>
      <c r="B160" s="336" t="s">
        <v>224</v>
      </c>
      <c r="C160" s="172">
        <f>SUM(D160:R160)</f>
        <v>1860796.87</v>
      </c>
      <c r="D160" s="172">
        <f>5019</f>
        <v>5019</v>
      </c>
      <c r="E160" s="172">
        <v>83040.570000000007</v>
      </c>
      <c r="F160" s="268">
        <f>32015.73-9250</f>
        <v>22765.73</v>
      </c>
      <c r="G160" s="383">
        <v>183333.75</v>
      </c>
      <c r="H160" s="383">
        <v>142421.62</v>
      </c>
      <c r="I160" s="383">
        <v>142421.62</v>
      </c>
      <c r="J160" s="172">
        <v>142421.62</v>
      </c>
      <c r="K160" s="172">
        <v>142421.62</v>
      </c>
      <c r="L160" s="172">
        <v>142421.62</v>
      </c>
      <c r="M160" s="172">
        <v>142421.62</v>
      </c>
      <c r="N160" s="172">
        <v>142421.62</v>
      </c>
      <c r="O160" s="172">
        <v>142421.62</v>
      </c>
      <c r="P160" s="172">
        <v>142421.62</v>
      </c>
      <c r="Q160" s="172">
        <v>142421.62</v>
      </c>
      <c r="R160" s="172">
        <v>142421.62</v>
      </c>
      <c r="S160" s="1166"/>
      <c r="T160" s="1147"/>
      <c r="U160" s="1135"/>
      <c r="V160" s="1225"/>
      <c r="W160" s="1225"/>
      <c r="X160" s="1128"/>
      <c r="Y160" s="1128"/>
      <c r="Z160" s="1128"/>
      <c r="AA160" s="1128"/>
      <c r="AB160" s="1128"/>
      <c r="AC160" s="1128"/>
      <c r="AD160" s="1128"/>
      <c r="AE160" s="1128"/>
      <c r="AF160" s="1128"/>
      <c r="AG160" s="1128"/>
      <c r="AH160" s="1128"/>
      <c r="AI160" s="1128"/>
      <c r="AJ160" s="1128"/>
      <c r="AK160" s="1123"/>
      <c r="AL160" s="110"/>
    </row>
    <row r="161" spans="1:96" ht="29.25" customHeight="1" x14ac:dyDescent="0.25">
      <c r="A161" s="1135" t="s">
        <v>255</v>
      </c>
      <c r="B161" s="336" t="s">
        <v>220</v>
      </c>
      <c r="C161" s="172">
        <f>C162</f>
        <v>148071643.80000001</v>
      </c>
      <c r="D161" s="172">
        <f t="shared" ref="D161:R161" si="93">D162</f>
        <v>6712100</v>
      </c>
      <c r="E161" s="172">
        <f t="shared" si="93"/>
        <v>7565151.7000000002</v>
      </c>
      <c r="F161" s="268">
        <f t="shared" si="93"/>
        <v>10382254.1</v>
      </c>
      <c r="G161" s="383">
        <f t="shared" si="93"/>
        <v>11036517</v>
      </c>
      <c r="H161" s="383">
        <f t="shared" si="93"/>
        <v>11067367</v>
      </c>
      <c r="I161" s="383">
        <f t="shared" si="93"/>
        <v>11100117</v>
      </c>
      <c r="J161" s="172">
        <f t="shared" si="93"/>
        <v>8941943</v>
      </c>
      <c r="K161" s="172">
        <f t="shared" si="93"/>
        <v>9179043</v>
      </c>
      <c r="L161" s="172">
        <f t="shared" si="93"/>
        <v>9429243</v>
      </c>
      <c r="M161" s="172">
        <f t="shared" si="93"/>
        <v>9694143</v>
      </c>
      <c r="N161" s="172">
        <f t="shared" si="93"/>
        <v>9971593</v>
      </c>
      <c r="O161" s="172">
        <f t="shared" si="93"/>
        <v>10268243</v>
      </c>
      <c r="P161" s="172">
        <f t="shared" si="93"/>
        <v>10575043</v>
      </c>
      <c r="Q161" s="172">
        <f t="shared" si="93"/>
        <v>10901943</v>
      </c>
      <c r="R161" s="172">
        <f t="shared" si="93"/>
        <v>11246943</v>
      </c>
      <c r="S161" s="1166" t="s">
        <v>21</v>
      </c>
      <c r="T161" s="1146"/>
      <c r="U161" s="1135" t="s">
        <v>391</v>
      </c>
      <c r="V161" s="1225">
        <v>1</v>
      </c>
      <c r="W161" s="1225">
        <v>1</v>
      </c>
      <c r="X161" s="1128">
        <v>1688</v>
      </c>
      <c r="Y161" s="1128">
        <v>1688</v>
      </c>
      <c r="Z161" s="1128">
        <v>1688</v>
      </c>
      <c r="AA161" s="1128">
        <v>1688</v>
      </c>
      <c r="AB161" s="1128">
        <v>1688</v>
      </c>
      <c r="AC161" s="1128">
        <v>1688</v>
      </c>
      <c r="AD161" s="1128">
        <v>1688</v>
      </c>
      <c r="AE161" s="1128">
        <v>1688</v>
      </c>
      <c r="AF161" s="1128">
        <v>1688</v>
      </c>
      <c r="AG161" s="1128">
        <v>1688</v>
      </c>
      <c r="AH161" s="1128">
        <v>1688</v>
      </c>
      <c r="AI161" s="1128">
        <v>1688</v>
      </c>
      <c r="AJ161" s="1128">
        <v>1688</v>
      </c>
      <c r="AK161" s="1123">
        <f>SUM(X161:AJ162)</f>
        <v>21944</v>
      </c>
      <c r="AL161" s="110"/>
      <c r="CR161" s="256">
        <f>H160+H166</f>
        <v>719296.92</v>
      </c>
    </row>
    <row r="162" spans="1:96" ht="86.25" customHeight="1" x14ac:dyDescent="0.25">
      <c r="A162" s="1135"/>
      <c r="B162" s="336" t="s">
        <v>102</v>
      </c>
      <c r="C162" s="172">
        <f>D162+E162+F162+G162+R162+H162+I162+J162+K162+L162+M162+N162+O162+P162+Q162</f>
        <v>148071643.80000001</v>
      </c>
      <c r="D162" s="172">
        <v>6712100</v>
      </c>
      <c r="E162" s="172">
        <v>7565151.7000000002</v>
      </c>
      <c r="F162" s="268">
        <v>10382254.1</v>
      </c>
      <c r="G162" s="383">
        <v>11036517</v>
      </c>
      <c r="H162" s="383">
        <v>11067367</v>
      </c>
      <c r="I162" s="383">
        <v>11100117</v>
      </c>
      <c r="J162" s="172">
        <v>8941943</v>
      </c>
      <c r="K162" s="172">
        <v>9179043</v>
      </c>
      <c r="L162" s="172">
        <v>9429243</v>
      </c>
      <c r="M162" s="172">
        <v>9694143</v>
      </c>
      <c r="N162" s="172">
        <v>9971593</v>
      </c>
      <c r="O162" s="172">
        <v>10268243</v>
      </c>
      <c r="P162" s="172">
        <v>10575043</v>
      </c>
      <c r="Q162" s="172">
        <v>10901943</v>
      </c>
      <c r="R162" s="172">
        <v>11246943</v>
      </c>
      <c r="S162" s="1166"/>
      <c r="T162" s="1147"/>
      <c r="U162" s="1135"/>
      <c r="V162" s="1225"/>
      <c r="W162" s="1225"/>
      <c r="X162" s="1128"/>
      <c r="Y162" s="1128"/>
      <c r="Z162" s="1128"/>
      <c r="AA162" s="1128"/>
      <c r="AB162" s="1128"/>
      <c r="AC162" s="1128"/>
      <c r="AD162" s="1128"/>
      <c r="AE162" s="1128"/>
      <c r="AF162" s="1128"/>
      <c r="AG162" s="1128"/>
      <c r="AH162" s="1128"/>
      <c r="AI162" s="1128"/>
      <c r="AJ162" s="1128"/>
      <c r="AK162" s="1123"/>
      <c r="AL162" s="110"/>
    </row>
    <row r="163" spans="1:96" ht="29.25" customHeight="1" x14ac:dyDescent="0.25">
      <c r="A163" s="1148" t="s">
        <v>426</v>
      </c>
      <c r="B163" s="336" t="s">
        <v>220</v>
      </c>
      <c r="C163" s="172">
        <f>C164</f>
        <v>16483018</v>
      </c>
      <c r="D163" s="172">
        <f t="shared" ref="D163:R163" si="94">D164</f>
        <v>0</v>
      </c>
      <c r="E163" s="172">
        <f t="shared" si="94"/>
        <v>523185</v>
      </c>
      <c r="F163" s="268">
        <f t="shared" si="94"/>
        <v>1253241</v>
      </c>
      <c r="G163" s="383">
        <f t="shared" si="94"/>
        <v>66706</v>
      </c>
      <c r="H163" s="383">
        <f t="shared" si="94"/>
        <v>252913</v>
      </c>
      <c r="I163" s="383">
        <f t="shared" si="94"/>
        <v>247332</v>
      </c>
      <c r="J163" s="172">
        <f t="shared" si="94"/>
        <v>1405276</v>
      </c>
      <c r="K163" s="172">
        <f t="shared" si="94"/>
        <v>1465838</v>
      </c>
      <c r="L163" s="172">
        <f t="shared" si="94"/>
        <v>1484252</v>
      </c>
      <c r="M163" s="172">
        <f t="shared" si="94"/>
        <v>1545149</v>
      </c>
      <c r="N163" s="172">
        <f t="shared" si="94"/>
        <v>1564195</v>
      </c>
      <c r="O163" s="172">
        <f t="shared" si="94"/>
        <v>1617683</v>
      </c>
      <c r="P163" s="172">
        <f t="shared" si="94"/>
        <v>1637526</v>
      </c>
      <c r="Q163" s="172">
        <f t="shared" si="94"/>
        <v>1698448</v>
      </c>
      <c r="R163" s="172">
        <f t="shared" si="94"/>
        <v>1721274</v>
      </c>
      <c r="S163" s="1125" t="s">
        <v>279</v>
      </c>
      <c r="T163" s="1146"/>
      <c r="U163" s="1148" t="s">
        <v>405</v>
      </c>
      <c r="V163" s="1192"/>
      <c r="W163" s="1192">
        <v>1</v>
      </c>
      <c r="X163" s="1136">
        <v>942</v>
      </c>
      <c r="Y163" s="1136">
        <v>938</v>
      </c>
      <c r="Z163" s="1136">
        <v>940</v>
      </c>
      <c r="AA163" s="1136">
        <v>942</v>
      </c>
      <c r="AB163" s="1136">
        <v>948</v>
      </c>
      <c r="AC163" s="1136">
        <v>953</v>
      </c>
      <c r="AD163" s="1136">
        <v>952</v>
      </c>
      <c r="AE163" s="1136">
        <v>959</v>
      </c>
      <c r="AF163" s="1136">
        <v>959</v>
      </c>
      <c r="AG163" s="1136">
        <v>963</v>
      </c>
      <c r="AH163" s="1136">
        <v>962</v>
      </c>
      <c r="AI163" s="1136">
        <v>966</v>
      </c>
      <c r="AJ163" s="1136">
        <v>967</v>
      </c>
      <c r="AK163" s="1143">
        <f>SUM(X163:AJ164)</f>
        <v>12391</v>
      </c>
      <c r="AL163" s="1141"/>
      <c r="AM163" s="1141"/>
      <c r="AN163" s="1141"/>
      <c r="AO163" s="1141"/>
      <c r="AP163" s="1141"/>
      <c r="AQ163" s="1141"/>
      <c r="AR163" s="1141"/>
      <c r="AS163" s="1141"/>
      <c r="AT163" s="1141"/>
      <c r="AU163" s="1141"/>
      <c r="AV163" s="1141"/>
      <c r="AW163" s="1141"/>
      <c r="AX163" s="1141"/>
      <c r="AY163" s="1141"/>
      <c r="AZ163" s="1141"/>
      <c r="BA163" s="1141"/>
      <c r="BB163" s="1141"/>
      <c r="BC163" s="1141"/>
      <c r="BD163" s="1141"/>
      <c r="BE163" s="1141"/>
      <c r="BF163" s="1141"/>
      <c r="BG163" s="1141"/>
      <c r="BH163" s="1141"/>
      <c r="BI163" s="1141"/>
      <c r="BJ163" s="1141"/>
      <c r="BK163" s="1141"/>
      <c r="BL163" s="1141"/>
      <c r="BM163" s="1141"/>
      <c r="BN163" s="1141"/>
      <c r="BO163" s="1141"/>
      <c r="BP163" s="1141"/>
      <c r="BQ163" s="1141"/>
      <c r="BR163" s="1141"/>
      <c r="BS163" s="1141"/>
      <c r="BT163" s="1141"/>
      <c r="BU163" s="1141"/>
      <c r="BV163" s="1141"/>
      <c r="BW163" s="1141"/>
      <c r="BX163" s="1141"/>
      <c r="BY163" s="1141"/>
    </row>
    <row r="164" spans="1:96" ht="69.75" customHeight="1" x14ac:dyDescent="0.25">
      <c r="A164" s="1149"/>
      <c r="B164" s="336" t="s">
        <v>102</v>
      </c>
      <c r="C164" s="172">
        <f>SUM(D164:R164)</f>
        <v>16483018</v>
      </c>
      <c r="D164" s="172">
        <v>0</v>
      </c>
      <c r="E164" s="172">
        <v>523185</v>
      </c>
      <c r="F164" s="268">
        <v>1253241</v>
      </c>
      <c r="G164" s="383">
        <v>66706</v>
      </c>
      <c r="H164" s="383">
        <v>252913</v>
      </c>
      <c r="I164" s="383">
        <v>247332</v>
      </c>
      <c r="J164" s="172">
        <v>1405276</v>
      </c>
      <c r="K164" s="172">
        <v>1465838</v>
      </c>
      <c r="L164" s="172">
        <v>1484252</v>
      </c>
      <c r="M164" s="172">
        <v>1545149</v>
      </c>
      <c r="N164" s="172">
        <v>1564195</v>
      </c>
      <c r="O164" s="172">
        <v>1617683</v>
      </c>
      <c r="P164" s="172">
        <v>1637526</v>
      </c>
      <c r="Q164" s="172">
        <v>1698448</v>
      </c>
      <c r="R164" s="172">
        <v>1721274</v>
      </c>
      <c r="S164" s="1127"/>
      <c r="T164" s="1147"/>
      <c r="U164" s="1149"/>
      <c r="V164" s="1193"/>
      <c r="W164" s="1193"/>
      <c r="X164" s="1138"/>
      <c r="Y164" s="1138"/>
      <c r="Z164" s="1138"/>
      <c r="AA164" s="1138"/>
      <c r="AB164" s="1138"/>
      <c r="AC164" s="1138"/>
      <c r="AD164" s="1138"/>
      <c r="AE164" s="1138"/>
      <c r="AF164" s="1138"/>
      <c r="AG164" s="1138"/>
      <c r="AH164" s="1138"/>
      <c r="AI164" s="1138"/>
      <c r="AJ164" s="1138"/>
      <c r="AK164" s="1144"/>
      <c r="AL164" s="1142"/>
      <c r="AM164" s="1142"/>
      <c r="AN164" s="1142"/>
      <c r="AO164" s="1142"/>
      <c r="AP164" s="1142"/>
      <c r="AQ164" s="1142"/>
      <c r="AR164" s="1142"/>
      <c r="AS164" s="1142"/>
      <c r="AT164" s="1142"/>
      <c r="AU164" s="1142"/>
      <c r="AV164" s="1142"/>
      <c r="AW164" s="1142"/>
      <c r="AX164" s="1142"/>
      <c r="AY164" s="1142"/>
      <c r="AZ164" s="1142"/>
      <c r="BA164" s="1142"/>
      <c r="BB164" s="1142"/>
      <c r="BC164" s="1142"/>
      <c r="BD164" s="1142"/>
      <c r="BE164" s="1142"/>
      <c r="BF164" s="1142"/>
      <c r="BG164" s="1142"/>
      <c r="BH164" s="1142"/>
      <c r="BI164" s="1142"/>
      <c r="BJ164" s="1142"/>
      <c r="BK164" s="1142"/>
      <c r="BL164" s="1142"/>
      <c r="BM164" s="1142"/>
      <c r="BN164" s="1142"/>
      <c r="BO164" s="1142"/>
      <c r="BP164" s="1142"/>
      <c r="BQ164" s="1142"/>
      <c r="BR164" s="1142"/>
      <c r="BS164" s="1142"/>
      <c r="BT164" s="1142"/>
      <c r="BU164" s="1142"/>
      <c r="BV164" s="1142"/>
      <c r="BW164" s="1142"/>
      <c r="BX164" s="1142"/>
      <c r="BY164" s="1142"/>
    </row>
    <row r="165" spans="1:96" ht="29.25" customHeight="1" x14ac:dyDescent="0.25">
      <c r="A165" s="1135" t="s">
        <v>364</v>
      </c>
      <c r="B165" s="336" t="s">
        <v>220</v>
      </c>
      <c r="C165" s="172">
        <f>C166</f>
        <v>9455686.5800000001</v>
      </c>
      <c r="D165" s="172">
        <f t="shared" ref="D165:R165" si="95">D166</f>
        <v>470364</v>
      </c>
      <c r="E165" s="172">
        <f t="shared" si="95"/>
        <v>550668.93999999994</v>
      </c>
      <c r="F165" s="268">
        <f t="shared" si="95"/>
        <v>1049650.04</v>
      </c>
      <c r="G165" s="383">
        <f t="shared" si="95"/>
        <v>623125.30000000005</v>
      </c>
      <c r="H165" s="383">
        <f t="shared" si="95"/>
        <v>576875.30000000005</v>
      </c>
      <c r="I165" s="383">
        <f t="shared" si="95"/>
        <v>576875.30000000005</v>
      </c>
      <c r="J165" s="172">
        <f t="shared" si="95"/>
        <v>623125.30000000005</v>
      </c>
      <c r="K165" s="172">
        <f t="shared" si="95"/>
        <v>623125.30000000005</v>
      </c>
      <c r="L165" s="172">
        <f t="shared" si="95"/>
        <v>623125.30000000005</v>
      </c>
      <c r="M165" s="172">
        <f t="shared" si="95"/>
        <v>623125.30000000005</v>
      </c>
      <c r="N165" s="172">
        <f t="shared" si="95"/>
        <v>623125.30000000005</v>
      </c>
      <c r="O165" s="172">
        <f t="shared" si="95"/>
        <v>623125.30000000005</v>
      </c>
      <c r="P165" s="172">
        <f t="shared" si="95"/>
        <v>623125.30000000005</v>
      </c>
      <c r="Q165" s="172">
        <f t="shared" si="95"/>
        <v>623125.30000000005</v>
      </c>
      <c r="R165" s="172">
        <f t="shared" si="95"/>
        <v>623125.30000000005</v>
      </c>
      <c r="S165" s="1166" t="s">
        <v>468</v>
      </c>
      <c r="T165" s="1146"/>
      <c r="U165" s="1135" t="s">
        <v>492</v>
      </c>
      <c r="V165" s="1225">
        <v>1</v>
      </c>
      <c r="W165" s="1225">
        <v>1</v>
      </c>
      <c r="X165" s="1128">
        <v>79</v>
      </c>
      <c r="Y165" s="1128">
        <v>79</v>
      </c>
      <c r="Z165" s="1136">
        <v>79</v>
      </c>
      <c r="AA165" s="1136">
        <v>79</v>
      </c>
      <c r="AB165" s="1136">
        <v>79</v>
      </c>
      <c r="AC165" s="1136">
        <v>79</v>
      </c>
      <c r="AD165" s="1136">
        <v>79</v>
      </c>
      <c r="AE165" s="1136">
        <v>79</v>
      </c>
      <c r="AF165" s="1136">
        <v>79</v>
      </c>
      <c r="AG165" s="1136">
        <v>79</v>
      </c>
      <c r="AH165" s="1136">
        <v>79</v>
      </c>
      <c r="AI165" s="1136">
        <v>79</v>
      </c>
      <c r="AJ165" s="1128">
        <v>79</v>
      </c>
      <c r="AK165" s="1123">
        <f>SUM(X165:AJ166)</f>
        <v>1027</v>
      </c>
      <c r="AL165" s="110"/>
    </row>
    <row r="166" spans="1:96" ht="73.5" customHeight="1" x14ac:dyDescent="0.25">
      <c r="A166" s="1135"/>
      <c r="B166" s="336" t="s">
        <v>224</v>
      </c>
      <c r="C166" s="172">
        <f>D166+E166+F166+G166+R166+H166+I166+J166+K166+L166+M166+N166+O166+P166+Q166</f>
        <v>9455686.5800000001</v>
      </c>
      <c r="D166" s="172">
        <v>470364</v>
      </c>
      <c r="E166" s="172">
        <v>550668.93999999994</v>
      </c>
      <c r="F166" s="268">
        <f>872616.9+177033.14</f>
        <v>1049650.04</v>
      </c>
      <c r="G166" s="383">
        <v>623125.30000000005</v>
      </c>
      <c r="H166" s="383">
        <v>576875.30000000005</v>
      </c>
      <c r="I166" s="383">
        <v>576875.30000000005</v>
      </c>
      <c r="J166" s="172">
        <v>623125.30000000005</v>
      </c>
      <c r="K166" s="172">
        <v>623125.30000000005</v>
      </c>
      <c r="L166" s="172">
        <v>623125.30000000005</v>
      </c>
      <c r="M166" s="172">
        <v>623125.30000000005</v>
      </c>
      <c r="N166" s="172">
        <v>623125.30000000005</v>
      </c>
      <c r="O166" s="172">
        <v>623125.30000000005</v>
      </c>
      <c r="P166" s="172">
        <v>623125.30000000005</v>
      </c>
      <c r="Q166" s="172">
        <v>623125.30000000005</v>
      </c>
      <c r="R166" s="172">
        <v>623125.30000000005</v>
      </c>
      <c r="S166" s="1166"/>
      <c r="T166" s="1147"/>
      <c r="U166" s="1135"/>
      <c r="V166" s="1225"/>
      <c r="W166" s="1225"/>
      <c r="X166" s="1128"/>
      <c r="Y166" s="1128"/>
      <c r="Z166" s="1138"/>
      <c r="AA166" s="1138"/>
      <c r="AB166" s="1138"/>
      <c r="AC166" s="1138"/>
      <c r="AD166" s="1138"/>
      <c r="AE166" s="1138"/>
      <c r="AF166" s="1138"/>
      <c r="AG166" s="1138"/>
      <c r="AH166" s="1138"/>
      <c r="AI166" s="1138"/>
      <c r="AJ166" s="1128"/>
      <c r="AK166" s="1123"/>
      <c r="AL166" s="110"/>
    </row>
    <row r="167" spans="1:96" ht="29.25" customHeight="1" x14ac:dyDescent="0.25">
      <c r="A167" s="1135" t="s">
        <v>256</v>
      </c>
      <c r="B167" s="336" t="s">
        <v>220</v>
      </c>
      <c r="C167" s="172">
        <f>C168</f>
        <v>6499699.0300000003</v>
      </c>
      <c r="D167" s="172">
        <f t="shared" ref="D167:R167" si="96">D168</f>
        <v>408904</v>
      </c>
      <c r="E167" s="172">
        <f t="shared" si="96"/>
        <v>474799.62</v>
      </c>
      <c r="F167" s="268">
        <f t="shared" si="96"/>
        <v>488406.45</v>
      </c>
      <c r="G167" s="383">
        <f t="shared" si="96"/>
        <v>427299.08</v>
      </c>
      <c r="H167" s="383">
        <f t="shared" si="96"/>
        <v>427299.08</v>
      </c>
      <c r="I167" s="383">
        <f t="shared" si="96"/>
        <v>427299.08</v>
      </c>
      <c r="J167" s="172">
        <f t="shared" si="96"/>
        <v>427299.08</v>
      </c>
      <c r="K167" s="172">
        <f t="shared" si="96"/>
        <v>427299.08</v>
      </c>
      <c r="L167" s="172">
        <f t="shared" si="96"/>
        <v>427299.08</v>
      </c>
      <c r="M167" s="172">
        <f t="shared" si="96"/>
        <v>427299.08</v>
      </c>
      <c r="N167" s="172">
        <f t="shared" si="96"/>
        <v>427299.08</v>
      </c>
      <c r="O167" s="172">
        <f t="shared" si="96"/>
        <v>427299.08</v>
      </c>
      <c r="P167" s="172">
        <f t="shared" si="96"/>
        <v>427299.08</v>
      </c>
      <c r="Q167" s="172">
        <f t="shared" si="96"/>
        <v>427299.08</v>
      </c>
      <c r="R167" s="172">
        <f t="shared" si="96"/>
        <v>427299.08</v>
      </c>
      <c r="S167" s="1166" t="s">
        <v>469</v>
      </c>
      <c r="T167" s="1146"/>
      <c r="U167" s="1135" t="s">
        <v>402</v>
      </c>
      <c r="V167" s="1225">
        <v>1</v>
      </c>
      <c r="W167" s="1225">
        <v>1</v>
      </c>
      <c r="X167" s="1128">
        <v>191</v>
      </c>
      <c r="Y167" s="1128">
        <v>184</v>
      </c>
      <c r="Z167" s="1136">
        <v>184</v>
      </c>
      <c r="AA167" s="1136">
        <v>184</v>
      </c>
      <c r="AB167" s="1136">
        <v>184</v>
      </c>
      <c r="AC167" s="1136">
        <v>184</v>
      </c>
      <c r="AD167" s="1136">
        <v>184</v>
      </c>
      <c r="AE167" s="1136">
        <v>184</v>
      </c>
      <c r="AF167" s="1136">
        <v>184</v>
      </c>
      <c r="AG167" s="1136">
        <v>184</v>
      </c>
      <c r="AH167" s="1136">
        <v>184</v>
      </c>
      <c r="AI167" s="1136">
        <v>184</v>
      </c>
      <c r="AJ167" s="1128">
        <v>184</v>
      </c>
      <c r="AK167" s="1123">
        <f>SUM(X167:AJ168)</f>
        <v>2399</v>
      </c>
      <c r="AL167" s="110"/>
    </row>
    <row r="168" spans="1:96" ht="60" customHeight="1" x14ac:dyDescent="0.25">
      <c r="A168" s="1135"/>
      <c r="B168" s="336" t="s">
        <v>224</v>
      </c>
      <c r="C168" s="172">
        <f>D168+E168+F168+G168+R168+H168+I168+J168+K168+L168+M168+N168+O168+P168+Q168</f>
        <v>6499699.0300000003</v>
      </c>
      <c r="D168" s="172">
        <v>408904</v>
      </c>
      <c r="E168" s="172">
        <v>474799.62</v>
      </c>
      <c r="F168" s="268">
        <v>488406.45</v>
      </c>
      <c r="G168" s="383">
        <v>427299.08</v>
      </c>
      <c r="H168" s="383">
        <v>427299.08</v>
      </c>
      <c r="I168" s="383">
        <v>427299.08</v>
      </c>
      <c r="J168" s="172">
        <v>427299.08</v>
      </c>
      <c r="K168" s="172">
        <v>427299.08</v>
      </c>
      <c r="L168" s="172">
        <v>427299.08</v>
      </c>
      <c r="M168" s="172">
        <v>427299.08</v>
      </c>
      <c r="N168" s="172">
        <v>427299.08</v>
      </c>
      <c r="O168" s="172">
        <v>427299.08</v>
      </c>
      <c r="P168" s="172">
        <v>427299.08</v>
      </c>
      <c r="Q168" s="172">
        <v>427299.08</v>
      </c>
      <c r="R168" s="172">
        <v>427299.08</v>
      </c>
      <c r="S168" s="1166"/>
      <c r="T168" s="1147"/>
      <c r="U168" s="1135"/>
      <c r="V168" s="1225"/>
      <c r="W168" s="1225"/>
      <c r="X168" s="1128"/>
      <c r="Y168" s="1128"/>
      <c r="Z168" s="1138"/>
      <c r="AA168" s="1138"/>
      <c r="AB168" s="1138"/>
      <c r="AC168" s="1138"/>
      <c r="AD168" s="1138"/>
      <c r="AE168" s="1138"/>
      <c r="AF168" s="1138"/>
      <c r="AG168" s="1138"/>
      <c r="AH168" s="1138"/>
      <c r="AI168" s="1138"/>
      <c r="AJ168" s="1128"/>
      <c r="AK168" s="1123"/>
      <c r="AL168" s="110"/>
    </row>
    <row r="169" spans="1:96" ht="29.25" customHeight="1" x14ac:dyDescent="0.25">
      <c r="A169" s="1135" t="s">
        <v>491</v>
      </c>
      <c r="B169" s="336" t="s">
        <v>220</v>
      </c>
      <c r="C169" s="172">
        <f>C170</f>
        <v>281530.71000000002</v>
      </c>
      <c r="D169" s="172">
        <f t="shared" ref="D169:R169" si="97">D170</f>
        <v>2640.52</v>
      </c>
      <c r="E169" s="172">
        <f t="shared" si="97"/>
        <v>2341.2600000000002</v>
      </c>
      <c r="F169" s="268">
        <f t="shared" si="97"/>
        <v>3593.69</v>
      </c>
      <c r="G169" s="383">
        <f t="shared" si="97"/>
        <v>22746.27</v>
      </c>
      <c r="H169" s="383">
        <f t="shared" si="97"/>
        <v>22746.27</v>
      </c>
      <c r="I169" s="383">
        <f t="shared" si="97"/>
        <v>22746.27</v>
      </c>
      <c r="J169" s="172">
        <f t="shared" si="97"/>
        <v>22746.27</v>
      </c>
      <c r="K169" s="172">
        <f t="shared" si="97"/>
        <v>22746.27</v>
      </c>
      <c r="L169" s="172">
        <f t="shared" si="97"/>
        <v>22746.27</v>
      </c>
      <c r="M169" s="172">
        <f t="shared" si="97"/>
        <v>22746.27</v>
      </c>
      <c r="N169" s="172">
        <f t="shared" si="97"/>
        <v>22746.27</v>
      </c>
      <c r="O169" s="172">
        <f t="shared" si="97"/>
        <v>22746.27</v>
      </c>
      <c r="P169" s="172">
        <f t="shared" si="97"/>
        <v>22746.27</v>
      </c>
      <c r="Q169" s="172">
        <f t="shared" si="97"/>
        <v>22746.27</v>
      </c>
      <c r="R169" s="172">
        <f t="shared" si="97"/>
        <v>22746.27</v>
      </c>
      <c r="S169" s="1166" t="s">
        <v>470</v>
      </c>
      <c r="T169" s="1146"/>
      <c r="U169" s="1135" t="s">
        <v>520</v>
      </c>
      <c r="V169" s="1225">
        <v>1</v>
      </c>
      <c r="W169" s="1225">
        <v>1</v>
      </c>
      <c r="X169" s="1128">
        <v>13</v>
      </c>
      <c r="Y169" s="1128">
        <v>12</v>
      </c>
      <c r="Z169" s="1128">
        <v>12</v>
      </c>
      <c r="AA169" s="1128">
        <v>12</v>
      </c>
      <c r="AB169" s="1128">
        <v>12</v>
      </c>
      <c r="AC169" s="1128">
        <v>12</v>
      </c>
      <c r="AD169" s="1128">
        <v>12</v>
      </c>
      <c r="AE169" s="1128">
        <v>12</v>
      </c>
      <c r="AF169" s="1128">
        <v>12</v>
      </c>
      <c r="AG169" s="1128">
        <v>12</v>
      </c>
      <c r="AH169" s="1128">
        <v>12</v>
      </c>
      <c r="AI169" s="1128">
        <v>12</v>
      </c>
      <c r="AJ169" s="1128">
        <v>12</v>
      </c>
      <c r="AK169" s="1123">
        <f>SUM(X169:AJ170)</f>
        <v>157</v>
      </c>
      <c r="AL169" s="110"/>
    </row>
    <row r="170" spans="1:96" ht="39" customHeight="1" x14ac:dyDescent="0.25">
      <c r="A170" s="1135"/>
      <c r="B170" s="336" t="s">
        <v>224</v>
      </c>
      <c r="C170" s="172">
        <f>SUM(D170:R170)</f>
        <v>281530.71000000002</v>
      </c>
      <c r="D170" s="172">
        <v>2640.52</v>
      </c>
      <c r="E170" s="172">
        <v>2341.2600000000002</v>
      </c>
      <c r="F170" s="268">
        <v>3593.69</v>
      </c>
      <c r="G170" s="383">
        <v>22746.27</v>
      </c>
      <c r="H170" s="383">
        <v>22746.27</v>
      </c>
      <c r="I170" s="383">
        <v>22746.27</v>
      </c>
      <c r="J170" s="172">
        <v>22746.27</v>
      </c>
      <c r="K170" s="172">
        <v>22746.27</v>
      </c>
      <c r="L170" s="172">
        <v>22746.27</v>
      </c>
      <c r="M170" s="172">
        <v>22746.27</v>
      </c>
      <c r="N170" s="172">
        <v>22746.27</v>
      </c>
      <c r="O170" s="172">
        <v>22746.27</v>
      </c>
      <c r="P170" s="172">
        <v>22746.27</v>
      </c>
      <c r="Q170" s="172">
        <v>22746.27</v>
      </c>
      <c r="R170" s="172">
        <v>22746.27</v>
      </c>
      <c r="S170" s="1166"/>
      <c r="T170" s="1147"/>
      <c r="U170" s="1135"/>
      <c r="V170" s="1225"/>
      <c r="W170" s="1225"/>
      <c r="X170" s="1128"/>
      <c r="Y170" s="1128"/>
      <c r="Z170" s="1128"/>
      <c r="AA170" s="1128"/>
      <c r="AB170" s="1128"/>
      <c r="AC170" s="1128"/>
      <c r="AD170" s="1128"/>
      <c r="AE170" s="1128"/>
      <c r="AF170" s="1128"/>
      <c r="AG170" s="1128"/>
      <c r="AH170" s="1128"/>
      <c r="AI170" s="1128"/>
      <c r="AJ170" s="1128"/>
      <c r="AK170" s="1123"/>
      <c r="AL170" s="110"/>
    </row>
    <row r="171" spans="1:96" ht="29.25" customHeight="1" x14ac:dyDescent="0.25">
      <c r="A171" s="1148" t="s">
        <v>162</v>
      </c>
      <c r="B171" s="336" t="s">
        <v>220</v>
      </c>
      <c r="C171" s="172">
        <f>C172</f>
        <v>198746.32</v>
      </c>
      <c r="D171" s="172">
        <f>D172</f>
        <v>0</v>
      </c>
      <c r="E171" s="172">
        <f t="shared" ref="E171:R171" si="98">E172</f>
        <v>4186</v>
      </c>
      <c r="F171" s="268">
        <f t="shared" si="98"/>
        <v>5428.32</v>
      </c>
      <c r="G171" s="383">
        <f t="shared" si="98"/>
        <v>15761</v>
      </c>
      <c r="H171" s="383">
        <f t="shared" si="98"/>
        <v>15761</v>
      </c>
      <c r="I171" s="383">
        <f t="shared" si="98"/>
        <v>15761</v>
      </c>
      <c r="J171" s="172">
        <f t="shared" si="98"/>
        <v>15761</v>
      </c>
      <c r="K171" s="172">
        <f t="shared" si="98"/>
        <v>15761</v>
      </c>
      <c r="L171" s="172">
        <f t="shared" si="98"/>
        <v>15761</v>
      </c>
      <c r="M171" s="172">
        <f t="shared" si="98"/>
        <v>15761</v>
      </c>
      <c r="N171" s="172">
        <f t="shared" si="98"/>
        <v>15761</v>
      </c>
      <c r="O171" s="172">
        <f t="shared" si="98"/>
        <v>15761</v>
      </c>
      <c r="P171" s="172">
        <f t="shared" si="98"/>
        <v>15761</v>
      </c>
      <c r="Q171" s="172">
        <f t="shared" si="98"/>
        <v>15761</v>
      </c>
      <c r="R171" s="172">
        <f t="shared" si="98"/>
        <v>15761</v>
      </c>
      <c r="S171" s="1146" t="s">
        <v>162</v>
      </c>
      <c r="T171" s="1146"/>
      <c r="U171" s="1148" t="s">
        <v>394</v>
      </c>
      <c r="V171" s="1192"/>
      <c r="W171" s="1192">
        <v>1</v>
      </c>
      <c r="X171" s="1136">
        <v>3</v>
      </c>
      <c r="Y171" s="1136">
        <v>3</v>
      </c>
      <c r="Z171" s="1136">
        <v>3</v>
      </c>
      <c r="AA171" s="1136">
        <v>3</v>
      </c>
      <c r="AB171" s="1136">
        <v>3</v>
      </c>
      <c r="AC171" s="1136">
        <v>3</v>
      </c>
      <c r="AD171" s="1136">
        <v>3</v>
      </c>
      <c r="AE171" s="1136">
        <v>3</v>
      </c>
      <c r="AF171" s="1136">
        <v>3</v>
      </c>
      <c r="AG171" s="1136">
        <v>3</v>
      </c>
      <c r="AH171" s="1136">
        <v>3</v>
      </c>
      <c r="AI171" s="1136">
        <v>3</v>
      </c>
      <c r="AJ171" s="1136">
        <v>3</v>
      </c>
      <c r="AK171" s="1143">
        <f>SUM(X171:AJ172)</f>
        <v>39</v>
      </c>
      <c r="AL171" s="110"/>
    </row>
    <row r="172" spans="1:96" ht="39" customHeight="1" x14ac:dyDescent="0.25">
      <c r="A172" s="1149"/>
      <c r="B172" s="336" t="s">
        <v>224</v>
      </c>
      <c r="C172" s="172">
        <f>D172+E172+F172+G172+H172+I172+J172+K172+L172+M172+N172+O172+P172+Q172+R172</f>
        <v>198746.32</v>
      </c>
      <c r="D172" s="172">
        <v>0</v>
      </c>
      <c r="E172" s="172">
        <v>4186</v>
      </c>
      <c r="F172" s="268">
        <v>5428.32</v>
      </c>
      <c r="G172" s="383">
        <v>15761</v>
      </c>
      <c r="H172" s="383">
        <v>15761</v>
      </c>
      <c r="I172" s="383">
        <v>15761</v>
      </c>
      <c r="J172" s="172">
        <v>15761</v>
      </c>
      <c r="K172" s="172">
        <v>15761</v>
      </c>
      <c r="L172" s="172">
        <v>15761</v>
      </c>
      <c r="M172" s="172">
        <v>15761</v>
      </c>
      <c r="N172" s="172">
        <v>15761</v>
      </c>
      <c r="O172" s="172">
        <v>15761</v>
      </c>
      <c r="P172" s="172">
        <v>15761</v>
      </c>
      <c r="Q172" s="172">
        <v>15761</v>
      </c>
      <c r="R172" s="172">
        <v>15761</v>
      </c>
      <c r="S172" s="1147"/>
      <c r="T172" s="1147"/>
      <c r="U172" s="1149"/>
      <c r="V172" s="1193"/>
      <c r="W172" s="1193"/>
      <c r="X172" s="1138"/>
      <c r="Y172" s="1138"/>
      <c r="Z172" s="1138"/>
      <c r="AA172" s="1138"/>
      <c r="AB172" s="1138"/>
      <c r="AC172" s="1138"/>
      <c r="AD172" s="1138"/>
      <c r="AE172" s="1138"/>
      <c r="AF172" s="1138"/>
      <c r="AG172" s="1138"/>
      <c r="AH172" s="1138"/>
      <c r="AI172" s="1138"/>
      <c r="AJ172" s="1138"/>
      <c r="AK172" s="1144"/>
      <c r="AL172" s="110"/>
    </row>
    <row r="173" spans="1:96" ht="33.75" customHeight="1" x14ac:dyDescent="0.25">
      <c r="A173" s="1148" t="s">
        <v>450</v>
      </c>
      <c r="B173" s="336" t="s">
        <v>220</v>
      </c>
      <c r="C173" s="172">
        <f>SUM(D173:R173)</f>
        <v>584114</v>
      </c>
      <c r="D173" s="172">
        <f>D174</f>
        <v>584114</v>
      </c>
      <c r="E173" s="172">
        <f t="shared" ref="E173:R173" si="99">E174</f>
        <v>0</v>
      </c>
      <c r="F173" s="268">
        <f t="shared" si="99"/>
        <v>0</v>
      </c>
      <c r="G173" s="383">
        <f t="shared" si="99"/>
        <v>0</v>
      </c>
      <c r="H173" s="383">
        <f t="shared" si="99"/>
        <v>0</v>
      </c>
      <c r="I173" s="383">
        <f t="shared" si="99"/>
        <v>0</v>
      </c>
      <c r="J173" s="172">
        <f t="shared" si="99"/>
        <v>0</v>
      </c>
      <c r="K173" s="172">
        <f t="shared" si="99"/>
        <v>0</v>
      </c>
      <c r="L173" s="172">
        <f t="shared" si="99"/>
        <v>0</v>
      </c>
      <c r="M173" s="172">
        <f t="shared" si="99"/>
        <v>0</v>
      </c>
      <c r="N173" s="172">
        <f t="shared" si="99"/>
        <v>0</v>
      </c>
      <c r="O173" s="172">
        <f t="shared" si="99"/>
        <v>0</v>
      </c>
      <c r="P173" s="172">
        <f t="shared" si="99"/>
        <v>0</v>
      </c>
      <c r="Q173" s="172">
        <f t="shared" si="99"/>
        <v>0</v>
      </c>
      <c r="R173" s="172">
        <f t="shared" si="99"/>
        <v>0</v>
      </c>
      <c r="S173" s="1146" t="s">
        <v>460</v>
      </c>
      <c r="T173" s="1146"/>
      <c r="U173" s="1148" t="s">
        <v>493</v>
      </c>
      <c r="V173" s="1225">
        <v>1</v>
      </c>
      <c r="W173" s="1225"/>
      <c r="X173" s="1128"/>
      <c r="Y173" s="1128"/>
      <c r="Z173" s="1128"/>
      <c r="AA173" s="1128"/>
      <c r="AB173" s="1128"/>
      <c r="AC173" s="1128"/>
      <c r="AD173" s="1128"/>
      <c r="AE173" s="1128"/>
      <c r="AF173" s="1128"/>
      <c r="AG173" s="1128"/>
      <c r="AH173" s="1128"/>
      <c r="AI173" s="1128"/>
      <c r="AJ173" s="1128"/>
      <c r="AK173" s="1143">
        <f>SUM(X173:AJ174)</f>
        <v>0</v>
      </c>
      <c r="AL173" s="110"/>
    </row>
    <row r="174" spans="1:96" ht="39" customHeight="1" x14ac:dyDescent="0.25">
      <c r="A174" s="1149"/>
      <c r="B174" s="336" t="s">
        <v>224</v>
      </c>
      <c r="C174" s="172">
        <f>C173</f>
        <v>584114</v>
      </c>
      <c r="D174" s="172">
        <v>584114</v>
      </c>
      <c r="E174" s="172">
        <v>0</v>
      </c>
      <c r="F174" s="268">
        <v>0</v>
      </c>
      <c r="G174" s="383">
        <v>0</v>
      </c>
      <c r="H174" s="383">
        <v>0</v>
      </c>
      <c r="I174" s="383">
        <v>0</v>
      </c>
      <c r="J174" s="172">
        <v>0</v>
      </c>
      <c r="K174" s="172">
        <v>0</v>
      </c>
      <c r="L174" s="172">
        <v>0</v>
      </c>
      <c r="M174" s="172">
        <v>0</v>
      </c>
      <c r="N174" s="172">
        <v>0</v>
      </c>
      <c r="O174" s="172">
        <v>0</v>
      </c>
      <c r="P174" s="172">
        <v>0</v>
      </c>
      <c r="Q174" s="172">
        <v>0</v>
      </c>
      <c r="R174" s="172">
        <v>0</v>
      </c>
      <c r="S174" s="1147"/>
      <c r="T174" s="1147"/>
      <c r="U174" s="1149"/>
      <c r="V174" s="1225"/>
      <c r="W174" s="1225"/>
      <c r="X174" s="1128"/>
      <c r="Y174" s="1128"/>
      <c r="Z174" s="1128"/>
      <c r="AA174" s="1128"/>
      <c r="AB174" s="1128"/>
      <c r="AC174" s="1128"/>
      <c r="AD174" s="1128"/>
      <c r="AE174" s="1128"/>
      <c r="AF174" s="1128"/>
      <c r="AG174" s="1128"/>
      <c r="AH174" s="1128"/>
      <c r="AI174" s="1128"/>
      <c r="AJ174" s="1128"/>
      <c r="AK174" s="1144"/>
      <c r="AL174" s="110"/>
    </row>
    <row r="175" spans="1:96" ht="32.25" customHeight="1" x14ac:dyDescent="0.25">
      <c r="A175" s="1148" t="s">
        <v>352</v>
      </c>
      <c r="B175" s="336" t="s">
        <v>220</v>
      </c>
      <c r="C175" s="172">
        <f>C176</f>
        <v>1031136</v>
      </c>
      <c r="D175" s="172">
        <f>D176</f>
        <v>1002136</v>
      </c>
      <c r="E175" s="172">
        <f t="shared" ref="E175:R175" si="100">E176</f>
        <v>29000</v>
      </c>
      <c r="F175" s="268">
        <f t="shared" si="100"/>
        <v>0</v>
      </c>
      <c r="G175" s="383">
        <f t="shared" si="100"/>
        <v>0</v>
      </c>
      <c r="H175" s="383">
        <f t="shared" si="100"/>
        <v>0</v>
      </c>
      <c r="I175" s="383">
        <f t="shared" si="100"/>
        <v>0</v>
      </c>
      <c r="J175" s="172">
        <f t="shared" si="100"/>
        <v>0</v>
      </c>
      <c r="K175" s="172">
        <f t="shared" si="100"/>
        <v>0</v>
      </c>
      <c r="L175" s="172">
        <f t="shared" si="100"/>
        <v>0</v>
      </c>
      <c r="M175" s="172">
        <f t="shared" si="100"/>
        <v>0</v>
      </c>
      <c r="N175" s="172">
        <f t="shared" si="100"/>
        <v>0</v>
      </c>
      <c r="O175" s="172">
        <f t="shared" si="100"/>
        <v>0</v>
      </c>
      <c r="P175" s="172">
        <f t="shared" si="100"/>
        <v>0</v>
      </c>
      <c r="Q175" s="172">
        <f t="shared" si="100"/>
        <v>0</v>
      </c>
      <c r="R175" s="172">
        <f t="shared" si="100"/>
        <v>0</v>
      </c>
      <c r="S175" s="1146" t="s">
        <v>290</v>
      </c>
      <c r="T175" s="1146"/>
      <c r="U175" s="1148" t="s">
        <v>396</v>
      </c>
      <c r="V175" s="1225">
        <v>1</v>
      </c>
      <c r="W175" s="1192">
        <v>1</v>
      </c>
      <c r="X175" s="1192"/>
      <c r="Y175" s="1192"/>
      <c r="Z175" s="1192"/>
      <c r="AA175" s="1192"/>
      <c r="AB175" s="1192"/>
      <c r="AC175" s="1192"/>
      <c r="AD175" s="1192"/>
      <c r="AE175" s="1192"/>
      <c r="AF175" s="1192"/>
      <c r="AG175" s="1192"/>
      <c r="AH175" s="1192"/>
      <c r="AI175" s="1192"/>
      <c r="AJ175" s="1192"/>
      <c r="AK175" s="1143">
        <f>SUM(X175:AJ176)</f>
        <v>0</v>
      </c>
      <c r="AL175" s="110"/>
    </row>
    <row r="176" spans="1:96" ht="39" customHeight="1" x14ac:dyDescent="0.25">
      <c r="A176" s="1149"/>
      <c r="B176" s="336" t="s">
        <v>224</v>
      </c>
      <c r="C176" s="172">
        <f>SUM(D176:R176)</f>
        <v>1031136</v>
      </c>
      <c r="D176" s="172">
        <v>1002136</v>
      </c>
      <c r="E176" s="172">
        <v>29000</v>
      </c>
      <c r="F176" s="268">
        <v>0</v>
      </c>
      <c r="G176" s="383">
        <v>0</v>
      </c>
      <c r="H176" s="383">
        <v>0</v>
      </c>
      <c r="I176" s="383">
        <v>0</v>
      </c>
      <c r="J176" s="172">
        <v>0</v>
      </c>
      <c r="K176" s="172">
        <v>0</v>
      </c>
      <c r="L176" s="172">
        <v>0</v>
      </c>
      <c r="M176" s="172">
        <v>0</v>
      </c>
      <c r="N176" s="172">
        <v>0</v>
      </c>
      <c r="O176" s="172">
        <v>0</v>
      </c>
      <c r="P176" s="172">
        <v>0</v>
      </c>
      <c r="Q176" s="172">
        <v>0</v>
      </c>
      <c r="R176" s="172">
        <v>0</v>
      </c>
      <c r="S176" s="1147"/>
      <c r="T176" s="1147"/>
      <c r="U176" s="1149"/>
      <c r="V176" s="1225"/>
      <c r="W176" s="1193"/>
      <c r="X176" s="1193"/>
      <c r="Y176" s="1193"/>
      <c r="Z176" s="1193"/>
      <c r="AA176" s="1193"/>
      <c r="AB176" s="1193"/>
      <c r="AC176" s="1193"/>
      <c r="AD176" s="1193"/>
      <c r="AE176" s="1193"/>
      <c r="AF176" s="1193"/>
      <c r="AG176" s="1193"/>
      <c r="AH176" s="1193"/>
      <c r="AI176" s="1193"/>
      <c r="AJ176" s="1193"/>
      <c r="AK176" s="1144"/>
      <c r="AL176" s="110"/>
    </row>
    <row r="177" spans="1:38" ht="33.75" customHeight="1" x14ac:dyDescent="0.25">
      <c r="A177" s="1135" t="s">
        <v>384</v>
      </c>
      <c r="B177" s="336" t="s">
        <v>220</v>
      </c>
      <c r="C177" s="172">
        <f>C178</f>
        <v>651850.99</v>
      </c>
      <c r="D177" s="172">
        <f>D178</f>
        <v>608123.69999999995</v>
      </c>
      <c r="E177" s="172">
        <f t="shared" ref="E177:R177" si="101">E178</f>
        <v>0</v>
      </c>
      <c r="F177" s="268">
        <f t="shared" si="101"/>
        <v>43727.29</v>
      </c>
      <c r="G177" s="383">
        <f t="shared" si="101"/>
        <v>0</v>
      </c>
      <c r="H177" s="383">
        <f t="shared" si="101"/>
        <v>0</v>
      </c>
      <c r="I177" s="383">
        <f t="shared" si="101"/>
        <v>0</v>
      </c>
      <c r="J177" s="172">
        <f t="shared" si="101"/>
        <v>0</v>
      </c>
      <c r="K177" s="172">
        <f t="shared" si="101"/>
        <v>0</v>
      </c>
      <c r="L177" s="172">
        <f t="shared" si="101"/>
        <v>0</v>
      </c>
      <c r="M177" s="172">
        <f t="shared" si="101"/>
        <v>0</v>
      </c>
      <c r="N177" s="172">
        <f t="shared" si="101"/>
        <v>0</v>
      </c>
      <c r="O177" s="172">
        <f t="shared" si="101"/>
        <v>0</v>
      </c>
      <c r="P177" s="172">
        <f t="shared" si="101"/>
        <v>0</v>
      </c>
      <c r="Q177" s="172">
        <f t="shared" si="101"/>
        <v>0</v>
      </c>
      <c r="R177" s="172">
        <f t="shared" si="101"/>
        <v>0</v>
      </c>
      <c r="S177" s="1132" t="s">
        <v>291</v>
      </c>
      <c r="T177" s="1146"/>
      <c r="U177" s="1135" t="s">
        <v>397</v>
      </c>
      <c r="V177" s="1192">
        <v>1</v>
      </c>
      <c r="W177" s="1192"/>
      <c r="X177" s="1136">
        <v>15</v>
      </c>
      <c r="Y177" s="1136"/>
      <c r="Z177" s="1136"/>
      <c r="AA177" s="1136"/>
      <c r="AB177" s="1136"/>
      <c r="AC177" s="1136"/>
      <c r="AD177" s="1136"/>
      <c r="AE177" s="1136"/>
      <c r="AF177" s="1136"/>
      <c r="AG177" s="1136"/>
      <c r="AH177" s="1136"/>
      <c r="AI177" s="1136"/>
      <c r="AJ177" s="1136"/>
      <c r="AK177" s="1143">
        <f>SUM(X177:AJ178)</f>
        <v>15</v>
      </c>
      <c r="AL177" s="110"/>
    </row>
    <row r="178" spans="1:38" ht="39" customHeight="1" x14ac:dyDescent="0.25">
      <c r="A178" s="1135"/>
      <c r="B178" s="336" t="s">
        <v>224</v>
      </c>
      <c r="C178" s="172">
        <f>SUM(D178:R178)</f>
        <v>651850.99</v>
      </c>
      <c r="D178" s="172">
        <v>608123.69999999995</v>
      </c>
      <c r="E178" s="172">
        <v>0</v>
      </c>
      <c r="F178" s="268">
        <v>43727.29</v>
      </c>
      <c r="G178" s="383">
        <v>0</v>
      </c>
      <c r="H178" s="383">
        <v>0</v>
      </c>
      <c r="I178" s="383">
        <v>0</v>
      </c>
      <c r="J178" s="172">
        <v>0</v>
      </c>
      <c r="K178" s="172">
        <v>0</v>
      </c>
      <c r="L178" s="172">
        <v>0</v>
      </c>
      <c r="M178" s="172">
        <v>0</v>
      </c>
      <c r="N178" s="172">
        <v>0</v>
      </c>
      <c r="O178" s="172">
        <v>0</v>
      </c>
      <c r="P178" s="172">
        <v>0</v>
      </c>
      <c r="Q178" s="172">
        <v>0</v>
      </c>
      <c r="R178" s="172">
        <v>0</v>
      </c>
      <c r="S178" s="1134"/>
      <c r="T178" s="1147"/>
      <c r="U178" s="1135"/>
      <c r="V178" s="1193"/>
      <c r="W178" s="1193"/>
      <c r="X178" s="1138"/>
      <c r="Y178" s="1138"/>
      <c r="Z178" s="1138"/>
      <c r="AA178" s="1138"/>
      <c r="AB178" s="1138"/>
      <c r="AC178" s="1138"/>
      <c r="AD178" s="1138"/>
      <c r="AE178" s="1138"/>
      <c r="AF178" s="1138"/>
      <c r="AG178" s="1138"/>
      <c r="AH178" s="1138"/>
      <c r="AI178" s="1138"/>
      <c r="AJ178" s="1138"/>
      <c r="AK178" s="1144"/>
      <c r="AL178" s="110"/>
    </row>
    <row r="179" spans="1:38" ht="39" customHeight="1" x14ac:dyDescent="0.25">
      <c r="A179" s="1148" t="s">
        <v>244</v>
      </c>
      <c r="B179" s="336" t="s">
        <v>220</v>
      </c>
      <c r="C179" s="172">
        <f>C180</f>
        <v>194333.1</v>
      </c>
      <c r="D179" s="172">
        <f t="shared" ref="D179:R179" si="102">D180</f>
        <v>0</v>
      </c>
      <c r="E179" s="172">
        <f t="shared" si="102"/>
        <v>0</v>
      </c>
      <c r="F179" s="268">
        <f t="shared" si="102"/>
        <v>14459.82</v>
      </c>
      <c r="G179" s="383">
        <f t="shared" si="102"/>
        <v>14989.44</v>
      </c>
      <c r="H179" s="383">
        <f t="shared" si="102"/>
        <v>14989.44</v>
      </c>
      <c r="I179" s="383">
        <f t="shared" si="102"/>
        <v>14989.44</v>
      </c>
      <c r="J179" s="172">
        <f t="shared" si="102"/>
        <v>14989.44</v>
      </c>
      <c r="K179" s="172">
        <f t="shared" si="102"/>
        <v>14989.44</v>
      </c>
      <c r="L179" s="172">
        <f t="shared" si="102"/>
        <v>14989.44</v>
      </c>
      <c r="M179" s="172">
        <f t="shared" si="102"/>
        <v>14989.44</v>
      </c>
      <c r="N179" s="172">
        <f t="shared" si="102"/>
        <v>14989.44</v>
      </c>
      <c r="O179" s="172">
        <f t="shared" si="102"/>
        <v>14989.44</v>
      </c>
      <c r="P179" s="172">
        <f t="shared" si="102"/>
        <v>14989.44</v>
      </c>
      <c r="Q179" s="172">
        <f t="shared" si="102"/>
        <v>14989.44</v>
      </c>
      <c r="R179" s="172">
        <f t="shared" si="102"/>
        <v>14989.44</v>
      </c>
      <c r="S179" s="1146" t="s">
        <v>422</v>
      </c>
      <c r="T179" s="1146"/>
      <c r="U179" s="1148" t="s">
        <v>423</v>
      </c>
      <c r="V179" s="1192"/>
      <c r="W179" s="1192"/>
      <c r="X179" s="1136">
        <v>9</v>
      </c>
      <c r="Y179" s="1136">
        <v>9</v>
      </c>
      <c r="Z179" s="1136">
        <v>9</v>
      </c>
      <c r="AA179" s="1136">
        <v>9</v>
      </c>
      <c r="AB179" s="1136">
        <v>9</v>
      </c>
      <c r="AC179" s="1136">
        <v>9</v>
      </c>
      <c r="AD179" s="1136">
        <v>9</v>
      </c>
      <c r="AE179" s="1136">
        <v>9</v>
      </c>
      <c r="AF179" s="1136">
        <v>9</v>
      </c>
      <c r="AG179" s="1136">
        <v>9</v>
      </c>
      <c r="AH179" s="1136">
        <v>9</v>
      </c>
      <c r="AI179" s="1136">
        <v>9</v>
      </c>
      <c r="AJ179" s="1136">
        <v>9</v>
      </c>
      <c r="AK179" s="1143">
        <f>SUM(X179:AJ180)</f>
        <v>117</v>
      </c>
      <c r="AL179" s="110"/>
    </row>
    <row r="180" spans="1:38" ht="39" customHeight="1" x14ac:dyDescent="0.25">
      <c r="A180" s="1149"/>
      <c r="B180" s="336" t="s">
        <v>224</v>
      </c>
      <c r="C180" s="172">
        <f>SUM(D180:R180)</f>
        <v>194333.1</v>
      </c>
      <c r="D180" s="172">
        <v>0</v>
      </c>
      <c r="E180" s="172">
        <v>0</v>
      </c>
      <c r="F180" s="268">
        <v>14459.82</v>
      </c>
      <c r="G180" s="383">
        <v>14989.44</v>
      </c>
      <c r="H180" s="383">
        <v>14989.44</v>
      </c>
      <c r="I180" s="383">
        <v>14989.44</v>
      </c>
      <c r="J180" s="172">
        <v>14989.44</v>
      </c>
      <c r="K180" s="172">
        <v>14989.44</v>
      </c>
      <c r="L180" s="172">
        <v>14989.44</v>
      </c>
      <c r="M180" s="172">
        <v>14989.44</v>
      </c>
      <c r="N180" s="172">
        <v>14989.44</v>
      </c>
      <c r="O180" s="172">
        <v>14989.44</v>
      </c>
      <c r="P180" s="172">
        <v>14989.44</v>
      </c>
      <c r="Q180" s="172">
        <v>14989.44</v>
      </c>
      <c r="R180" s="172">
        <v>14989.44</v>
      </c>
      <c r="S180" s="1147"/>
      <c r="T180" s="1147"/>
      <c r="U180" s="1149"/>
      <c r="V180" s="1193"/>
      <c r="W180" s="1193"/>
      <c r="X180" s="1138"/>
      <c r="Y180" s="1138"/>
      <c r="Z180" s="1138"/>
      <c r="AA180" s="1138"/>
      <c r="AB180" s="1138"/>
      <c r="AC180" s="1138"/>
      <c r="AD180" s="1138"/>
      <c r="AE180" s="1138"/>
      <c r="AF180" s="1138"/>
      <c r="AG180" s="1138"/>
      <c r="AH180" s="1138"/>
      <c r="AI180" s="1138"/>
      <c r="AJ180" s="1138"/>
      <c r="AK180" s="1144"/>
      <c r="AL180" s="110"/>
    </row>
    <row r="181" spans="1:38" ht="39" customHeight="1" x14ac:dyDescent="0.25">
      <c r="A181" s="1148" t="s">
        <v>424</v>
      </c>
      <c r="B181" s="336" t="s">
        <v>220</v>
      </c>
      <c r="C181" s="172">
        <f>C182</f>
        <v>12562.29</v>
      </c>
      <c r="D181" s="172">
        <f t="shared" ref="D181:R181" si="103">D182</f>
        <v>0</v>
      </c>
      <c r="E181" s="172">
        <f t="shared" si="103"/>
        <v>0</v>
      </c>
      <c r="F181" s="268">
        <f t="shared" si="103"/>
        <v>966.33</v>
      </c>
      <c r="G181" s="383">
        <f t="shared" si="103"/>
        <v>966.33</v>
      </c>
      <c r="H181" s="383">
        <f t="shared" si="103"/>
        <v>966.33</v>
      </c>
      <c r="I181" s="383">
        <f t="shared" si="103"/>
        <v>966.33</v>
      </c>
      <c r="J181" s="172">
        <f t="shared" si="103"/>
        <v>966.33</v>
      </c>
      <c r="K181" s="172">
        <f t="shared" si="103"/>
        <v>966.33</v>
      </c>
      <c r="L181" s="172">
        <f t="shared" si="103"/>
        <v>966.33</v>
      </c>
      <c r="M181" s="172">
        <f t="shared" si="103"/>
        <v>966.33</v>
      </c>
      <c r="N181" s="172">
        <f t="shared" si="103"/>
        <v>966.33</v>
      </c>
      <c r="O181" s="172">
        <f t="shared" si="103"/>
        <v>966.33</v>
      </c>
      <c r="P181" s="172">
        <f t="shared" si="103"/>
        <v>966.33</v>
      </c>
      <c r="Q181" s="172">
        <f t="shared" si="103"/>
        <v>966.33</v>
      </c>
      <c r="R181" s="172">
        <f t="shared" si="103"/>
        <v>966.33</v>
      </c>
      <c r="S181" s="1121" t="s">
        <v>424</v>
      </c>
      <c r="T181" s="1146"/>
      <c r="U181" s="1148" t="s">
        <v>425</v>
      </c>
      <c r="V181" s="1192"/>
      <c r="W181" s="1192"/>
      <c r="X181" s="1146">
        <v>1</v>
      </c>
      <c r="Y181" s="1146">
        <v>1</v>
      </c>
      <c r="Z181" s="1146">
        <v>1</v>
      </c>
      <c r="AA181" s="1146">
        <v>1</v>
      </c>
      <c r="AB181" s="1146">
        <v>1</v>
      </c>
      <c r="AC181" s="1146">
        <v>1</v>
      </c>
      <c r="AD181" s="1146">
        <v>1</v>
      </c>
      <c r="AE181" s="1146">
        <v>1</v>
      </c>
      <c r="AF181" s="1146">
        <v>1</v>
      </c>
      <c r="AG181" s="1146">
        <v>1</v>
      </c>
      <c r="AH181" s="1146">
        <v>1</v>
      </c>
      <c r="AI181" s="1146">
        <v>1</v>
      </c>
      <c r="AJ181" s="1146">
        <v>1</v>
      </c>
      <c r="AK181" s="1196">
        <f>SUM(X181:AJ182)</f>
        <v>13</v>
      </c>
      <c r="AL181" s="110"/>
    </row>
    <row r="182" spans="1:38" ht="39" customHeight="1" x14ac:dyDescent="0.25">
      <c r="A182" s="1149"/>
      <c r="B182" s="336" t="s">
        <v>224</v>
      </c>
      <c r="C182" s="172">
        <f>SUM(D182:R182)</f>
        <v>12562.29</v>
      </c>
      <c r="D182" s="172">
        <v>0</v>
      </c>
      <c r="E182" s="172">
        <v>0</v>
      </c>
      <c r="F182" s="268">
        <v>966.33</v>
      </c>
      <c r="G182" s="383">
        <v>966.33</v>
      </c>
      <c r="H182" s="383">
        <v>966.33</v>
      </c>
      <c r="I182" s="383">
        <v>966.33</v>
      </c>
      <c r="J182" s="172">
        <v>966.33</v>
      </c>
      <c r="K182" s="172">
        <v>966.33</v>
      </c>
      <c r="L182" s="172">
        <v>966.33</v>
      </c>
      <c r="M182" s="172">
        <v>966.33</v>
      </c>
      <c r="N182" s="172">
        <v>966.33</v>
      </c>
      <c r="O182" s="172">
        <v>966.33</v>
      </c>
      <c r="P182" s="172">
        <v>966.33</v>
      </c>
      <c r="Q182" s="172">
        <v>966.33</v>
      </c>
      <c r="R182" s="172">
        <v>966.33</v>
      </c>
      <c r="S182" s="1122"/>
      <c r="T182" s="1147"/>
      <c r="U182" s="1149"/>
      <c r="V182" s="1193"/>
      <c r="W182" s="1193"/>
      <c r="X182" s="1147"/>
      <c r="Y182" s="1147"/>
      <c r="Z182" s="1147"/>
      <c r="AA182" s="1147"/>
      <c r="AB182" s="1147"/>
      <c r="AC182" s="1147"/>
      <c r="AD182" s="1147"/>
      <c r="AE182" s="1147"/>
      <c r="AF182" s="1147"/>
      <c r="AG182" s="1147"/>
      <c r="AH182" s="1147"/>
      <c r="AI182" s="1147"/>
      <c r="AJ182" s="1147"/>
      <c r="AK182" s="1197"/>
      <c r="AL182" s="110"/>
    </row>
    <row r="183" spans="1:38" ht="33" customHeight="1" x14ac:dyDescent="0.25">
      <c r="A183" s="1148" t="s">
        <v>124</v>
      </c>
      <c r="B183" s="336" t="s">
        <v>220</v>
      </c>
      <c r="C183" s="172">
        <f>C184</f>
        <v>138750</v>
      </c>
      <c r="D183" s="172">
        <f>D184</f>
        <v>9250</v>
      </c>
      <c r="E183" s="172">
        <f t="shared" ref="E183:R183" si="104">E184</f>
        <v>9250</v>
      </c>
      <c r="F183" s="268">
        <f>F184</f>
        <v>9250</v>
      </c>
      <c r="G183" s="383">
        <f t="shared" si="104"/>
        <v>9250</v>
      </c>
      <c r="H183" s="383">
        <f t="shared" si="104"/>
        <v>9250</v>
      </c>
      <c r="I183" s="383">
        <f t="shared" si="104"/>
        <v>9250</v>
      </c>
      <c r="J183" s="172">
        <f t="shared" si="104"/>
        <v>9250</v>
      </c>
      <c r="K183" s="172">
        <f t="shared" si="104"/>
        <v>9250</v>
      </c>
      <c r="L183" s="172">
        <f t="shared" si="104"/>
        <v>9250</v>
      </c>
      <c r="M183" s="172">
        <f t="shared" si="104"/>
        <v>9250</v>
      </c>
      <c r="N183" s="172">
        <f t="shared" si="104"/>
        <v>9250</v>
      </c>
      <c r="O183" s="172">
        <f t="shared" si="104"/>
        <v>9250</v>
      </c>
      <c r="P183" s="172">
        <f t="shared" si="104"/>
        <v>9250</v>
      </c>
      <c r="Q183" s="172">
        <f t="shared" si="104"/>
        <v>9250</v>
      </c>
      <c r="R183" s="172">
        <f t="shared" si="104"/>
        <v>9250</v>
      </c>
      <c r="S183" s="1132" t="s">
        <v>298</v>
      </c>
      <c r="T183" s="1146"/>
      <c r="U183" s="1148" t="s">
        <v>398</v>
      </c>
      <c r="V183" s="1192">
        <v>1</v>
      </c>
      <c r="W183" s="1192">
        <v>1</v>
      </c>
      <c r="X183" s="1136">
        <v>2</v>
      </c>
      <c r="Y183" s="1136">
        <v>3</v>
      </c>
      <c r="Z183" s="1136">
        <v>3</v>
      </c>
      <c r="AA183" s="1136">
        <v>3</v>
      </c>
      <c r="AB183" s="1136">
        <v>3</v>
      </c>
      <c r="AC183" s="1136">
        <v>3</v>
      </c>
      <c r="AD183" s="1136">
        <v>3</v>
      </c>
      <c r="AE183" s="1136">
        <v>3</v>
      </c>
      <c r="AF183" s="1136">
        <v>3</v>
      </c>
      <c r="AG183" s="1136">
        <v>3</v>
      </c>
      <c r="AH183" s="1136">
        <v>3</v>
      </c>
      <c r="AI183" s="1136">
        <v>3</v>
      </c>
      <c r="AJ183" s="1136">
        <v>3</v>
      </c>
      <c r="AK183" s="1143">
        <f>SUM(X183:AJ184)</f>
        <v>38</v>
      </c>
      <c r="AL183" s="110"/>
    </row>
    <row r="184" spans="1:38" ht="39" customHeight="1" x14ac:dyDescent="0.25">
      <c r="A184" s="1149"/>
      <c r="B184" s="336" t="s">
        <v>224</v>
      </c>
      <c r="C184" s="172">
        <f>SUM(D184:R184)</f>
        <v>138750</v>
      </c>
      <c r="D184" s="172">
        <v>9250</v>
      </c>
      <c r="E184" s="172">
        <v>9250</v>
      </c>
      <c r="F184" s="268">
        <v>9250</v>
      </c>
      <c r="G184" s="383">
        <v>9250</v>
      </c>
      <c r="H184" s="383">
        <v>9250</v>
      </c>
      <c r="I184" s="383">
        <v>9250</v>
      </c>
      <c r="J184" s="172">
        <v>9250</v>
      </c>
      <c r="K184" s="172">
        <v>9250</v>
      </c>
      <c r="L184" s="172">
        <v>9250</v>
      </c>
      <c r="M184" s="172">
        <v>9250</v>
      </c>
      <c r="N184" s="172">
        <v>9250</v>
      </c>
      <c r="O184" s="172">
        <v>9250</v>
      </c>
      <c r="P184" s="172">
        <v>9250</v>
      </c>
      <c r="Q184" s="172">
        <v>9250</v>
      </c>
      <c r="R184" s="172">
        <v>9250</v>
      </c>
      <c r="S184" s="1152"/>
      <c r="T184" s="1147"/>
      <c r="U184" s="1153"/>
      <c r="V184" s="1226"/>
      <c r="W184" s="1226"/>
      <c r="X184" s="1195"/>
      <c r="Y184" s="1195"/>
      <c r="Z184" s="1195"/>
      <c r="AA184" s="1195"/>
      <c r="AB184" s="1195"/>
      <c r="AC184" s="1195"/>
      <c r="AD184" s="1195"/>
      <c r="AE184" s="1195"/>
      <c r="AF184" s="1195"/>
      <c r="AG184" s="1195"/>
      <c r="AH184" s="1195"/>
      <c r="AI184" s="1195"/>
      <c r="AJ184" s="1195"/>
      <c r="AK184" s="1194"/>
      <c r="AL184" s="110"/>
    </row>
    <row r="185" spans="1:38" ht="35.25" customHeight="1" x14ac:dyDescent="0.25">
      <c r="A185" s="1135" t="s">
        <v>494</v>
      </c>
      <c r="B185" s="336" t="s">
        <v>220</v>
      </c>
      <c r="C185" s="172">
        <f t="shared" ref="C185:R185" si="105">C186+C187</f>
        <v>4104635.49</v>
      </c>
      <c r="D185" s="172">
        <f>D186+D187</f>
        <v>216774</v>
      </c>
      <c r="E185" s="172">
        <f t="shared" si="105"/>
        <v>93147.8</v>
      </c>
      <c r="F185" s="268">
        <f t="shared" si="105"/>
        <v>219641.73</v>
      </c>
      <c r="G185" s="383">
        <f t="shared" si="105"/>
        <v>225719.65</v>
      </c>
      <c r="H185" s="383">
        <f t="shared" si="105"/>
        <v>230417.53</v>
      </c>
      <c r="I185" s="383">
        <f t="shared" si="105"/>
        <v>238817.38</v>
      </c>
      <c r="J185" s="172">
        <f t="shared" si="105"/>
        <v>300805.3</v>
      </c>
      <c r="K185" s="172">
        <f t="shared" si="105"/>
        <v>275027.68</v>
      </c>
      <c r="L185" s="172">
        <f t="shared" si="105"/>
        <v>291022.56</v>
      </c>
      <c r="M185" s="172">
        <f t="shared" si="105"/>
        <v>290255.3</v>
      </c>
      <c r="N185" s="172">
        <f t="shared" si="105"/>
        <v>309986.06</v>
      </c>
      <c r="O185" s="172">
        <f t="shared" si="105"/>
        <v>371129.57</v>
      </c>
      <c r="P185" s="172">
        <f t="shared" si="105"/>
        <v>323855.3</v>
      </c>
      <c r="Q185" s="172">
        <f t="shared" si="105"/>
        <v>349444.77</v>
      </c>
      <c r="R185" s="172">
        <f t="shared" si="105"/>
        <v>368590.86</v>
      </c>
      <c r="S185" s="1169"/>
      <c r="T185" s="1170">
        <v>13</v>
      </c>
      <c r="U185" s="1135" t="s">
        <v>508</v>
      </c>
      <c r="V185" s="1225">
        <v>1</v>
      </c>
      <c r="W185" s="1225">
        <v>1</v>
      </c>
      <c r="X185" s="1128">
        <f>SUM(X188:X201)</f>
        <v>332</v>
      </c>
      <c r="Y185" s="1128">
        <f t="shared" ref="Y185:AJ185" si="106">SUM(Y188:Y201)</f>
        <v>322</v>
      </c>
      <c r="Z185" s="1128">
        <f>SUM(Z188:Z201)</f>
        <v>359</v>
      </c>
      <c r="AA185" s="1128">
        <f t="shared" si="106"/>
        <v>340</v>
      </c>
      <c r="AB185" s="1128">
        <f>SUM(AB188:AB201)</f>
        <v>397</v>
      </c>
      <c r="AC185" s="1128">
        <f t="shared" si="106"/>
        <v>364</v>
      </c>
      <c r="AD185" s="1128">
        <f t="shared" si="106"/>
        <v>335</v>
      </c>
      <c r="AE185" s="1128">
        <f t="shared" si="106"/>
        <v>335</v>
      </c>
      <c r="AF185" s="1128">
        <f>SUM(AF188:AF201)</f>
        <v>364</v>
      </c>
      <c r="AG185" s="1128">
        <f>SUM(AG188:AG201)</f>
        <v>407</v>
      </c>
      <c r="AH185" s="1128">
        <f t="shared" si="106"/>
        <v>325</v>
      </c>
      <c r="AI185" s="1128">
        <f t="shared" si="106"/>
        <v>372</v>
      </c>
      <c r="AJ185" s="1128">
        <f t="shared" si="106"/>
        <v>337</v>
      </c>
      <c r="AK185" s="1123">
        <f>SUM(X185:AJ187)</f>
        <v>4589</v>
      </c>
      <c r="AL185" s="110"/>
    </row>
    <row r="186" spans="1:38" ht="32.25" customHeight="1" x14ac:dyDescent="0.25">
      <c r="A186" s="1189"/>
      <c r="B186" s="336" t="s">
        <v>224</v>
      </c>
      <c r="C186" s="172">
        <f>D186+E186+F186+G186+R186+H186+I186+J186+K186+L186+M186+N186+O186+P186+Q186</f>
        <v>222722.79</v>
      </c>
      <c r="D186" s="172">
        <f>D189+D201+D199+D193+D195+D205+D203</f>
        <v>10750</v>
      </c>
      <c r="E186" s="172">
        <f>E189+E201+E199+E193+E195+E205+E203</f>
        <v>27994.799999999999</v>
      </c>
      <c r="F186" s="268">
        <f t="shared" ref="F186:R186" si="107">F189+F201+F199+F193+F195+F205+F203</f>
        <v>7282.73</v>
      </c>
      <c r="G186" s="383">
        <f t="shared" si="107"/>
        <v>5556.65</v>
      </c>
      <c r="H186" s="383">
        <f>H189+H201+H199+H193+H195+H205+H203</f>
        <v>10254.530000000001</v>
      </c>
      <c r="I186" s="383">
        <f t="shared" si="107"/>
        <v>18654.38</v>
      </c>
      <c r="J186" s="172">
        <f t="shared" si="107"/>
        <v>20140</v>
      </c>
      <c r="K186" s="172">
        <f t="shared" si="107"/>
        <v>12362.38</v>
      </c>
      <c r="L186" s="172">
        <f t="shared" si="107"/>
        <v>17857.259999999998</v>
      </c>
      <c r="M186" s="172">
        <f t="shared" si="107"/>
        <v>6090</v>
      </c>
      <c r="N186" s="172">
        <f t="shared" si="107"/>
        <v>14220.76</v>
      </c>
      <c r="O186" s="172">
        <f t="shared" si="107"/>
        <v>33164.269999999997</v>
      </c>
      <c r="P186" s="172">
        <f t="shared" si="107"/>
        <v>3090</v>
      </c>
      <c r="Q186" s="172">
        <f t="shared" si="107"/>
        <v>15179.47</v>
      </c>
      <c r="R186" s="172">
        <f t="shared" si="107"/>
        <v>20125.560000000001</v>
      </c>
      <c r="S186" s="1166"/>
      <c r="T186" s="1171"/>
      <c r="U186" s="1135"/>
      <c r="V186" s="1225"/>
      <c r="W186" s="1225"/>
      <c r="X186" s="1128"/>
      <c r="Y186" s="1128"/>
      <c r="Z186" s="1128"/>
      <c r="AA186" s="1128"/>
      <c r="AB186" s="1128"/>
      <c r="AC186" s="1128"/>
      <c r="AD186" s="1128"/>
      <c r="AE186" s="1128"/>
      <c r="AF186" s="1128"/>
      <c r="AG186" s="1128"/>
      <c r="AH186" s="1128"/>
      <c r="AI186" s="1128"/>
      <c r="AJ186" s="1128"/>
      <c r="AK186" s="1123"/>
      <c r="AL186" s="110"/>
    </row>
    <row r="187" spans="1:38" ht="48" customHeight="1" x14ac:dyDescent="0.25">
      <c r="A187" s="1189"/>
      <c r="B187" s="336" t="s">
        <v>102</v>
      </c>
      <c r="C187" s="172">
        <f>D187+E187+F187+G187+H187+I187+J187+K187+L187+M187+N187+O187+P187+Q187+R187</f>
        <v>3881912.7</v>
      </c>
      <c r="D187" s="172">
        <f>D197+D191</f>
        <v>206024</v>
      </c>
      <c r="E187" s="172">
        <f>E197+E191</f>
        <v>65153</v>
      </c>
      <c r="F187" s="268">
        <f t="shared" ref="F187:R187" si="108">F197+F191</f>
        <v>212359</v>
      </c>
      <c r="G187" s="383">
        <f t="shared" si="108"/>
        <v>220163</v>
      </c>
      <c r="H187" s="383">
        <f t="shared" si="108"/>
        <v>220163</v>
      </c>
      <c r="I187" s="383">
        <f t="shared" si="108"/>
        <v>220163</v>
      </c>
      <c r="J187" s="172">
        <f t="shared" si="108"/>
        <v>280665.3</v>
      </c>
      <c r="K187" s="172">
        <f t="shared" si="108"/>
        <v>262665.3</v>
      </c>
      <c r="L187" s="172">
        <f t="shared" si="108"/>
        <v>273165.3</v>
      </c>
      <c r="M187" s="172">
        <f t="shared" si="108"/>
        <v>284165.3</v>
      </c>
      <c r="N187" s="172">
        <f t="shared" si="108"/>
        <v>295765.3</v>
      </c>
      <c r="O187" s="172">
        <f t="shared" si="108"/>
        <v>337965.3</v>
      </c>
      <c r="P187" s="172">
        <f t="shared" si="108"/>
        <v>320765.3</v>
      </c>
      <c r="Q187" s="172">
        <f t="shared" si="108"/>
        <v>334265.3</v>
      </c>
      <c r="R187" s="172">
        <f t="shared" si="108"/>
        <v>348465.3</v>
      </c>
      <c r="S187" s="1166"/>
      <c r="T187" s="1172"/>
      <c r="U187" s="1135"/>
      <c r="V187" s="1225"/>
      <c r="W187" s="1225"/>
      <c r="X187" s="1128"/>
      <c r="Y187" s="1128"/>
      <c r="Z187" s="1128"/>
      <c r="AA187" s="1128"/>
      <c r="AB187" s="1128"/>
      <c r="AC187" s="1128"/>
      <c r="AD187" s="1128"/>
      <c r="AE187" s="1128"/>
      <c r="AF187" s="1128"/>
      <c r="AG187" s="1128"/>
      <c r="AH187" s="1128"/>
      <c r="AI187" s="1128"/>
      <c r="AJ187" s="1128"/>
      <c r="AK187" s="1123"/>
      <c r="AL187" s="110"/>
    </row>
    <row r="188" spans="1:38" ht="21.75" customHeight="1" x14ac:dyDescent="0.25">
      <c r="A188" s="1135" t="s">
        <v>495</v>
      </c>
      <c r="B188" s="336" t="s">
        <v>220</v>
      </c>
      <c r="C188" s="172">
        <f t="shared" ref="C188:R188" si="109">C189</f>
        <v>19094.099999999999</v>
      </c>
      <c r="D188" s="172">
        <f t="shared" si="109"/>
        <v>0</v>
      </c>
      <c r="E188" s="172">
        <f t="shared" si="109"/>
        <v>2494.8000000000002</v>
      </c>
      <c r="F188" s="268">
        <f t="shared" si="109"/>
        <v>2049.3000000000002</v>
      </c>
      <c r="G188" s="383">
        <f t="shared" si="109"/>
        <v>0</v>
      </c>
      <c r="H188" s="383">
        <f t="shared" si="109"/>
        <v>0</v>
      </c>
      <c r="I188" s="383">
        <f t="shared" si="109"/>
        <v>2800</v>
      </c>
      <c r="J188" s="172">
        <f t="shared" si="109"/>
        <v>2050</v>
      </c>
      <c r="K188" s="172">
        <f t="shared" si="109"/>
        <v>0</v>
      </c>
      <c r="L188" s="172">
        <f t="shared" si="109"/>
        <v>0</v>
      </c>
      <c r="M188" s="172">
        <f t="shared" si="109"/>
        <v>2800</v>
      </c>
      <c r="N188" s="172">
        <f t="shared" si="109"/>
        <v>2050</v>
      </c>
      <c r="O188" s="172">
        <f t="shared" si="109"/>
        <v>0</v>
      </c>
      <c r="P188" s="172">
        <f t="shared" si="109"/>
        <v>0</v>
      </c>
      <c r="Q188" s="172">
        <f t="shared" si="109"/>
        <v>2800</v>
      </c>
      <c r="R188" s="172">
        <f t="shared" si="109"/>
        <v>2050</v>
      </c>
      <c r="S188" s="1166" t="s">
        <v>471</v>
      </c>
      <c r="T188" s="1146"/>
      <c r="U188" s="1135" t="s">
        <v>496</v>
      </c>
      <c r="V188" s="1225"/>
      <c r="W188" s="1225">
        <v>1</v>
      </c>
      <c r="X188" s="1128">
        <v>3</v>
      </c>
      <c r="Y188" s="1128"/>
      <c r="Z188" s="1136"/>
      <c r="AA188" s="1136">
        <v>8</v>
      </c>
      <c r="AB188" s="1136">
        <v>2</v>
      </c>
      <c r="AC188" s="1136"/>
      <c r="AD188" s="1136"/>
      <c r="AE188" s="1136">
        <v>8</v>
      </c>
      <c r="AF188" s="1136">
        <v>2</v>
      </c>
      <c r="AG188" s="1136"/>
      <c r="AH188" s="1136"/>
      <c r="AI188" s="1136">
        <v>8</v>
      </c>
      <c r="AJ188" s="1128">
        <v>2</v>
      </c>
      <c r="AK188" s="1123">
        <f>SUM(X188:AJ189)</f>
        <v>33</v>
      </c>
      <c r="AL188" s="110"/>
    </row>
    <row r="189" spans="1:38" ht="46.5" customHeight="1" x14ac:dyDescent="0.25">
      <c r="A189" s="1135"/>
      <c r="B189" s="336" t="s">
        <v>224</v>
      </c>
      <c r="C189" s="172">
        <f>D189+E189+F189+G189+R189+H189+I189+J189+K189+L189+M189+N189+O189+P189+Q189</f>
        <v>19094.099999999999</v>
      </c>
      <c r="D189" s="172">
        <v>0</v>
      </c>
      <c r="E189" s="172">
        <v>2494.8000000000002</v>
      </c>
      <c r="F189" s="268">
        <v>2049.3000000000002</v>
      </c>
      <c r="G189" s="383">
        <v>0</v>
      </c>
      <c r="H189" s="383">
        <v>0</v>
      </c>
      <c r="I189" s="383">
        <v>2800</v>
      </c>
      <c r="J189" s="172">
        <v>2050</v>
      </c>
      <c r="K189" s="172">
        <v>0</v>
      </c>
      <c r="L189" s="172">
        <v>0</v>
      </c>
      <c r="M189" s="172">
        <v>2800</v>
      </c>
      <c r="N189" s="172">
        <v>2050</v>
      </c>
      <c r="O189" s="172">
        <v>0</v>
      </c>
      <c r="P189" s="172">
        <v>0</v>
      </c>
      <c r="Q189" s="172">
        <v>2800</v>
      </c>
      <c r="R189" s="172">
        <v>2050</v>
      </c>
      <c r="S189" s="1166"/>
      <c r="T189" s="1147"/>
      <c r="U189" s="1135"/>
      <c r="V189" s="1225"/>
      <c r="W189" s="1225"/>
      <c r="X189" s="1128"/>
      <c r="Y189" s="1128"/>
      <c r="Z189" s="1138"/>
      <c r="AA189" s="1138"/>
      <c r="AB189" s="1138"/>
      <c r="AC189" s="1138"/>
      <c r="AD189" s="1138"/>
      <c r="AE189" s="1138"/>
      <c r="AF189" s="1138"/>
      <c r="AG189" s="1138"/>
      <c r="AH189" s="1138"/>
      <c r="AI189" s="1138"/>
      <c r="AJ189" s="1128"/>
      <c r="AK189" s="1123"/>
      <c r="AL189" s="110"/>
    </row>
    <row r="190" spans="1:38" ht="29.25" customHeight="1" x14ac:dyDescent="0.25">
      <c r="A190" s="1148" t="s">
        <v>304</v>
      </c>
      <c r="B190" s="336" t="s">
        <v>220</v>
      </c>
      <c r="C190" s="172">
        <f>SUM(D190:R190)</f>
        <v>78390</v>
      </c>
      <c r="D190" s="172">
        <f>D191</f>
        <v>0</v>
      </c>
      <c r="E190" s="172">
        <f t="shared" ref="E190:R190" si="110">E191</f>
        <v>20390</v>
      </c>
      <c r="F190" s="268">
        <f t="shared" si="110"/>
        <v>0</v>
      </c>
      <c r="G190" s="383">
        <f t="shared" si="110"/>
        <v>0</v>
      </c>
      <c r="H190" s="383">
        <f t="shared" si="110"/>
        <v>0</v>
      </c>
      <c r="I190" s="383">
        <f t="shared" si="110"/>
        <v>0</v>
      </c>
      <c r="J190" s="172">
        <f t="shared" si="110"/>
        <v>28000</v>
      </c>
      <c r="K190" s="172">
        <f t="shared" si="110"/>
        <v>0</v>
      </c>
      <c r="L190" s="172">
        <f t="shared" si="110"/>
        <v>0</v>
      </c>
      <c r="M190" s="172">
        <f t="shared" si="110"/>
        <v>0</v>
      </c>
      <c r="N190" s="172">
        <f t="shared" si="110"/>
        <v>0</v>
      </c>
      <c r="O190" s="172">
        <f t="shared" si="110"/>
        <v>30000</v>
      </c>
      <c r="P190" s="172">
        <f t="shared" si="110"/>
        <v>0</v>
      </c>
      <c r="Q190" s="172">
        <f t="shared" si="110"/>
        <v>0</v>
      </c>
      <c r="R190" s="172">
        <f t="shared" si="110"/>
        <v>0</v>
      </c>
      <c r="S190" s="1146" t="s">
        <v>472</v>
      </c>
      <c r="T190" s="1146"/>
      <c r="U190" s="1148" t="s">
        <v>537</v>
      </c>
      <c r="V190" s="1192"/>
      <c r="W190" s="1192">
        <v>1</v>
      </c>
      <c r="X190" s="1136"/>
      <c r="Y190" s="1136"/>
      <c r="Z190" s="1136"/>
      <c r="AA190" s="1136"/>
      <c r="AB190" s="1136">
        <v>70</v>
      </c>
      <c r="AC190" s="1136"/>
      <c r="AD190" s="1136"/>
      <c r="AE190" s="1136"/>
      <c r="AF190" s="1136"/>
      <c r="AG190" s="1136">
        <v>70</v>
      </c>
      <c r="AH190" s="1136"/>
      <c r="AI190" s="1136"/>
      <c r="AJ190" s="1136"/>
      <c r="AK190" s="1143">
        <f>SUM(X190:AJ191)</f>
        <v>140</v>
      </c>
      <c r="AL190" s="110"/>
    </row>
    <row r="191" spans="1:38" ht="48" customHeight="1" x14ac:dyDescent="0.25">
      <c r="A191" s="1149"/>
      <c r="B191" s="336" t="s">
        <v>102</v>
      </c>
      <c r="C191" s="172">
        <f>SUM(D191:R191)</f>
        <v>78390</v>
      </c>
      <c r="D191" s="172">
        <v>0</v>
      </c>
      <c r="E191" s="172">
        <v>20390</v>
      </c>
      <c r="F191" s="268">
        <v>0</v>
      </c>
      <c r="G191" s="383">
        <v>0</v>
      </c>
      <c r="H191" s="383">
        <v>0</v>
      </c>
      <c r="I191" s="383">
        <v>0</v>
      </c>
      <c r="J191" s="172">
        <v>28000</v>
      </c>
      <c r="K191" s="172">
        <v>0</v>
      </c>
      <c r="L191" s="172">
        <v>0</v>
      </c>
      <c r="M191" s="172">
        <v>0</v>
      </c>
      <c r="N191" s="172">
        <v>0</v>
      </c>
      <c r="O191" s="172">
        <v>30000</v>
      </c>
      <c r="P191" s="172">
        <v>0</v>
      </c>
      <c r="Q191" s="172">
        <v>0</v>
      </c>
      <c r="R191" s="172">
        <v>0</v>
      </c>
      <c r="S191" s="1147"/>
      <c r="T191" s="1147"/>
      <c r="U191" s="1149"/>
      <c r="V191" s="1193"/>
      <c r="W191" s="1193"/>
      <c r="X191" s="1138"/>
      <c r="Y191" s="1138"/>
      <c r="Z191" s="1138"/>
      <c r="AA191" s="1138"/>
      <c r="AB191" s="1138"/>
      <c r="AC191" s="1138"/>
      <c r="AD191" s="1138"/>
      <c r="AE191" s="1138"/>
      <c r="AF191" s="1138"/>
      <c r="AG191" s="1138"/>
      <c r="AH191" s="1138"/>
      <c r="AI191" s="1138"/>
      <c r="AJ191" s="1138"/>
      <c r="AK191" s="1144"/>
      <c r="AL191" s="110"/>
    </row>
    <row r="192" spans="1:38" ht="48" customHeight="1" x14ac:dyDescent="0.25">
      <c r="A192" s="1148" t="s">
        <v>560</v>
      </c>
      <c r="B192" s="336" t="s">
        <v>220</v>
      </c>
      <c r="C192" s="172">
        <f>C193</f>
        <v>19750</v>
      </c>
      <c r="D192" s="172">
        <f>D193</f>
        <v>1850</v>
      </c>
      <c r="E192" s="172">
        <f t="shared" ref="E192:R192" si="111">E193</f>
        <v>0</v>
      </c>
      <c r="F192" s="268">
        <f t="shared" si="111"/>
        <v>0</v>
      </c>
      <c r="G192" s="383">
        <f t="shared" si="111"/>
        <v>0</v>
      </c>
      <c r="H192" s="383">
        <f t="shared" si="111"/>
        <v>0</v>
      </c>
      <c r="I192" s="383">
        <f t="shared" si="111"/>
        <v>0</v>
      </c>
      <c r="J192" s="172">
        <f t="shared" si="111"/>
        <v>1900</v>
      </c>
      <c r="K192" s="172">
        <f t="shared" si="111"/>
        <v>2100</v>
      </c>
      <c r="L192" s="172">
        <f t="shared" si="111"/>
        <v>1900</v>
      </c>
      <c r="M192" s="172">
        <f t="shared" si="111"/>
        <v>2100</v>
      </c>
      <c r="N192" s="172">
        <f t="shared" si="111"/>
        <v>1900</v>
      </c>
      <c r="O192" s="172">
        <f t="shared" si="111"/>
        <v>2100</v>
      </c>
      <c r="P192" s="172">
        <f t="shared" si="111"/>
        <v>1900</v>
      </c>
      <c r="Q192" s="172">
        <f t="shared" si="111"/>
        <v>2100</v>
      </c>
      <c r="R192" s="172">
        <f t="shared" si="111"/>
        <v>1900</v>
      </c>
      <c r="S192" s="1146" t="s">
        <v>21</v>
      </c>
      <c r="T192" s="1146"/>
      <c r="U192" s="1148" t="s">
        <v>559</v>
      </c>
      <c r="V192" s="1192">
        <v>1</v>
      </c>
      <c r="W192" s="1192"/>
      <c r="X192" s="1136"/>
      <c r="Y192" s="1136"/>
      <c r="Z192" s="1136"/>
      <c r="AA192" s="1136"/>
      <c r="AB192" s="1136">
        <v>3</v>
      </c>
      <c r="AC192" s="1136">
        <v>5</v>
      </c>
      <c r="AD192" s="1136">
        <v>3</v>
      </c>
      <c r="AE192" s="1136">
        <v>5</v>
      </c>
      <c r="AF192" s="1136">
        <v>3</v>
      </c>
      <c r="AG192" s="1136">
        <v>5</v>
      </c>
      <c r="AH192" s="1136">
        <v>3</v>
      </c>
      <c r="AI192" s="1136">
        <v>5</v>
      </c>
      <c r="AJ192" s="1136">
        <v>3</v>
      </c>
      <c r="AK192" s="1143">
        <f>SUM(X192:AJ193)</f>
        <v>35</v>
      </c>
      <c r="AL192" s="110"/>
    </row>
    <row r="193" spans="1:38" ht="48" customHeight="1" x14ac:dyDescent="0.25">
      <c r="A193" s="1149"/>
      <c r="B193" s="336" t="s">
        <v>224</v>
      </c>
      <c r="C193" s="172">
        <f>SUM(D193:R193)</f>
        <v>19750</v>
      </c>
      <c r="D193" s="172">
        <v>1850</v>
      </c>
      <c r="E193" s="172">
        <v>0</v>
      </c>
      <c r="F193" s="268">
        <v>0</v>
      </c>
      <c r="G193" s="383">
        <v>0</v>
      </c>
      <c r="H193" s="383">
        <v>0</v>
      </c>
      <c r="I193" s="383">
        <v>0</v>
      </c>
      <c r="J193" s="172">
        <v>1900</v>
      </c>
      <c r="K193" s="172">
        <v>2100</v>
      </c>
      <c r="L193" s="172">
        <v>1900</v>
      </c>
      <c r="M193" s="172">
        <v>2100</v>
      </c>
      <c r="N193" s="172">
        <v>1900</v>
      </c>
      <c r="O193" s="172">
        <v>2100</v>
      </c>
      <c r="P193" s="172">
        <v>1900</v>
      </c>
      <c r="Q193" s="172">
        <v>2100</v>
      </c>
      <c r="R193" s="172">
        <v>1900</v>
      </c>
      <c r="S193" s="1147"/>
      <c r="T193" s="1147"/>
      <c r="U193" s="1149"/>
      <c r="V193" s="1193"/>
      <c r="W193" s="1193"/>
      <c r="X193" s="1138"/>
      <c r="Y193" s="1138"/>
      <c r="Z193" s="1138"/>
      <c r="AA193" s="1138"/>
      <c r="AB193" s="1138"/>
      <c r="AC193" s="1138"/>
      <c r="AD193" s="1138"/>
      <c r="AE193" s="1138"/>
      <c r="AF193" s="1138"/>
      <c r="AG193" s="1138"/>
      <c r="AH193" s="1138"/>
      <c r="AI193" s="1138"/>
      <c r="AJ193" s="1138"/>
      <c r="AK193" s="1144"/>
      <c r="AL193" s="110"/>
    </row>
    <row r="194" spans="1:38" ht="48" hidden="1" customHeight="1" x14ac:dyDescent="0.25">
      <c r="A194" s="1148" t="s">
        <v>124</v>
      </c>
      <c r="B194" s="336" t="s">
        <v>220</v>
      </c>
      <c r="C194" s="172">
        <f>C195</f>
        <v>0</v>
      </c>
      <c r="D194" s="172">
        <f>D195</f>
        <v>0</v>
      </c>
      <c r="E194" s="172">
        <f t="shared" ref="E194:R194" si="112">E195</f>
        <v>0</v>
      </c>
      <c r="F194" s="268">
        <f t="shared" si="112"/>
        <v>0</v>
      </c>
      <c r="G194" s="383">
        <f t="shared" si="112"/>
        <v>0</v>
      </c>
      <c r="H194" s="383">
        <f t="shared" si="112"/>
        <v>0</v>
      </c>
      <c r="I194" s="383">
        <f t="shared" si="112"/>
        <v>0</v>
      </c>
      <c r="J194" s="172">
        <f t="shared" si="112"/>
        <v>0</v>
      </c>
      <c r="K194" s="172">
        <f t="shared" si="112"/>
        <v>0</v>
      </c>
      <c r="L194" s="172">
        <f t="shared" si="112"/>
        <v>0</v>
      </c>
      <c r="M194" s="172">
        <f t="shared" si="112"/>
        <v>0</v>
      </c>
      <c r="N194" s="172">
        <f t="shared" si="112"/>
        <v>0</v>
      </c>
      <c r="O194" s="172">
        <f t="shared" si="112"/>
        <v>0</v>
      </c>
      <c r="P194" s="172">
        <f t="shared" si="112"/>
        <v>0</v>
      </c>
      <c r="Q194" s="172">
        <f t="shared" si="112"/>
        <v>0</v>
      </c>
      <c r="R194" s="172">
        <f t="shared" si="112"/>
        <v>0</v>
      </c>
      <c r="S194" s="1146" t="s">
        <v>124</v>
      </c>
      <c r="T194" s="1146"/>
      <c r="U194" s="1148" t="s">
        <v>536</v>
      </c>
      <c r="V194" s="1136"/>
      <c r="W194" s="1136"/>
      <c r="X194" s="1136"/>
      <c r="Y194" s="1136"/>
      <c r="Z194" s="1136"/>
      <c r="AA194" s="1136"/>
      <c r="AB194" s="1136"/>
      <c r="AC194" s="1136"/>
      <c r="AD194" s="1136"/>
      <c r="AE194" s="1136"/>
      <c r="AF194" s="1136"/>
      <c r="AG194" s="1136"/>
      <c r="AH194" s="1136"/>
      <c r="AI194" s="1136"/>
      <c r="AJ194" s="1136"/>
      <c r="AK194" s="1143">
        <f>SUM(V194:AJ195)</f>
        <v>0</v>
      </c>
      <c r="AL194" s="110"/>
    </row>
    <row r="195" spans="1:38" ht="48" hidden="1" customHeight="1" x14ac:dyDescent="0.25">
      <c r="A195" s="1149"/>
      <c r="B195" s="336" t="s">
        <v>224</v>
      </c>
      <c r="C195" s="172">
        <f>SUM(D195:R195)</f>
        <v>0</v>
      </c>
      <c r="D195" s="172">
        <v>0</v>
      </c>
      <c r="E195" s="172">
        <v>0</v>
      </c>
      <c r="F195" s="268"/>
      <c r="G195" s="383">
        <v>0</v>
      </c>
      <c r="H195" s="383">
        <v>0</v>
      </c>
      <c r="I195" s="383">
        <v>0</v>
      </c>
      <c r="J195" s="172">
        <v>0</v>
      </c>
      <c r="K195" s="172">
        <v>0</v>
      </c>
      <c r="L195" s="172">
        <v>0</v>
      </c>
      <c r="M195" s="172">
        <v>0</v>
      </c>
      <c r="N195" s="172"/>
      <c r="O195" s="172">
        <v>0</v>
      </c>
      <c r="P195" s="172">
        <v>0</v>
      </c>
      <c r="Q195" s="172">
        <v>0</v>
      </c>
      <c r="R195" s="172">
        <v>0</v>
      </c>
      <c r="S195" s="1147"/>
      <c r="T195" s="1147"/>
      <c r="U195" s="1149"/>
      <c r="V195" s="1138"/>
      <c r="W195" s="1138"/>
      <c r="X195" s="1138"/>
      <c r="Y195" s="1138"/>
      <c r="Z195" s="1138"/>
      <c r="AA195" s="1138"/>
      <c r="AB195" s="1138"/>
      <c r="AC195" s="1138"/>
      <c r="AD195" s="1138"/>
      <c r="AE195" s="1138"/>
      <c r="AF195" s="1138"/>
      <c r="AG195" s="1138"/>
      <c r="AH195" s="1138"/>
      <c r="AI195" s="1138"/>
      <c r="AJ195" s="1138"/>
      <c r="AK195" s="1144"/>
      <c r="AL195" s="110"/>
    </row>
    <row r="196" spans="1:38" ht="36" customHeight="1" x14ac:dyDescent="0.25">
      <c r="A196" s="1135" t="s">
        <v>365</v>
      </c>
      <c r="B196" s="336" t="s">
        <v>220</v>
      </c>
      <c r="C196" s="172">
        <f t="shared" ref="C196:R196" si="113">C197</f>
        <v>3803522.7</v>
      </c>
      <c r="D196" s="172">
        <f t="shared" si="113"/>
        <v>206024</v>
      </c>
      <c r="E196" s="172">
        <f t="shared" si="113"/>
        <v>44763</v>
      </c>
      <c r="F196" s="268">
        <f t="shared" si="113"/>
        <v>212359</v>
      </c>
      <c r="G196" s="383">
        <f t="shared" si="113"/>
        <v>220163</v>
      </c>
      <c r="H196" s="383">
        <f t="shared" si="113"/>
        <v>220163</v>
      </c>
      <c r="I196" s="383">
        <f t="shared" si="113"/>
        <v>220163</v>
      </c>
      <c r="J196" s="172">
        <f t="shared" si="113"/>
        <v>252665.3</v>
      </c>
      <c r="K196" s="172">
        <f t="shared" si="113"/>
        <v>262665.3</v>
      </c>
      <c r="L196" s="172">
        <f t="shared" si="113"/>
        <v>273165.3</v>
      </c>
      <c r="M196" s="172">
        <f t="shared" si="113"/>
        <v>284165.3</v>
      </c>
      <c r="N196" s="172">
        <f t="shared" si="113"/>
        <v>295765.3</v>
      </c>
      <c r="O196" s="172">
        <f t="shared" si="113"/>
        <v>307965.3</v>
      </c>
      <c r="P196" s="172">
        <f t="shared" si="113"/>
        <v>320765.3</v>
      </c>
      <c r="Q196" s="172">
        <f t="shared" si="113"/>
        <v>334265.3</v>
      </c>
      <c r="R196" s="172">
        <f t="shared" si="113"/>
        <v>348465.3</v>
      </c>
      <c r="S196" s="1166" t="s">
        <v>21</v>
      </c>
      <c r="T196" s="1146"/>
      <c r="U196" s="1135" t="s">
        <v>411</v>
      </c>
      <c r="V196" s="1225">
        <v>1</v>
      </c>
      <c r="W196" s="1225">
        <v>1</v>
      </c>
      <c r="X196" s="1128">
        <v>317</v>
      </c>
      <c r="Y196" s="1128">
        <v>317</v>
      </c>
      <c r="Z196" s="1128">
        <v>317</v>
      </c>
      <c r="AA196" s="1128">
        <v>317</v>
      </c>
      <c r="AB196" s="1128">
        <v>317</v>
      </c>
      <c r="AC196" s="1128">
        <v>317</v>
      </c>
      <c r="AD196" s="1128">
        <v>317</v>
      </c>
      <c r="AE196" s="1128">
        <v>317</v>
      </c>
      <c r="AF196" s="1128">
        <v>317</v>
      </c>
      <c r="AG196" s="1128">
        <v>317</v>
      </c>
      <c r="AH196" s="1128">
        <v>317</v>
      </c>
      <c r="AI196" s="1128">
        <v>317</v>
      </c>
      <c r="AJ196" s="1128">
        <v>317</v>
      </c>
      <c r="AK196" s="1123">
        <f>SUM(X196:AJ197)</f>
        <v>4121</v>
      </c>
      <c r="AL196" s="110"/>
    </row>
    <row r="197" spans="1:38" ht="69" customHeight="1" x14ac:dyDescent="0.25">
      <c r="A197" s="1135"/>
      <c r="B197" s="336" t="s">
        <v>102</v>
      </c>
      <c r="C197" s="172">
        <f>SUM(D197:R197)</f>
        <v>3803522.7</v>
      </c>
      <c r="D197" s="172">
        <v>206024</v>
      </c>
      <c r="E197" s="172">
        <v>44763</v>
      </c>
      <c r="F197" s="268">
        <v>212359</v>
      </c>
      <c r="G197" s="383">
        <v>220163</v>
      </c>
      <c r="H197" s="383">
        <v>220163</v>
      </c>
      <c r="I197" s="383">
        <v>220163</v>
      </c>
      <c r="J197" s="172">
        <v>252665.3</v>
      </c>
      <c r="K197" s="172">
        <v>262665.3</v>
      </c>
      <c r="L197" s="172">
        <v>273165.3</v>
      </c>
      <c r="M197" s="172">
        <v>284165.3</v>
      </c>
      <c r="N197" s="172">
        <v>295765.3</v>
      </c>
      <c r="O197" s="172">
        <v>307965.3</v>
      </c>
      <c r="P197" s="172">
        <v>320765.3</v>
      </c>
      <c r="Q197" s="172">
        <v>334265.3</v>
      </c>
      <c r="R197" s="172">
        <v>348465.3</v>
      </c>
      <c r="S197" s="1166"/>
      <c r="T197" s="1147"/>
      <c r="U197" s="1135"/>
      <c r="V197" s="1225"/>
      <c r="W197" s="1225"/>
      <c r="X197" s="1128"/>
      <c r="Y197" s="1128"/>
      <c r="Z197" s="1128"/>
      <c r="AA197" s="1128"/>
      <c r="AB197" s="1128"/>
      <c r="AC197" s="1128"/>
      <c r="AD197" s="1128"/>
      <c r="AE197" s="1128"/>
      <c r="AF197" s="1128"/>
      <c r="AG197" s="1128"/>
      <c r="AH197" s="1128"/>
      <c r="AI197" s="1128"/>
      <c r="AJ197" s="1128"/>
      <c r="AK197" s="1123"/>
      <c r="AL197" s="110"/>
    </row>
    <row r="198" spans="1:38" ht="35.25" customHeight="1" x14ac:dyDescent="0.25">
      <c r="A198" s="1148" t="s">
        <v>473</v>
      </c>
      <c r="B198" s="336" t="s">
        <v>220</v>
      </c>
      <c r="C198" s="172">
        <f>C199</f>
        <v>14251.83</v>
      </c>
      <c r="D198" s="172">
        <f t="shared" ref="D198:R198" si="114">D199</f>
        <v>0</v>
      </c>
      <c r="E198" s="172">
        <f t="shared" si="114"/>
        <v>0</v>
      </c>
      <c r="F198" s="268">
        <f t="shared" si="114"/>
        <v>2473.4299999999998</v>
      </c>
      <c r="G198" s="383">
        <f t="shared" si="114"/>
        <v>0</v>
      </c>
      <c r="H198" s="383">
        <f t="shared" si="114"/>
        <v>201.33</v>
      </c>
      <c r="I198" s="383">
        <f t="shared" si="114"/>
        <v>2572.37</v>
      </c>
      <c r="J198" s="172">
        <f t="shared" si="114"/>
        <v>0</v>
      </c>
      <c r="K198" s="172">
        <f t="shared" si="114"/>
        <v>209.38</v>
      </c>
      <c r="L198" s="172">
        <f t="shared" si="114"/>
        <v>2675.26</v>
      </c>
      <c r="M198" s="172">
        <f t="shared" si="114"/>
        <v>0</v>
      </c>
      <c r="N198" s="172">
        <f t="shared" si="114"/>
        <v>217.76</v>
      </c>
      <c r="O198" s="172">
        <f t="shared" si="114"/>
        <v>2782.27</v>
      </c>
      <c r="P198" s="172">
        <f t="shared" si="114"/>
        <v>0</v>
      </c>
      <c r="Q198" s="172">
        <f t="shared" si="114"/>
        <v>226.47</v>
      </c>
      <c r="R198" s="172">
        <f t="shared" si="114"/>
        <v>2893.56</v>
      </c>
      <c r="S198" s="1146" t="s">
        <v>464</v>
      </c>
      <c r="T198" s="1146"/>
      <c r="U198" s="1148" t="s">
        <v>474</v>
      </c>
      <c r="V198" s="1192"/>
      <c r="W198" s="1192"/>
      <c r="X198" s="1136">
        <v>2</v>
      </c>
      <c r="Y198" s="1136"/>
      <c r="Z198" s="1136">
        <v>2</v>
      </c>
      <c r="AA198" s="1136">
        <v>2</v>
      </c>
      <c r="AB198" s="1136"/>
      <c r="AC198" s="1136">
        <v>2</v>
      </c>
      <c r="AD198" s="1136">
        <v>2</v>
      </c>
      <c r="AE198" s="1136"/>
      <c r="AF198" s="1136">
        <v>2</v>
      </c>
      <c r="AG198" s="1136">
        <v>2</v>
      </c>
      <c r="AH198" s="1136"/>
      <c r="AI198" s="1136">
        <v>2</v>
      </c>
      <c r="AJ198" s="1136">
        <v>2</v>
      </c>
      <c r="AK198" s="1143">
        <f>SUM(V198:AJ199)</f>
        <v>18</v>
      </c>
      <c r="AL198" s="110"/>
    </row>
    <row r="199" spans="1:38" ht="39" customHeight="1" x14ac:dyDescent="0.25">
      <c r="A199" s="1149"/>
      <c r="B199" s="336" t="s">
        <v>224</v>
      </c>
      <c r="C199" s="172">
        <f>SUM(D199:R199)</f>
        <v>14251.83</v>
      </c>
      <c r="D199" s="172">
        <v>0</v>
      </c>
      <c r="E199" s="172">
        <v>0</v>
      </c>
      <c r="F199" s="268">
        <v>2473.4299999999998</v>
      </c>
      <c r="G199" s="383">
        <v>0</v>
      </c>
      <c r="H199" s="383">
        <v>201.33</v>
      </c>
      <c r="I199" s="383">
        <v>2572.37</v>
      </c>
      <c r="J199" s="172">
        <v>0</v>
      </c>
      <c r="K199" s="172">
        <v>209.38</v>
      </c>
      <c r="L199" s="172">
        <v>2675.26</v>
      </c>
      <c r="M199" s="172">
        <v>0</v>
      </c>
      <c r="N199" s="172">
        <v>217.76</v>
      </c>
      <c r="O199" s="172">
        <v>2782.27</v>
      </c>
      <c r="P199" s="172">
        <v>0</v>
      </c>
      <c r="Q199" s="172">
        <v>226.47</v>
      </c>
      <c r="R199" s="172">
        <v>2893.56</v>
      </c>
      <c r="S199" s="1147"/>
      <c r="T199" s="1147"/>
      <c r="U199" s="1149"/>
      <c r="V199" s="1193"/>
      <c r="W199" s="1193"/>
      <c r="X199" s="1138"/>
      <c r="Y199" s="1138"/>
      <c r="Z199" s="1138"/>
      <c r="AA199" s="1138"/>
      <c r="AB199" s="1138"/>
      <c r="AC199" s="1138"/>
      <c r="AD199" s="1138"/>
      <c r="AE199" s="1138"/>
      <c r="AF199" s="1138"/>
      <c r="AG199" s="1138"/>
      <c r="AH199" s="1138"/>
      <c r="AI199" s="1138"/>
      <c r="AJ199" s="1138"/>
      <c r="AK199" s="1144"/>
      <c r="AL199" s="110"/>
    </row>
    <row r="200" spans="1:38" ht="29.25" customHeight="1" x14ac:dyDescent="0.25">
      <c r="A200" s="1148" t="s">
        <v>257</v>
      </c>
      <c r="B200" s="336" t="s">
        <v>220</v>
      </c>
      <c r="C200" s="172">
        <f>C201</f>
        <v>118760.21</v>
      </c>
      <c r="D200" s="172">
        <f t="shared" ref="D200:R200" si="115">D201</f>
        <v>8900</v>
      </c>
      <c r="E200" s="172">
        <f t="shared" si="115"/>
        <v>9000</v>
      </c>
      <c r="F200" s="268">
        <f t="shared" si="115"/>
        <v>2760</v>
      </c>
      <c r="G200" s="383">
        <f t="shared" si="115"/>
        <v>1190</v>
      </c>
      <c r="H200" s="383">
        <f t="shared" si="115"/>
        <v>10053.200000000001</v>
      </c>
      <c r="I200" s="383">
        <f t="shared" si="115"/>
        <v>13282.01</v>
      </c>
      <c r="J200" s="172">
        <f t="shared" si="115"/>
        <v>1190</v>
      </c>
      <c r="K200" s="172">
        <f t="shared" si="115"/>
        <v>10053</v>
      </c>
      <c r="L200" s="172">
        <f t="shared" si="115"/>
        <v>13282</v>
      </c>
      <c r="M200" s="172">
        <f t="shared" si="115"/>
        <v>1190</v>
      </c>
      <c r="N200" s="172">
        <f t="shared" si="115"/>
        <v>10053</v>
      </c>
      <c r="O200" s="172">
        <f t="shared" si="115"/>
        <v>13282</v>
      </c>
      <c r="P200" s="172">
        <f t="shared" si="115"/>
        <v>1190</v>
      </c>
      <c r="Q200" s="172">
        <f t="shared" si="115"/>
        <v>10053</v>
      </c>
      <c r="R200" s="172">
        <f t="shared" si="115"/>
        <v>13282</v>
      </c>
      <c r="S200" s="1132" t="s">
        <v>475</v>
      </c>
      <c r="T200" s="1146"/>
      <c r="U200" s="1148" t="s">
        <v>399</v>
      </c>
      <c r="V200" s="1192">
        <v>1</v>
      </c>
      <c r="W200" s="1192">
        <v>1</v>
      </c>
      <c r="X200" s="1136">
        <v>10</v>
      </c>
      <c r="Y200" s="1136">
        <v>5</v>
      </c>
      <c r="Z200" s="1136">
        <v>40</v>
      </c>
      <c r="AA200" s="1136">
        <v>13</v>
      </c>
      <c r="AB200" s="1136">
        <v>5</v>
      </c>
      <c r="AC200" s="1136">
        <v>40</v>
      </c>
      <c r="AD200" s="1136">
        <v>13</v>
      </c>
      <c r="AE200" s="1136">
        <v>5</v>
      </c>
      <c r="AF200" s="1136">
        <v>40</v>
      </c>
      <c r="AG200" s="1136">
        <v>13</v>
      </c>
      <c r="AH200" s="1136">
        <v>5</v>
      </c>
      <c r="AI200" s="1136">
        <v>40</v>
      </c>
      <c r="AJ200" s="1136">
        <v>13</v>
      </c>
      <c r="AK200" s="1143">
        <f>SUM(X200:AJ201)</f>
        <v>242</v>
      </c>
      <c r="AL200" s="110"/>
    </row>
    <row r="201" spans="1:38" ht="67.5" customHeight="1" x14ac:dyDescent="0.25">
      <c r="A201" s="1149"/>
      <c r="B201" s="336" t="s">
        <v>224</v>
      </c>
      <c r="C201" s="172">
        <f>D201+E201+F201+G201+H201+I201+J201+K201+L201+M201+N201+O201+P201+Q201+R201</f>
        <v>118760.21</v>
      </c>
      <c r="D201" s="172">
        <v>8900</v>
      </c>
      <c r="E201" s="172">
        <v>9000</v>
      </c>
      <c r="F201" s="268">
        <v>2760</v>
      </c>
      <c r="G201" s="383">
        <v>1190</v>
      </c>
      <c r="H201" s="383">
        <v>10053.200000000001</v>
      </c>
      <c r="I201" s="383">
        <v>13282.01</v>
      </c>
      <c r="J201" s="172">
        <v>1190</v>
      </c>
      <c r="K201" s="172">
        <v>10053</v>
      </c>
      <c r="L201" s="172">
        <v>13282</v>
      </c>
      <c r="M201" s="172">
        <v>1190</v>
      </c>
      <c r="N201" s="172">
        <v>10053</v>
      </c>
      <c r="O201" s="172">
        <v>13282</v>
      </c>
      <c r="P201" s="172">
        <v>1190</v>
      </c>
      <c r="Q201" s="172">
        <v>10053</v>
      </c>
      <c r="R201" s="172">
        <v>13282</v>
      </c>
      <c r="S201" s="1134"/>
      <c r="T201" s="1147"/>
      <c r="U201" s="1149"/>
      <c r="V201" s="1193"/>
      <c r="W201" s="1193"/>
      <c r="X201" s="1138"/>
      <c r="Y201" s="1138"/>
      <c r="Z201" s="1138"/>
      <c r="AA201" s="1138"/>
      <c r="AB201" s="1138"/>
      <c r="AC201" s="1138"/>
      <c r="AD201" s="1138"/>
      <c r="AE201" s="1138"/>
      <c r="AF201" s="1138"/>
      <c r="AG201" s="1138"/>
      <c r="AH201" s="1138"/>
      <c r="AI201" s="1138"/>
      <c r="AJ201" s="1138"/>
      <c r="AK201" s="1144"/>
      <c r="AL201" s="110"/>
    </row>
    <row r="202" spans="1:38" ht="27.75" customHeight="1" x14ac:dyDescent="0.25">
      <c r="A202" s="1148" t="s">
        <v>561</v>
      </c>
      <c r="B202" s="336" t="s">
        <v>220</v>
      </c>
      <c r="C202" s="172">
        <f>C203</f>
        <v>49366.65</v>
      </c>
      <c r="D202" s="172">
        <f t="shared" ref="D202:R202" si="116">D203</f>
        <v>0</v>
      </c>
      <c r="E202" s="172">
        <f t="shared" si="116"/>
        <v>15000</v>
      </c>
      <c r="F202" s="268">
        <f t="shared" si="116"/>
        <v>0</v>
      </c>
      <c r="G202" s="383">
        <f t="shared" si="116"/>
        <v>4366.6499999999996</v>
      </c>
      <c r="H202" s="383">
        <f t="shared" si="116"/>
        <v>0</v>
      </c>
      <c r="I202" s="383">
        <f t="shared" si="116"/>
        <v>0</v>
      </c>
      <c r="J202" s="172">
        <f t="shared" si="116"/>
        <v>15000</v>
      </c>
      <c r="K202" s="172">
        <f t="shared" si="116"/>
        <v>0</v>
      </c>
      <c r="L202" s="172">
        <f t="shared" si="116"/>
        <v>0</v>
      </c>
      <c r="M202" s="172">
        <f t="shared" si="116"/>
        <v>0</v>
      </c>
      <c r="N202" s="172">
        <f t="shared" si="116"/>
        <v>0</v>
      </c>
      <c r="O202" s="172">
        <f t="shared" si="116"/>
        <v>15000</v>
      </c>
      <c r="P202" s="172">
        <f t="shared" si="116"/>
        <v>0</v>
      </c>
      <c r="Q202" s="172">
        <f t="shared" si="116"/>
        <v>0</v>
      </c>
      <c r="R202" s="172">
        <f t="shared" si="116"/>
        <v>0</v>
      </c>
      <c r="S202" s="1146" t="s">
        <v>289</v>
      </c>
      <c r="T202" s="1146"/>
      <c r="U202" s="1129" t="s">
        <v>547</v>
      </c>
      <c r="V202" s="1146"/>
      <c r="W202" s="1192">
        <v>1</v>
      </c>
      <c r="X202" s="1146"/>
      <c r="Y202" s="1146">
        <v>5</v>
      </c>
      <c r="Z202" s="1146"/>
      <c r="AA202" s="1146"/>
      <c r="AB202" s="1146">
        <v>20</v>
      </c>
      <c r="AC202" s="1146"/>
      <c r="AD202" s="1146"/>
      <c r="AE202" s="1146"/>
      <c r="AF202" s="1146"/>
      <c r="AG202" s="1146">
        <v>20</v>
      </c>
      <c r="AH202" s="1146"/>
      <c r="AI202" s="1146"/>
      <c r="AJ202" s="1146"/>
      <c r="AK202" s="1143">
        <f>SUM(X202:AJ203)</f>
        <v>45</v>
      </c>
      <c r="AL202" s="110"/>
    </row>
    <row r="203" spans="1:38" ht="67.5" customHeight="1" x14ac:dyDescent="0.25">
      <c r="A203" s="1149"/>
      <c r="B203" s="336" t="s">
        <v>224</v>
      </c>
      <c r="C203" s="172">
        <f>SUM(D203:R203)</f>
        <v>49366.65</v>
      </c>
      <c r="D203" s="172">
        <v>0</v>
      </c>
      <c r="E203" s="172">
        <v>15000</v>
      </c>
      <c r="F203" s="268">
        <v>0</v>
      </c>
      <c r="G203" s="383">
        <v>4366.6499999999996</v>
      </c>
      <c r="H203" s="383">
        <v>0</v>
      </c>
      <c r="I203" s="383">
        <v>0</v>
      </c>
      <c r="J203" s="172">
        <v>15000</v>
      </c>
      <c r="K203" s="172">
        <v>0</v>
      </c>
      <c r="L203" s="172">
        <v>0</v>
      </c>
      <c r="M203" s="172">
        <v>0</v>
      </c>
      <c r="N203" s="172">
        <v>0</v>
      </c>
      <c r="O203" s="172">
        <v>15000</v>
      </c>
      <c r="P203" s="172">
        <v>0</v>
      </c>
      <c r="Q203" s="172">
        <v>0</v>
      </c>
      <c r="R203" s="172">
        <v>0</v>
      </c>
      <c r="S203" s="1147"/>
      <c r="T203" s="1147"/>
      <c r="U203" s="1131"/>
      <c r="V203" s="1147"/>
      <c r="W203" s="1147"/>
      <c r="X203" s="1147"/>
      <c r="Y203" s="1147"/>
      <c r="Z203" s="1147"/>
      <c r="AA203" s="1147"/>
      <c r="AB203" s="1147"/>
      <c r="AC203" s="1147"/>
      <c r="AD203" s="1147"/>
      <c r="AE203" s="1147"/>
      <c r="AF203" s="1147"/>
      <c r="AG203" s="1147"/>
      <c r="AH203" s="1147"/>
      <c r="AI203" s="1147"/>
      <c r="AJ203" s="1147"/>
      <c r="AK203" s="1144"/>
      <c r="AL203" s="110"/>
    </row>
    <row r="204" spans="1:38" ht="26.25" customHeight="1" x14ac:dyDescent="0.25">
      <c r="A204" s="1148" t="s">
        <v>424</v>
      </c>
      <c r="B204" s="336" t="s">
        <v>220</v>
      </c>
      <c r="C204" s="172">
        <f>C205</f>
        <v>1500</v>
      </c>
      <c r="D204" s="172">
        <f t="shared" ref="D204:R204" si="117">D205</f>
        <v>0</v>
      </c>
      <c r="E204" s="172">
        <f t="shared" si="117"/>
        <v>1500</v>
      </c>
      <c r="F204" s="268">
        <f t="shared" si="117"/>
        <v>0</v>
      </c>
      <c r="G204" s="383">
        <f t="shared" si="117"/>
        <v>0</v>
      </c>
      <c r="H204" s="383">
        <f t="shared" si="117"/>
        <v>0</v>
      </c>
      <c r="I204" s="383">
        <f t="shared" si="117"/>
        <v>0</v>
      </c>
      <c r="J204" s="172">
        <f t="shared" si="117"/>
        <v>0</v>
      </c>
      <c r="K204" s="172">
        <f t="shared" si="117"/>
        <v>0</v>
      </c>
      <c r="L204" s="172">
        <f t="shared" si="117"/>
        <v>0</v>
      </c>
      <c r="M204" s="172">
        <f t="shared" si="117"/>
        <v>0</v>
      </c>
      <c r="N204" s="172">
        <f t="shared" si="117"/>
        <v>0</v>
      </c>
      <c r="O204" s="172">
        <f t="shared" si="117"/>
        <v>0</v>
      </c>
      <c r="P204" s="172">
        <f t="shared" si="117"/>
        <v>0</v>
      </c>
      <c r="Q204" s="172">
        <f t="shared" si="117"/>
        <v>0</v>
      </c>
      <c r="R204" s="172">
        <f t="shared" si="117"/>
        <v>0</v>
      </c>
      <c r="S204" s="1146" t="s">
        <v>424</v>
      </c>
      <c r="T204" s="1146"/>
      <c r="U204" s="1129" t="s">
        <v>543</v>
      </c>
      <c r="V204" s="1146"/>
      <c r="W204" s="1192">
        <v>1</v>
      </c>
      <c r="X204" s="1146"/>
      <c r="Y204" s="1146"/>
      <c r="Z204" s="1146"/>
      <c r="AA204" s="1146"/>
      <c r="AB204" s="1146"/>
      <c r="AC204" s="1146"/>
      <c r="AD204" s="1146"/>
      <c r="AE204" s="1146"/>
      <c r="AF204" s="1146"/>
      <c r="AG204" s="1146"/>
      <c r="AH204" s="1146"/>
      <c r="AI204" s="1146"/>
      <c r="AJ204" s="1146"/>
      <c r="AK204" s="1198">
        <v>1</v>
      </c>
      <c r="AL204" s="110"/>
    </row>
    <row r="205" spans="1:38" ht="47.25" customHeight="1" x14ac:dyDescent="0.25">
      <c r="A205" s="1149"/>
      <c r="B205" s="336" t="s">
        <v>224</v>
      </c>
      <c r="C205" s="172">
        <f>SUM(D205:R205)</f>
        <v>1500</v>
      </c>
      <c r="D205" s="172">
        <v>0</v>
      </c>
      <c r="E205" s="172">
        <v>1500</v>
      </c>
      <c r="F205" s="268">
        <v>0</v>
      </c>
      <c r="G205" s="383">
        <v>0</v>
      </c>
      <c r="H205" s="383">
        <v>0</v>
      </c>
      <c r="I205" s="383">
        <v>0</v>
      </c>
      <c r="J205" s="172">
        <v>0</v>
      </c>
      <c r="K205" s="172">
        <v>0</v>
      </c>
      <c r="L205" s="172">
        <v>0</v>
      </c>
      <c r="M205" s="172">
        <v>0</v>
      </c>
      <c r="N205" s="172">
        <v>0</v>
      </c>
      <c r="O205" s="172">
        <v>0</v>
      </c>
      <c r="P205" s="172">
        <v>0</v>
      </c>
      <c r="Q205" s="172">
        <v>0</v>
      </c>
      <c r="R205" s="172">
        <v>0</v>
      </c>
      <c r="S205" s="1147"/>
      <c r="T205" s="1147"/>
      <c r="U205" s="1131"/>
      <c r="V205" s="1147"/>
      <c r="W205" s="1147"/>
      <c r="X205" s="1147"/>
      <c r="Y205" s="1147"/>
      <c r="Z205" s="1147"/>
      <c r="AA205" s="1147"/>
      <c r="AB205" s="1147"/>
      <c r="AC205" s="1147"/>
      <c r="AD205" s="1147"/>
      <c r="AE205" s="1147"/>
      <c r="AF205" s="1147"/>
      <c r="AG205" s="1147"/>
      <c r="AH205" s="1147"/>
      <c r="AI205" s="1147"/>
      <c r="AJ205" s="1147"/>
      <c r="AK205" s="1197"/>
      <c r="AL205" s="110"/>
    </row>
    <row r="206" spans="1:38" ht="44.25" customHeight="1" x14ac:dyDescent="0.25">
      <c r="A206" s="1135" t="s">
        <v>507</v>
      </c>
      <c r="B206" s="336" t="s">
        <v>220</v>
      </c>
      <c r="C206" s="172">
        <f t="shared" ref="C206:R206" si="118">C207</f>
        <v>1214700</v>
      </c>
      <c r="D206" s="172">
        <f t="shared" si="118"/>
        <v>14700</v>
      </c>
      <c r="E206" s="172">
        <f t="shared" si="118"/>
        <v>0</v>
      </c>
      <c r="F206" s="268">
        <f t="shared" si="118"/>
        <v>0</v>
      </c>
      <c r="G206" s="383">
        <f t="shared" si="118"/>
        <v>100000</v>
      </c>
      <c r="H206" s="383">
        <f t="shared" si="118"/>
        <v>100000</v>
      </c>
      <c r="I206" s="383">
        <f t="shared" si="118"/>
        <v>100000</v>
      </c>
      <c r="J206" s="172">
        <f t="shared" si="118"/>
        <v>100000</v>
      </c>
      <c r="K206" s="172">
        <f t="shared" si="118"/>
        <v>100000</v>
      </c>
      <c r="L206" s="172">
        <f t="shared" si="118"/>
        <v>100000</v>
      </c>
      <c r="M206" s="172">
        <f t="shared" si="118"/>
        <v>100000</v>
      </c>
      <c r="N206" s="172">
        <f t="shared" si="118"/>
        <v>100000</v>
      </c>
      <c r="O206" s="172">
        <f t="shared" si="118"/>
        <v>100000</v>
      </c>
      <c r="P206" s="172">
        <f t="shared" si="118"/>
        <v>100000</v>
      </c>
      <c r="Q206" s="172">
        <f t="shared" si="118"/>
        <v>100000</v>
      </c>
      <c r="R206" s="172">
        <f t="shared" si="118"/>
        <v>100000</v>
      </c>
      <c r="S206" s="1200"/>
      <c r="T206" s="1146">
        <v>14</v>
      </c>
      <c r="U206" s="1135" t="s">
        <v>476</v>
      </c>
      <c r="V206" s="1225">
        <v>1</v>
      </c>
      <c r="W206" s="1225"/>
      <c r="X206" s="1119"/>
      <c r="Y206" s="1119">
        <f>Y208</f>
        <v>100</v>
      </c>
      <c r="Z206" s="1119">
        <f t="shared" ref="Z206:AJ206" si="119">Z208</f>
        <v>100</v>
      </c>
      <c r="AA206" s="1119">
        <f t="shared" si="119"/>
        <v>100</v>
      </c>
      <c r="AB206" s="1119">
        <f t="shared" si="119"/>
        <v>0</v>
      </c>
      <c r="AC206" s="1119">
        <f t="shared" si="119"/>
        <v>0</v>
      </c>
      <c r="AD206" s="1119">
        <f t="shared" si="119"/>
        <v>0</v>
      </c>
      <c r="AE206" s="1119">
        <f t="shared" si="119"/>
        <v>0</v>
      </c>
      <c r="AF206" s="1119">
        <f t="shared" si="119"/>
        <v>0</v>
      </c>
      <c r="AG206" s="1119">
        <f t="shared" si="119"/>
        <v>0</v>
      </c>
      <c r="AH206" s="1119">
        <f t="shared" si="119"/>
        <v>0</v>
      </c>
      <c r="AI206" s="1119">
        <f t="shared" si="119"/>
        <v>0</v>
      </c>
      <c r="AJ206" s="1119">
        <f t="shared" si="119"/>
        <v>0</v>
      </c>
      <c r="AK206" s="1109">
        <v>100</v>
      </c>
      <c r="AL206" s="110"/>
    </row>
    <row r="207" spans="1:38" ht="39.75" customHeight="1" x14ac:dyDescent="0.25">
      <c r="A207" s="1189"/>
      <c r="B207" s="336" t="s">
        <v>102</v>
      </c>
      <c r="C207" s="172">
        <f>D207+E207+F207+G207+R207+H207+I207+J207+K207+L207+M207+N207+O207+P207+Q207</f>
        <v>1214700</v>
      </c>
      <c r="D207" s="172">
        <f>D209</f>
        <v>14700</v>
      </c>
      <c r="E207" s="172">
        <f t="shared" ref="E207:R207" si="120">E209</f>
        <v>0</v>
      </c>
      <c r="F207" s="268">
        <f t="shared" si="120"/>
        <v>0</v>
      </c>
      <c r="G207" s="383">
        <f t="shared" si="120"/>
        <v>100000</v>
      </c>
      <c r="H207" s="383">
        <f t="shared" si="120"/>
        <v>100000</v>
      </c>
      <c r="I207" s="383">
        <f t="shared" si="120"/>
        <v>100000</v>
      </c>
      <c r="J207" s="172">
        <f t="shared" si="120"/>
        <v>100000</v>
      </c>
      <c r="K207" s="172">
        <f t="shared" si="120"/>
        <v>100000</v>
      </c>
      <c r="L207" s="172">
        <f t="shared" si="120"/>
        <v>100000</v>
      </c>
      <c r="M207" s="172">
        <f t="shared" si="120"/>
        <v>100000</v>
      </c>
      <c r="N207" s="172">
        <f t="shared" si="120"/>
        <v>100000</v>
      </c>
      <c r="O207" s="172">
        <f t="shared" si="120"/>
        <v>100000</v>
      </c>
      <c r="P207" s="172">
        <f t="shared" si="120"/>
        <v>100000</v>
      </c>
      <c r="Q207" s="172">
        <f t="shared" si="120"/>
        <v>100000</v>
      </c>
      <c r="R207" s="172">
        <f t="shared" si="120"/>
        <v>100000</v>
      </c>
      <c r="S207" s="1201"/>
      <c r="T207" s="1147"/>
      <c r="U207" s="1135"/>
      <c r="V207" s="1225"/>
      <c r="W207" s="1225"/>
      <c r="X207" s="1119"/>
      <c r="Y207" s="1119"/>
      <c r="Z207" s="1119"/>
      <c r="AA207" s="1119"/>
      <c r="AB207" s="1119"/>
      <c r="AC207" s="1119"/>
      <c r="AD207" s="1119"/>
      <c r="AE207" s="1119"/>
      <c r="AF207" s="1119"/>
      <c r="AG207" s="1119"/>
      <c r="AH207" s="1119"/>
      <c r="AI207" s="1119"/>
      <c r="AJ207" s="1119"/>
      <c r="AK207" s="1109"/>
      <c r="AL207" s="110"/>
    </row>
    <row r="208" spans="1:38" ht="29.25" customHeight="1" x14ac:dyDescent="0.25">
      <c r="A208" s="1135" t="s">
        <v>305</v>
      </c>
      <c r="B208" s="336" t="s">
        <v>220</v>
      </c>
      <c r="C208" s="172">
        <f>C209</f>
        <v>1214700</v>
      </c>
      <c r="D208" s="172">
        <f>D209</f>
        <v>14700</v>
      </c>
      <c r="E208" s="172">
        <f t="shared" ref="E208:R208" si="121">E209</f>
        <v>0</v>
      </c>
      <c r="F208" s="268">
        <f t="shared" si="121"/>
        <v>0</v>
      </c>
      <c r="G208" s="383">
        <f t="shared" si="121"/>
        <v>100000</v>
      </c>
      <c r="H208" s="383">
        <f t="shared" si="121"/>
        <v>100000</v>
      </c>
      <c r="I208" s="383">
        <f t="shared" si="121"/>
        <v>100000</v>
      </c>
      <c r="J208" s="172">
        <f t="shared" si="121"/>
        <v>100000</v>
      </c>
      <c r="K208" s="172">
        <f t="shared" si="121"/>
        <v>100000</v>
      </c>
      <c r="L208" s="172">
        <f t="shared" si="121"/>
        <v>100000</v>
      </c>
      <c r="M208" s="172">
        <f t="shared" si="121"/>
        <v>100000</v>
      </c>
      <c r="N208" s="172">
        <f t="shared" si="121"/>
        <v>100000</v>
      </c>
      <c r="O208" s="172">
        <f t="shared" si="121"/>
        <v>100000</v>
      </c>
      <c r="P208" s="172">
        <f t="shared" si="121"/>
        <v>100000</v>
      </c>
      <c r="Q208" s="172">
        <f t="shared" si="121"/>
        <v>100000</v>
      </c>
      <c r="R208" s="172">
        <f t="shared" si="121"/>
        <v>100000</v>
      </c>
      <c r="S208" s="1119" t="s">
        <v>21</v>
      </c>
      <c r="T208" s="1146"/>
      <c r="U208" s="1135" t="s">
        <v>216</v>
      </c>
      <c r="V208" s="1225">
        <v>1</v>
      </c>
      <c r="W208" s="1225"/>
      <c r="X208" s="1119"/>
      <c r="Y208" s="1119">
        <v>100</v>
      </c>
      <c r="Z208" s="1119">
        <v>100</v>
      </c>
      <c r="AA208" s="1119">
        <v>100</v>
      </c>
      <c r="AB208" s="1119"/>
      <c r="AC208" s="1119"/>
      <c r="AD208" s="1119"/>
      <c r="AE208" s="1119"/>
      <c r="AF208" s="1119"/>
      <c r="AG208" s="1119"/>
      <c r="AH208" s="1119"/>
      <c r="AI208" s="1119"/>
      <c r="AJ208" s="1119"/>
      <c r="AK208" s="1109">
        <v>100</v>
      </c>
      <c r="AL208" s="110"/>
    </row>
    <row r="209" spans="1:98" ht="52.5" customHeight="1" x14ac:dyDescent="0.25">
      <c r="A209" s="1155"/>
      <c r="B209" s="336" t="s">
        <v>102</v>
      </c>
      <c r="C209" s="172">
        <f>D209+E209+F209+G209+H209+I209+J209+K209+L209+M209+N209+O209+P209+Q209+R209</f>
        <v>1214700</v>
      </c>
      <c r="D209" s="172">
        <v>14700</v>
      </c>
      <c r="E209" s="172">
        <v>0</v>
      </c>
      <c r="F209" s="268"/>
      <c r="G209" s="383">
        <v>100000</v>
      </c>
      <c r="H209" s="383">
        <v>100000</v>
      </c>
      <c r="I209" s="383">
        <v>100000</v>
      </c>
      <c r="J209" s="383">
        <v>100000</v>
      </c>
      <c r="K209" s="383">
        <v>100000</v>
      </c>
      <c r="L209" s="383">
        <v>100000</v>
      </c>
      <c r="M209" s="383">
        <v>100000</v>
      </c>
      <c r="N209" s="383">
        <v>100000</v>
      </c>
      <c r="O209" s="383">
        <v>100000</v>
      </c>
      <c r="P209" s="383">
        <v>100000</v>
      </c>
      <c r="Q209" s="383">
        <v>100000</v>
      </c>
      <c r="R209" s="383">
        <v>100000</v>
      </c>
      <c r="S209" s="1119"/>
      <c r="T209" s="1147"/>
      <c r="U209" s="1199"/>
      <c r="V209" s="1225"/>
      <c r="W209" s="1225"/>
      <c r="X209" s="1119"/>
      <c r="Y209" s="1119"/>
      <c r="Z209" s="1119"/>
      <c r="AA209" s="1119"/>
      <c r="AB209" s="1119"/>
      <c r="AC209" s="1119"/>
      <c r="AD209" s="1119"/>
      <c r="AE209" s="1119"/>
      <c r="AF209" s="1119"/>
      <c r="AG209" s="1119"/>
      <c r="AH209" s="1119"/>
      <c r="AI209" s="1119"/>
      <c r="AJ209" s="1119"/>
      <c r="AK209" s="1109"/>
      <c r="AL209" s="110"/>
    </row>
    <row r="210" spans="1:98" ht="31.5" customHeight="1" x14ac:dyDescent="0.25">
      <c r="A210" s="1135" t="s">
        <v>538</v>
      </c>
      <c r="B210" s="336" t="s">
        <v>220</v>
      </c>
      <c r="C210" s="172">
        <f>C211+C212</f>
        <v>53125420.460000001</v>
      </c>
      <c r="D210" s="172">
        <f t="shared" ref="D210:R210" si="122">D211+D212</f>
        <v>4089380</v>
      </c>
      <c r="E210" s="172">
        <f t="shared" si="122"/>
        <v>2165904.2000000002</v>
      </c>
      <c r="F210" s="268">
        <f t="shared" si="122"/>
        <v>4203712.4400000004</v>
      </c>
      <c r="G210" s="383">
        <f t="shared" si="122"/>
        <v>4005873.26</v>
      </c>
      <c r="H210" s="383">
        <f t="shared" si="122"/>
        <v>4005873.26</v>
      </c>
      <c r="I210" s="383">
        <f t="shared" si="122"/>
        <v>4005873.26</v>
      </c>
      <c r="J210" s="172">
        <f t="shared" si="122"/>
        <v>2875411.56</v>
      </c>
      <c r="K210" s="172">
        <f t="shared" si="122"/>
        <v>2992511.56</v>
      </c>
      <c r="L210" s="172">
        <f t="shared" si="122"/>
        <v>3115711.56</v>
      </c>
      <c r="M210" s="172">
        <f t="shared" si="122"/>
        <v>3245311.56</v>
      </c>
      <c r="N210" s="172">
        <f t="shared" si="122"/>
        <v>3381711.56</v>
      </c>
      <c r="O210" s="172">
        <f t="shared" si="122"/>
        <v>3525211.56</v>
      </c>
      <c r="P210" s="172">
        <f t="shared" si="122"/>
        <v>3676111.56</v>
      </c>
      <c r="Q210" s="172">
        <f t="shared" si="122"/>
        <v>3834911.56</v>
      </c>
      <c r="R210" s="172">
        <f t="shared" si="122"/>
        <v>4001911.56</v>
      </c>
      <c r="S210" s="1119"/>
      <c r="T210" s="1146">
        <v>15</v>
      </c>
      <c r="U210" s="1135" t="s">
        <v>400</v>
      </c>
      <c r="V210" s="1225">
        <v>1</v>
      </c>
      <c r="W210" s="1225">
        <v>1</v>
      </c>
      <c r="X210" s="1119">
        <f>X213+X215</f>
        <v>566</v>
      </c>
      <c r="Y210" s="1119">
        <f t="shared" ref="Y210:AJ210" si="123">Y213+Y215</f>
        <v>567</v>
      </c>
      <c r="Z210" s="1119">
        <f t="shared" si="123"/>
        <v>567</v>
      </c>
      <c r="AA210" s="1119">
        <f t="shared" si="123"/>
        <v>567</v>
      </c>
      <c r="AB210" s="1119">
        <f t="shared" si="123"/>
        <v>567</v>
      </c>
      <c r="AC210" s="1119">
        <f t="shared" si="123"/>
        <v>567</v>
      </c>
      <c r="AD210" s="1119">
        <f t="shared" si="123"/>
        <v>567</v>
      </c>
      <c r="AE210" s="1119">
        <f t="shared" si="123"/>
        <v>567</v>
      </c>
      <c r="AF210" s="1119">
        <f t="shared" si="123"/>
        <v>567</v>
      </c>
      <c r="AG210" s="1119">
        <f t="shared" si="123"/>
        <v>567</v>
      </c>
      <c r="AH210" s="1119">
        <f t="shared" si="123"/>
        <v>567</v>
      </c>
      <c r="AI210" s="1119">
        <f t="shared" si="123"/>
        <v>567</v>
      </c>
      <c r="AJ210" s="1119">
        <f t="shared" si="123"/>
        <v>567</v>
      </c>
      <c r="AK210" s="1109">
        <f>SUM(X210:AJ212)</f>
        <v>7370</v>
      </c>
      <c r="AL210" s="110"/>
    </row>
    <row r="211" spans="1:98" ht="35.25" customHeight="1" x14ac:dyDescent="0.25">
      <c r="A211" s="1189"/>
      <c r="B211" s="336" t="s">
        <v>224</v>
      </c>
      <c r="C211" s="172">
        <f>D211+E211+F211+G211+H211+I211+J211+K211+L211+M211+N211+O211+P211+Q211+R211</f>
        <v>92835.46</v>
      </c>
      <c r="D211" s="172">
        <v>4480</v>
      </c>
      <c r="E211" s="172">
        <f t="shared" ref="E211:R211" si="124">E216</f>
        <v>6372</v>
      </c>
      <c r="F211" s="268">
        <f t="shared" si="124"/>
        <v>5912.34</v>
      </c>
      <c r="G211" s="383">
        <f t="shared" si="124"/>
        <v>6339.26</v>
      </c>
      <c r="H211" s="383">
        <f t="shared" si="124"/>
        <v>6339.26</v>
      </c>
      <c r="I211" s="383">
        <f t="shared" si="124"/>
        <v>6339.26</v>
      </c>
      <c r="J211" s="172">
        <f t="shared" si="124"/>
        <v>6339.26</v>
      </c>
      <c r="K211" s="172">
        <f t="shared" si="124"/>
        <v>6339.26</v>
      </c>
      <c r="L211" s="172">
        <f t="shared" si="124"/>
        <v>6339.26</v>
      </c>
      <c r="M211" s="172">
        <f t="shared" si="124"/>
        <v>6339.26</v>
      </c>
      <c r="N211" s="172">
        <f t="shared" si="124"/>
        <v>6339.26</v>
      </c>
      <c r="O211" s="172">
        <f t="shared" si="124"/>
        <v>6339.26</v>
      </c>
      <c r="P211" s="172">
        <f t="shared" si="124"/>
        <v>6339.26</v>
      </c>
      <c r="Q211" s="172">
        <f t="shared" si="124"/>
        <v>6339.26</v>
      </c>
      <c r="R211" s="172">
        <f t="shared" si="124"/>
        <v>6339.26</v>
      </c>
      <c r="S211" s="1119"/>
      <c r="T211" s="1158"/>
      <c r="U211" s="1135"/>
      <c r="V211" s="1225"/>
      <c r="W211" s="1225"/>
      <c r="X211" s="1119"/>
      <c r="Y211" s="1119"/>
      <c r="Z211" s="1119"/>
      <c r="AA211" s="1119"/>
      <c r="AB211" s="1119"/>
      <c r="AC211" s="1119"/>
      <c r="AD211" s="1119"/>
      <c r="AE211" s="1119"/>
      <c r="AF211" s="1119"/>
      <c r="AG211" s="1119"/>
      <c r="AH211" s="1119"/>
      <c r="AI211" s="1119"/>
      <c r="AJ211" s="1119"/>
      <c r="AK211" s="1109"/>
      <c r="AL211" s="110"/>
    </row>
    <row r="212" spans="1:98" ht="51.75" customHeight="1" x14ac:dyDescent="0.25">
      <c r="A212" s="1189"/>
      <c r="B212" s="336" t="s">
        <v>102</v>
      </c>
      <c r="C212" s="172">
        <f>D212+E212+F212+G212+R212+H212+I212+J212+K212+L212+M212+N212+O212++P212+Q212</f>
        <v>53032585</v>
      </c>
      <c r="D212" s="172">
        <f>D213</f>
        <v>4084900</v>
      </c>
      <c r="E212" s="172">
        <f>E213</f>
        <v>2159532.2000000002</v>
      </c>
      <c r="F212" s="268">
        <f t="shared" ref="E212:R213" si="125">F213</f>
        <v>4197800.0999999996</v>
      </c>
      <c r="G212" s="383">
        <f t="shared" si="125"/>
        <v>3999534</v>
      </c>
      <c r="H212" s="383">
        <f t="shared" si="125"/>
        <v>3999534</v>
      </c>
      <c r="I212" s="383">
        <f t="shared" si="125"/>
        <v>3999534</v>
      </c>
      <c r="J212" s="172">
        <f t="shared" si="125"/>
        <v>2869072.3</v>
      </c>
      <c r="K212" s="172">
        <f t="shared" si="125"/>
        <v>2986172.3</v>
      </c>
      <c r="L212" s="172">
        <f t="shared" si="125"/>
        <v>3109372.3</v>
      </c>
      <c r="M212" s="172">
        <f t="shared" si="125"/>
        <v>3238972.3</v>
      </c>
      <c r="N212" s="172">
        <f t="shared" si="125"/>
        <v>3375372.3</v>
      </c>
      <c r="O212" s="172">
        <f t="shared" si="125"/>
        <v>3518872.3</v>
      </c>
      <c r="P212" s="172">
        <f t="shared" si="125"/>
        <v>3669772.3</v>
      </c>
      <c r="Q212" s="172">
        <f t="shared" si="125"/>
        <v>3828572.3</v>
      </c>
      <c r="R212" s="172">
        <f t="shared" si="125"/>
        <v>3995572.3</v>
      </c>
      <c r="S212" s="1119"/>
      <c r="T212" s="1147"/>
      <c r="U212" s="1135"/>
      <c r="V212" s="1225"/>
      <c r="W212" s="1225"/>
      <c r="X212" s="1119"/>
      <c r="Y212" s="1119"/>
      <c r="Z212" s="1119"/>
      <c r="AA212" s="1119"/>
      <c r="AB212" s="1119"/>
      <c r="AC212" s="1119"/>
      <c r="AD212" s="1119"/>
      <c r="AE212" s="1119"/>
      <c r="AF212" s="1119"/>
      <c r="AG212" s="1119"/>
      <c r="AH212" s="1119"/>
      <c r="AI212" s="1119"/>
      <c r="AJ212" s="1119"/>
      <c r="AK212" s="1109"/>
      <c r="AL212" s="110"/>
    </row>
    <row r="213" spans="1:98" ht="36" customHeight="1" x14ac:dyDescent="0.25">
      <c r="A213" s="1148" t="s">
        <v>366</v>
      </c>
      <c r="B213" s="336" t="s">
        <v>220</v>
      </c>
      <c r="C213" s="172">
        <f>C214</f>
        <v>53032585</v>
      </c>
      <c r="D213" s="172">
        <f>D214</f>
        <v>4084900</v>
      </c>
      <c r="E213" s="172">
        <f t="shared" si="125"/>
        <v>2159532.2000000002</v>
      </c>
      <c r="F213" s="268">
        <f t="shared" si="125"/>
        <v>4197800.0999999996</v>
      </c>
      <c r="G213" s="383">
        <f t="shared" si="125"/>
        <v>3999534</v>
      </c>
      <c r="H213" s="383">
        <f t="shared" si="125"/>
        <v>3999534</v>
      </c>
      <c r="I213" s="383">
        <f t="shared" si="125"/>
        <v>3999534</v>
      </c>
      <c r="J213" s="172">
        <f t="shared" si="125"/>
        <v>2869072.3</v>
      </c>
      <c r="K213" s="172">
        <f t="shared" si="125"/>
        <v>2986172.3</v>
      </c>
      <c r="L213" s="172">
        <f t="shared" si="125"/>
        <v>3109372.3</v>
      </c>
      <c r="M213" s="172">
        <f t="shared" si="125"/>
        <v>3238972.3</v>
      </c>
      <c r="N213" s="172">
        <f t="shared" si="125"/>
        <v>3375372.3</v>
      </c>
      <c r="O213" s="172">
        <f t="shared" si="125"/>
        <v>3518872.3</v>
      </c>
      <c r="P213" s="172">
        <f t="shared" si="125"/>
        <v>3669772.3</v>
      </c>
      <c r="Q213" s="172">
        <f t="shared" si="125"/>
        <v>3828572.3</v>
      </c>
      <c r="R213" s="172">
        <f t="shared" si="125"/>
        <v>3995572.3</v>
      </c>
      <c r="S213" s="1132" t="s">
        <v>21</v>
      </c>
      <c r="T213" s="1119"/>
      <c r="U213" s="1148" t="s">
        <v>401</v>
      </c>
      <c r="V213" s="1192">
        <v>1</v>
      </c>
      <c r="W213" s="1192">
        <v>1</v>
      </c>
      <c r="X213" s="1146">
        <v>565</v>
      </c>
      <c r="Y213" s="1146">
        <v>566</v>
      </c>
      <c r="Z213" s="1146">
        <v>566</v>
      </c>
      <c r="AA213" s="1146">
        <v>566</v>
      </c>
      <c r="AB213" s="1146">
        <v>566</v>
      </c>
      <c r="AC213" s="1146">
        <v>566</v>
      </c>
      <c r="AD213" s="1146">
        <v>566</v>
      </c>
      <c r="AE213" s="1146">
        <v>566</v>
      </c>
      <c r="AF213" s="1146">
        <v>566</v>
      </c>
      <c r="AG213" s="1146">
        <v>566</v>
      </c>
      <c r="AH213" s="1146">
        <v>566</v>
      </c>
      <c r="AI213" s="1146">
        <v>566</v>
      </c>
      <c r="AJ213" s="1146">
        <v>566</v>
      </c>
      <c r="AK213" s="1196">
        <f>SUM(X213:AJ214)</f>
        <v>7357</v>
      </c>
      <c r="AL213" s="110"/>
    </row>
    <row r="214" spans="1:98" ht="61.5" customHeight="1" x14ac:dyDescent="0.25">
      <c r="A214" s="1151"/>
      <c r="B214" s="336" t="s">
        <v>102</v>
      </c>
      <c r="C214" s="172">
        <f>SUM(D214:R214)</f>
        <v>53032585</v>
      </c>
      <c r="D214" s="172">
        <v>4084900</v>
      </c>
      <c r="E214" s="172">
        <v>2159532.2000000002</v>
      </c>
      <c r="F214" s="268">
        <v>4197800.0999999996</v>
      </c>
      <c r="G214" s="383">
        <v>3999534</v>
      </c>
      <c r="H214" s="383">
        <v>3999534</v>
      </c>
      <c r="I214" s="383">
        <v>3999534</v>
      </c>
      <c r="J214" s="172">
        <v>2869072.3</v>
      </c>
      <c r="K214" s="172">
        <v>2986172.3</v>
      </c>
      <c r="L214" s="172">
        <v>3109372.3</v>
      </c>
      <c r="M214" s="172">
        <v>3238972.3</v>
      </c>
      <c r="N214" s="172">
        <v>3375372.3</v>
      </c>
      <c r="O214" s="172">
        <v>3518872.3</v>
      </c>
      <c r="P214" s="172">
        <v>3669772.3</v>
      </c>
      <c r="Q214" s="172">
        <v>3828572.3</v>
      </c>
      <c r="R214" s="172">
        <v>3995572.3</v>
      </c>
      <c r="S214" s="1134"/>
      <c r="T214" s="1119"/>
      <c r="U214" s="1149"/>
      <c r="V214" s="1193"/>
      <c r="W214" s="1193"/>
      <c r="X214" s="1147"/>
      <c r="Y214" s="1147"/>
      <c r="Z214" s="1147"/>
      <c r="AA214" s="1147"/>
      <c r="AB214" s="1147"/>
      <c r="AC214" s="1147"/>
      <c r="AD214" s="1147"/>
      <c r="AE214" s="1147"/>
      <c r="AF214" s="1147"/>
      <c r="AG214" s="1147"/>
      <c r="AH214" s="1147"/>
      <c r="AI214" s="1147"/>
      <c r="AJ214" s="1147"/>
      <c r="AK214" s="1197"/>
      <c r="AL214" s="110"/>
    </row>
    <row r="215" spans="1:98" ht="29.25" customHeight="1" x14ac:dyDescent="0.25">
      <c r="A215" s="1148" t="s">
        <v>259</v>
      </c>
      <c r="B215" s="336" t="s">
        <v>220</v>
      </c>
      <c r="C215" s="172">
        <f>C216</f>
        <v>92835.46</v>
      </c>
      <c r="D215" s="172">
        <f t="shared" ref="D215:R215" si="126">D216</f>
        <v>4480</v>
      </c>
      <c r="E215" s="172">
        <f t="shared" si="126"/>
        <v>6372</v>
      </c>
      <c r="F215" s="268">
        <f t="shared" si="126"/>
        <v>5912.34</v>
      </c>
      <c r="G215" s="383">
        <f t="shared" si="126"/>
        <v>6339.26</v>
      </c>
      <c r="H215" s="383">
        <f t="shared" si="126"/>
        <v>6339.26</v>
      </c>
      <c r="I215" s="383">
        <f t="shared" si="126"/>
        <v>6339.26</v>
      </c>
      <c r="J215" s="172">
        <f t="shared" si="126"/>
        <v>6339.26</v>
      </c>
      <c r="K215" s="172">
        <f t="shared" si="126"/>
        <v>6339.26</v>
      </c>
      <c r="L215" s="172">
        <f t="shared" si="126"/>
        <v>6339.26</v>
      </c>
      <c r="M215" s="172">
        <f t="shared" si="126"/>
        <v>6339.26</v>
      </c>
      <c r="N215" s="172">
        <f t="shared" si="126"/>
        <v>6339.26</v>
      </c>
      <c r="O215" s="172">
        <f t="shared" si="126"/>
        <v>6339.26</v>
      </c>
      <c r="P215" s="172">
        <f t="shared" si="126"/>
        <v>6339.26</v>
      </c>
      <c r="Q215" s="172">
        <f t="shared" si="126"/>
        <v>6339.26</v>
      </c>
      <c r="R215" s="172">
        <f t="shared" si="126"/>
        <v>6339.26</v>
      </c>
      <c r="S215" s="1132" t="s">
        <v>155</v>
      </c>
      <c r="T215" s="1119"/>
      <c r="U215" s="1148" t="s">
        <v>402</v>
      </c>
      <c r="V215" s="1192">
        <v>1</v>
      </c>
      <c r="W215" s="1192">
        <v>1</v>
      </c>
      <c r="X215" s="1146">
        <v>1</v>
      </c>
      <c r="Y215" s="1146">
        <v>1</v>
      </c>
      <c r="Z215" s="1146">
        <v>1</v>
      </c>
      <c r="AA215" s="1146">
        <v>1</v>
      </c>
      <c r="AB215" s="1146">
        <v>1</v>
      </c>
      <c r="AC215" s="1146">
        <v>1</v>
      </c>
      <c r="AD215" s="1146">
        <v>1</v>
      </c>
      <c r="AE215" s="1146">
        <v>1</v>
      </c>
      <c r="AF215" s="1146">
        <v>1</v>
      </c>
      <c r="AG215" s="1146">
        <v>1</v>
      </c>
      <c r="AH215" s="1146">
        <v>1</v>
      </c>
      <c r="AI215" s="1146">
        <v>1</v>
      </c>
      <c r="AJ215" s="1146">
        <v>1</v>
      </c>
      <c r="AK215" s="1196">
        <f>SUM(X215:AJ216)</f>
        <v>13</v>
      </c>
      <c r="AL215" s="110"/>
    </row>
    <row r="216" spans="1:98" ht="39.75" customHeight="1" x14ac:dyDescent="0.25">
      <c r="A216" s="1149"/>
      <c r="B216" s="217" t="s">
        <v>225</v>
      </c>
      <c r="C216" s="172">
        <f>D216+E216+F216+G216+H216+I216+J216+K216+L216+M216+N216+O216+P216+Q216+R216</f>
        <v>92835.46</v>
      </c>
      <c r="D216" s="172">
        <v>4480</v>
      </c>
      <c r="E216" s="172">
        <v>6372</v>
      </c>
      <c r="F216" s="268">
        <v>5912.34</v>
      </c>
      <c r="G216" s="383">
        <v>6339.26</v>
      </c>
      <c r="H216" s="383">
        <v>6339.26</v>
      </c>
      <c r="I216" s="383">
        <v>6339.26</v>
      </c>
      <c r="J216" s="172">
        <v>6339.26</v>
      </c>
      <c r="K216" s="172">
        <v>6339.26</v>
      </c>
      <c r="L216" s="172">
        <v>6339.26</v>
      </c>
      <c r="M216" s="172">
        <v>6339.26</v>
      </c>
      <c r="N216" s="172">
        <v>6339.26</v>
      </c>
      <c r="O216" s="172">
        <v>6339.26</v>
      </c>
      <c r="P216" s="172">
        <v>6339.26</v>
      </c>
      <c r="Q216" s="172">
        <v>6339.26</v>
      </c>
      <c r="R216" s="172">
        <v>6339.26</v>
      </c>
      <c r="S216" s="1134"/>
      <c r="T216" s="1119"/>
      <c r="U216" s="1149"/>
      <c r="V216" s="1193"/>
      <c r="W216" s="1193"/>
      <c r="X216" s="1147"/>
      <c r="Y216" s="1147"/>
      <c r="Z216" s="1147"/>
      <c r="AA216" s="1147"/>
      <c r="AB216" s="1147"/>
      <c r="AC216" s="1147"/>
      <c r="AD216" s="1147"/>
      <c r="AE216" s="1147"/>
      <c r="AF216" s="1147"/>
      <c r="AG216" s="1147"/>
      <c r="AH216" s="1147"/>
      <c r="AI216" s="1147"/>
      <c r="AJ216" s="1147"/>
      <c r="AK216" s="1197"/>
      <c r="AL216" s="110"/>
    </row>
    <row r="217" spans="1:98" ht="29.25" customHeight="1" x14ac:dyDescent="0.25">
      <c r="A217" s="1135" t="s">
        <v>376</v>
      </c>
      <c r="B217" s="336" t="s">
        <v>220</v>
      </c>
      <c r="C217" s="172">
        <f>C218</f>
        <v>8294105.3600000003</v>
      </c>
      <c r="D217" s="172">
        <f>D218</f>
        <v>399290</v>
      </c>
      <c r="E217" s="172">
        <f t="shared" ref="E217:R217" si="127">E218</f>
        <v>365841.76</v>
      </c>
      <c r="F217" s="268">
        <f t="shared" si="127"/>
        <v>485024.4</v>
      </c>
      <c r="G217" s="383">
        <f t="shared" si="127"/>
        <v>1033524.4</v>
      </c>
      <c r="H217" s="383">
        <f t="shared" si="127"/>
        <v>1033524.4</v>
      </c>
      <c r="I217" s="383">
        <f t="shared" si="127"/>
        <v>1033524.4</v>
      </c>
      <c r="J217" s="172">
        <f t="shared" si="127"/>
        <v>410264</v>
      </c>
      <c r="K217" s="172">
        <f t="shared" si="127"/>
        <v>416464</v>
      </c>
      <c r="L217" s="172">
        <f t="shared" si="127"/>
        <v>422964</v>
      </c>
      <c r="M217" s="172">
        <f t="shared" si="127"/>
        <v>429764</v>
      </c>
      <c r="N217" s="172">
        <f t="shared" si="127"/>
        <v>436964</v>
      </c>
      <c r="O217" s="172">
        <f t="shared" si="127"/>
        <v>444464</v>
      </c>
      <c r="P217" s="172">
        <f t="shared" si="127"/>
        <v>452364</v>
      </c>
      <c r="Q217" s="172">
        <f t="shared" si="127"/>
        <v>460664</v>
      </c>
      <c r="R217" s="172">
        <f t="shared" si="127"/>
        <v>469464</v>
      </c>
      <c r="S217" s="1166"/>
      <c r="T217" s="1119">
        <v>16</v>
      </c>
      <c r="U217" s="1135" t="s">
        <v>159</v>
      </c>
      <c r="V217" s="1119" t="s">
        <v>9</v>
      </c>
      <c r="W217" s="1119" t="s">
        <v>9</v>
      </c>
      <c r="X217" s="1119" t="s">
        <v>9</v>
      </c>
      <c r="Y217" s="1119" t="s">
        <v>9</v>
      </c>
      <c r="Z217" s="1146" t="s">
        <v>9</v>
      </c>
      <c r="AA217" s="1146" t="s">
        <v>9</v>
      </c>
      <c r="AB217" s="1146" t="s">
        <v>9</v>
      </c>
      <c r="AC217" s="1146" t="s">
        <v>9</v>
      </c>
      <c r="AD217" s="1146" t="s">
        <v>9</v>
      </c>
      <c r="AE217" s="1146" t="s">
        <v>9</v>
      </c>
      <c r="AF217" s="1146" t="s">
        <v>9</v>
      </c>
      <c r="AG217" s="1146" t="s">
        <v>9</v>
      </c>
      <c r="AH217" s="1146" t="s">
        <v>9</v>
      </c>
      <c r="AI217" s="1146" t="s">
        <v>9</v>
      </c>
      <c r="AJ217" s="1119" t="s">
        <v>9</v>
      </c>
      <c r="AK217" s="1109" t="s">
        <v>9</v>
      </c>
      <c r="AL217" s="110"/>
    </row>
    <row r="218" spans="1:98" ht="54" customHeight="1" x14ac:dyDescent="0.25">
      <c r="A218" s="1189"/>
      <c r="B218" s="336" t="s">
        <v>102</v>
      </c>
      <c r="C218" s="172">
        <f>D218+E218+F218+G218+H218+I218+J218+K218+L218+M218+N218+O218+P218+Q218+R218</f>
        <v>8294105.3600000003</v>
      </c>
      <c r="D218" s="172">
        <f>D222+D220</f>
        <v>399290</v>
      </c>
      <c r="E218" s="172">
        <f t="shared" ref="E218:R218" si="128">E222+E220</f>
        <v>365841.76</v>
      </c>
      <c r="F218" s="268">
        <f>F222+F220</f>
        <v>485024.4</v>
      </c>
      <c r="G218" s="383">
        <f t="shared" si="128"/>
        <v>1033524.4</v>
      </c>
      <c r="H218" s="383">
        <f t="shared" si="128"/>
        <v>1033524.4</v>
      </c>
      <c r="I218" s="383">
        <f t="shared" si="128"/>
        <v>1033524.4</v>
      </c>
      <c r="J218" s="172">
        <f t="shared" si="128"/>
        <v>410264</v>
      </c>
      <c r="K218" s="172">
        <f t="shared" si="128"/>
        <v>416464</v>
      </c>
      <c r="L218" s="172">
        <f t="shared" si="128"/>
        <v>422964</v>
      </c>
      <c r="M218" s="172">
        <f t="shared" si="128"/>
        <v>429764</v>
      </c>
      <c r="N218" s="172">
        <f t="shared" si="128"/>
        <v>436964</v>
      </c>
      <c r="O218" s="172">
        <f t="shared" si="128"/>
        <v>444464</v>
      </c>
      <c r="P218" s="172">
        <f t="shared" si="128"/>
        <v>452364</v>
      </c>
      <c r="Q218" s="172">
        <f t="shared" si="128"/>
        <v>460664</v>
      </c>
      <c r="R218" s="172">
        <f t="shared" si="128"/>
        <v>469464</v>
      </c>
      <c r="S218" s="1166"/>
      <c r="T218" s="1119"/>
      <c r="U218" s="1135"/>
      <c r="V218" s="1119"/>
      <c r="W218" s="1119"/>
      <c r="X218" s="1119"/>
      <c r="Y218" s="1119"/>
      <c r="Z218" s="1147"/>
      <c r="AA218" s="1147"/>
      <c r="AB218" s="1147"/>
      <c r="AC218" s="1147"/>
      <c r="AD218" s="1147"/>
      <c r="AE218" s="1147"/>
      <c r="AF218" s="1147"/>
      <c r="AG218" s="1147"/>
      <c r="AH218" s="1147"/>
      <c r="AI218" s="1147"/>
      <c r="AJ218" s="1119"/>
      <c r="AK218" s="1109"/>
      <c r="AL218" s="110"/>
    </row>
    <row r="219" spans="1:98" ht="29.25" customHeight="1" x14ac:dyDescent="0.25">
      <c r="A219" s="1148" t="s">
        <v>367</v>
      </c>
      <c r="B219" s="336" t="s">
        <v>220</v>
      </c>
      <c r="C219" s="172">
        <f>SUM(D219:R219)</f>
        <v>405890</v>
      </c>
      <c r="D219" s="172">
        <f>D220</f>
        <v>0</v>
      </c>
      <c r="E219" s="172">
        <f t="shared" ref="E219:R219" si="129">E220</f>
        <v>20390</v>
      </c>
      <c r="F219" s="268">
        <f t="shared" si="129"/>
        <v>30000</v>
      </c>
      <c r="G219" s="383">
        <f t="shared" si="129"/>
        <v>28500</v>
      </c>
      <c r="H219" s="383">
        <f t="shared" si="129"/>
        <v>28500</v>
      </c>
      <c r="I219" s="383">
        <f t="shared" si="129"/>
        <v>28500</v>
      </c>
      <c r="J219" s="172">
        <f t="shared" si="129"/>
        <v>30000</v>
      </c>
      <c r="K219" s="172">
        <f t="shared" si="129"/>
        <v>30000</v>
      </c>
      <c r="L219" s="172">
        <f t="shared" si="129"/>
        <v>30000</v>
      </c>
      <c r="M219" s="172">
        <f t="shared" si="129"/>
        <v>30000</v>
      </c>
      <c r="N219" s="172">
        <f t="shared" si="129"/>
        <v>30000</v>
      </c>
      <c r="O219" s="172">
        <f t="shared" si="129"/>
        <v>30000</v>
      </c>
      <c r="P219" s="172">
        <f t="shared" si="129"/>
        <v>30000</v>
      </c>
      <c r="Q219" s="172">
        <f t="shared" si="129"/>
        <v>30000</v>
      </c>
      <c r="R219" s="172">
        <f t="shared" si="129"/>
        <v>30000</v>
      </c>
      <c r="S219" s="1146" t="s">
        <v>477</v>
      </c>
      <c r="T219" s="1119"/>
      <c r="U219" s="1148" t="s">
        <v>282</v>
      </c>
      <c r="V219" s="1146"/>
      <c r="W219" s="1146" t="s">
        <v>9</v>
      </c>
      <c r="X219" s="1146" t="s">
        <v>9</v>
      </c>
      <c r="Y219" s="1146" t="s">
        <v>9</v>
      </c>
      <c r="Z219" s="1146" t="s">
        <v>9</v>
      </c>
      <c r="AA219" s="1146" t="s">
        <v>9</v>
      </c>
      <c r="AB219" s="1146" t="s">
        <v>9</v>
      </c>
      <c r="AC219" s="1146" t="s">
        <v>9</v>
      </c>
      <c r="AD219" s="1146" t="s">
        <v>9</v>
      </c>
      <c r="AE219" s="1146" t="s">
        <v>9</v>
      </c>
      <c r="AF219" s="1146" t="s">
        <v>9</v>
      </c>
      <c r="AG219" s="1146" t="s">
        <v>9</v>
      </c>
      <c r="AH219" s="1146" t="s">
        <v>9</v>
      </c>
      <c r="AI219" s="1146" t="s">
        <v>9</v>
      </c>
      <c r="AJ219" s="1146" t="s">
        <v>9</v>
      </c>
      <c r="AK219" s="1196" t="s">
        <v>9</v>
      </c>
      <c r="AL219" s="1202"/>
      <c r="AM219" s="1202"/>
      <c r="AN219" s="1202"/>
      <c r="AO219" s="1202"/>
      <c r="AP219" s="1202"/>
      <c r="AQ219" s="1202"/>
      <c r="AR219" s="1202"/>
      <c r="AS219" s="1202"/>
      <c r="AT219" s="1202"/>
      <c r="AU219" s="1202"/>
      <c r="AV219" s="1202"/>
      <c r="AW219" s="1202"/>
      <c r="AX219" s="1202"/>
      <c r="AY219" s="1202"/>
      <c r="AZ219" s="1202"/>
      <c r="BA219" s="1202"/>
      <c r="BB219" s="1202"/>
      <c r="BC219" s="1202"/>
      <c r="BD219" s="1202"/>
      <c r="BE219" s="1202"/>
      <c r="BF219" s="1202"/>
      <c r="BG219" s="1202"/>
      <c r="BH219" s="1202"/>
      <c r="BI219" s="1202"/>
      <c r="BJ219" s="1202"/>
      <c r="BK219" s="1202"/>
      <c r="BL219" s="1202"/>
      <c r="BM219" s="1202"/>
      <c r="BN219" s="1202"/>
      <c r="BO219" s="1202"/>
      <c r="BP219" s="1202"/>
      <c r="BQ219" s="1202"/>
      <c r="BR219" s="1202"/>
      <c r="BS219" s="1202"/>
      <c r="BT219" s="1202"/>
      <c r="BU219" s="1202"/>
      <c r="BV219" s="1202"/>
      <c r="BW219" s="1202"/>
      <c r="BX219" s="1202"/>
    </row>
    <row r="220" spans="1:98" ht="55.5" customHeight="1" x14ac:dyDescent="0.25">
      <c r="A220" s="1205"/>
      <c r="B220" s="336" t="s">
        <v>102</v>
      </c>
      <c r="C220" s="172">
        <f>SUM(D220:R220)</f>
        <v>405890</v>
      </c>
      <c r="D220" s="172">
        <v>0</v>
      </c>
      <c r="E220" s="172">
        <v>20390</v>
      </c>
      <c r="F220" s="268">
        <v>30000</v>
      </c>
      <c r="G220" s="383">
        <v>28500</v>
      </c>
      <c r="H220" s="383">
        <v>28500</v>
      </c>
      <c r="I220" s="383">
        <v>28500</v>
      </c>
      <c r="J220" s="172">
        <v>30000</v>
      </c>
      <c r="K220" s="172">
        <v>30000</v>
      </c>
      <c r="L220" s="172">
        <v>30000</v>
      </c>
      <c r="M220" s="172">
        <v>30000</v>
      </c>
      <c r="N220" s="172">
        <v>30000</v>
      </c>
      <c r="O220" s="172">
        <v>30000</v>
      </c>
      <c r="P220" s="172">
        <v>30000</v>
      </c>
      <c r="Q220" s="172">
        <v>30000</v>
      </c>
      <c r="R220" s="172">
        <v>30000</v>
      </c>
      <c r="S220" s="1147"/>
      <c r="T220" s="1119"/>
      <c r="U220" s="1149"/>
      <c r="V220" s="1147"/>
      <c r="W220" s="1147"/>
      <c r="X220" s="1147"/>
      <c r="Y220" s="1147"/>
      <c r="Z220" s="1147"/>
      <c r="AA220" s="1147"/>
      <c r="AB220" s="1147"/>
      <c r="AC220" s="1147"/>
      <c r="AD220" s="1147"/>
      <c r="AE220" s="1147"/>
      <c r="AF220" s="1147"/>
      <c r="AG220" s="1147"/>
      <c r="AH220" s="1147"/>
      <c r="AI220" s="1147"/>
      <c r="AJ220" s="1147"/>
      <c r="AK220" s="1197"/>
      <c r="AL220" s="1203"/>
      <c r="AM220" s="1203"/>
      <c r="AN220" s="1203"/>
      <c r="AO220" s="1203"/>
      <c r="AP220" s="1203"/>
      <c r="AQ220" s="1203"/>
      <c r="AR220" s="1203"/>
      <c r="AS220" s="1203"/>
      <c r="AT220" s="1203"/>
      <c r="AU220" s="1203"/>
      <c r="AV220" s="1203"/>
      <c r="AW220" s="1203"/>
      <c r="AX220" s="1203"/>
      <c r="AY220" s="1203"/>
      <c r="AZ220" s="1203"/>
      <c r="BA220" s="1203"/>
      <c r="BB220" s="1203"/>
      <c r="BC220" s="1203"/>
      <c r="BD220" s="1203"/>
      <c r="BE220" s="1203"/>
      <c r="BF220" s="1203"/>
      <c r="BG220" s="1203"/>
      <c r="BH220" s="1203"/>
      <c r="BI220" s="1203"/>
      <c r="BJ220" s="1203"/>
      <c r="BK220" s="1203"/>
      <c r="BL220" s="1203"/>
      <c r="BM220" s="1203"/>
      <c r="BN220" s="1203"/>
      <c r="BO220" s="1203"/>
      <c r="BP220" s="1203"/>
      <c r="BQ220" s="1203"/>
      <c r="BR220" s="1203"/>
      <c r="BS220" s="1203"/>
      <c r="BT220" s="1203"/>
      <c r="BU220" s="1203"/>
      <c r="BV220" s="1203"/>
      <c r="BW220" s="1203"/>
      <c r="BX220" s="1203"/>
    </row>
    <row r="221" spans="1:98" ht="29.25" customHeight="1" x14ac:dyDescent="0.25">
      <c r="A221" s="1148" t="s">
        <v>368</v>
      </c>
      <c r="B221" s="336" t="s">
        <v>220</v>
      </c>
      <c r="C221" s="172">
        <f>C222</f>
        <v>7888215.3600000003</v>
      </c>
      <c r="D221" s="172">
        <f>D222</f>
        <v>399290</v>
      </c>
      <c r="E221" s="172">
        <f t="shared" ref="E221:R221" si="130">E222</f>
        <v>345451.76</v>
      </c>
      <c r="F221" s="268">
        <f t="shared" si="130"/>
        <v>455024.4</v>
      </c>
      <c r="G221" s="383">
        <f t="shared" si="130"/>
        <v>1005024.4</v>
      </c>
      <c r="H221" s="383">
        <f t="shared" si="130"/>
        <v>1005024.4</v>
      </c>
      <c r="I221" s="383">
        <f t="shared" si="130"/>
        <v>1005024.4</v>
      </c>
      <c r="J221" s="172">
        <f t="shared" si="130"/>
        <v>380264</v>
      </c>
      <c r="K221" s="172">
        <f t="shared" si="130"/>
        <v>386464</v>
      </c>
      <c r="L221" s="172">
        <f t="shared" si="130"/>
        <v>392964</v>
      </c>
      <c r="M221" s="172">
        <f t="shared" si="130"/>
        <v>399764</v>
      </c>
      <c r="N221" s="172">
        <f t="shared" si="130"/>
        <v>406964</v>
      </c>
      <c r="O221" s="172">
        <f t="shared" si="130"/>
        <v>414464</v>
      </c>
      <c r="P221" s="172">
        <f t="shared" si="130"/>
        <v>422364</v>
      </c>
      <c r="Q221" s="172">
        <f t="shared" si="130"/>
        <v>430664</v>
      </c>
      <c r="R221" s="172">
        <f t="shared" si="130"/>
        <v>439464</v>
      </c>
      <c r="S221" s="1132" t="s">
        <v>21</v>
      </c>
      <c r="T221" s="1119"/>
      <c r="U221" s="1148" t="s">
        <v>432</v>
      </c>
      <c r="V221" s="1146" t="s">
        <v>9</v>
      </c>
      <c r="W221" s="1146" t="s">
        <v>9</v>
      </c>
      <c r="X221" s="1146" t="s">
        <v>9</v>
      </c>
      <c r="Y221" s="1146" t="s">
        <v>9</v>
      </c>
      <c r="Z221" s="1146" t="s">
        <v>9</v>
      </c>
      <c r="AA221" s="1146" t="s">
        <v>9</v>
      </c>
      <c r="AB221" s="1146" t="s">
        <v>9</v>
      </c>
      <c r="AC221" s="1146" t="s">
        <v>9</v>
      </c>
      <c r="AD221" s="1146" t="s">
        <v>9</v>
      </c>
      <c r="AE221" s="1146" t="s">
        <v>9</v>
      </c>
      <c r="AF221" s="1146" t="s">
        <v>9</v>
      </c>
      <c r="AG221" s="1146" t="s">
        <v>9</v>
      </c>
      <c r="AH221" s="1146" t="s">
        <v>9</v>
      </c>
      <c r="AI221" s="1146" t="s">
        <v>9</v>
      </c>
      <c r="AJ221" s="1146" t="s">
        <v>9</v>
      </c>
      <c r="AK221" s="1196" t="s">
        <v>9</v>
      </c>
      <c r="AL221" s="110"/>
    </row>
    <row r="222" spans="1:98" ht="58.5" customHeight="1" x14ac:dyDescent="0.25">
      <c r="A222" s="1151"/>
      <c r="B222" s="336" t="s">
        <v>102</v>
      </c>
      <c r="C222" s="172">
        <f>D222+E222+F222+G222+H222+I222+J222+K222+L222+M222+N222+O222+P222+Q222+R222</f>
        <v>7888215.3600000003</v>
      </c>
      <c r="D222" s="172">
        <v>399290</v>
      </c>
      <c r="E222" s="172">
        <v>345451.76</v>
      </c>
      <c r="F222" s="268">
        <v>455024.4</v>
      </c>
      <c r="G222" s="383">
        <v>1005024.4</v>
      </c>
      <c r="H222" s="383">
        <v>1005024.4</v>
      </c>
      <c r="I222" s="383">
        <v>1005024.4</v>
      </c>
      <c r="J222" s="172">
        <v>380264</v>
      </c>
      <c r="K222" s="172">
        <v>386464</v>
      </c>
      <c r="L222" s="172">
        <v>392964</v>
      </c>
      <c r="M222" s="172">
        <v>399764</v>
      </c>
      <c r="N222" s="172">
        <v>406964</v>
      </c>
      <c r="O222" s="172">
        <v>414464</v>
      </c>
      <c r="P222" s="172">
        <v>422364</v>
      </c>
      <c r="Q222" s="172">
        <v>430664</v>
      </c>
      <c r="R222" s="172">
        <v>439464</v>
      </c>
      <c r="S222" s="1134"/>
      <c r="T222" s="1119"/>
      <c r="U222" s="1153"/>
      <c r="V222" s="1147"/>
      <c r="W222" s="1147"/>
      <c r="X222" s="1147"/>
      <c r="Y222" s="1147"/>
      <c r="Z222" s="1147"/>
      <c r="AA222" s="1147"/>
      <c r="AB222" s="1147"/>
      <c r="AC222" s="1147"/>
      <c r="AD222" s="1147"/>
      <c r="AE222" s="1147"/>
      <c r="AF222" s="1147"/>
      <c r="AG222" s="1147"/>
      <c r="AH222" s="1147"/>
      <c r="AI222" s="1147"/>
      <c r="AJ222" s="1147"/>
      <c r="AK222" s="1197"/>
      <c r="AL222" s="110"/>
    </row>
    <row r="223" spans="1:98" ht="29.25" customHeight="1" x14ac:dyDescent="0.25">
      <c r="A223" s="1148" t="s">
        <v>264</v>
      </c>
      <c r="B223" s="336" t="s">
        <v>220</v>
      </c>
      <c r="C223" s="172">
        <f>C224+C225</f>
        <v>536541770.77999997</v>
      </c>
      <c r="D223" s="172">
        <f t="shared" ref="D223:R223" si="131">D224+D225</f>
        <v>27849378.800000001</v>
      </c>
      <c r="E223" s="172">
        <f t="shared" si="131"/>
        <v>21938671.02</v>
      </c>
      <c r="F223" s="268">
        <f t="shared" si="131"/>
        <v>31877701.48</v>
      </c>
      <c r="G223" s="383">
        <f t="shared" si="131"/>
        <v>32742581.129999999</v>
      </c>
      <c r="H223" s="383">
        <f t="shared" si="131"/>
        <v>34237757.539999999</v>
      </c>
      <c r="I223" s="383">
        <f t="shared" si="131"/>
        <v>39004506.670000002</v>
      </c>
      <c r="J223" s="172">
        <f t="shared" si="131"/>
        <v>34330479.770000003</v>
      </c>
      <c r="K223" s="172">
        <f t="shared" si="131"/>
        <v>34929971.880000003</v>
      </c>
      <c r="L223" s="172">
        <f t="shared" si="131"/>
        <v>37209953.119999997</v>
      </c>
      <c r="M223" s="172">
        <f t="shared" si="131"/>
        <v>37207930.539999999</v>
      </c>
      <c r="N223" s="172">
        <f t="shared" si="131"/>
        <v>41615990.259999998</v>
      </c>
      <c r="O223" s="172">
        <f t="shared" si="131"/>
        <v>41202951.25</v>
      </c>
      <c r="P223" s="172">
        <f t="shared" si="131"/>
        <v>38411707.609999999</v>
      </c>
      <c r="Q223" s="172">
        <f t="shared" si="131"/>
        <v>41058063.390000001</v>
      </c>
      <c r="R223" s="172">
        <f t="shared" si="131"/>
        <v>42924126.32</v>
      </c>
      <c r="S223" s="169" t="s">
        <v>4</v>
      </c>
      <c r="T223" s="330"/>
      <c r="U223" s="178" t="s">
        <v>4</v>
      </c>
      <c r="V223" s="170" t="s">
        <v>4</v>
      </c>
      <c r="W223" s="170" t="s">
        <v>4</v>
      </c>
      <c r="X223" s="170" t="s">
        <v>4</v>
      </c>
      <c r="Y223" s="170" t="s">
        <v>4</v>
      </c>
      <c r="Z223" s="170" t="s">
        <v>4</v>
      </c>
      <c r="AA223" s="170" t="s">
        <v>4</v>
      </c>
      <c r="AB223" s="170" t="s">
        <v>4</v>
      </c>
      <c r="AC223" s="170" t="s">
        <v>4</v>
      </c>
      <c r="AD223" s="170" t="s">
        <v>4</v>
      </c>
      <c r="AE223" s="170" t="s">
        <v>4</v>
      </c>
      <c r="AF223" s="170" t="s">
        <v>4</v>
      </c>
      <c r="AG223" s="170" t="s">
        <v>4</v>
      </c>
      <c r="AH223" s="170" t="s">
        <v>4</v>
      </c>
      <c r="AI223" s="170" t="s">
        <v>4</v>
      </c>
      <c r="AJ223" s="170" t="s">
        <v>4</v>
      </c>
      <c r="AK223" s="121" t="s">
        <v>4</v>
      </c>
      <c r="BW223" s="106" t="b">
        <f t="shared" ref="BW223:BW244" si="132">R223+Q223+P223+O223+N223+M223+L223+K223+J223+I223+H223+G223+F223+E223+D223=C223</f>
        <v>1</v>
      </c>
    </row>
    <row r="224" spans="1:98" ht="39" customHeight="1" x14ac:dyDescent="0.25">
      <c r="A224" s="1150"/>
      <c r="B224" s="336" t="s">
        <v>221</v>
      </c>
      <c r="C224" s="172">
        <f>D224+E224+F224+G224+H224+I224+J224+K224+L224+M224+N224+O224+P224+Q224+R224</f>
        <v>161991499.81999999</v>
      </c>
      <c r="D224" s="172">
        <f t="shared" ref="D224:I224" si="133">D41+D56+D83+D126+D157+D186+D211</f>
        <v>12699094.800000001</v>
      </c>
      <c r="E224" s="172">
        <f t="shared" si="133"/>
        <v>6758706.8600000003</v>
      </c>
      <c r="F224" s="268">
        <f t="shared" si="133"/>
        <v>8337950.8799999999</v>
      </c>
      <c r="G224" s="383">
        <f t="shared" si="133"/>
        <v>8256326.7300000004</v>
      </c>
      <c r="H224" s="383">
        <f t="shared" si="133"/>
        <v>9448137.1400000006</v>
      </c>
      <c r="I224" s="383">
        <f t="shared" si="133"/>
        <v>8956155.2699999996</v>
      </c>
      <c r="J224" s="172">
        <f>(J41+J56+J83+J126+J157+J186+J211)*1.17</f>
        <v>10606885.970000001</v>
      </c>
      <c r="K224" s="172">
        <f>(K41+K56+K83+K126+K157+K186+K211)*1.199</f>
        <v>11222483.58</v>
      </c>
      <c r="L224" s="172">
        <f>(L41+L56+L83+L126+L157+L186+L211)*1.227</f>
        <v>12088887.82</v>
      </c>
      <c r="M224" s="172">
        <f>(M41+M56+M83+M126+M157+M186+M211)*1.253</f>
        <v>12006676.640000001</v>
      </c>
      <c r="N224" s="172">
        <f>(N41+N56+N83+N126+N157+N186+N211)*1.278</f>
        <v>12114416.26</v>
      </c>
      <c r="O224" s="172">
        <f>(O41+O56+O83+O126+O157+O186+O211)*1.301</f>
        <v>12016461.949999999</v>
      </c>
      <c r="P224" s="172">
        <f>(P41+P56+P83+P126+P157+P186+P211)*1.322</f>
        <v>11307918.810000001</v>
      </c>
      <c r="Q224" s="172">
        <f>(Q41+Q56+Q83+Q126+Q157+Q186+Q211)*1.342</f>
        <v>12827936.09</v>
      </c>
      <c r="R224" s="172">
        <f>(R41+R56+R83+R126+R157+R186+R211)*1.362</f>
        <v>13343461.02</v>
      </c>
      <c r="S224" s="169" t="s">
        <v>4</v>
      </c>
      <c r="T224" s="331"/>
      <c r="U224" s="178" t="s">
        <v>4</v>
      </c>
      <c r="V224" s="170" t="s">
        <v>4</v>
      </c>
      <c r="W224" s="170" t="s">
        <v>4</v>
      </c>
      <c r="X224" s="170" t="s">
        <v>4</v>
      </c>
      <c r="Y224" s="170" t="s">
        <v>4</v>
      </c>
      <c r="Z224" s="170" t="s">
        <v>4</v>
      </c>
      <c r="AA224" s="170" t="s">
        <v>4</v>
      </c>
      <c r="AB224" s="170" t="s">
        <v>4</v>
      </c>
      <c r="AC224" s="170" t="s">
        <v>4</v>
      </c>
      <c r="AD224" s="170" t="s">
        <v>4</v>
      </c>
      <c r="AE224" s="170" t="s">
        <v>4</v>
      </c>
      <c r="AF224" s="170" t="s">
        <v>4</v>
      </c>
      <c r="AG224" s="170" t="s">
        <v>4</v>
      </c>
      <c r="AH224" s="170" t="s">
        <v>4</v>
      </c>
      <c r="AI224" s="170" t="s">
        <v>4</v>
      </c>
      <c r="AJ224" s="170" t="s">
        <v>4</v>
      </c>
      <c r="AK224" s="121" t="s">
        <v>4</v>
      </c>
      <c r="BW224" s="106" t="b">
        <f t="shared" si="132"/>
        <v>1</v>
      </c>
      <c r="CR224" s="254">
        <f>F224+F27+F227</f>
        <v>17109294.879999999</v>
      </c>
      <c r="CS224" s="254">
        <f>G224+G27+G227</f>
        <v>17591584.73</v>
      </c>
      <c r="CT224" s="254">
        <f>H224+H27+H227</f>
        <v>18783395.140000001</v>
      </c>
    </row>
    <row r="225" spans="1:101" ht="51" customHeight="1" x14ac:dyDescent="0.25">
      <c r="A225" s="1149"/>
      <c r="B225" s="336" t="s">
        <v>102</v>
      </c>
      <c r="C225" s="172">
        <f>D225+E225+F225+G225+H225+I225+J225+K225+L225+M225+N225+O225+P225+Q225+R225</f>
        <v>374550270.95999998</v>
      </c>
      <c r="D225" s="172">
        <f t="shared" ref="D225:R225" si="134">D218+D212+D207+D187+D158+D127+D84+D57+D50</f>
        <v>15150284</v>
      </c>
      <c r="E225" s="172">
        <f t="shared" si="134"/>
        <v>15179964.16</v>
      </c>
      <c r="F225" s="268">
        <f t="shared" si="134"/>
        <v>23539750.600000001</v>
      </c>
      <c r="G225" s="383">
        <f t="shared" si="134"/>
        <v>24486254.399999999</v>
      </c>
      <c r="H225" s="383">
        <f t="shared" si="134"/>
        <v>24789620.399999999</v>
      </c>
      <c r="I225" s="383">
        <f t="shared" si="134"/>
        <v>30048351.399999999</v>
      </c>
      <c r="J225" s="172">
        <f t="shared" si="134"/>
        <v>23723593.800000001</v>
      </c>
      <c r="K225" s="172">
        <f t="shared" si="134"/>
        <v>23707488.300000001</v>
      </c>
      <c r="L225" s="172">
        <f t="shared" si="134"/>
        <v>25121065.300000001</v>
      </c>
      <c r="M225" s="172">
        <f t="shared" si="134"/>
        <v>25201253.899999999</v>
      </c>
      <c r="N225" s="172">
        <f t="shared" si="134"/>
        <v>29501574</v>
      </c>
      <c r="O225" s="172">
        <f t="shared" si="134"/>
        <v>29186489.300000001</v>
      </c>
      <c r="P225" s="172">
        <f t="shared" si="134"/>
        <v>27103788.800000001</v>
      </c>
      <c r="Q225" s="172">
        <f t="shared" si="134"/>
        <v>28230127.300000001</v>
      </c>
      <c r="R225" s="172">
        <f t="shared" si="134"/>
        <v>29580665.300000001</v>
      </c>
      <c r="S225" s="169" t="s">
        <v>4</v>
      </c>
      <c r="T225" s="169"/>
      <c r="U225" s="178" t="s">
        <v>4</v>
      </c>
      <c r="V225" s="170" t="s">
        <v>4</v>
      </c>
      <c r="W225" s="170" t="s">
        <v>4</v>
      </c>
      <c r="X225" s="170" t="s">
        <v>4</v>
      </c>
      <c r="Y225" s="170" t="s">
        <v>4</v>
      </c>
      <c r="Z225" s="170" t="s">
        <v>4</v>
      </c>
      <c r="AA225" s="170" t="s">
        <v>4</v>
      </c>
      <c r="AB225" s="170" t="s">
        <v>4</v>
      </c>
      <c r="AC225" s="170" t="s">
        <v>4</v>
      </c>
      <c r="AD225" s="170" t="s">
        <v>4</v>
      </c>
      <c r="AE225" s="170" t="s">
        <v>4</v>
      </c>
      <c r="AF225" s="170" t="s">
        <v>4</v>
      </c>
      <c r="AG225" s="170" t="s">
        <v>4</v>
      </c>
      <c r="AH225" s="170" t="s">
        <v>4</v>
      </c>
      <c r="AI225" s="170" t="s">
        <v>4</v>
      </c>
      <c r="AJ225" s="170" t="s">
        <v>4</v>
      </c>
      <c r="AK225" s="121" t="s">
        <v>4</v>
      </c>
      <c r="BW225" s="106" t="b">
        <f t="shared" si="132"/>
        <v>1</v>
      </c>
    </row>
    <row r="226" spans="1:101" ht="29.25" customHeight="1" x14ac:dyDescent="0.25">
      <c r="A226" s="1154" t="s">
        <v>261</v>
      </c>
      <c r="B226" s="336" t="s">
        <v>220</v>
      </c>
      <c r="C226" s="172">
        <f t="shared" ref="C226:R226" si="135">C227+C228+C229</f>
        <v>671766007.13999999</v>
      </c>
      <c r="D226" s="172">
        <f t="shared" si="135"/>
        <v>34918015.159999996</v>
      </c>
      <c r="E226" s="172">
        <f t="shared" si="135"/>
        <v>29299831.02</v>
      </c>
      <c r="F226" s="268">
        <f t="shared" si="135"/>
        <v>40649045.479999997</v>
      </c>
      <c r="G226" s="383">
        <f t="shared" si="135"/>
        <v>42077839.130000003</v>
      </c>
      <c r="H226" s="383">
        <f t="shared" si="135"/>
        <v>43573015.539999999</v>
      </c>
      <c r="I226" s="383">
        <f t="shared" si="135"/>
        <v>48339764.670000002</v>
      </c>
      <c r="J226" s="172">
        <f t="shared" si="135"/>
        <v>43665737.770000003</v>
      </c>
      <c r="K226" s="172">
        <f t="shared" si="135"/>
        <v>44265229.880000003</v>
      </c>
      <c r="L226" s="172">
        <f t="shared" si="135"/>
        <v>46545211.119999997</v>
      </c>
      <c r="M226" s="172">
        <f t="shared" si="135"/>
        <v>46543188.539999999</v>
      </c>
      <c r="N226" s="172">
        <f t="shared" si="135"/>
        <v>50951248.259999998</v>
      </c>
      <c r="O226" s="172">
        <f t="shared" si="135"/>
        <v>50538209.25</v>
      </c>
      <c r="P226" s="172">
        <f t="shared" si="135"/>
        <v>47746965.609999999</v>
      </c>
      <c r="Q226" s="172">
        <f t="shared" si="135"/>
        <v>50393321.390000001</v>
      </c>
      <c r="R226" s="172">
        <f t="shared" si="135"/>
        <v>52259384.32</v>
      </c>
      <c r="S226" s="169" t="s">
        <v>4</v>
      </c>
      <c r="T226" s="169"/>
      <c r="U226" s="178" t="s">
        <v>4</v>
      </c>
      <c r="V226" s="170" t="s">
        <v>4</v>
      </c>
      <c r="W226" s="170" t="s">
        <v>4</v>
      </c>
      <c r="X226" s="170" t="s">
        <v>4</v>
      </c>
      <c r="Y226" s="170" t="s">
        <v>4</v>
      </c>
      <c r="Z226" s="170" t="s">
        <v>4</v>
      </c>
      <c r="AA226" s="170" t="s">
        <v>4</v>
      </c>
      <c r="AB226" s="170" t="s">
        <v>4</v>
      </c>
      <c r="AC226" s="170" t="s">
        <v>4</v>
      </c>
      <c r="AD226" s="170" t="s">
        <v>4</v>
      </c>
      <c r="AE226" s="170" t="s">
        <v>4</v>
      </c>
      <c r="AF226" s="170" t="s">
        <v>4</v>
      </c>
      <c r="AG226" s="170" t="s">
        <v>4</v>
      </c>
      <c r="AH226" s="170" t="s">
        <v>4</v>
      </c>
      <c r="AI226" s="170" t="s">
        <v>4</v>
      </c>
      <c r="AJ226" s="170" t="s">
        <v>4</v>
      </c>
      <c r="AK226" s="121" t="s">
        <v>4</v>
      </c>
      <c r="BW226" s="106" t="b">
        <f t="shared" si="132"/>
        <v>1</v>
      </c>
      <c r="CR226" s="301">
        <f>F227+F228</f>
        <v>17109294.879999999</v>
      </c>
      <c r="CS226" s="301">
        <f>G227+G228</f>
        <v>17591584.73</v>
      </c>
      <c r="CT226" s="301">
        <f>H227+H228</f>
        <v>18783395.140000001</v>
      </c>
      <c r="CV226" s="302" t="s">
        <v>518</v>
      </c>
    </row>
    <row r="227" spans="1:101" ht="53.25" customHeight="1" x14ac:dyDescent="0.25">
      <c r="A227" s="1154"/>
      <c r="B227" s="336" t="s">
        <v>222</v>
      </c>
      <c r="C227" s="172">
        <f>D227+E227+F227+G227+H227+I227+J227+K227+L227+M227+N227+O227+P227+Q227+R227</f>
        <v>134880835.27000001</v>
      </c>
      <c r="D227" s="172">
        <f t="shared" ref="D227:R227" si="136">D34</f>
        <v>7049482.5099999998</v>
      </c>
      <c r="E227" s="172">
        <f t="shared" si="136"/>
        <v>7345352.7599999998</v>
      </c>
      <c r="F227" s="268">
        <f t="shared" si="136"/>
        <v>8749200</v>
      </c>
      <c r="G227" s="383">
        <f>G34</f>
        <v>9311400</v>
      </c>
      <c r="H227" s="383">
        <f t="shared" si="136"/>
        <v>9311400</v>
      </c>
      <c r="I227" s="383">
        <f t="shared" si="136"/>
        <v>9311400</v>
      </c>
      <c r="J227" s="172">
        <f t="shared" si="136"/>
        <v>9311400</v>
      </c>
      <c r="K227" s="172">
        <f t="shared" si="136"/>
        <v>9311400</v>
      </c>
      <c r="L227" s="172">
        <f t="shared" si="136"/>
        <v>9311400</v>
      </c>
      <c r="M227" s="172">
        <f t="shared" si="136"/>
        <v>9311400</v>
      </c>
      <c r="N227" s="172">
        <f t="shared" si="136"/>
        <v>9311400</v>
      </c>
      <c r="O227" s="172">
        <f t="shared" si="136"/>
        <v>9311400</v>
      </c>
      <c r="P227" s="172">
        <f t="shared" si="136"/>
        <v>9311400</v>
      </c>
      <c r="Q227" s="172">
        <f t="shared" si="136"/>
        <v>9311400</v>
      </c>
      <c r="R227" s="172">
        <f t="shared" si="136"/>
        <v>9311400</v>
      </c>
      <c r="S227" s="169" t="s">
        <v>4</v>
      </c>
      <c r="T227" s="169"/>
      <c r="U227" s="178" t="s">
        <v>4</v>
      </c>
      <c r="V227" s="170" t="s">
        <v>4</v>
      </c>
      <c r="W227" s="170" t="s">
        <v>4</v>
      </c>
      <c r="X227" s="170" t="s">
        <v>4</v>
      </c>
      <c r="Y227" s="170" t="s">
        <v>4</v>
      </c>
      <c r="Z227" s="170" t="s">
        <v>4</v>
      </c>
      <c r="AA227" s="170" t="s">
        <v>4</v>
      </c>
      <c r="AB227" s="170" t="s">
        <v>4</v>
      </c>
      <c r="AC227" s="170" t="s">
        <v>4</v>
      </c>
      <c r="AD227" s="170" t="s">
        <v>4</v>
      </c>
      <c r="AE227" s="170" t="s">
        <v>4</v>
      </c>
      <c r="AF227" s="170" t="s">
        <v>4</v>
      </c>
      <c r="AG227" s="170" t="s">
        <v>4</v>
      </c>
      <c r="AH227" s="170" t="s">
        <v>4</v>
      </c>
      <c r="AI227" s="170" t="s">
        <v>4</v>
      </c>
      <c r="AJ227" s="170" t="s">
        <v>4</v>
      </c>
      <c r="AK227" s="121" t="s">
        <v>4</v>
      </c>
      <c r="BW227" s="106" t="b">
        <f t="shared" si="132"/>
        <v>1</v>
      </c>
      <c r="CR227" s="256">
        <f>F227+22144</f>
        <v>8771344</v>
      </c>
      <c r="CS227" s="256">
        <f>G227+22144</f>
        <v>9333544</v>
      </c>
      <c r="CT227" s="256">
        <f>H227+22144</f>
        <v>9333544</v>
      </c>
    </row>
    <row r="228" spans="1:101" s="135" customFormat="1" ht="35.25" customHeight="1" x14ac:dyDescent="0.25">
      <c r="A228" s="1154"/>
      <c r="B228" s="432" t="s">
        <v>221</v>
      </c>
      <c r="C228" s="433">
        <f t="shared" ref="C228:R228" si="137">C224+C35</f>
        <v>162334900.91</v>
      </c>
      <c r="D228" s="433">
        <f t="shared" si="137"/>
        <v>12718248.65</v>
      </c>
      <c r="E228" s="433">
        <f t="shared" si="137"/>
        <v>6774514.0999999996</v>
      </c>
      <c r="F228" s="434">
        <f t="shared" si="137"/>
        <v>8360094.8799999999</v>
      </c>
      <c r="G228" s="435">
        <f t="shared" si="137"/>
        <v>8280184.7300000004</v>
      </c>
      <c r="H228" s="435">
        <f t="shared" si="137"/>
        <v>9471995.1400000006</v>
      </c>
      <c r="I228" s="435">
        <f t="shared" si="137"/>
        <v>8980013.2699999996</v>
      </c>
      <c r="J228" s="433">
        <f>J224+J35</f>
        <v>10630743.970000001</v>
      </c>
      <c r="K228" s="433">
        <f t="shared" si="137"/>
        <v>11246341.58</v>
      </c>
      <c r="L228" s="433">
        <f t="shared" si="137"/>
        <v>12112745.82</v>
      </c>
      <c r="M228" s="433">
        <f t="shared" si="137"/>
        <v>12030534.640000001</v>
      </c>
      <c r="N228" s="433">
        <f t="shared" si="137"/>
        <v>12138274.26</v>
      </c>
      <c r="O228" s="433">
        <f t="shared" si="137"/>
        <v>12040319.949999999</v>
      </c>
      <c r="P228" s="433">
        <f t="shared" si="137"/>
        <v>11331776.810000001</v>
      </c>
      <c r="Q228" s="433">
        <f t="shared" si="137"/>
        <v>12851794.09</v>
      </c>
      <c r="R228" s="433">
        <f t="shared" si="137"/>
        <v>13367319.02</v>
      </c>
      <c r="S228" s="436" t="s">
        <v>4</v>
      </c>
      <c r="T228" s="436"/>
      <c r="U228" s="437" t="s">
        <v>4</v>
      </c>
      <c r="V228" s="438" t="s">
        <v>4</v>
      </c>
      <c r="W228" s="438" t="s">
        <v>4</v>
      </c>
      <c r="X228" s="438" t="s">
        <v>4</v>
      </c>
      <c r="Y228" s="438" t="s">
        <v>4</v>
      </c>
      <c r="Z228" s="438" t="s">
        <v>4</v>
      </c>
      <c r="AA228" s="438" t="s">
        <v>4</v>
      </c>
      <c r="AB228" s="438" t="s">
        <v>4</v>
      </c>
      <c r="AC228" s="438" t="s">
        <v>4</v>
      </c>
      <c r="AD228" s="438" t="s">
        <v>4</v>
      </c>
      <c r="AE228" s="438" t="s">
        <v>4</v>
      </c>
      <c r="AF228" s="438" t="s">
        <v>4</v>
      </c>
      <c r="AG228" s="438" t="s">
        <v>4</v>
      </c>
      <c r="AH228" s="438" t="s">
        <v>4</v>
      </c>
      <c r="AI228" s="438" t="s">
        <v>4</v>
      </c>
      <c r="AJ228" s="438" t="s">
        <v>4</v>
      </c>
      <c r="AK228" s="439" t="s">
        <v>4</v>
      </c>
      <c r="BW228" s="135" t="b">
        <f t="shared" si="132"/>
        <v>1</v>
      </c>
      <c r="CR228" s="440">
        <f>16890263.78-CR226</f>
        <v>-219031.1</v>
      </c>
      <c r="CS228" s="440">
        <f>16313686.06-CS226</f>
        <v>-1277898.67</v>
      </c>
      <c r="CT228" s="440">
        <f>18253257.67-CT226</f>
        <v>-530137.47</v>
      </c>
      <c r="CV228" s="441"/>
      <c r="CW228" s="441"/>
    </row>
    <row r="229" spans="1:101" ht="52.5" customHeight="1" x14ac:dyDescent="0.25">
      <c r="A229" s="1154"/>
      <c r="B229" s="336" t="s">
        <v>102</v>
      </c>
      <c r="C229" s="172">
        <f>SUM(D229:R229)</f>
        <v>374550270.95999998</v>
      </c>
      <c r="D229" s="172">
        <f t="shared" ref="D229:R229" si="138">D225</f>
        <v>15150284</v>
      </c>
      <c r="E229" s="172">
        <f>E225</f>
        <v>15179964.16</v>
      </c>
      <c r="F229" s="268">
        <f t="shared" si="138"/>
        <v>23539750.600000001</v>
      </c>
      <c r="G229" s="383">
        <f t="shared" si="138"/>
        <v>24486254.399999999</v>
      </c>
      <c r="H229" s="383">
        <f t="shared" si="138"/>
        <v>24789620.399999999</v>
      </c>
      <c r="I229" s="383">
        <f t="shared" si="138"/>
        <v>30048351.399999999</v>
      </c>
      <c r="J229" s="172">
        <f t="shared" si="138"/>
        <v>23723593.800000001</v>
      </c>
      <c r="K229" s="172">
        <f t="shared" si="138"/>
        <v>23707488.300000001</v>
      </c>
      <c r="L229" s="172">
        <f t="shared" si="138"/>
        <v>25121065.300000001</v>
      </c>
      <c r="M229" s="172">
        <f t="shared" si="138"/>
        <v>25201253.899999999</v>
      </c>
      <c r="N229" s="172">
        <f t="shared" si="138"/>
        <v>29501574</v>
      </c>
      <c r="O229" s="172">
        <f t="shared" si="138"/>
        <v>29186489.300000001</v>
      </c>
      <c r="P229" s="172">
        <f t="shared" si="138"/>
        <v>27103788.800000001</v>
      </c>
      <c r="Q229" s="172">
        <f t="shared" si="138"/>
        <v>28230127.300000001</v>
      </c>
      <c r="R229" s="172">
        <f t="shared" si="138"/>
        <v>29580665.300000001</v>
      </c>
      <c r="S229" s="169" t="s">
        <v>4</v>
      </c>
      <c r="T229" s="169"/>
      <c r="U229" s="178" t="s">
        <v>4</v>
      </c>
      <c r="V229" s="170" t="s">
        <v>4</v>
      </c>
      <c r="W229" s="170" t="s">
        <v>4</v>
      </c>
      <c r="X229" s="170" t="s">
        <v>4</v>
      </c>
      <c r="Y229" s="170" t="s">
        <v>4</v>
      </c>
      <c r="Z229" s="170" t="s">
        <v>4</v>
      </c>
      <c r="AA229" s="170" t="s">
        <v>4</v>
      </c>
      <c r="AB229" s="170" t="s">
        <v>4</v>
      </c>
      <c r="AC229" s="170" t="s">
        <v>4</v>
      </c>
      <c r="AD229" s="170" t="s">
        <v>4</v>
      </c>
      <c r="AE229" s="170" t="s">
        <v>4</v>
      </c>
      <c r="AF229" s="170" t="s">
        <v>4</v>
      </c>
      <c r="AG229" s="170" t="s">
        <v>4</v>
      </c>
      <c r="AH229" s="170" t="s">
        <v>4</v>
      </c>
      <c r="AI229" s="170" t="s">
        <v>4</v>
      </c>
      <c r="AJ229" s="170" t="s">
        <v>4</v>
      </c>
      <c r="AK229" s="121" t="s">
        <v>4</v>
      </c>
      <c r="BW229" s="106" t="b">
        <f t="shared" si="132"/>
        <v>1</v>
      </c>
      <c r="CT229" s="256"/>
    </row>
    <row r="230" spans="1:101" ht="52.5" customHeight="1" x14ac:dyDescent="0.25">
      <c r="A230" s="405"/>
      <c r="B230" s="419"/>
      <c r="C230" s="172"/>
      <c r="D230" s="172"/>
      <c r="E230" s="172"/>
      <c r="F230" s="268"/>
      <c r="G230" s="383"/>
      <c r="H230" s="383"/>
      <c r="I230" s="383"/>
      <c r="J230" s="172">
        <f>J231/J228</f>
        <v>1.05</v>
      </c>
      <c r="K230" s="172"/>
      <c r="L230" s="172"/>
      <c r="M230" s="172"/>
      <c r="N230" s="172"/>
      <c r="O230" s="172"/>
      <c r="P230" s="172"/>
      <c r="Q230" s="172"/>
      <c r="R230" s="172"/>
      <c r="S230" s="169"/>
      <c r="T230" s="169"/>
      <c r="U230" s="178"/>
      <c r="V230" s="170"/>
      <c r="W230" s="170"/>
      <c r="X230" s="170"/>
      <c r="Y230" s="170"/>
      <c r="Z230" s="170"/>
      <c r="AA230" s="170"/>
      <c r="AB230" s="170"/>
      <c r="AC230" s="170"/>
      <c r="AD230" s="170"/>
      <c r="AE230" s="170"/>
      <c r="AF230" s="170"/>
      <c r="AG230" s="170"/>
      <c r="AH230" s="170"/>
      <c r="AI230" s="170"/>
      <c r="AJ230" s="170"/>
      <c r="AK230" s="121"/>
      <c r="CT230" s="256"/>
    </row>
    <row r="231" spans="1:101" s="431" customFormat="1" ht="52.5" customHeight="1" x14ac:dyDescent="0.25">
      <c r="A231" s="442" t="s">
        <v>571</v>
      </c>
      <c r="B231" s="423"/>
      <c r="C231" s="424"/>
      <c r="D231" s="424"/>
      <c r="E231" s="424"/>
      <c r="F231" s="425"/>
      <c r="G231" s="426"/>
      <c r="H231" s="426"/>
      <c r="I231" s="426"/>
      <c r="J231" s="443">
        <v>11175717.74</v>
      </c>
      <c r="K231" s="443">
        <v>11487617.01</v>
      </c>
      <c r="L231" s="443">
        <v>11755779.210000001</v>
      </c>
      <c r="M231" s="443">
        <v>13604371.48</v>
      </c>
      <c r="N231" s="443">
        <v>13423213.67</v>
      </c>
      <c r="O231" s="443">
        <v>12255250.380000001</v>
      </c>
      <c r="P231" s="443">
        <v>12292256.98</v>
      </c>
      <c r="Q231" s="443">
        <v>13056150.84</v>
      </c>
      <c r="R231" s="443">
        <v>15462685.59</v>
      </c>
      <c r="S231" s="427"/>
      <c r="T231" s="427"/>
      <c r="U231" s="428"/>
      <c r="V231" s="429"/>
      <c r="W231" s="429"/>
      <c r="X231" s="429"/>
      <c r="Y231" s="429"/>
      <c r="Z231" s="429"/>
      <c r="AA231" s="429"/>
      <c r="AB231" s="429"/>
      <c r="AC231" s="429"/>
      <c r="AD231" s="429"/>
      <c r="AE231" s="429"/>
      <c r="AF231" s="429"/>
      <c r="AG231" s="429"/>
      <c r="AH231" s="429"/>
      <c r="AI231" s="429"/>
      <c r="AJ231" s="429"/>
      <c r="AK231" s="430"/>
      <c r="CT231" s="444"/>
    </row>
    <row r="232" spans="1:101" ht="52.5" customHeight="1" x14ac:dyDescent="0.25">
      <c r="A232" s="404" t="s">
        <v>568</v>
      </c>
      <c r="B232" s="402"/>
      <c r="C232" s="172"/>
      <c r="D232" s="172"/>
      <c r="E232" s="172"/>
      <c r="F232" s="403">
        <f>F227+F228</f>
        <v>17109294.879999999</v>
      </c>
      <c r="G232" s="403">
        <f>G227+G228</f>
        <v>17591584.73</v>
      </c>
      <c r="H232" s="403">
        <f>H227+H228</f>
        <v>18783395.140000001</v>
      </c>
      <c r="I232" s="403">
        <f>I227+I228</f>
        <v>18291413.27</v>
      </c>
      <c r="J232" s="172"/>
      <c r="K232" s="172"/>
      <c r="L232" s="172"/>
      <c r="M232" s="172"/>
      <c r="N232" s="172"/>
      <c r="O232" s="172"/>
      <c r="P232" s="172"/>
      <c r="Q232" s="172"/>
      <c r="R232" s="172"/>
      <c r="S232" s="169"/>
      <c r="T232" s="169"/>
      <c r="U232" s="178"/>
      <c r="V232" s="170"/>
      <c r="W232" s="170"/>
      <c r="X232" s="170"/>
      <c r="Y232" s="170"/>
      <c r="Z232" s="170"/>
      <c r="AA232" s="170"/>
      <c r="AB232" s="170"/>
      <c r="AC232" s="170"/>
      <c r="AD232" s="170"/>
      <c r="AE232" s="170"/>
      <c r="AF232" s="170"/>
      <c r="AG232" s="170"/>
      <c r="AH232" s="170"/>
      <c r="AI232" s="170"/>
      <c r="AJ232" s="170"/>
      <c r="AK232" s="121"/>
      <c r="CT232" s="256"/>
    </row>
    <row r="233" spans="1:101" ht="25.5" customHeight="1" x14ac:dyDescent="0.25">
      <c r="A233" s="1154" t="s">
        <v>274</v>
      </c>
      <c r="B233" s="336" t="s">
        <v>220</v>
      </c>
      <c r="C233" s="168">
        <f>C234+C235</f>
        <v>133622720.20999999</v>
      </c>
      <c r="D233" s="168">
        <f t="shared" ref="D233:R233" si="139">D234+D235</f>
        <v>7056390.4500000002</v>
      </c>
      <c r="E233" s="168">
        <f t="shared" si="139"/>
        <v>7342889.7999999998</v>
      </c>
      <c r="F233" s="180">
        <f t="shared" si="139"/>
        <v>8433238.8699999992</v>
      </c>
      <c r="G233" s="385">
        <f t="shared" si="139"/>
        <v>9294957.0199999996</v>
      </c>
      <c r="H233" s="385">
        <f t="shared" si="139"/>
        <v>9180340.3699999992</v>
      </c>
      <c r="I233" s="385">
        <f t="shared" si="139"/>
        <v>9135340.3699999992</v>
      </c>
      <c r="J233" s="168">
        <f t="shared" si="139"/>
        <v>9393340.3699999992</v>
      </c>
      <c r="K233" s="168">
        <f t="shared" si="139"/>
        <v>9526840.3699999992</v>
      </c>
      <c r="L233" s="168">
        <f t="shared" si="139"/>
        <v>9434590.3699999992</v>
      </c>
      <c r="M233" s="168">
        <f t="shared" si="139"/>
        <v>9216340.3699999992</v>
      </c>
      <c r="N233" s="168">
        <f t="shared" si="139"/>
        <v>9169090.3699999992</v>
      </c>
      <c r="O233" s="168">
        <f t="shared" si="139"/>
        <v>9168340.3699999992</v>
      </c>
      <c r="P233" s="168">
        <f t="shared" si="139"/>
        <v>9124090.3699999992</v>
      </c>
      <c r="Q233" s="168">
        <f t="shared" si="139"/>
        <v>9124090.3699999992</v>
      </c>
      <c r="R233" s="168">
        <f t="shared" si="139"/>
        <v>9022840.3699999992</v>
      </c>
      <c r="S233" s="169" t="s">
        <v>4</v>
      </c>
      <c r="T233" s="169"/>
      <c r="U233" s="178"/>
      <c r="V233" s="170"/>
      <c r="W233" s="170"/>
      <c r="X233" s="170"/>
      <c r="Y233" s="170"/>
      <c r="Z233" s="170"/>
      <c r="AA233" s="170"/>
      <c r="AB233" s="170"/>
      <c r="AC233" s="170"/>
      <c r="AD233" s="170"/>
      <c r="AE233" s="170"/>
      <c r="AF233" s="170"/>
      <c r="AG233" s="170"/>
      <c r="AH233" s="170"/>
      <c r="AI233" s="170"/>
      <c r="AJ233" s="170"/>
      <c r="AK233" s="121"/>
      <c r="BW233" s="106" t="b">
        <f t="shared" si="132"/>
        <v>1</v>
      </c>
    </row>
    <row r="234" spans="1:101" ht="53.25" customHeight="1" x14ac:dyDescent="0.25">
      <c r="A234" s="1154"/>
      <c r="B234" s="336" t="s">
        <v>222</v>
      </c>
      <c r="C234" s="168">
        <f>D234+E234+F234+G234+H234+I234+J234+K234+L234+M234+N234+O234+P234+Q234+R234</f>
        <v>130353797.47</v>
      </c>
      <c r="D234" s="168">
        <f>D23+D28+D203</f>
        <v>6820206.5999999996</v>
      </c>
      <c r="E234" s="168">
        <f>E23+E28</f>
        <v>7134707.5599999996</v>
      </c>
      <c r="F234" s="180">
        <f t="shared" ref="F234:R234" si="140">F23+F28</f>
        <v>8411094.8699999992</v>
      </c>
      <c r="G234" s="385">
        <f t="shared" si="140"/>
        <v>8998982.3699999992</v>
      </c>
      <c r="H234" s="385">
        <f t="shared" si="140"/>
        <v>8998982.3699999992</v>
      </c>
      <c r="I234" s="385">
        <f t="shared" si="140"/>
        <v>8998982.3699999992</v>
      </c>
      <c r="J234" s="168">
        <f t="shared" si="140"/>
        <v>8998982.3699999992</v>
      </c>
      <c r="K234" s="168">
        <f t="shared" si="140"/>
        <v>8998982.3699999992</v>
      </c>
      <c r="L234" s="168">
        <f t="shared" si="140"/>
        <v>8998982.3699999992</v>
      </c>
      <c r="M234" s="168">
        <f t="shared" si="140"/>
        <v>8998982.3699999992</v>
      </c>
      <c r="N234" s="168">
        <f t="shared" si="140"/>
        <v>8998982.3699999992</v>
      </c>
      <c r="O234" s="168">
        <f t="shared" si="140"/>
        <v>8998982.3699999992</v>
      </c>
      <c r="P234" s="168">
        <f t="shared" si="140"/>
        <v>8998982.3699999992</v>
      </c>
      <c r="Q234" s="168">
        <f t="shared" si="140"/>
        <v>8998982.3699999992</v>
      </c>
      <c r="R234" s="168">
        <f t="shared" si="140"/>
        <v>8998982.3699999992</v>
      </c>
      <c r="S234" s="169" t="s">
        <v>4</v>
      </c>
      <c r="T234" s="169"/>
      <c r="U234" s="178" t="s">
        <v>4</v>
      </c>
      <c r="V234" s="170" t="s">
        <v>4</v>
      </c>
      <c r="W234" s="170" t="s">
        <v>4</v>
      </c>
      <c r="X234" s="170" t="s">
        <v>4</v>
      </c>
      <c r="Y234" s="170" t="s">
        <v>4</v>
      </c>
      <c r="Z234" s="170" t="s">
        <v>4</v>
      </c>
      <c r="AA234" s="170" t="s">
        <v>4</v>
      </c>
      <c r="AB234" s="170" t="s">
        <v>4</v>
      </c>
      <c r="AC234" s="170" t="s">
        <v>4</v>
      </c>
      <c r="AD234" s="170" t="s">
        <v>4</v>
      </c>
      <c r="AE234" s="170" t="s">
        <v>4</v>
      </c>
      <c r="AF234" s="170" t="s">
        <v>4</v>
      </c>
      <c r="AG234" s="170" t="s">
        <v>4</v>
      </c>
      <c r="AH234" s="170" t="s">
        <v>4</v>
      </c>
      <c r="AI234" s="170" t="s">
        <v>4</v>
      </c>
      <c r="AJ234" s="170" t="s">
        <v>4</v>
      </c>
      <c r="AK234" s="121" t="s">
        <v>4</v>
      </c>
      <c r="BW234" s="106" t="b">
        <f t="shared" si="132"/>
        <v>1</v>
      </c>
    </row>
    <row r="235" spans="1:101" ht="33" customHeight="1" x14ac:dyDescent="0.25">
      <c r="A235" s="1154"/>
      <c r="B235" s="336" t="s">
        <v>224</v>
      </c>
      <c r="C235" s="168">
        <f>D235+E235+F235+G235+H235+I235+J235+K235+L235+M235+N235+O235+P235+Q235+R235</f>
        <v>3268922.74</v>
      </c>
      <c r="D235" s="168">
        <f>D27+D86+D203</f>
        <v>236183.85</v>
      </c>
      <c r="E235" s="168">
        <f>E27+E86+E203</f>
        <v>208182.24</v>
      </c>
      <c r="F235" s="180">
        <f t="shared" ref="F235:R235" si="141">F27+F86+F203</f>
        <v>22144</v>
      </c>
      <c r="G235" s="385">
        <f>G27+G86+G203</f>
        <v>295974.65000000002</v>
      </c>
      <c r="H235" s="385">
        <f t="shared" si="141"/>
        <v>181358</v>
      </c>
      <c r="I235" s="385">
        <f t="shared" si="141"/>
        <v>136358</v>
      </c>
      <c r="J235" s="168">
        <f t="shared" si="141"/>
        <v>394358</v>
      </c>
      <c r="K235" s="168">
        <f t="shared" si="141"/>
        <v>527858</v>
      </c>
      <c r="L235" s="168">
        <f t="shared" si="141"/>
        <v>435608</v>
      </c>
      <c r="M235" s="168">
        <f t="shared" si="141"/>
        <v>217358</v>
      </c>
      <c r="N235" s="168">
        <f t="shared" si="141"/>
        <v>170108</v>
      </c>
      <c r="O235" s="168">
        <f t="shared" si="141"/>
        <v>169358</v>
      </c>
      <c r="P235" s="168">
        <f t="shared" si="141"/>
        <v>125108</v>
      </c>
      <c r="Q235" s="168">
        <f t="shared" si="141"/>
        <v>125108</v>
      </c>
      <c r="R235" s="168">
        <f t="shared" si="141"/>
        <v>23858</v>
      </c>
      <c r="S235" s="169" t="s">
        <v>4</v>
      </c>
      <c r="T235" s="169"/>
      <c r="U235" s="178" t="s">
        <v>4</v>
      </c>
      <c r="V235" s="170" t="s">
        <v>4</v>
      </c>
      <c r="W235" s="170" t="s">
        <v>4</v>
      </c>
      <c r="X235" s="170" t="s">
        <v>4</v>
      </c>
      <c r="Y235" s="170" t="s">
        <v>4</v>
      </c>
      <c r="Z235" s="170" t="s">
        <v>4</v>
      </c>
      <c r="AA235" s="170" t="s">
        <v>4</v>
      </c>
      <c r="AB235" s="170" t="s">
        <v>4</v>
      </c>
      <c r="AC235" s="170" t="s">
        <v>4</v>
      </c>
      <c r="AD235" s="170" t="s">
        <v>4</v>
      </c>
      <c r="AE235" s="170" t="s">
        <v>4</v>
      </c>
      <c r="AF235" s="170" t="s">
        <v>4</v>
      </c>
      <c r="AG235" s="170" t="s">
        <v>4</v>
      </c>
      <c r="AH235" s="170" t="s">
        <v>4</v>
      </c>
      <c r="AI235" s="170" t="s">
        <v>4</v>
      </c>
      <c r="AJ235" s="170" t="s">
        <v>4</v>
      </c>
      <c r="AK235" s="121" t="s">
        <v>4</v>
      </c>
      <c r="BW235" s="106" t="b">
        <f t="shared" si="132"/>
        <v>1</v>
      </c>
    </row>
    <row r="236" spans="1:101" ht="29.25" customHeight="1" x14ac:dyDescent="0.25">
      <c r="A236" s="1154" t="s">
        <v>497</v>
      </c>
      <c r="B236" s="336" t="s">
        <v>220</v>
      </c>
      <c r="C236" s="168">
        <f>C237</f>
        <v>12756703.890000001</v>
      </c>
      <c r="D236" s="168">
        <f t="shared" ref="D236:R236" si="142">D237</f>
        <v>601241.38</v>
      </c>
      <c r="E236" s="168">
        <f t="shared" si="142"/>
        <v>681643</v>
      </c>
      <c r="F236" s="180">
        <f t="shared" si="142"/>
        <v>1353859.3</v>
      </c>
      <c r="G236" s="385">
        <f t="shared" si="142"/>
        <v>881074.96</v>
      </c>
      <c r="H236" s="385">
        <f t="shared" si="142"/>
        <v>856787.9</v>
      </c>
      <c r="I236" s="385">
        <f t="shared" si="142"/>
        <v>740850.55</v>
      </c>
      <c r="J236" s="168">
        <f t="shared" si="142"/>
        <v>775008.97</v>
      </c>
      <c r="K236" s="168">
        <f t="shared" si="142"/>
        <v>903037.38</v>
      </c>
      <c r="L236" s="168">
        <f t="shared" si="142"/>
        <v>893167.39</v>
      </c>
      <c r="M236" s="168">
        <f t="shared" si="142"/>
        <v>775008.97</v>
      </c>
      <c r="N236" s="168">
        <f t="shared" si="142"/>
        <v>936709.38</v>
      </c>
      <c r="O236" s="168">
        <f t="shared" si="142"/>
        <v>787100.97</v>
      </c>
      <c r="P236" s="168">
        <f t="shared" si="142"/>
        <v>775008.97</v>
      </c>
      <c r="Q236" s="168">
        <f t="shared" si="142"/>
        <v>1009103.8</v>
      </c>
      <c r="R236" s="168">
        <f t="shared" si="142"/>
        <v>787100.97</v>
      </c>
      <c r="S236" s="169" t="s">
        <v>4</v>
      </c>
      <c r="T236" s="169"/>
      <c r="U236" s="178" t="s">
        <v>4</v>
      </c>
      <c r="V236" s="170" t="s">
        <v>4</v>
      </c>
      <c r="W236" s="170" t="s">
        <v>4</v>
      </c>
      <c r="X236" s="170" t="s">
        <v>4</v>
      </c>
      <c r="Y236" s="170" t="s">
        <v>4</v>
      </c>
      <c r="Z236" s="170" t="s">
        <v>4</v>
      </c>
      <c r="AA236" s="170" t="s">
        <v>4</v>
      </c>
      <c r="AB236" s="170" t="s">
        <v>4</v>
      </c>
      <c r="AC236" s="170" t="s">
        <v>4</v>
      </c>
      <c r="AD236" s="170" t="s">
        <v>4</v>
      </c>
      <c r="AE236" s="170" t="s">
        <v>4</v>
      </c>
      <c r="AF236" s="170" t="s">
        <v>4</v>
      </c>
      <c r="AG236" s="170" t="s">
        <v>4</v>
      </c>
      <c r="AH236" s="170" t="s">
        <v>4</v>
      </c>
      <c r="AI236" s="170" t="s">
        <v>4</v>
      </c>
      <c r="AJ236" s="170" t="s">
        <v>4</v>
      </c>
      <c r="AK236" s="121" t="s">
        <v>4</v>
      </c>
      <c r="BW236" s="106" t="b">
        <f t="shared" si="132"/>
        <v>1</v>
      </c>
    </row>
    <row r="237" spans="1:101" ht="39.75" customHeight="1" x14ac:dyDescent="0.25">
      <c r="A237" s="1154"/>
      <c r="B237" s="336" t="s">
        <v>224</v>
      </c>
      <c r="C237" s="168">
        <f>D237+E237+F237+G237+H237+I237+J237+K237+L237+M237+N237+O237+P237+Q237+R237</f>
        <v>12756703.890000001</v>
      </c>
      <c r="D237" s="168">
        <f t="shared" ref="D237:R237" si="143">D165+D140+D101+D201</f>
        <v>601241.38</v>
      </c>
      <c r="E237" s="168">
        <f t="shared" si="143"/>
        <v>681643</v>
      </c>
      <c r="F237" s="180">
        <f t="shared" si="143"/>
        <v>1353859.3</v>
      </c>
      <c r="G237" s="385">
        <f>G165+G140+G101+G201</f>
        <v>881074.96</v>
      </c>
      <c r="H237" s="385">
        <f t="shared" si="143"/>
        <v>856787.9</v>
      </c>
      <c r="I237" s="385">
        <f t="shared" si="143"/>
        <v>740850.55</v>
      </c>
      <c r="J237" s="168">
        <f t="shared" si="143"/>
        <v>775008.97</v>
      </c>
      <c r="K237" s="168">
        <f t="shared" si="143"/>
        <v>903037.38</v>
      </c>
      <c r="L237" s="168">
        <f t="shared" si="143"/>
        <v>893167.39</v>
      </c>
      <c r="M237" s="168">
        <f t="shared" si="143"/>
        <v>775008.97</v>
      </c>
      <c r="N237" s="168">
        <f t="shared" si="143"/>
        <v>936709.38</v>
      </c>
      <c r="O237" s="168">
        <f t="shared" si="143"/>
        <v>787100.97</v>
      </c>
      <c r="P237" s="168">
        <f t="shared" si="143"/>
        <v>775008.97</v>
      </c>
      <c r="Q237" s="168">
        <f t="shared" si="143"/>
        <v>1009103.8</v>
      </c>
      <c r="R237" s="168">
        <f t="shared" si="143"/>
        <v>787100.97</v>
      </c>
      <c r="S237" s="169" t="s">
        <v>4</v>
      </c>
      <c r="T237" s="169"/>
      <c r="U237" s="178" t="s">
        <v>4</v>
      </c>
      <c r="V237" s="170" t="s">
        <v>4</v>
      </c>
      <c r="W237" s="170" t="s">
        <v>4</v>
      </c>
      <c r="X237" s="170" t="s">
        <v>4</v>
      </c>
      <c r="Y237" s="170" t="s">
        <v>4</v>
      </c>
      <c r="Z237" s="170" t="s">
        <v>4</v>
      </c>
      <c r="AA237" s="170" t="s">
        <v>4</v>
      </c>
      <c r="AB237" s="170" t="s">
        <v>4</v>
      </c>
      <c r="AC237" s="170" t="s">
        <v>4</v>
      </c>
      <c r="AD237" s="170" t="s">
        <v>4</v>
      </c>
      <c r="AE237" s="170" t="s">
        <v>4</v>
      </c>
      <c r="AF237" s="170" t="s">
        <v>4</v>
      </c>
      <c r="AG237" s="170" t="s">
        <v>4</v>
      </c>
      <c r="AH237" s="170" t="s">
        <v>4</v>
      </c>
      <c r="AI237" s="170" t="s">
        <v>4</v>
      </c>
      <c r="AJ237" s="170" t="s">
        <v>4</v>
      </c>
      <c r="AK237" s="121" t="s">
        <v>4</v>
      </c>
      <c r="BW237" s="106" t="b">
        <f t="shared" si="132"/>
        <v>1</v>
      </c>
    </row>
    <row r="238" spans="1:101" ht="21" customHeight="1" x14ac:dyDescent="0.25">
      <c r="A238" s="1154" t="s">
        <v>113</v>
      </c>
      <c r="B238" s="336" t="s">
        <v>220</v>
      </c>
      <c r="C238" s="168">
        <f>C239</f>
        <v>6825954.9800000004</v>
      </c>
      <c r="D238" s="168">
        <f t="shared" ref="D238:R238" si="144">D239</f>
        <v>377330.52</v>
      </c>
      <c r="E238" s="168">
        <f t="shared" si="144"/>
        <v>322541.06</v>
      </c>
      <c r="F238" s="180">
        <f t="shared" si="144"/>
        <v>237484.04</v>
      </c>
      <c r="G238" s="385">
        <f t="shared" si="144"/>
        <v>529123.80000000005</v>
      </c>
      <c r="H238" s="385">
        <f t="shared" si="144"/>
        <v>368728.87</v>
      </c>
      <c r="I238" s="385">
        <f t="shared" si="144"/>
        <v>746790.47</v>
      </c>
      <c r="J238" s="168">
        <f t="shared" si="144"/>
        <v>370778.87</v>
      </c>
      <c r="K238" s="168">
        <f t="shared" si="144"/>
        <v>557723.80000000005</v>
      </c>
      <c r="L238" s="168">
        <f t="shared" si="144"/>
        <v>368728.87</v>
      </c>
      <c r="M238" s="168">
        <f t="shared" si="144"/>
        <v>531923.80000000005</v>
      </c>
      <c r="N238" s="168">
        <f t="shared" si="144"/>
        <v>585645.54</v>
      </c>
      <c r="O238" s="168">
        <f t="shared" si="144"/>
        <v>529123.80000000005</v>
      </c>
      <c r="P238" s="168">
        <f t="shared" si="144"/>
        <v>397328.87</v>
      </c>
      <c r="Q238" s="168">
        <f t="shared" si="144"/>
        <v>531923.80000000005</v>
      </c>
      <c r="R238" s="168">
        <f t="shared" si="144"/>
        <v>370778.87</v>
      </c>
      <c r="S238" s="169" t="s">
        <v>4</v>
      </c>
      <c r="T238" s="169"/>
      <c r="U238" s="178"/>
      <c r="V238" s="170"/>
      <c r="W238" s="170"/>
      <c r="X238" s="170"/>
      <c r="Y238" s="170"/>
      <c r="Z238" s="170"/>
      <c r="AA238" s="170"/>
      <c r="AB238" s="170"/>
      <c r="AC238" s="170"/>
      <c r="AD238" s="170"/>
      <c r="AE238" s="170"/>
      <c r="AF238" s="170"/>
      <c r="AG238" s="170"/>
      <c r="AH238" s="170"/>
      <c r="AI238" s="170"/>
      <c r="AJ238" s="170"/>
      <c r="AK238" s="121"/>
      <c r="BW238" s="106" t="b">
        <f t="shared" si="132"/>
        <v>1</v>
      </c>
    </row>
    <row r="239" spans="1:101" ht="30.75" customHeight="1" x14ac:dyDescent="0.25">
      <c r="A239" s="1154"/>
      <c r="B239" s="336" t="s">
        <v>224</v>
      </c>
      <c r="C239" s="168">
        <f>D239+E239+F239+G239+H239+I239+J239+K239+L239+M239+N239+O239+P239+Q239+R239</f>
        <v>6825954.9800000004</v>
      </c>
      <c r="D239" s="168">
        <f t="shared" ref="D239:R239" si="145">D95+D97+D148+D169+D188+D81</f>
        <v>377330.52</v>
      </c>
      <c r="E239" s="168">
        <f t="shared" si="145"/>
        <v>322541.06</v>
      </c>
      <c r="F239" s="180">
        <f t="shared" si="145"/>
        <v>237484.04</v>
      </c>
      <c r="G239" s="385">
        <f t="shared" si="145"/>
        <v>529123.80000000005</v>
      </c>
      <c r="H239" s="385">
        <f t="shared" si="145"/>
        <v>368728.87</v>
      </c>
      <c r="I239" s="385">
        <f t="shared" si="145"/>
        <v>746790.47</v>
      </c>
      <c r="J239" s="168">
        <f t="shared" si="145"/>
        <v>370778.87</v>
      </c>
      <c r="K239" s="168">
        <f t="shared" si="145"/>
        <v>557723.80000000005</v>
      </c>
      <c r="L239" s="168">
        <f t="shared" si="145"/>
        <v>368728.87</v>
      </c>
      <c r="M239" s="168">
        <f t="shared" si="145"/>
        <v>531923.80000000005</v>
      </c>
      <c r="N239" s="168">
        <f t="shared" si="145"/>
        <v>585645.54</v>
      </c>
      <c r="O239" s="168">
        <f t="shared" si="145"/>
        <v>529123.80000000005</v>
      </c>
      <c r="P239" s="168">
        <f t="shared" si="145"/>
        <v>397328.87</v>
      </c>
      <c r="Q239" s="168">
        <f t="shared" si="145"/>
        <v>531923.80000000005</v>
      </c>
      <c r="R239" s="168">
        <f t="shared" si="145"/>
        <v>370778.87</v>
      </c>
      <c r="S239" s="169" t="s">
        <v>4</v>
      </c>
      <c r="T239" s="169"/>
      <c r="U239" s="178" t="s">
        <v>4</v>
      </c>
      <c r="V239" s="170" t="s">
        <v>4</v>
      </c>
      <c r="W239" s="170" t="s">
        <v>4</v>
      </c>
      <c r="X239" s="170" t="s">
        <v>4</v>
      </c>
      <c r="Y239" s="170" t="s">
        <v>4</v>
      </c>
      <c r="Z239" s="170" t="s">
        <v>4</v>
      </c>
      <c r="AA239" s="170" t="s">
        <v>4</v>
      </c>
      <c r="AB239" s="170" t="s">
        <v>4</v>
      </c>
      <c r="AC239" s="170" t="s">
        <v>4</v>
      </c>
      <c r="AD239" s="170" t="s">
        <v>4</v>
      </c>
      <c r="AE239" s="170" t="s">
        <v>4</v>
      </c>
      <c r="AF239" s="170" t="s">
        <v>4</v>
      </c>
      <c r="AG239" s="170" t="s">
        <v>4</v>
      </c>
      <c r="AH239" s="170" t="s">
        <v>4</v>
      </c>
      <c r="AI239" s="170" t="s">
        <v>4</v>
      </c>
      <c r="AJ239" s="170" t="s">
        <v>4</v>
      </c>
      <c r="AK239" s="121" t="s">
        <v>4</v>
      </c>
      <c r="BW239" s="106" t="b">
        <f t="shared" si="132"/>
        <v>1</v>
      </c>
    </row>
    <row r="240" spans="1:101" ht="27" customHeight="1" x14ac:dyDescent="0.25">
      <c r="A240" s="1154" t="s">
        <v>114</v>
      </c>
      <c r="B240" s="336" t="s">
        <v>220</v>
      </c>
      <c r="C240" s="168">
        <f>C241</f>
        <v>33419448.699999999</v>
      </c>
      <c r="D240" s="168">
        <f t="shared" ref="D240:R240" si="146">D241</f>
        <v>1685029.98</v>
      </c>
      <c r="E240" s="168">
        <f t="shared" si="146"/>
        <v>2575618.7200000002</v>
      </c>
      <c r="F240" s="180">
        <f t="shared" si="146"/>
        <v>1553600</v>
      </c>
      <c r="G240" s="385">
        <f t="shared" si="146"/>
        <v>1378800</v>
      </c>
      <c r="H240" s="385">
        <f t="shared" si="146"/>
        <v>2078400</v>
      </c>
      <c r="I240" s="385">
        <f t="shared" si="146"/>
        <v>2414800</v>
      </c>
      <c r="J240" s="168">
        <f t="shared" si="146"/>
        <v>2414800</v>
      </c>
      <c r="K240" s="168">
        <f t="shared" si="146"/>
        <v>2414800</v>
      </c>
      <c r="L240" s="168">
        <f t="shared" si="146"/>
        <v>2414800</v>
      </c>
      <c r="M240" s="168">
        <f t="shared" si="146"/>
        <v>2414800</v>
      </c>
      <c r="N240" s="168">
        <f t="shared" si="146"/>
        <v>2414800</v>
      </c>
      <c r="O240" s="168">
        <f t="shared" si="146"/>
        <v>2414800</v>
      </c>
      <c r="P240" s="168">
        <f t="shared" si="146"/>
        <v>2414800</v>
      </c>
      <c r="Q240" s="168">
        <f t="shared" si="146"/>
        <v>2414800</v>
      </c>
      <c r="R240" s="168">
        <f t="shared" si="146"/>
        <v>2414800</v>
      </c>
      <c r="S240" s="169" t="s">
        <v>4</v>
      </c>
      <c r="T240" s="169"/>
      <c r="U240" s="178" t="s">
        <v>4</v>
      </c>
      <c r="V240" s="170" t="s">
        <v>4</v>
      </c>
      <c r="W240" s="170" t="s">
        <v>4</v>
      </c>
      <c r="X240" s="170" t="s">
        <v>4</v>
      </c>
      <c r="Y240" s="170" t="s">
        <v>4</v>
      </c>
      <c r="Z240" s="170" t="s">
        <v>4</v>
      </c>
      <c r="AA240" s="170" t="s">
        <v>4</v>
      </c>
      <c r="AB240" s="170" t="s">
        <v>4</v>
      </c>
      <c r="AC240" s="170" t="s">
        <v>4</v>
      </c>
      <c r="AD240" s="170" t="s">
        <v>4</v>
      </c>
      <c r="AE240" s="170" t="s">
        <v>4</v>
      </c>
      <c r="AF240" s="170" t="s">
        <v>4</v>
      </c>
      <c r="AG240" s="170" t="s">
        <v>4</v>
      </c>
      <c r="AH240" s="170" t="s">
        <v>4</v>
      </c>
      <c r="AI240" s="170" t="s">
        <v>4</v>
      </c>
      <c r="AJ240" s="170" t="s">
        <v>4</v>
      </c>
      <c r="AK240" s="121" t="s">
        <v>4</v>
      </c>
      <c r="BW240" s="106" t="b">
        <f t="shared" si="132"/>
        <v>1</v>
      </c>
    </row>
    <row r="241" spans="1:75" ht="35.25" customHeight="1" x14ac:dyDescent="0.25">
      <c r="A241" s="1154"/>
      <c r="B241" s="336" t="s">
        <v>224</v>
      </c>
      <c r="C241" s="168">
        <f>D241+E241+F241+G241+H241+I241+J241+K241+L241+M241+N241+O241+P241+Q241+R241</f>
        <v>33419448.699999999</v>
      </c>
      <c r="D241" s="168">
        <f t="shared" ref="D241:R241" si="147">D58+D87</f>
        <v>1685029.98</v>
      </c>
      <c r="E241" s="168">
        <f t="shared" si="147"/>
        <v>2575618.7200000002</v>
      </c>
      <c r="F241" s="180">
        <f t="shared" si="147"/>
        <v>1553600</v>
      </c>
      <c r="G241" s="385">
        <f t="shared" si="147"/>
        <v>1378800</v>
      </c>
      <c r="H241" s="385">
        <f t="shared" si="147"/>
        <v>2078400</v>
      </c>
      <c r="I241" s="385">
        <f t="shared" si="147"/>
        <v>2414800</v>
      </c>
      <c r="J241" s="168">
        <f t="shared" si="147"/>
        <v>2414800</v>
      </c>
      <c r="K241" s="168">
        <f t="shared" si="147"/>
        <v>2414800</v>
      </c>
      <c r="L241" s="168">
        <f t="shared" si="147"/>
        <v>2414800</v>
      </c>
      <c r="M241" s="168">
        <f t="shared" si="147"/>
        <v>2414800</v>
      </c>
      <c r="N241" s="168">
        <f t="shared" si="147"/>
        <v>2414800</v>
      </c>
      <c r="O241" s="168">
        <f t="shared" si="147"/>
        <v>2414800</v>
      </c>
      <c r="P241" s="168">
        <f t="shared" si="147"/>
        <v>2414800</v>
      </c>
      <c r="Q241" s="168">
        <f t="shared" si="147"/>
        <v>2414800</v>
      </c>
      <c r="R241" s="168">
        <f t="shared" si="147"/>
        <v>2414800</v>
      </c>
      <c r="S241" s="169" t="s">
        <v>4</v>
      </c>
      <c r="T241" s="169"/>
      <c r="U241" s="178" t="s">
        <v>4</v>
      </c>
      <c r="V241" s="170" t="s">
        <v>4</v>
      </c>
      <c r="W241" s="170" t="s">
        <v>4</v>
      </c>
      <c r="X241" s="170" t="s">
        <v>4</v>
      </c>
      <c r="Y241" s="170" t="s">
        <v>4</v>
      </c>
      <c r="Z241" s="170" t="s">
        <v>4</v>
      </c>
      <c r="AA241" s="170" t="s">
        <v>4</v>
      </c>
      <c r="AB241" s="170" t="s">
        <v>4</v>
      </c>
      <c r="AC241" s="170" t="s">
        <v>4</v>
      </c>
      <c r="AD241" s="170" t="s">
        <v>4</v>
      </c>
      <c r="AE241" s="170" t="s">
        <v>4</v>
      </c>
      <c r="AF241" s="170" t="s">
        <v>4</v>
      </c>
      <c r="AG241" s="170" t="s">
        <v>4</v>
      </c>
      <c r="AH241" s="170" t="s">
        <v>4</v>
      </c>
      <c r="AI241" s="170" t="s">
        <v>4</v>
      </c>
      <c r="AJ241" s="170" t="s">
        <v>4</v>
      </c>
      <c r="AK241" s="121" t="s">
        <v>4</v>
      </c>
      <c r="BW241" s="106" t="b">
        <f t="shared" si="132"/>
        <v>1</v>
      </c>
    </row>
    <row r="242" spans="1:75" s="181" customFormat="1" ht="24.75" customHeight="1" x14ac:dyDescent="0.25">
      <c r="A242" s="1154" t="s">
        <v>115</v>
      </c>
      <c r="B242" s="319" t="s">
        <v>220</v>
      </c>
      <c r="C242" s="180">
        <f>C243+C244</f>
        <v>328886039.06999999</v>
      </c>
      <c r="D242" s="180">
        <f t="shared" ref="D242:R242" si="148">D243+D244</f>
        <v>15272894.92</v>
      </c>
      <c r="E242" s="180">
        <f t="shared" si="148"/>
        <v>13743302.73</v>
      </c>
      <c r="F242" s="180">
        <f t="shared" si="148"/>
        <v>20100566.640000001</v>
      </c>
      <c r="G242" s="385">
        <f t="shared" si="148"/>
        <v>23050164.41</v>
      </c>
      <c r="H242" s="385">
        <f t="shared" si="148"/>
        <v>22682550.170000002</v>
      </c>
      <c r="I242" s="385">
        <f t="shared" si="148"/>
        <v>26912466.280000001</v>
      </c>
      <c r="J242" s="180">
        <f t="shared" si="148"/>
        <v>20649914.68</v>
      </c>
      <c r="K242" s="180">
        <f t="shared" si="148"/>
        <v>20514403.18</v>
      </c>
      <c r="L242" s="180">
        <f t="shared" si="148"/>
        <v>21320748.18</v>
      </c>
      <c r="M242" s="180">
        <f t="shared" si="148"/>
        <v>21621622.780000001</v>
      </c>
      <c r="N242" s="180">
        <f t="shared" si="148"/>
        <v>25162555.879999999</v>
      </c>
      <c r="O242" s="180">
        <f t="shared" si="148"/>
        <v>24950503.18</v>
      </c>
      <c r="P242" s="180">
        <f t="shared" si="148"/>
        <v>23501764.68</v>
      </c>
      <c r="Q242" s="180">
        <f t="shared" si="148"/>
        <v>24493728.18</v>
      </c>
      <c r="R242" s="180">
        <f t="shared" si="148"/>
        <v>24908853.18</v>
      </c>
      <c r="S242" s="352" t="s">
        <v>4</v>
      </c>
      <c r="T242" s="352"/>
      <c r="U242" s="275" t="s">
        <v>4</v>
      </c>
      <c r="V242" s="275" t="s">
        <v>4</v>
      </c>
      <c r="W242" s="275" t="s">
        <v>4</v>
      </c>
      <c r="X242" s="275" t="s">
        <v>4</v>
      </c>
      <c r="Y242" s="275" t="s">
        <v>4</v>
      </c>
      <c r="Z242" s="275" t="s">
        <v>4</v>
      </c>
      <c r="AA242" s="275" t="s">
        <v>4</v>
      </c>
      <c r="AB242" s="275" t="s">
        <v>4</v>
      </c>
      <c r="AC242" s="275" t="s">
        <v>4</v>
      </c>
      <c r="AD242" s="275" t="s">
        <v>4</v>
      </c>
      <c r="AE242" s="275" t="s">
        <v>4</v>
      </c>
      <c r="AF242" s="275" t="s">
        <v>4</v>
      </c>
      <c r="AG242" s="275" t="s">
        <v>4</v>
      </c>
      <c r="AH242" s="275" t="s">
        <v>4</v>
      </c>
      <c r="AI242" s="275" t="s">
        <v>4</v>
      </c>
      <c r="AJ242" s="275" t="s">
        <v>4</v>
      </c>
      <c r="AK242" s="275" t="s">
        <v>4</v>
      </c>
      <c r="BW242" s="181" t="b">
        <f t="shared" si="132"/>
        <v>1</v>
      </c>
    </row>
    <row r="243" spans="1:75" s="181" customFormat="1" ht="39" customHeight="1" x14ac:dyDescent="0.25">
      <c r="A243" s="1154"/>
      <c r="B243" s="319" t="s">
        <v>224</v>
      </c>
      <c r="C243" s="180">
        <f>D243+E243+F243+G243+H243+I243+J243+K243+L243+M243+N243+O243+P243+Q243+R243</f>
        <v>4407830.1100000003</v>
      </c>
      <c r="D243" s="180">
        <f t="shared" ref="D243:R243" si="149">D160+D135+D90+D77+D48+D193</f>
        <v>122610.92</v>
      </c>
      <c r="E243" s="180">
        <f t="shared" si="149"/>
        <v>156049.57</v>
      </c>
      <c r="F243" s="180">
        <f t="shared" si="149"/>
        <v>73739.039999999994</v>
      </c>
      <c r="G243" s="385">
        <f t="shared" si="149"/>
        <v>420026.01</v>
      </c>
      <c r="H243" s="385">
        <f t="shared" si="149"/>
        <v>205365.77</v>
      </c>
      <c r="I243" s="385">
        <f t="shared" si="149"/>
        <v>307113.88</v>
      </c>
      <c r="J243" s="180">
        <f t="shared" si="149"/>
        <v>334013.88</v>
      </c>
      <c r="K243" s="180">
        <f t="shared" si="149"/>
        <v>368313.88</v>
      </c>
      <c r="L243" s="180">
        <f t="shared" si="149"/>
        <v>395413.88</v>
      </c>
      <c r="M243" s="180">
        <f t="shared" si="149"/>
        <v>309213.88</v>
      </c>
      <c r="N243" s="180">
        <f t="shared" si="149"/>
        <v>309013.88</v>
      </c>
      <c r="O243" s="180">
        <f t="shared" si="149"/>
        <v>388313.88</v>
      </c>
      <c r="P243" s="180">
        <f t="shared" si="149"/>
        <v>395413.88</v>
      </c>
      <c r="Q243" s="180">
        <f t="shared" si="149"/>
        <v>314213.88</v>
      </c>
      <c r="R243" s="180">
        <f t="shared" si="149"/>
        <v>309013.88</v>
      </c>
      <c r="S243" s="352" t="s">
        <v>4</v>
      </c>
      <c r="T243" s="352"/>
      <c r="U243" s="353" t="s">
        <v>4</v>
      </c>
      <c r="V243" s="275" t="s">
        <v>4</v>
      </c>
      <c r="W243" s="275" t="s">
        <v>4</v>
      </c>
      <c r="X243" s="275" t="s">
        <v>4</v>
      </c>
      <c r="Y243" s="275" t="s">
        <v>4</v>
      </c>
      <c r="Z243" s="275" t="s">
        <v>4</v>
      </c>
      <c r="AA243" s="275" t="s">
        <v>4</v>
      </c>
      <c r="AB243" s="275" t="s">
        <v>4</v>
      </c>
      <c r="AC243" s="275" t="s">
        <v>4</v>
      </c>
      <c r="AD243" s="275" t="s">
        <v>4</v>
      </c>
      <c r="AE243" s="275" t="s">
        <v>4</v>
      </c>
      <c r="AF243" s="275" t="s">
        <v>4</v>
      </c>
      <c r="AG243" s="275" t="s">
        <v>4</v>
      </c>
      <c r="AH243" s="275" t="s">
        <v>4</v>
      </c>
      <c r="AI243" s="275" t="s">
        <v>4</v>
      </c>
      <c r="AJ243" s="275" t="s">
        <v>4</v>
      </c>
      <c r="AK243" s="275" t="s">
        <v>4</v>
      </c>
      <c r="BW243" s="181" t="b">
        <f t="shared" si="132"/>
        <v>1</v>
      </c>
    </row>
    <row r="244" spans="1:75" ht="38.25" customHeight="1" x14ac:dyDescent="0.25">
      <c r="A244" s="1154"/>
      <c r="B244" s="336" t="s">
        <v>102</v>
      </c>
      <c r="C244" s="168">
        <f>D244+E244+F244+G244+H244+I244+J244+K244+L244+M244+N244+O244+P244+Q244+R244</f>
        <v>324478208.95999998</v>
      </c>
      <c r="D244" s="168">
        <f t="shared" ref="D244:R244" si="150">D222+D214+D209+D197+D162+D139+D94+D61+D50</f>
        <v>15150284</v>
      </c>
      <c r="E244" s="168">
        <f>E222+E214+E209+E197+E162+E139+E94+E61+E50</f>
        <v>13587253.16</v>
      </c>
      <c r="F244" s="180">
        <f t="shared" si="150"/>
        <v>20026827.600000001</v>
      </c>
      <c r="G244" s="385">
        <f t="shared" si="150"/>
        <v>22630138.399999999</v>
      </c>
      <c r="H244" s="385">
        <f t="shared" si="150"/>
        <v>22477184.399999999</v>
      </c>
      <c r="I244" s="385">
        <f t="shared" si="150"/>
        <v>26605352.399999999</v>
      </c>
      <c r="J244" s="168">
        <f t="shared" si="150"/>
        <v>20315900.800000001</v>
      </c>
      <c r="K244" s="168">
        <f t="shared" si="150"/>
        <v>20146089.300000001</v>
      </c>
      <c r="L244" s="168">
        <f t="shared" si="150"/>
        <v>20925334.300000001</v>
      </c>
      <c r="M244" s="168">
        <f t="shared" si="150"/>
        <v>21312408.899999999</v>
      </c>
      <c r="N244" s="168">
        <f t="shared" si="150"/>
        <v>24853542</v>
      </c>
      <c r="O244" s="168">
        <f t="shared" si="150"/>
        <v>24562189.300000001</v>
      </c>
      <c r="P244" s="168">
        <f t="shared" si="150"/>
        <v>23106350.800000001</v>
      </c>
      <c r="Q244" s="168">
        <f t="shared" si="150"/>
        <v>24179514.300000001</v>
      </c>
      <c r="R244" s="168">
        <f t="shared" si="150"/>
        <v>24599839.300000001</v>
      </c>
      <c r="S244" s="169" t="s">
        <v>4</v>
      </c>
      <c r="T244" s="169"/>
      <c r="U244" s="178" t="s">
        <v>4</v>
      </c>
      <c r="V244" s="170" t="s">
        <v>4</v>
      </c>
      <c r="W244" s="170" t="s">
        <v>4</v>
      </c>
      <c r="X244" s="170" t="s">
        <v>4</v>
      </c>
      <c r="Y244" s="170" t="s">
        <v>4</v>
      </c>
      <c r="Z244" s="170" t="s">
        <v>4</v>
      </c>
      <c r="AA244" s="170" t="s">
        <v>4</v>
      </c>
      <c r="AB244" s="170" t="s">
        <v>4</v>
      </c>
      <c r="AC244" s="170" t="s">
        <v>4</v>
      </c>
      <c r="AD244" s="170" t="s">
        <v>4</v>
      </c>
      <c r="AE244" s="170" t="s">
        <v>4</v>
      </c>
      <c r="AF244" s="170" t="s">
        <v>4</v>
      </c>
      <c r="AG244" s="170" t="s">
        <v>4</v>
      </c>
      <c r="AH244" s="170" t="s">
        <v>4</v>
      </c>
      <c r="AI244" s="170" t="s">
        <v>4</v>
      </c>
      <c r="AJ244" s="170" t="s">
        <v>4</v>
      </c>
      <c r="AK244" s="121" t="s">
        <v>4</v>
      </c>
      <c r="BW244" s="106" t="b">
        <f t="shared" si="132"/>
        <v>1</v>
      </c>
    </row>
    <row r="245" spans="1:75" ht="35.25" customHeight="1" x14ac:dyDescent="0.25">
      <c r="A245" s="1129" t="s">
        <v>278</v>
      </c>
      <c r="B245" s="336" t="s">
        <v>220</v>
      </c>
      <c r="C245" s="168">
        <f>C246</f>
        <v>50072062</v>
      </c>
      <c r="D245" s="168">
        <f t="shared" ref="D245:R245" si="151">D246</f>
        <v>0</v>
      </c>
      <c r="E245" s="168">
        <f t="shared" si="151"/>
        <v>1592711</v>
      </c>
      <c r="F245" s="180">
        <f t="shared" si="151"/>
        <v>3512923</v>
      </c>
      <c r="G245" s="385">
        <f t="shared" si="151"/>
        <v>1856116</v>
      </c>
      <c r="H245" s="385">
        <f t="shared" si="151"/>
        <v>2312436</v>
      </c>
      <c r="I245" s="385">
        <f t="shared" si="151"/>
        <v>3442999</v>
      </c>
      <c r="J245" s="168">
        <f t="shared" si="151"/>
        <v>3407693</v>
      </c>
      <c r="K245" s="168">
        <f t="shared" si="151"/>
        <v>3561399</v>
      </c>
      <c r="L245" s="168">
        <f t="shared" si="151"/>
        <v>4195731</v>
      </c>
      <c r="M245" s="168">
        <f t="shared" si="151"/>
        <v>3888845</v>
      </c>
      <c r="N245" s="168">
        <f t="shared" si="151"/>
        <v>4648032</v>
      </c>
      <c r="O245" s="168">
        <f t="shared" si="151"/>
        <v>4624300</v>
      </c>
      <c r="P245" s="168">
        <f t="shared" si="151"/>
        <v>3997438</v>
      </c>
      <c r="Q245" s="168">
        <f t="shared" si="151"/>
        <v>4050613</v>
      </c>
      <c r="R245" s="168">
        <f t="shared" si="151"/>
        <v>4980826</v>
      </c>
      <c r="S245" s="169" t="s">
        <v>4</v>
      </c>
      <c r="T245" s="169"/>
      <c r="U245" s="178" t="s">
        <v>4</v>
      </c>
      <c r="V245" s="170" t="s">
        <v>4</v>
      </c>
      <c r="W245" s="170" t="s">
        <v>4</v>
      </c>
      <c r="X245" s="170" t="s">
        <v>4</v>
      </c>
      <c r="Y245" s="170" t="s">
        <v>4</v>
      </c>
      <c r="Z245" s="170" t="s">
        <v>4</v>
      </c>
      <c r="AA245" s="170" t="s">
        <v>4</v>
      </c>
      <c r="AB245" s="170" t="s">
        <v>4</v>
      </c>
      <c r="AC245" s="170" t="s">
        <v>4</v>
      </c>
      <c r="AD245" s="170" t="s">
        <v>4</v>
      </c>
      <c r="AE245" s="170" t="s">
        <v>4</v>
      </c>
      <c r="AF245" s="170" t="s">
        <v>4</v>
      </c>
      <c r="AG245" s="170" t="s">
        <v>4</v>
      </c>
      <c r="AH245" s="170" t="s">
        <v>4</v>
      </c>
      <c r="AI245" s="170" t="s">
        <v>4</v>
      </c>
      <c r="AJ245" s="170" t="s">
        <v>4</v>
      </c>
      <c r="AK245" s="121" t="s">
        <v>4</v>
      </c>
    </row>
    <row r="246" spans="1:75" ht="58.5" customHeight="1" x14ac:dyDescent="0.25">
      <c r="A246" s="1131"/>
      <c r="B246" s="336" t="s">
        <v>102</v>
      </c>
      <c r="C246" s="168">
        <f>SUM(D246:R246)</f>
        <v>50072062</v>
      </c>
      <c r="D246" s="168">
        <f t="shared" ref="D246:R246" si="152">D63+D137+D92+D164+D191+D220</f>
        <v>0</v>
      </c>
      <c r="E246" s="168">
        <f t="shared" si="152"/>
        <v>1592711</v>
      </c>
      <c r="F246" s="180">
        <f t="shared" si="152"/>
        <v>3512923</v>
      </c>
      <c r="G246" s="385">
        <f t="shared" si="152"/>
        <v>1856116</v>
      </c>
      <c r="H246" s="385">
        <f t="shared" si="152"/>
        <v>2312436</v>
      </c>
      <c r="I246" s="385">
        <f t="shared" si="152"/>
        <v>3442999</v>
      </c>
      <c r="J246" s="168">
        <f t="shared" si="152"/>
        <v>3407693</v>
      </c>
      <c r="K246" s="168">
        <f t="shared" si="152"/>
        <v>3561399</v>
      </c>
      <c r="L246" s="168">
        <f t="shared" si="152"/>
        <v>4195731</v>
      </c>
      <c r="M246" s="168">
        <f t="shared" si="152"/>
        <v>3888845</v>
      </c>
      <c r="N246" s="168">
        <f t="shared" si="152"/>
        <v>4648032</v>
      </c>
      <c r="O246" s="168">
        <f t="shared" si="152"/>
        <v>4624300</v>
      </c>
      <c r="P246" s="168">
        <f t="shared" si="152"/>
        <v>3997438</v>
      </c>
      <c r="Q246" s="168">
        <f t="shared" si="152"/>
        <v>4050613</v>
      </c>
      <c r="R246" s="168">
        <f t="shared" si="152"/>
        <v>4980826</v>
      </c>
      <c r="S246" s="169" t="s">
        <v>4</v>
      </c>
      <c r="T246" s="169"/>
      <c r="U246" s="178" t="s">
        <v>4</v>
      </c>
      <c r="V246" s="170" t="s">
        <v>4</v>
      </c>
      <c r="W246" s="170" t="s">
        <v>4</v>
      </c>
      <c r="X246" s="170" t="s">
        <v>4</v>
      </c>
      <c r="Y246" s="170" t="s">
        <v>4</v>
      </c>
      <c r="Z246" s="170" t="s">
        <v>4</v>
      </c>
      <c r="AA246" s="170" t="s">
        <v>4</v>
      </c>
      <c r="AB246" s="170" t="s">
        <v>4</v>
      </c>
      <c r="AC246" s="170" t="s">
        <v>4</v>
      </c>
      <c r="AD246" s="170" t="s">
        <v>4</v>
      </c>
      <c r="AE246" s="170" t="s">
        <v>4</v>
      </c>
      <c r="AF246" s="170" t="s">
        <v>4</v>
      </c>
      <c r="AG246" s="170" t="s">
        <v>4</v>
      </c>
      <c r="AH246" s="170" t="s">
        <v>4</v>
      </c>
      <c r="AI246" s="170" t="s">
        <v>4</v>
      </c>
      <c r="AJ246" s="170" t="s">
        <v>4</v>
      </c>
      <c r="AK246" s="121" t="s">
        <v>4</v>
      </c>
    </row>
    <row r="247" spans="1:75" s="181" customFormat="1" ht="27.75" customHeight="1" x14ac:dyDescent="0.25">
      <c r="A247" s="1227" t="s">
        <v>498</v>
      </c>
      <c r="B247" s="319" t="s">
        <v>220</v>
      </c>
      <c r="C247" s="180">
        <f t="shared" ref="C247:R247" si="153">C248</f>
        <v>3119327.55</v>
      </c>
      <c r="D247" s="180">
        <f t="shared" si="153"/>
        <v>1150190</v>
      </c>
      <c r="E247" s="180">
        <f t="shared" si="153"/>
        <v>133500</v>
      </c>
      <c r="F247" s="180">
        <f t="shared" si="153"/>
        <v>348239.12</v>
      </c>
      <c r="G247" s="385">
        <f t="shared" si="153"/>
        <v>121699.86</v>
      </c>
      <c r="H247" s="385">
        <f>H248</f>
        <v>227033.19</v>
      </c>
      <c r="I247" s="385">
        <f t="shared" si="153"/>
        <v>132666.51999999999</v>
      </c>
      <c r="J247" s="180">
        <f t="shared" si="153"/>
        <v>91066.54</v>
      </c>
      <c r="K247" s="180">
        <f t="shared" si="153"/>
        <v>137666.54</v>
      </c>
      <c r="L247" s="180">
        <f t="shared" si="153"/>
        <v>91066.54</v>
      </c>
      <c r="M247" s="180">
        <f t="shared" si="153"/>
        <v>137666.54</v>
      </c>
      <c r="N247" s="180">
        <f t="shared" si="153"/>
        <v>91066.54</v>
      </c>
      <c r="O247" s="180">
        <f t="shared" si="153"/>
        <v>137666.54</v>
      </c>
      <c r="P247" s="180">
        <f t="shared" si="153"/>
        <v>91066.54</v>
      </c>
      <c r="Q247" s="180">
        <f t="shared" si="153"/>
        <v>137666.54</v>
      </c>
      <c r="R247" s="180">
        <f t="shared" si="153"/>
        <v>91066.54</v>
      </c>
      <c r="S247" s="352" t="s">
        <v>4</v>
      </c>
      <c r="T247" s="352"/>
      <c r="U247" s="353" t="s">
        <v>4</v>
      </c>
      <c r="V247" s="275" t="s">
        <v>4</v>
      </c>
      <c r="W247" s="275" t="s">
        <v>4</v>
      </c>
      <c r="X247" s="275" t="s">
        <v>4</v>
      </c>
      <c r="Y247" s="275" t="s">
        <v>4</v>
      </c>
      <c r="Z247" s="275" t="s">
        <v>4</v>
      </c>
      <c r="AA247" s="275" t="s">
        <v>4</v>
      </c>
      <c r="AB247" s="275" t="s">
        <v>4</v>
      </c>
      <c r="AC247" s="275" t="s">
        <v>4</v>
      </c>
      <c r="AD247" s="275" t="s">
        <v>4</v>
      </c>
      <c r="AE247" s="275" t="s">
        <v>4</v>
      </c>
      <c r="AF247" s="275" t="s">
        <v>4</v>
      </c>
      <c r="AG247" s="275" t="s">
        <v>4</v>
      </c>
      <c r="AH247" s="275" t="s">
        <v>4</v>
      </c>
      <c r="AI247" s="275" t="s">
        <v>4</v>
      </c>
      <c r="AJ247" s="275" t="s">
        <v>4</v>
      </c>
      <c r="AK247" s="275" t="s">
        <v>4</v>
      </c>
    </row>
    <row r="248" spans="1:75" s="181" customFormat="1" ht="45.75" customHeight="1" x14ac:dyDescent="0.25">
      <c r="A248" s="1230"/>
      <c r="B248" s="319" t="s">
        <v>224</v>
      </c>
      <c r="C248" s="180">
        <f>SUM(D248:R248)</f>
        <v>3119327.55</v>
      </c>
      <c r="D248" s="180">
        <f t="shared" ref="D248:R248" si="154">D104+D67+D174+D143</f>
        <v>1150190</v>
      </c>
      <c r="E248" s="180">
        <f t="shared" si="154"/>
        <v>133500</v>
      </c>
      <c r="F248" s="180">
        <f t="shared" si="154"/>
        <v>348239.12</v>
      </c>
      <c r="G248" s="385">
        <f t="shared" si="154"/>
        <v>121699.86</v>
      </c>
      <c r="H248" s="385">
        <f t="shared" si="154"/>
        <v>227033.19</v>
      </c>
      <c r="I248" s="385">
        <f t="shared" si="154"/>
        <v>132666.51999999999</v>
      </c>
      <c r="J248" s="180">
        <f t="shared" si="154"/>
        <v>91066.54</v>
      </c>
      <c r="K248" s="180">
        <f t="shared" si="154"/>
        <v>137666.54</v>
      </c>
      <c r="L248" s="180">
        <f t="shared" si="154"/>
        <v>91066.54</v>
      </c>
      <c r="M248" s="180">
        <f t="shared" si="154"/>
        <v>137666.54</v>
      </c>
      <c r="N248" s="180">
        <f t="shared" si="154"/>
        <v>91066.54</v>
      </c>
      <c r="O248" s="180">
        <f t="shared" si="154"/>
        <v>137666.54</v>
      </c>
      <c r="P248" s="180">
        <f t="shared" si="154"/>
        <v>91066.54</v>
      </c>
      <c r="Q248" s="180">
        <f t="shared" si="154"/>
        <v>137666.54</v>
      </c>
      <c r="R248" s="180">
        <f t="shared" si="154"/>
        <v>91066.54</v>
      </c>
      <c r="S248" s="352" t="s">
        <v>4</v>
      </c>
      <c r="T248" s="352"/>
      <c r="U248" s="353" t="s">
        <v>4</v>
      </c>
      <c r="V248" s="275" t="s">
        <v>4</v>
      </c>
      <c r="W248" s="275" t="s">
        <v>4</v>
      </c>
      <c r="X248" s="275" t="s">
        <v>4</v>
      </c>
      <c r="Y248" s="275" t="s">
        <v>4</v>
      </c>
      <c r="Z248" s="275" t="s">
        <v>4</v>
      </c>
      <c r="AA248" s="275" t="s">
        <v>4</v>
      </c>
      <c r="AB248" s="275" t="s">
        <v>4</v>
      </c>
      <c r="AC248" s="275" t="s">
        <v>4</v>
      </c>
      <c r="AD248" s="275" t="s">
        <v>4</v>
      </c>
      <c r="AE248" s="275" t="s">
        <v>4</v>
      </c>
      <c r="AF248" s="275" t="s">
        <v>4</v>
      </c>
      <c r="AG248" s="275" t="s">
        <v>4</v>
      </c>
      <c r="AH248" s="275" t="s">
        <v>4</v>
      </c>
      <c r="AI248" s="275" t="s">
        <v>4</v>
      </c>
      <c r="AJ248" s="275" t="s">
        <v>4</v>
      </c>
      <c r="AK248" s="275" t="s">
        <v>4</v>
      </c>
    </row>
    <row r="249" spans="1:75" s="181" customFormat="1" ht="24" customHeight="1" x14ac:dyDescent="0.25">
      <c r="A249" s="1227" t="s">
        <v>294</v>
      </c>
      <c r="B249" s="319" t="s">
        <v>220</v>
      </c>
      <c r="C249" s="180">
        <f>C250</f>
        <v>7203043.4900000002</v>
      </c>
      <c r="D249" s="180">
        <f>D250</f>
        <v>2876969.08</v>
      </c>
      <c r="E249" s="180">
        <f t="shared" ref="E249:R249" si="155">E250</f>
        <v>342499.98</v>
      </c>
      <c r="F249" s="180">
        <f t="shared" si="155"/>
        <v>271894.28999999998</v>
      </c>
      <c r="G249" s="385">
        <f t="shared" si="155"/>
        <v>610847.05000000005</v>
      </c>
      <c r="H249" s="385">
        <f t="shared" si="155"/>
        <v>441452.79999999999</v>
      </c>
      <c r="I249" s="385">
        <f t="shared" si="155"/>
        <v>303025.82</v>
      </c>
      <c r="J249" s="180">
        <f t="shared" si="155"/>
        <v>126933.31</v>
      </c>
      <c r="K249" s="180">
        <f t="shared" si="155"/>
        <v>122792.35</v>
      </c>
      <c r="L249" s="180">
        <f t="shared" si="155"/>
        <v>498176.04</v>
      </c>
      <c r="M249" s="180">
        <f t="shared" si="155"/>
        <v>330492.17</v>
      </c>
      <c r="N249" s="180">
        <f t="shared" si="155"/>
        <v>199566.73</v>
      </c>
      <c r="O249" s="180">
        <f t="shared" si="155"/>
        <v>122792.35</v>
      </c>
      <c r="P249" s="180">
        <f t="shared" si="155"/>
        <v>126933.31</v>
      </c>
      <c r="Q249" s="180">
        <f t="shared" si="155"/>
        <v>494035.08</v>
      </c>
      <c r="R249" s="180">
        <f t="shared" si="155"/>
        <v>334633.13</v>
      </c>
      <c r="S249" s="352" t="s">
        <v>4</v>
      </c>
      <c r="T249" s="352"/>
      <c r="U249" s="353" t="s">
        <v>4</v>
      </c>
      <c r="V249" s="275" t="s">
        <v>4</v>
      </c>
      <c r="W249" s="275" t="s">
        <v>4</v>
      </c>
      <c r="X249" s="275" t="s">
        <v>4</v>
      </c>
      <c r="Y249" s="275" t="s">
        <v>4</v>
      </c>
      <c r="Z249" s="275" t="s">
        <v>4</v>
      </c>
      <c r="AA249" s="275" t="s">
        <v>4</v>
      </c>
      <c r="AB249" s="275" t="s">
        <v>4</v>
      </c>
      <c r="AC249" s="275" t="s">
        <v>4</v>
      </c>
      <c r="AD249" s="275" t="s">
        <v>4</v>
      </c>
      <c r="AE249" s="275" t="s">
        <v>4</v>
      </c>
      <c r="AF249" s="275" t="s">
        <v>4</v>
      </c>
      <c r="AG249" s="275" t="s">
        <v>4</v>
      </c>
      <c r="AH249" s="275" t="s">
        <v>4</v>
      </c>
      <c r="AI249" s="275" t="s">
        <v>4</v>
      </c>
      <c r="AJ249" s="275" t="s">
        <v>4</v>
      </c>
      <c r="AK249" s="275" t="s">
        <v>4</v>
      </c>
    </row>
    <row r="250" spans="1:75" s="181" customFormat="1" ht="31.5" customHeight="1" x14ac:dyDescent="0.25">
      <c r="A250" s="1230"/>
      <c r="B250" s="319" t="s">
        <v>224</v>
      </c>
      <c r="C250" s="180">
        <f>SUM(D250:R250)</f>
        <v>7203043.4900000002</v>
      </c>
      <c r="D250" s="180">
        <f>D106+D69+D176+D145+D46</f>
        <v>2876969.08</v>
      </c>
      <c r="E250" s="180">
        <f t="shared" ref="E250:R250" si="156">E106+E69+E176+E145</f>
        <v>342499.98</v>
      </c>
      <c r="F250" s="180">
        <f t="shared" si="156"/>
        <v>271894.28999999998</v>
      </c>
      <c r="G250" s="385">
        <f t="shared" si="156"/>
        <v>610847.05000000005</v>
      </c>
      <c r="H250" s="385">
        <f t="shared" si="156"/>
        <v>441452.79999999999</v>
      </c>
      <c r="I250" s="385">
        <f t="shared" si="156"/>
        <v>303025.82</v>
      </c>
      <c r="J250" s="180">
        <f t="shared" si="156"/>
        <v>126933.31</v>
      </c>
      <c r="K250" s="180">
        <f t="shared" si="156"/>
        <v>122792.35</v>
      </c>
      <c r="L250" s="180">
        <f t="shared" si="156"/>
        <v>498176.04</v>
      </c>
      <c r="M250" s="180">
        <f t="shared" si="156"/>
        <v>330492.17</v>
      </c>
      <c r="N250" s="180">
        <f t="shared" si="156"/>
        <v>199566.73</v>
      </c>
      <c r="O250" s="180">
        <f t="shared" si="156"/>
        <v>122792.35</v>
      </c>
      <c r="P250" s="180">
        <f t="shared" si="156"/>
        <v>126933.31</v>
      </c>
      <c r="Q250" s="180">
        <f t="shared" si="156"/>
        <v>494035.08</v>
      </c>
      <c r="R250" s="180">
        <f t="shared" si="156"/>
        <v>334633.13</v>
      </c>
      <c r="S250" s="352" t="s">
        <v>4</v>
      </c>
      <c r="T250" s="352"/>
      <c r="U250" s="353" t="s">
        <v>4</v>
      </c>
      <c r="V250" s="275" t="s">
        <v>4</v>
      </c>
      <c r="W250" s="275" t="s">
        <v>4</v>
      </c>
      <c r="X250" s="275" t="s">
        <v>4</v>
      </c>
      <c r="Y250" s="275" t="s">
        <v>4</v>
      </c>
      <c r="Z250" s="275" t="s">
        <v>4</v>
      </c>
      <c r="AA250" s="275" t="s">
        <v>4</v>
      </c>
      <c r="AB250" s="275" t="s">
        <v>4</v>
      </c>
      <c r="AC250" s="275" t="s">
        <v>4</v>
      </c>
      <c r="AD250" s="275" t="s">
        <v>4</v>
      </c>
      <c r="AE250" s="275" t="s">
        <v>4</v>
      </c>
      <c r="AF250" s="275" t="s">
        <v>4</v>
      </c>
      <c r="AG250" s="275" t="s">
        <v>4</v>
      </c>
      <c r="AH250" s="275" t="s">
        <v>4</v>
      </c>
      <c r="AI250" s="275" t="s">
        <v>4</v>
      </c>
      <c r="AJ250" s="275" t="s">
        <v>4</v>
      </c>
      <c r="AK250" s="275" t="s">
        <v>4</v>
      </c>
    </row>
    <row r="251" spans="1:75" s="181" customFormat="1" ht="22.5" customHeight="1" x14ac:dyDescent="0.25">
      <c r="A251" s="1229" t="s">
        <v>315</v>
      </c>
      <c r="B251" s="319" t="s">
        <v>220</v>
      </c>
      <c r="C251" s="180">
        <f>C252</f>
        <v>7183530.6600000001</v>
      </c>
      <c r="D251" s="180">
        <f>D252</f>
        <v>3173286.6</v>
      </c>
      <c r="E251" s="180">
        <f t="shared" ref="E251:R251" si="157">E252</f>
        <v>335223.75</v>
      </c>
      <c r="F251" s="180">
        <f t="shared" si="157"/>
        <v>289867.09000000003</v>
      </c>
      <c r="G251" s="385">
        <f t="shared" si="157"/>
        <v>367543.9</v>
      </c>
      <c r="H251" s="385">
        <f t="shared" si="157"/>
        <v>290024.23</v>
      </c>
      <c r="I251" s="385">
        <f t="shared" si="157"/>
        <v>367291.1</v>
      </c>
      <c r="J251" s="180">
        <f t="shared" si="157"/>
        <v>251973.15</v>
      </c>
      <c r="K251" s="180">
        <f t="shared" si="157"/>
        <v>222685.14</v>
      </c>
      <c r="L251" s="180">
        <f t="shared" si="157"/>
        <v>265424.26</v>
      </c>
      <c r="M251" s="180">
        <f t="shared" si="157"/>
        <v>314077.87</v>
      </c>
      <c r="N251" s="180">
        <f t="shared" si="157"/>
        <v>251973.15</v>
      </c>
      <c r="O251" s="180">
        <f t="shared" si="157"/>
        <v>222685.14</v>
      </c>
      <c r="P251" s="180">
        <f t="shared" si="157"/>
        <v>265424.26</v>
      </c>
      <c r="Q251" s="180">
        <f t="shared" si="157"/>
        <v>314077.87</v>
      </c>
      <c r="R251" s="180">
        <f t="shared" si="157"/>
        <v>251973.15</v>
      </c>
      <c r="S251" s="275" t="s">
        <v>4</v>
      </c>
      <c r="T251" s="275"/>
      <c r="U251" s="353" t="s">
        <v>4</v>
      </c>
      <c r="V251" s="275" t="s">
        <v>4</v>
      </c>
      <c r="W251" s="275" t="s">
        <v>4</v>
      </c>
      <c r="X251" s="275" t="s">
        <v>4</v>
      </c>
      <c r="Y251" s="275" t="s">
        <v>4</v>
      </c>
      <c r="Z251" s="275" t="s">
        <v>4</v>
      </c>
      <c r="AA251" s="275" t="s">
        <v>4</v>
      </c>
      <c r="AB251" s="275" t="s">
        <v>4</v>
      </c>
      <c r="AC251" s="275" t="s">
        <v>4</v>
      </c>
      <c r="AD251" s="275" t="s">
        <v>4</v>
      </c>
      <c r="AE251" s="275" t="s">
        <v>4</v>
      </c>
      <c r="AF251" s="275" t="s">
        <v>4</v>
      </c>
      <c r="AG251" s="275" t="s">
        <v>4</v>
      </c>
      <c r="AH251" s="275" t="s">
        <v>4</v>
      </c>
      <c r="AI251" s="275" t="s">
        <v>4</v>
      </c>
      <c r="AJ251" s="275" t="s">
        <v>4</v>
      </c>
      <c r="AK251" s="275" t="s">
        <v>4</v>
      </c>
      <c r="BW251" s="181" t="b">
        <f t="shared" ref="BW251:BW266" si="158">R251+Q251+P251+O251+N251+M251+L251+K251+J251+I251+H251+G251+F251+E251+D251=C251</f>
        <v>1</v>
      </c>
    </row>
    <row r="252" spans="1:75" s="181" customFormat="1" ht="33" customHeight="1" x14ac:dyDescent="0.25">
      <c r="A252" s="1229"/>
      <c r="B252" s="319" t="s">
        <v>224</v>
      </c>
      <c r="C252" s="180">
        <f>SUM(D252:R252)</f>
        <v>7183530.6600000001</v>
      </c>
      <c r="D252" s="180">
        <f>D108+D71+D178+D147+D44</f>
        <v>3173286.6</v>
      </c>
      <c r="E252" s="180">
        <f t="shared" ref="E252:R252" si="159">E108+E71+E178+E147</f>
        <v>335223.75</v>
      </c>
      <c r="F252" s="180">
        <f t="shared" si="159"/>
        <v>289867.09000000003</v>
      </c>
      <c r="G252" s="385">
        <f t="shared" si="159"/>
        <v>367543.9</v>
      </c>
      <c r="H252" s="385">
        <f t="shared" si="159"/>
        <v>290024.23</v>
      </c>
      <c r="I252" s="385">
        <f t="shared" si="159"/>
        <v>367291.1</v>
      </c>
      <c r="J252" s="180">
        <f t="shared" si="159"/>
        <v>251973.15</v>
      </c>
      <c r="K252" s="180">
        <f t="shared" si="159"/>
        <v>222685.14</v>
      </c>
      <c r="L252" s="180">
        <f t="shared" si="159"/>
        <v>265424.26</v>
      </c>
      <c r="M252" s="180">
        <f t="shared" si="159"/>
        <v>314077.87</v>
      </c>
      <c r="N252" s="180">
        <f t="shared" si="159"/>
        <v>251973.15</v>
      </c>
      <c r="O252" s="180">
        <f t="shared" si="159"/>
        <v>222685.14</v>
      </c>
      <c r="P252" s="180">
        <f t="shared" si="159"/>
        <v>265424.26</v>
      </c>
      <c r="Q252" s="180">
        <f t="shared" si="159"/>
        <v>314077.87</v>
      </c>
      <c r="R252" s="180">
        <f t="shared" si="159"/>
        <v>251973.15</v>
      </c>
      <c r="S252" s="275" t="s">
        <v>4</v>
      </c>
      <c r="T252" s="275"/>
      <c r="U252" s="275" t="s">
        <v>4</v>
      </c>
      <c r="V252" s="275" t="s">
        <v>4</v>
      </c>
      <c r="W252" s="275" t="s">
        <v>4</v>
      </c>
      <c r="X252" s="275" t="s">
        <v>4</v>
      </c>
      <c r="Y252" s="275" t="s">
        <v>4</v>
      </c>
      <c r="Z252" s="275" t="s">
        <v>4</v>
      </c>
      <c r="AA252" s="275" t="s">
        <v>4</v>
      </c>
      <c r="AB252" s="275" t="s">
        <v>4</v>
      </c>
      <c r="AC252" s="275" t="s">
        <v>4</v>
      </c>
      <c r="AD252" s="275" t="s">
        <v>4</v>
      </c>
      <c r="AE252" s="275" t="s">
        <v>4</v>
      </c>
      <c r="AF252" s="275" t="s">
        <v>4</v>
      </c>
      <c r="AG252" s="275" t="s">
        <v>4</v>
      </c>
      <c r="AH252" s="275" t="s">
        <v>4</v>
      </c>
      <c r="AI252" s="275" t="s">
        <v>4</v>
      </c>
      <c r="AJ252" s="275" t="s">
        <v>4</v>
      </c>
      <c r="AK252" s="275" t="s">
        <v>4</v>
      </c>
      <c r="BW252" s="181" t="b">
        <f t="shared" si="158"/>
        <v>1</v>
      </c>
    </row>
    <row r="253" spans="1:75" ht="29.25" customHeight="1" x14ac:dyDescent="0.25">
      <c r="A253" s="1129" t="s">
        <v>316</v>
      </c>
      <c r="B253" s="336" t="s">
        <v>220</v>
      </c>
      <c r="C253" s="168">
        <f t="shared" ref="C253:R253" si="160">C254+C255</f>
        <v>5365432.54</v>
      </c>
      <c r="D253" s="168">
        <f t="shared" si="160"/>
        <v>359457.12</v>
      </c>
      <c r="E253" s="168">
        <f t="shared" si="160"/>
        <v>154471.26</v>
      </c>
      <c r="F253" s="180">
        <f t="shared" si="160"/>
        <v>499102.92</v>
      </c>
      <c r="G253" s="385">
        <f t="shared" si="160"/>
        <v>265990.2</v>
      </c>
      <c r="H253" s="385">
        <f t="shared" si="160"/>
        <v>453093.34</v>
      </c>
      <c r="I253" s="385">
        <f t="shared" si="160"/>
        <v>201390.2</v>
      </c>
      <c r="J253" s="168">
        <f t="shared" si="160"/>
        <v>453093.34</v>
      </c>
      <c r="K253" s="168">
        <f t="shared" si="160"/>
        <v>201390.2</v>
      </c>
      <c r="L253" s="168">
        <f t="shared" si="160"/>
        <v>526893.34</v>
      </c>
      <c r="M253" s="168">
        <f t="shared" si="160"/>
        <v>256090.2</v>
      </c>
      <c r="N253" s="168">
        <f t="shared" si="160"/>
        <v>556993.34</v>
      </c>
      <c r="O253" s="168">
        <f t="shared" si="160"/>
        <v>201390.2</v>
      </c>
      <c r="P253" s="168">
        <f t="shared" si="160"/>
        <v>453093.34</v>
      </c>
      <c r="Q253" s="168">
        <f t="shared" si="160"/>
        <v>275190.2</v>
      </c>
      <c r="R253" s="168">
        <f t="shared" si="160"/>
        <v>507793.34</v>
      </c>
      <c r="S253" s="169" t="s">
        <v>4</v>
      </c>
      <c r="T253" s="169"/>
      <c r="U253" s="178" t="s">
        <v>4</v>
      </c>
      <c r="V253" s="170" t="s">
        <v>4</v>
      </c>
      <c r="W253" s="170" t="s">
        <v>4</v>
      </c>
      <c r="X253" s="170" t="s">
        <v>4</v>
      </c>
      <c r="Y253" s="170" t="s">
        <v>4</v>
      </c>
      <c r="Z253" s="170" t="s">
        <v>4</v>
      </c>
      <c r="AA253" s="170" t="s">
        <v>4</v>
      </c>
      <c r="AB253" s="170" t="s">
        <v>4</v>
      </c>
      <c r="AC253" s="170" t="s">
        <v>4</v>
      </c>
      <c r="AD253" s="170" t="s">
        <v>4</v>
      </c>
      <c r="AE253" s="170" t="s">
        <v>4</v>
      </c>
      <c r="AF253" s="170" t="s">
        <v>4</v>
      </c>
      <c r="AG253" s="170" t="s">
        <v>4</v>
      </c>
      <c r="AH253" s="170" t="s">
        <v>4</v>
      </c>
      <c r="AI253" s="170" t="s">
        <v>4</v>
      </c>
      <c r="AJ253" s="170" t="s">
        <v>4</v>
      </c>
      <c r="AK253" s="121" t="s">
        <v>4</v>
      </c>
      <c r="BW253" s="106" t="b">
        <f t="shared" si="158"/>
        <v>1</v>
      </c>
    </row>
    <row r="254" spans="1:75" ht="53.25" customHeight="1" x14ac:dyDescent="0.25">
      <c r="A254" s="1130"/>
      <c r="B254" s="346" t="s">
        <v>222</v>
      </c>
      <c r="C254" s="168">
        <f>D254+E254+F254+G254+H254+I254+J254+K254+L254+M254+N254+O254+P254+Q254+R254</f>
        <v>2975353.46</v>
      </c>
      <c r="D254" s="168">
        <f t="shared" ref="D254:R254" si="161">D32</f>
        <v>166569.12</v>
      </c>
      <c r="E254" s="168">
        <f t="shared" si="161"/>
        <v>154471.26</v>
      </c>
      <c r="F254" s="180">
        <f t="shared" si="161"/>
        <v>237630.68</v>
      </c>
      <c r="G254" s="385">
        <f t="shared" si="161"/>
        <v>201390.2</v>
      </c>
      <c r="H254" s="385">
        <f t="shared" si="161"/>
        <v>201390.2</v>
      </c>
      <c r="I254" s="385">
        <f t="shared" si="161"/>
        <v>201390.2</v>
      </c>
      <c r="J254" s="168">
        <f t="shared" si="161"/>
        <v>201390.2</v>
      </c>
      <c r="K254" s="168">
        <f t="shared" si="161"/>
        <v>201390.2</v>
      </c>
      <c r="L254" s="168">
        <f t="shared" si="161"/>
        <v>201390.2</v>
      </c>
      <c r="M254" s="168">
        <f t="shared" si="161"/>
        <v>201390.2</v>
      </c>
      <c r="N254" s="168">
        <f t="shared" si="161"/>
        <v>201390.2</v>
      </c>
      <c r="O254" s="168">
        <f t="shared" si="161"/>
        <v>201390.2</v>
      </c>
      <c r="P254" s="168">
        <f t="shared" si="161"/>
        <v>201390.2</v>
      </c>
      <c r="Q254" s="168">
        <f t="shared" si="161"/>
        <v>201390.2</v>
      </c>
      <c r="R254" s="168">
        <f t="shared" si="161"/>
        <v>201390.2</v>
      </c>
      <c r="S254" s="169" t="s">
        <v>4</v>
      </c>
      <c r="T254" s="169"/>
      <c r="U254" s="178" t="s">
        <v>4</v>
      </c>
      <c r="V254" s="170" t="s">
        <v>4</v>
      </c>
      <c r="W254" s="170" t="s">
        <v>4</v>
      </c>
      <c r="X254" s="170" t="s">
        <v>4</v>
      </c>
      <c r="Y254" s="170" t="s">
        <v>4</v>
      </c>
      <c r="Z254" s="170" t="s">
        <v>4</v>
      </c>
      <c r="AA254" s="170" t="s">
        <v>4</v>
      </c>
      <c r="AB254" s="170" t="s">
        <v>4</v>
      </c>
      <c r="AC254" s="170" t="s">
        <v>4</v>
      </c>
      <c r="AD254" s="170" t="s">
        <v>4</v>
      </c>
      <c r="AE254" s="170" t="s">
        <v>4</v>
      </c>
      <c r="AF254" s="170" t="s">
        <v>4</v>
      </c>
      <c r="AG254" s="170" t="s">
        <v>4</v>
      </c>
      <c r="AH254" s="170" t="s">
        <v>4</v>
      </c>
      <c r="AI254" s="170" t="s">
        <v>4</v>
      </c>
      <c r="AJ254" s="170" t="s">
        <v>4</v>
      </c>
      <c r="AK254" s="121" t="s">
        <v>4</v>
      </c>
      <c r="BW254" s="106" t="b">
        <f t="shared" si="158"/>
        <v>1</v>
      </c>
    </row>
    <row r="255" spans="1:75" ht="39" customHeight="1" x14ac:dyDescent="0.25">
      <c r="A255" s="1131"/>
      <c r="B255" s="336" t="s">
        <v>224</v>
      </c>
      <c r="C255" s="168">
        <f>D255+E255+F255+G255+H255+I255+J255+K255+L255+M255+N255+O255+P255+Q255+R255</f>
        <v>2390079.08</v>
      </c>
      <c r="D255" s="168">
        <f t="shared" ref="D255:R255" si="162">D133+D100</f>
        <v>192888</v>
      </c>
      <c r="E255" s="168">
        <f t="shared" si="162"/>
        <v>0</v>
      </c>
      <c r="F255" s="180">
        <f t="shared" si="162"/>
        <v>261472.24</v>
      </c>
      <c r="G255" s="385">
        <f t="shared" si="162"/>
        <v>64600</v>
      </c>
      <c r="H255" s="385">
        <f t="shared" si="162"/>
        <v>251703.14</v>
      </c>
      <c r="I255" s="385">
        <f t="shared" si="162"/>
        <v>0</v>
      </c>
      <c r="J255" s="168">
        <f t="shared" si="162"/>
        <v>251703.14</v>
      </c>
      <c r="K255" s="168">
        <f t="shared" si="162"/>
        <v>0</v>
      </c>
      <c r="L255" s="168">
        <f t="shared" si="162"/>
        <v>325503.14</v>
      </c>
      <c r="M255" s="168">
        <f t="shared" si="162"/>
        <v>54700</v>
      </c>
      <c r="N255" s="168">
        <f t="shared" si="162"/>
        <v>355603.14</v>
      </c>
      <c r="O255" s="168">
        <f t="shared" si="162"/>
        <v>0</v>
      </c>
      <c r="P255" s="168">
        <f t="shared" si="162"/>
        <v>251703.14</v>
      </c>
      <c r="Q255" s="168">
        <f t="shared" si="162"/>
        <v>73800</v>
      </c>
      <c r="R255" s="168">
        <f t="shared" si="162"/>
        <v>306403.14</v>
      </c>
      <c r="S255" s="169" t="s">
        <v>4</v>
      </c>
      <c r="T255" s="169"/>
      <c r="U255" s="178" t="s">
        <v>4</v>
      </c>
      <c r="V255" s="170" t="s">
        <v>4</v>
      </c>
      <c r="W255" s="170" t="s">
        <v>4</v>
      </c>
      <c r="X255" s="170" t="s">
        <v>4</v>
      </c>
      <c r="Y255" s="170" t="s">
        <v>4</v>
      </c>
      <c r="Z255" s="170" t="s">
        <v>4</v>
      </c>
      <c r="AA255" s="170" t="s">
        <v>4</v>
      </c>
      <c r="AB255" s="170" t="s">
        <v>4</v>
      </c>
      <c r="AC255" s="170" t="s">
        <v>4</v>
      </c>
      <c r="AD255" s="170" t="s">
        <v>4</v>
      </c>
      <c r="AE255" s="170" t="s">
        <v>4</v>
      </c>
      <c r="AF255" s="170" t="s">
        <v>4</v>
      </c>
      <c r="AG255" s="170" t="s">
        <v>4</v>
      </c>
      <c r="AH255" s="170" t="s">
        <v>4</v>
      </c>
      <c r="AI255" s="170" t="s">
        <v>4</v>
      </c>
      <c r="AJ255" s="170" t="s">
        <v>4</v>
      </c>
      <c r="AK255" s="121" t="s">
        <v>4</v>
      </c>
      <c r="BW255" s="106" t="b">
        <f t="shared" si="158"/>
        <v>1</v>
      </c>
    </row>
    <row r="256" spans="1:75" s="181" customFormat="1" ht="29.25" customHeight="1" x14ac:dyDescent="0.25">
      <c r="A256" s="1229" t="s">
        <v>317</v>
      </c>
      <c r="B256" s="319" t="s">
        <v>220</v>
      </c>
      <c r="C256" s="180">
        <f>C257+C258</f>
        <v>13939343.65</v>
      </c>
      <c r="D256" s="180">
        <f t="shared" ref="D256:R256" si="163">D257+D258</f>
        <v>560397.38</v>
      </c>
      <c r="E256" s="180">
        <f t="shared" si="163"/>
        <v>661143.6</v>
      </c>
      <c r="F256" s="180">
        <f t="shared" si="163"/>
        <v>821089.91</v>
      </c>
      <c r="G256" s="385">
        <f t="shared" si="163"/>
        <v>827644.83</v>
      </c>
      <c r="H256" s="385">
        <f t="shared" si="163"/>
        <v>1479036.43</v>
      </c>
      <c r="I256" s="385">
        <f t="shared" si="163"/>
        <v>842994.83</v>
      </c>
      <c r="J256" s="180">
        <f t="shared" si="163"/>
        <v>842994.83</v>
      </c>
      <c r="K256" s="180">
        <f t="shared" si="163"/>
        <v>842994.83</v>
      </c>
      <c r="L256" s="180">
        <f t="shared" si="163"/>
        <v>842994.83</v>
      </c>
      <c r="M256" s="180">
        <f t="shared" si="163"/>
        <v>1423036.43</v>
      </c>
      <c r="N256" s="180">
        <f t="shared" si="163"/>
        <v>842994.83</v>
      </c>
      <c r="O256" s="180">
        <f t="shared" si="163"/>
        <v>842994.83</v>
      </c>
      <c r="P256" s="180">
        <f t="shared" si="163"/>
        <v>842994.83</v>
      </c>
      <c r="Q256" s="180">
        <f t="shared" si="163"/>
        <v>842994.83</v>
      </c>
      <c r="R256" s="180">
        <f t="shared" si="163"/>
        <v>1423036.43</v>
      </c>
      <c r="S256" s="352" t="s">
        <v>4</v>
      </c>
      <c r="T256" s="352"/>
      <c r="U256" s="353" t="s">
        <v>4</v>
      </c>
      <c r="V256" s="275" t="s">
        <v>4</v>
      </c>
      <c r="W256" s="275" t="s">
        <v>4</v>
      </c>
      <c r="X256" s="275" t="s">
        <v>4</v>
      </c>
      <c r="Y256" s="275" t="s">
        <v>4</v>
      </c>
      <c r="Z256" s="275" t="s">
        <v>4</v>
      </c>
      <c r="AA256" s="275" t="s">
        <v>4</v>
      </c>
      <c r="AB256" s="275" t="s">
        <v>4</v>
      </c>
      <c r="AC256" s="275" t="s">
        <v>4</v>
      </c>
      <c r="AD256" s="275" t="s">
        <v>4</v>
      </c>
      <c r="AE256" s="275" t="s">
        <v>4</v>
      </c>
      <c r="AF256" s="275" t="s">
        <v>4</v>
      </c>
      <c r="AG256" s="275" t="s">
        <v>4</v>
      </c>
      <c r="AH256" s="275" t="s">
        <v>4</v>
      </c>
      <c r="AI256" s="275" t="s">
        <v>4</v>
      </c>
      <c r="AJ256" s="275" t="s">
        <v>4</v>
      </c>
      <c r="AK256" s="275" t="s">
        <v>4</v>
      </c>
      <c r="BW256" s="181" t="b">
        <f t="shared" si="158"/>
        <v>1</v>
      </c>
    </row>
    <row r="257" spans="1:75" s="181" customFormat="1" ht="53.25" customHeight="1" x14ac:dyDescent="0.25">
      <c r="A257" s="1229"/>
      <c r="B257" s="319" t="s">
        <v>222</v>
      </c>
      <c r="C257" s="180">
        <f>D257+E257+F257+G257+H257+I257+J257+K257+L257+M257+N257+O257+P257+Q257+R257</f>
        <v>1551684.34</v>
      </c>
      <c r="D257" s="180">
        <f t="shared" ref="D257:R257" si="164">D29</f>
        <v>62706.79</v>
      </c>
      <c r="E257" s="180">
        <f t="shared" si="164"/>
        <v>56173.94</v>
      </c>
      <c r="F257" s="180">
        <f t="shared" si="164"/>
        <v>100474.45</v>
      </c>
      <c r="G257" s="385">
        <f t="shared" si="164"/>
        <v>111027.43</v>
      </c>
      <c r="H257" s="385">
        <f t="shared" si="164"/>
        <v>111027.43</v>
      </c>
      <c r="I257" s="385">
        <f t="shared" si="164"/>
        <v>111027.43</v>
      </c>
      <c r="J257" s="180">
        <f t="shared" si="164"/>
        <v>111027.43</v>
      </c>
      <c r="K257" s="180">
        <f t="shared" si="164"/>
        <v>111027.43</v>
      </c>
      <c r="L257" s="180">
        <f t="shared" si="164"/>
        <v>111027.43</v>
      </c>
      <c r="M257" s="180">
        <f t="shared" si="164"/>
        <v>111027.43</v>
      </c>
      <c r="N257" s="180">
        <f t="shared" si="164"/>
        <v>111027.43</v>
      </c>
      <c r="O257" s="180">
        <f t="shared" si="164"/>
        <v>111027.43</v>
      </c>
      <c r="P257" s="180">
        <f t="shared" si="164"/>
        <v>111027.43</v>
      </c>
      <c r="Q257" s="180">
        <f t="shared" si="164"/>
        <v>111027.43</v>
      </c>
      <c r="R257" s="180">
        <f t="shared" si="164"/>
        <v>111027.43</v>
      </c>
      <c r="S257" s="352" t="s">
        <v>4</v>
      </c>
      <c r="T257" s="352"/>
      <c r="U257" s="353" t="s">
        <v>4</v>
      </c>
      <c r="V257" s="275" t="s">
        <v>4</v>
      </c>
      <c r="W257" s="275" t="s">
        <v>4</v>
      </c>
      <c r="X257" s="275" t="s">
        <v>4</v>
      </c>
      <c r="Y257" s="275" t="s">
        <v>4</v>
      </c>
      <c r="Z257" s="275" t="s">
        <v>4</v>
      </c>
      <c r="AA257" s="275" t="s">
        <v>4</v>
      </c>
      <c r="AB257" s="275" t="s">
        <v>4</v>
      </c>
      <c r="AC257" s="275" t="s">
        <v>4</v>
      </c>
      <c r="AD257" s="275" t="s">
        <v>4</v>
      </c>
      <c r="AE257" s="275" t="s">
        <v>4</v>
      </c>
      <c r="AF257" s="275" t="s">
        <v>4</v>
      </c>
      <c r="AG257" s="275" t="s">
        <v>4</v>
      </c>
      <c r="AH257" s="275" t="s">
        <v>4</v>
      </c>
      <c r="AI257" s="275" t="s">
        <v>4</v>
      </c>
      <c r="AJ257" s="275" t="s">
        <v>4</v>
      </c>
      <c r="AK257" s="275" t="s">
        <v>4</v>
      </c>
      <c r="BW257" s="181" t="b">
        <f t="shared" si="158"/>
        <v>1</v>
      </c>
    </row>
    <row r="258" spans="1:75" s="181" customFormat="1" ht="32.25" customHeight="1" x14ac:dyDescent="0.25">
      <c r="A258" s="1229"/>
      <c r="B258" s="319" t="s">
        <v>224</v>
      </c>
      <c r="C258" s="180">
        <f>+D258+E258+F258+G258+H258+I258+J258+K258+L258+M258+N258+O258+P258+Q258+R258</f>
        <v>12387659.310000001</v>
      </c>
      <c r="D258" s="180">
        <f t="shared" ref="D258:R258" si="165">D168+D122+D216+D153+D52</f>
        <v>497690.59</v>
      </c>
      <c r="E258" s="180">
        <f t="shared" si="165"/>
        <v>604969.66</v>
      </c>
      <c r="F258" s="180">
        <f t="shared" si="165"/>
        <v>720615.46</v>
      </c>
      <c r="G258" s="385">
        <f t="shared" si="165"/>
        <v>716617.4</v>
      </c>
      <c r="H258" s="385">
        <f t="shared" si="165"/>
        <v>1368009</v>
      </c>
      <c r="I258" s="385">
        <f t="shared" si="165"/>
        <v>731967.4</v>
      </c>
      <c r="J258" s="180">
        <f t="shared" si="165"/>
        <v>731967.4</v>
      </c>
      <c r="K258" s="180">
        <f t="shared" si="165"/>
        <v>731967.4</v>
      </c>
      <c r="L258" s="180">
        <f t="shared" si="165"/>
        <v>731967.4</v>
      </c>
      <c r="M258" s="180">
        <f t="shared" si="165"/>
        <v>1312009</v>
      </c>
      <c r="N258" s="180">
        <f t="shared" si="165"/>
        <v>731967.4</v>
      </c>
      <c r="O258" s="180">
        <f t="shared" si="165"/>
        <v>731967.4</v>
      </c>
      <c r="P258" s="180">
        <f t="shared" si="165"/>
        <v>731967.4</v>
      </c>
      <c r="Q258" s="180">
        <f t="shared" si="165"/>
        <v>731967.4</v>
      </c>
      <c r="R258" s="180">
        <f t="shared" si="165"/>
        <v>1312009</v>
      </c>
      <c r="S258" s="352" t="s">
        <v>4</v>
      </c>
      <c r="T258" s="352"/>
      <c r="U258" s="353" t="s">
        <v>4</v>
      </c>
      <c r="V258" s="275" t="s">
        <v>4</v>
      </c>
      <c r="W258" s="275" t="s">
        <v>4</v>
      </c>
      <c r="X258" s="275" t="s">
        <v>4</v>
      </c>
      <c r="Y258" s="275" t="s">
        <v>4</v>
      </c>
      <c r="Z258" s="275" t="s">
        <v>4</v>
      </c>
      <c r="AA258" s="275" t="s">
        <v>4</v>
      </c>
      <c r="AB258" s="275" t="s">
        <v>4</v>
      </c>
      <c r="AC258" s="275" t="s">
        <v>4</v>
      </c>
      <c r="AD258" s="275" t="s">
        <v>4</v>
      </c>
      <c r="AE258" s="275" t="s">
        <v>4</v>
      </c>
      <c r="AF258" s="275" t="s">
        <v>4</v>
      </c>
      <c r="AG258" s="275" t="s">
        <v>4</v>
      </c>
      <c r="AH258" s="275" t="s">
        <v>4</v>
      </c>
      <c r="AI258" s="275" t="s">
        <v>4</v>
      </c>
      <c r="AJ258" s="275" t="s">
        <v>4</v>
      </c>
      <c r="AK258" s="275" t="s">
        <v>4</v>
      </c>
      <c r="BW258" s="181" t="b">
        <f t="shared" si="158"/>
        <v>1</v>
      </c>
    </row>
    <row r="259" spans="1:75" ht="29.25" customHeight="1" x14ac:dyDescent="0.25">
      <c r="A259" s="1154" t="s">
        <v>318</v>
      </c>
      <c r="B259" s="336" t="s">
        <v>220</v>
      </c>
      <c r="C259" s="168">
        <f>C260</f>
        <v>838693.66</v>
      </c>
      <c r="D259" s="168">
        <f t="shared" ref="D259:R259" si="166">D260</f>
        <v>0</v>
      </c>
      <c r="E259" s="168">
        <f t="shared" si="166"/>
        <v>45966</v>
      </c>
      <c r="F259" s="180">
        <f t="shared" si="166"/>
        <v>14459.82</v>
      </c>
      <c r="G259" s="385">
        <f t="shared" si="166"/>
        <v>30942.16</v>
      </c>
      <c r="H259" s="385">
        <f t="shared" si="166"/>
        <v>115263.44</v>
      </c>
      <c r="I259" s="385">
        <f t="shared" si="166"/>
        <v>14989.44</v>
      </c>
      <c r="J259" s="168">
        <f t="shared" si="166"/>
        <v>139846.64000000001</v>
      </c>
      <c r="K259" s="168">
        <f t="shared" si="166"/>
        <v>14989.44</v>
      </c>
      <c r="L259" s="168">
        <f t="shared" si="166"/>
        <v>30942.16</v>
      </c>
      <c r="M259" s="168">
        <f t="shared" si="166"/>
        <v>115263.44</v>
      </c>
      <c r="N259" s="168">
        <f t="shared" si="166"/>
        <v>14989.44</v>
      </c>
      <c r="O259" s="168">
        <f t="shared" si="166"/>
        <v>139846.64000000001</v>
      </c>
      <c r="P259" s="168">
        <f t="shared" si="166"/>
        <v>14989.44</v>
      </c>
      <c r="Q259" s="168">
        <f t="shared" si="166"/>
        <v>30942.16</v>
      </c>
      <c r="R259" s="168">
        <f t="shared" si="166"/>
        <v>115263.44</v>
      </c>
      <c r="S259" s="169" t="s">
        <v>4</v>
      </c>
      <c r="T259" s="169"/>
      <c r="U259" s="178" t="s">
        <v>4</v>
      </c>
      <c r="V259" s="170" t="s">
        <v>4</v>
      </c>
      <c r="W259" s="170" t="s">
        <v>4</v>
      </c>
      <c r="X259" s="170" t="s">
        <v>4</v>
      </c>
      <c r="Y259" s="170" t="s">
        <v>4</v>
      </c>
      <c r="Z259" s="170" t="s">
        <v>4</v>
      </c>
      <c r="AA259" s="170" t="s">
        <v>4</v>
      </c>
      <c r="AB259" s="170" t="s">
        <v>4</v>
      </c>
      <c r="AC259" s="170" t="s">
        <v>4</v>
      </c>
      <c r="AD259" s="170" t="s">
        <v>4</v>
      </c>
      <c r="AE259" s="170" t="s">
        <v>4</v>
      </c>
      <c r="AF259" s="170" t="s">
        <v>4</v>
      </c>
      <c r="AG259" s="170" t="s">
        <v>4</v>
      </c>
      <c r="AH259" s="170" t="s">
        <v>4</v>
      </c>
      <c r="AI259" s="170" t="s">
        <v>4</v>
      </c>
      <c r="AJ259" s="170" t="s">
        <v>4</v>
      </c>
      <c r="AK259" s="121" t="s">
        <v>4</v>
      </c>
      <c r="BW259" s="106" t="b">
        <f t="shared" si="158"/>
        <v>1</v>
      </c>
    </row>
    <row r="260" spans="1:75" ht="53.25" customHeight="1" x14ac:dyDescent="0.25">
      <c r="A260" s="1154"/>
      <c r="B260" s="336" t="s">
        <v>224</v>
      </c>
      <c r="C260" s="189">
        <f>D260+E260+F260+G260+H260+I260+J260+L260+M260+K260+N260+O260+P260+Q260+R260</f>
        <v>838693.66</v>
      </c>
      <c r="D260" s="189">
        <f t="shared" ref="D260:R260" si="167">D109+D180</f>
        <v>0</v>
      </c>
      <c r="E260" s="189">
        <f t="shared" si="167"/>
        <v>45966</v>
      </c>
      <c r="F260" s="272">
        <f t="shared" si="167"/>
        <v>14459.82</v>
      </c>
      <c r="G260" s="389">
        <f t="shared" si="167"/>
        <v>30942.16</v>
      </c>
      <c r="H260" s="389">
        <f t="shared" si="167"/>
        <v>115263.44</v>
      </c>
      <c r="I260" s="389">
        <f t="shared" si="167"/>
        <v>14989.44</v>
      </c>
      <c r="J260" s="189">
        <f t="shared" si="167"/>
        <v>139846.64000000001</v>
      </c>
      <c r="K260" s="189">
        <f t="shared" si="167"/>
        <v>14989.44</v>
      </c>
      <c r="L260" s="189">
        <f t="shared" si="167"/>
        <v>30942.16</v>
      </c>
      <c r="M260" s="189">
        <f t="shared" si="167"/>
        <v>115263.44</v>
      </c>
      <c r="N260" s="189">
        <f t="shared" si="167"/>
        <v>14989.44</v>
      </c>
      <c r="O260" s="189">
        <f t="shared" si="167"/>
        <v>139846.64000000001</v>
      </c>
      <c r="P260" s="189">
        <f t="shared" si="167"/>
        <v>14989.44</v>
      </c>
      <c r="Q260" s="189">
        <f t="shared" si="167"/>
        <v>30942.16</v>
      </c>
      <c r="R260" s="189">
        <f t="shared" si="167"/>
        <v>115263.44</v>
      </c>
      <c r="S260" s="169" t="s">
        <v>4</v>
      </c>
      <c r="T260" s="169"/>
      <c r="U260" s="178" t="s">
        <v>4</v>
      </c>
      <c r="V260" s="170" t="s">
        <v>4</v>
      </c>
      <c r="W260" s="170" t="s">
        <v>4</v>
      </c>
      <c r="X260" s="170" t="s">
        <v>4</v>
      </c>
      <c r="Y260" s="170" t="s">
        <v>4</v>
      </c>
      <c r="Z260" s="170" t="s">
        <v>4</v>
      </c>
      <c r="AA260" s="170" t="s">
        <v>4</v>
      </c>
      <c r="AB260" s="170" t="s">
        <v>4</v>
      </c>
      <c r="AC260" s="170" t="s">
        <v>4</v>
      </c>
      <c r="AD260" s="170" t="s">
        <v>4</v>
      </c>
      <c r="AE260" s="170" t="s">
        <v>4</v>
      </c>
      <c r="AF260" s="170" t="s">
        <v>4</v>
      </c>
      <c r="AG260" s="170" t="s">
        <v>4</v>
      </c>
      <c r="AH260" s="170" t="s">
        <v>4</v>
      </c>
      <c r="AI260" s="170" t="s">
        <v>4</v>
      </c>
      <c r="AJ260" s="170" t="s">
        <v>4</v>
      </c>
      <c r="AK260" s="121" t="s">
        <v>4</v>
      </c>
      <c r="BW260" s="106" t="b">
        <f t="shared" si="158"/>
        <v>1</v>
      </c>
    </row>
    <row r="261" spans="1:75" s="181" customFormat="1" ht="29.25" customHeight="1" x14ac:dyDescent="0.25">
      <c r="A261" s="1229" t="s">
        <v>319</v>
      </c>
      <c r="B261" s="319" t="s">
        <v>220</v>
      </c>
      <c r="C261" s="180">
        <f>C262</f>
        <v>304801.32</v>
      </c>
      <c r="D261" s="180">
        <f t="shared" ref="D261:R261" si="168">D262</f>
        <v>0</v>
      </c>
      <c r="E261" s="180">
        <f t="shared" si="168"/>
        <v>22186</v>
      </c>
      <c r="F261" s="180">
        <f t="shared" si="168"/>
        <v>18236.32</v>
      </c>
      <c r="G261" s="385">
        <f t="shared" si="168"/>
        <v>15761</v>
      </c>
      <c r="H261" s="385">
        <f t="shared" si="168"/>
        <v>15761</v>
      </c>
      <c r="I261" s="385">
        <f t="shared" si="168"/>
        <v>15761</v>
      </c>
      <c r="J261" s="180">
        <f t="shared" si="168"/>
        <v>31771</v>
      </c>
      <c r="K261" s="180">
        <f t="shared" si="168"/>
        <v>28569</v>
      </c>
      <c r="L261" s="180">
        <f t="shared" si="168"/>
        <v>15761</v>
      </c>
      <c r="M261" s="180">
        <f t="shared" si="168"/>
        <v>15761</v>
      </c>
      <c r="N261" s="180">
        <f t="shared" si="168"/>
        <v>33372</v>
      </c>
      <c r="O261" s="180">
        <f t="shared" si="168"/>
        <v>31771</v>
      </c>
      <c r="P261" s="180">
        <f t="shared" si="168"/>
        <v>28569</v>
      </c>
      <c r="Q261" s="180">
        <f t="shared" si="168"/>
        <v>15761</v>
      </c>
      <c r="R261" s="180">
        <f t="shared" si="168"/>
        <v>15761</v>
      </c>
      <c r="S261" s="352" t="s">
        <v>4</v>
      </c>
      <c r="T261" s="352"/>
      <c r="U261" s="353" t="s">
        <v>4</v>
      </c>
      <c r="V261" s="275" t="s">
        <v>4</v>
      </c>
      <c r="W261" s="275" t="s">
        <v>4</v>
      </c>
      <c r="X261" s="275" t="s">
        <v>4</v>
      </c>
      <c r="Y261" s="275" t="s">
        <v>4</v>
      </c>
      <c r="Z261" s="275" t="s">
        <v>4</v>
      </c>
      <c r="AA261" s="275" t="s">
        <v>4</v>
      </c>
      <c r="AB261" s="275" t="s">
        <v>4</v>
      </c>
      <c r="AC261" s="275" t="s">
        <v>4</v>
      </c>
      <c r="AD261" s="275" t="s">
        <v>4</v>
      </c>
      <c r="AE261" s="275" t="s">
        <v>4</v>
      </c>
      <c r="AF261" s="275" t="s">
        <v>4</v>
      </c>
      <c r="AG261" s="275" t="s">
        <v>4</v>
      </c>
      <c r="AH261" s="275" t="s">
        <v>4</v>
      </c>
      <c r="AI261" s="275" t="s">
        <v>4</v>
      </c>
      <c r="AJ261" s="275" t="s">
        <v>4</v>
      </c>
      <c r="AK261" s="275" t="s">
        <v>4</v>
      </c>
      <c r="AL261" s="354"/>
      <c r="AM261" s="354"/>
      <c r="AN261" s="354"/>
      <c r="AO261" s="354"/>
      <c r="AP261" s="354"/>
      <c r="AQ261" s="354"/>
      <c r="AR261" s="354"/>
      <c r="AS261" s="354"/>
      <c r="AT261" s="354"/>
      <c r="AU261" s="354"/>
      <c r="AV261" s="354"/>
      <c r="AW261" s="354"/>
      <c r="AX261" s="354"/>
      <c r="AY261" s="354"/>
      <c r="AZ261" s="354"/>
      <c r="BA261" s="354"/>
      <c r="BB261" s="354"/>
      <c r="BC261" s="354"/>
      <c r="BD261" s="354"/>
      <c r="BE261" s="354"/>
      <c r="BF261" s="354"/>
      <c r="BG261" s="354"/>
      <c r="BH261" s="354"/>
      <c r="BI261" s="354"/>
      <c r="BJ261" s="354"/>
      <c r="BK261" s="354"/>
      <c r="BL261" s="354"/>
      <c r="BM261" s="354"/>
      <c r="BN261" s="354"/>
      <c r="BO261" s="354"/>
      <c r="BP261" s="354"/>
      <c r="BQ261" s="354"/>
      <c r="BR261" s="354"/>
      <c r="BW261" s="181" t="b">
        <f t="shared" si="158"/>
        <v>1</v>
      </c>
    </row>
    <row r="262" spans="1:75" s="181" customFormat="1" ht="34.5" customHeight="1" x14ac:dyDescent="0.25">
      <c r="A262" s="1229"/>
      <c r="B262" s="319" t="s">
        <v>224</v>
      </c>
      <c r="C262" s="180">
        <f t="shared" ref="C262:R262" si="169">C114+C172</f>
        <v>304801.32</v>
      </c>
      <c r="D262" s="180">
        <f t="shared" si="169"/>
        <v>0</v>
      </c>
      <c r="E262" s="180">
        <f t="shared" si="169"/>
        <v>22186</v>
      </c>
      <c r="F262" s="180">
        <f t="shared" si="169"/>
        <v>18236.32</v>
      </c>
      <c r="G262" s="385">
        <f t="shared" si="169"/>
        <v>15761</v>
      </c>
      <c r="H262" s="385">
        <f t="shared" si="169"/>
        <v>15761</v>
      </c>
      <c r="I262" s="385">
        <f t="shared" si="169"/>
        <v>15761</v>
      </c>
      <c r="J262" s="180">
        <f t="shared" si="169"/>
        <v>31771</v>
      </c>
      <c r="K262" s="180">
        <f t="shared" si="169"/>
        <v>28569</v>
      </c>
      <c r="L262" s="180">
        <f t="shared" si="169"/>
        <v>15761</v>
      </c>
      <c r="M262" s="180">
        <f t="shared" si="169"/>
        <v>15761</v>
      </c>
      <c r="N262" s="180">
        <f t="shared" si="169"/>
        <v>33372</v>
      </c>
      <c r="O262" s="180">
        <f t="shared" si="169"/>
        <v>31771</v>
      </c>
      <c r="P262" s="180">
        <f t="shared" si="169"/>
        <v>28569</v>
      </c>
      <c r="Q262" s="180">
        <f t="shared" si="169"/>
        <v>15761</v>
      </c>
      <c r="R262" s="180">
        <f t="shared" si="169"/>
        <v>15761</v>
      </c>
      <c r="S262" s="352" t="s">
        <v>4</v>
      </c>
      <c r="T262" s="352"/>
      <c r="U262" s="353" t="s">
        <v>4</v>
      </c>
      <c r="V262" s="275" t="s">
        <v>4</v>
      </c>
      <c r="W262" s="275" t="s">
        <v>4</v>
      </c>
      <c r="X262" s="275" t="s">
        <v>4</v>
      </c>
      <c r="Y262" s="275" t="s">
        <v>4</v>
      </c>
      <c r="Z262" s="275" t="s">
        <v>4</v>
      </c>
      <c r="AA262" s="275" t="s">
        <v>4</v>
      </c>
      <c r="AB262" s="275" t="s">
        <v>4</v>
      </c>
      <c r="AC262" s="275" t="s">
        <v>4</v>
      </c>
      <c r="AD262" s="275" t="s">
        <v>4</v>
      </c>
      <c r="AE262" s="275" t="s">
        <v>4</v>
      </c>
      <c r="AF262" s="275" t="s">
        <v>4</v>
      </c>
      <c r="AG262" s="275" t="s">
        <v>4</v>
      </c>
      <c r="AH262" s="275" t="s">
        <v>4</v>
      </c>
      <c r="AI262" s="275" t="s">
        <v>4</v>
      </c>
      <c r="AJ262" s="275" t="s">
        <v>4</v>
      </c>
      <c r="AK262" s="275" t="s">
        <v>4</v>
      </c>
      <c r="AL262" s="354"/>
      <c r="AM262" s="354"/>
      <c r="AN262" s="354"/>
      <c r="AO262" s="354"/>
      <c r="AP262" s="354"/>
      <c r="AQ262" s="354"/>
      <c r="AR262" s="354"/>
      <c r="AS262" s="354"/>
      <c r="AT262" s="354"/>
      <c r="AU262" s="354"/>
      <c r="AV262" s="354"/>
      <c r="AW262" s="354"/>
      <c r="AX262" s="354"/>
      <c r="AY262" s="354"/>
      <c r="AZ262" s="354"/>
      <c r="BA262" s="354"/>
      <c r="BB262" s="354"/>
      <c r="BC262" s="354"/>
      <c r="BD262" s="354"/>
      <c r="BE262" s="354"/>
      <c r="BF262" s="354"/>
      <c r="BG262" s="354"/>
      <c r="BH262" s="354"/>
      <c r="BI262" s="354"/>
      <c r="BJ262" s="354"/>
      <c r="BK262" s="354"/>
      <c r="BL262" s="354"/>
      <c r="BM262" s="354"/>
      <c r="BN262" s="354"/>
      <c r="BO262" s="354"/>
      <c r="BP262" s="354"/>
      <c r="BQ262" s="354"/>
      <c r="BR262" s="354"/>
      <c r="BW262" s="181" t="b">
        <f t="shared" si="158"/>
        <v>1</v>
      </c>
    </row>
    <row r="263" spans="1:75" s="1" customFormat="1" ht="29.25" customHeight="1" x14ac:dyDescent="0.25">
      <c r="A263" s="1154" t="s">
        <v>478</v>
      </c>
      <c r="B263" s="355" t="s">
        <v>220</v>
      </c>
      <c r="C263" s="168">
        <f>C264</f>
        <v>493783.68</v>
      </c>
      <c r="D263" s="168">
        <f>D264</f>
        <v>9250</v>
      </c>
      <c r="E263" s="168">
        <f t="shared" ref="E263:R263" si="170">E264</f>
        <v>9250</v>
      </c>
      <c r="F263" s="180">
        <f t="shared" si="170"/>
        <v>45145</v>
      </c>
      <c r="G263" s="385">
        <f t="shared" si="170"/>
        <v>9250</v>
      </c>
      <c r="H263" s="385">
        <f t="shared" si="170"/>
        <v>73293.100000000006</v>
      </c>
      <c r="I263" s="385">
        <f t="shared" si="170"/>
        <v>9250</v>
      </c>
      <c r="J263" s="168">
        <f t="shared" si="170"/>
        <v>15511.99</v>
      </c>
      <c r="K263" s="168">
        <f t="shared" si="170"/>
        <v>20208.490000000002</v>
      </c>
      <c r="L263" s="168">
        <f t="shared" si="170"/>
        <v>45145</v>
      </c>
      <c r="M263" s="168">
        <f t="shared" si="170"/>
        <v>79697.41</v>
      </c>
      <c r="N263" s="168">
        <f t="shared" si="170"/>
        <v>16081.26</v>
      </c>
      <c r="O263" s="168">
        <f t="shared" si="170"/>
        <v>21204.71</v>
      </c>
      <c r="P263" s="168">
        <f t="shared" si="170"/>
        <v>9250</v>
      </c>
      <c r="Q263" s="168">
        <f t="shared" si="170"/>
        <v>45145</v>
      </c>
      <c r="R263" s="168">
        <f t="shared" si="170"/>
        <v>86101.72</v>
      </c>
      <c r="S263" s="169" t="s">
        <v>4</v>
      </c>
      <c r="T263" s="169"/>
      <c r="U263" s="178" t="s">
        <v>4</v>
      </c>
      <c r="V263" s="170" t="s">
        <v>4</v>
      </c>
      <c r="W263" s="170" t="s">
        <v>4</v>
      </c>
      <c r="X263" s="170" t="s">
        <v>4</v>
      </c>
      <c r="Y263" s="170" t="s">
        <v>4</v>
      </c>
      <c r="Z263" s="170" t="s">
        <v>4</v>
      </c>
      <c r="AA263" s="170" t="s">
        <v>4</v>
      </c>
      <c r="AB263" s="170" t="s">
        <v>4</v>
      </c>
      <c r="AC263" s="170" t="s">
        <v>4</v>
      </c>
      <c r="AD263" s="170" t="s">
        <v>4</v>
      </c>
      <c r="AE263" s="170" t="s">
        <v>4</v>
      </c>
      <c r="AF263" s="170" t="s">
        <v>4</v>
      </c>
      <c r="AG263" s="170" t="s">
        <v>4</v>
      </c>
      <c r="AH263" s="170" t="s">
        <v>4</v>
      </c>
      <c r="AI263" s="170" t="s">
        <v>4</v>
      </c>
      <c r="AJ263" s="170" t="s">
        <v>4</v>
      </c>
      <c r="AK263" s="170" t="s">
        <v>4</v>
      </c>
      <c r="AL263" s="28"/>
      <c r="AM263" s="28"/>
      <c r="AN263" s="28"/>
      <c r="AO263" s="28"/>
      <c r="AP263" s="28"/>
      <c r="AQ263" s="28"/>
      <c r="AR263" s="28"/>
      <c r="AS263" s="28"/>
      <c r="AT263" s="28"/>
      <c r="AU263" s="28"/>
      <c r="AV263" s="28"/>
      <c r="AW263" s="28"/>
      <c r="AX263" s="28"/>
      <c r="AY263" s="28"/>
      <c r="AZ263" s="28"/>
      <c r="BA263" s="28"/>
      <c r="BB263" s="28"/>
      <c r="BC263" s="28"/>
      <c r="BD263" s="28"/>
      <c r="BE263" s="28"/>
      <c r="BF263" s="28"/>
      <c r="BG263" s="28"/>
      <c r="BH263" s="28"/>
      <c r="BI263" s="28"/>
      <c r="BJ263" s="28"/>
      <c r="BK263" s="28"/>
      <c r="BL263" s="28"/>
      <c r="BM263" s="28"/>
      <c r="BN263" s="28"/>
      <c r="BO263" s="28"/>
      <c r="BP263" s="28"/>
      <c r="BQ263" s="28"/>
      <c r="BR263" s="28"/>
      <c r="BW263" s="1" t="b">
        <f t="shared" si="158"/>
        <v>1</v>
      </c>
    </row>
    <row r="264" spans="1:75" s="1" customFormat="1" ht="33.75" customHeight="1" x14ac:dyDescent="0.25">
      <c r="A264" s="1154"/>
      <c r="B264" s="355" t="s">
        <v>224</v>
      </c>
      <c r="C264" s="168">
        <f>D264+E264+F264+G264+H264+I264+J264+K264+L264+M264+N264+O264+P264+Q264+R264</f>
        <v>493783.68</v>
      </c>
      <c r="D264" s="168">
        <f>D115+D184+D151</f>
        <v>9250</v>
      </c>
      <c r="E264" s="168">
        <f t="shared" ref="E264:R264" si="171">E115+E184+E151</f>
        <v>9250</v>
      </c>
      <c r="F264" s="180">
        <f>F115+F184+F151</f>
        <v>45145</v>
      </c>
      <c r="G264" s="385">
        <f t="shared" si="171"/>
        <v>9250</v>
      </c>
      <c r="H264" s="385">
        <f t="shared" si="171"/>
        <v>73293.100000000006</v>
      </c>
      <c r="I264" s="385">
        <f t="shared" si="171"/>
        <v>9250</v>
      </c>
      <c r="J264" s="168">
        <f t="shared" si="171"/>
        <v>15511.99</v>
      </c>
      <c r="K264" s="168">
        <f t="shared" si="171"/>
        <v>20208.490000000002</v>
      </c>
      <c r="L264" s="168">
        <f t="shared" si="171"/>
        <v>45145</v>
      </c>
      <c r="M264" s="168">
        <f t="shared" si="171"/>
        <v>79697.41</v>
      </c>
      <c r="N264" s="168">
        <f t="shared" si="171"/>
        <v>16081.26</v>
      </c>
      <c r="O264" s="168">
        <f t="shared" si="171"/>
        <v>21204.71</v>
      </c>
      <c r="P264" s="168">
        <f t="shared" si="171"/>
        <v>9250</v>
      </c>
      <c r="Q264" s="168">
        <f t="shared" si="171"/>
        <v>45145</v>
      </c>
      <c r="R264" s="168">
        <f t="shared" si="171"/>
        <v>86101.72</v>
      </c>
      <c r="S264" s="169" t="s">
        <v>4</v>
      </c>
      <c r="T264" s="169"/>
      <c r="U264" s="178" t="s">
        <v>4</v>
      </c>
      <c r="V264" s="170" t="s">
        <v>4</v>
      </c>
      <c r="W264" s="170" t="s">
        <v>4</v>
      </c>
      <c r="X264" s="170" t="s">
        <v>4</v>
      </c>
      <c r="Y264" s="170" t="s">
        <v>4</v>
      </c>
      <c r="Z264" s="170" t="s">
        <v>4</v>
      </c>
      <c r="AA264" s="170" t="s">
        <v>4</v>
      </c>
      <c r="AB264" s="170" t="s">
        <v>4</v>
      </c>
      <c r="AC264" s="170" t="s">
        <v>4</v>
      </c>
      <c r="AD264" s="170" t="s">
        <v>4</v>
      </c>
      <c r="AE264" s="170" t="s">
        <v>4</v>
      </c>
      <c r="AF264" s="170" t="s">
        <v>4</v>
      </c>
      <c r="AG264" s="170" t="s">
        <v>4</v>
      </c>
      <c r="AH264" s="170" t="s">
        <v>4</v>
      </c>
      <c r="AI264" s="170" t="s">
        <v>4</v>
      </c>
      <c r="AJ264" s="170" t="s">
        <v>4</v>
      </c>
      <c r="AK264" s="170" t="s">
        <v>4</v>
      </c>
      <c r="AL264" s="28"/>
      <c r="AM264" s="28"/>
      <c r="AN264" s="28"/>
      <c r="AO264" s="28"/>
      <c r="AP264" s="28"/>
      <c r="AQ264" s="28"/>
      <c r="AR264" s="28"/>
      <c r="AS264" s="28"/>
      <c r="AT264" s="28"/>
      <c r="AU264" s="28"/>
      <c r="AV264" s="28"/>
      <c r="AW264" s="28"/>
      <c r="AX264" s="28"/>
      <c r="AY264" s="28"/>
      <c r="AZ264" s="28"/>
      <c r="BA264" s="28"/>
      <c r="BB264" s="28"/>
      <c r="BC264" s="28"/>
      <c r="BD264" s="28"/>
      <c r="BE264" s="28"/>
      <c r="BF264" s="28"/>
      <c r="BG264" s="28"/>
      <c r="BH264" s="28"/>
      <c r="BI264" s="28"/>
      <c r="BJ264" s="28"/>
      <c r="BK264" s="28"/>
      <c r="BL264" s="28"/>
      <c r="BM264" s="28"/>
      <c r="BN264" s="28"/>
      <c r="BO264" s="28"/>
      <c r="BP264" s="28"/>
      <c r="BQ264" s="28"/>
      <c r="BR264" s="28"/>
      <c r="BW264" s="1" t="b">
        <f t="shared" si="158"/>
        <v>1</v>
      </c>
    </row>
    <row r="265" spans="1:75" ht="29.25" customHeight="1" x14ac:dyDescent="0.25">
      <c r="A265" s="1154" t="s">
        <v>321</v>
      </c>
      <c r="B265" s="336" t="s">
        <v>220</v>
      </c>
      <c r="C265" s="168">
        <f>C266</f>
        <v>1361858</v>
      </c>
      <c r="D265" s="168">
        <f t="shared" ref="D265:R265" si="172">D266</f>
        <v>56936</v>
      </c>
      <c r="E265" s="168">
        <f t="shared" si="172"/>
        <v>0</v>
      </c>
      <c r="F265" s="180">
        <f t="shared" si="172"/>
        <v>25000</v>
      </c>
      <c r="G265" s="385">
        <f t="shared" si="172"/>
        <v>0</v>
      </c>
      <c r="H265" s="385">
        <f t="shared" si="172"/>
        <v>0</v>
      </c>
      <c r="I265" s="385">
        <f t="shared" si="172"/>
        <v>81936</v>
      </c>
      <c r="J265" s="168">
        <f t="shared" si="172"/>
        <v>118450</v>
      </c>
      <c r="K265" s="168">
        <f t="shared" si="172"/>
        <v>118450</v>
      </c>
      <c r="L265" s="168">
        <f t="shared" si="172"/>
        <v>143450</v>
      </c>
      <c r="M265" s="168">
        <f t="shared" si="172"/>
        <v>118450</v>
      </c>
      <c r="N265" s="168">
        <f t="shared" si="172"/>
        <v>175386</v>
      </c>
      <c r="O265" s="168">
        <f t="shared" si="172"/>
        <v>143450</v>
      </c>
      <c r="P265" s="168">
        <f t="shared" si="172"/>
        <v>118450</v>
      </c>
      <c r="Q265" s="168">
        <f t="shared" si="172"/>
        <v>118450</v>
      </c>
      <c r="R265" s="168">
        <f t="shared" si="172"/>
        <v>143450</v>
      </c>
      <c r="S265" s="169" t="s">
        <v>4</v>
      </c>
      <c r="T265" s="169"/>
      <c r="U265" s="178" t="s">
        <v>4</v>
      </c>
      <c r="V265" s="170" t="s">
        <v>4</v>
      </c>
      <c r="W265" s="170" t="s">
        <v>4</v>
      </c>
      <c r="X265" s="170" t="s">
        <v>4</v>
      </c>
      <c r="Y265" s="170" t="s">
        <v>4</v>
      </c>
      <c r="Z265" s="170" t="s">
        <v>4</v>
      </c>
      <c r="AA265" s="170" t="s">
        <v>4</v>
      </c>
      <c r="AB265" s="170" t="s">
        <v>4</v>
      </c>
      <c r="AC265" s="170" t="s">
        <v>4</v>
      </c>
      <c r="AD265" s="170" t="s">
        <v>4</v>
      </c>
      <c r="AE265" s="170" t="s">
        <v>4</v>
      </c>
      <c r="AF265" s="170" t="s">
        <v>4</v>
      </c>
      <c r="AG265" s="170" t="s">
        <v>4</v>
      </c>
      <c r="AH265" s="170" t="s">
        <v>4</v>
      </c>
      <c r="AI265" s="170" t="s">
        <v>4</v>
      </c>
      <c r="AJ265" s="170" t="s">
        <v>4</v>
      </c>
      <c r="AK265" s="121" t="s">
        <v>4</v>
      </c>
      <c r="AL265" s="140"/>
      <c r="AM265" s="140"/>
      <c r="AN265" s="140"/>
      <c r="AO265" s="140"/>
      <c r="AP265" s="140"/>
      <c r="AQ265" s="140"/>
      <c r="AR265" s="140"/>
      <c r="AS265" s="140"/>
      <c r="AT265" s="140"/>
      <c r="AU265" s="140"/>
      <c r="AV265" s="140"/>
      <c r="AW265" s="140"/>
      <c r="AX265" s="140"/>
      <c r="AY265" s="140"/>
      <c r="AZ265" s="140"/>
      <c r="BA265" s="140"/>
      <c r="BB265" s="140"/>
      <c r="BC265" s="140"/>
      <c r="BD265" s="140"/>
      <c r="BE265" s="140"/>
      <c r="BF265" s="140"/>
      <c r="BG265" s="140"/>
      <c r="BH265" s="140"/>
      <c r="BI265" s="140"/>
      <c r="BJ265" s="140"/>
      <c r="BK265" s="140"/>
      <c r="BL265" s="140"/>
      <c r="BM265" s="140"/>
      <c r="BN265" s="140"/>
      <c r="BO265" s="140"/>
      <c r="BP265" s="140"/>
      <c r="BQ265" s="140"/>
      <c r="BR265" s="140"/>
      <c r="BW265" s="106" t="b">
        <f t="shared" si="158"/>
        <v>1</v>
      </c>
    </row>
    <row r="266" spans="1:75" ht="32.25" customHeight="1" x14ac:dyDescent="0.25">
      <c r="A266" s="1154"/>
      <c r="B266" s="336" t="s">
        <v>224</v>
      </c>
      <c r="C266" s="189">
        <f>D266+E266+F266+G266+H266+I266+J266+K266+L266+M266+N266+O266+P266+Q266+R266</f>
        <v>1361858</v>
      </c>
      <c r="D266" s="189">
        <f>D112+D74+D155</f>
        <v>56936</v>
      </c>
      <c r="E266" s="189">
        <f t="shared" ref="E266:R266" si="173">E112+E74+E155</f>
        <v>0</v>
      </c>
      <c r="F266" s="272">
        <f t="shared" si="173"/>
        <v>25000</v>
      </c>
      <c r="G266" s="389">
        <f t="shared" si="173"/>
        <v>0</v>
      </c>
      <c r="H266" s="389">
        <f t="shared" si="173"/>
        <v>0</v>
      </c>
      <c r="I266" s="389">
        <f t="shared" si="173"/>
        <v>81936</v>
      </c>
      <c r="J266" s="189">
        <f t="shared" si="173"/>
        <v>118450</v>
      </c>
      <c r="K266" s="189">
        <f t="shared" si="173"/>
        <v>118450</v>
      </c>
      <c r="L266" s="189">
        <f t="shared" si="173"/>
        <v>143450</v>
      </c>
      <c r="M266" s="189">
        <f t="shared" si="173"/>
        <v>118450</v>
      </c>
      <c r="N266" s="189">
        <f t="shared" si="173"/>
        <v>175386</v>
      </c>
      <c r="O266" s="189">
        <f t="shared" si="173"/>
        <v>143450</v>
      </c>
      <c r="P266" s="189">
        <f t="shared" si="173"/>
        <v>118450</v>
      </c>
      <c r="Q266" s="189">
        <f t="shared" si="173"/>
        <v>118450</v>
      </c>
      <c r="R266" s="189">
        <f t="shared" si="173"/>
        <v>143450</v>
      </c>
      <c r="S266" s="169" t="s">
        <v>4</v>
      </c>
      <c r="T266" s="169"/>
      <c r="U266" s="178" t="s">
        <v>4</v>
      </c>
      <c r="V266" s="170" t="s">
        <v>4</v>
      </c>
      <c r="W266" s="170" t="s">
        <v>4</v>
      </c>
      <c r="X266" s="170" t="s">
        <v>4</v>
      </c>
      <c r="Y266" s="170" t="s">
        <v>4</v>
      </c>
      <c r="Z266" s="170" t="s">
        <v>4</v>
      </c>
      <c r="AA266" s="170" t="s">
        <v>4</v>
      </c>
      <c r="AB266" s="170" t="s">
        <v>4</v>
      </c>
      <c r="AC266" s="170" t="s">
        <v>4</v>
      </c>
      <c r="AD266" s="170" t="s">
        <v>4</v>
      </c>
      <c r="AE266" s="170" t="s">
        <v>4</v>
      </c>
      <c r="AF266" s="170" t="s">
        <v>4</v>
      </c>
      <c r="AG266" s="170" t="s">
        <v>4</v>
      </c>
      <c r="AH266" s="170" t="s">
        <v>4</v>
      </c>
      <c r="AI266" s="170" t="s">
        <v>4</v>
      </c>
      <c r="AJ266" s="170" t="s">
        <v>4</v>
      </c>
      <c r="AK266" s="121" t="s">
        <v>4</v>
      </c>
      <c r="BW266" s="106" t="b">
        <f t="shared" si="158"/>
        <v>1</v>
      </c>
    </row>
    <row r="267" spans="1:75" s="181" customFormat="1" ht="21" customHeight="1" x14ac:dyDescent="0.25">
      <c r="A267" s="1227" t="s">
        <v>322</v>
      </c>
      <c r="B267" s="319" t="s">
        <v>220</v>
      </c>
      <c r="C267" s="272">
        <f>C268</f>
        <v>33230687.329999998</v>
      </c>
      <c r="D267" s="272">
        <f t="shared" ref="D267:R267" si="174">D268</f>
        <v>1456004</v>
      </c>
      <c r="E267" s="272">
        <f t="shared" si="174"/>
        <v>1110140.82</v>
      </c>
      <c r="F267" s="272">
        <f t="shared" si="174"/>
        <v>2310742.11</v>
      </c>
      <c r="G267" s="389">
        <f t="shared" si="174"/>
        <v>2362816.7000000002</v>
      </c>
      <c r="H267" s="389">
        <f t="shared" si="174"/>
        <v>2362816.7000000002</v>
      </c>
      <c r="I267" s="389">
        <f t="shared" si="174"/>
        <v>2362816.7000000002</v>
      </c>
      <c r="J267" s="272">
        <f t="shared" si="174"/>
        <v>2362816.7000000002</v>
      </c>
      <c r="K267" s="272">
        <f t="shared" si="174"/>
        <v>2362816.7000000002</v>
      </c>
      <c r="L267" s="272">
        <f t="shared" si="174"/>
        <v>2362816.7000000002</v>
      </c>
      <c r="M267" s="272">
        <f t="shared" si="174"/>
        <v>2362816.7000000002</v>
      </c>
      <c r="N267" s="272">
        <f t="shared" si="174"/>
        <v>2362816.7000000002</v>
      </c>
      <c r="O267" s="272">
        <f t="shared" si="174"/>
        <v>2362816.7000000002</v>
      </c>
      <c r="P267" s="272">
        <f t="shared" si="174"/>
        <v>2362816.7000000002</v>
      </c>
      <c r="Q267" s="272">
        <f t="shared" si="174"/>
        <v>2362816.7000000002</v>
      </c>
      <c r="R267" s="272">
        <f t="shared" si="174"/>
        <v>2362816.7000000002</v>
      </c>
      <c r="S267" s="352" t="s">
        <v>4</v>
      </c>
      <c r="T267" s="352"/>
      <c r="U267" s="353" t="s">
        <v>4</v>
      </c>
      <c r="V267" s="275" t="s">
        <v>4</v>
      </c>
      <c r="W267" s="275" t="s">
        <v>4</v>
      </c>
      <c r="X267" s="275" t="s">
        <v>4</v>
      </c>
      <c r="Y267" s="275" t="s">
        <v>4</v>
      </c>
      <c r="Z267" s="275" t="s">
        <v>4</v>
      </c>
      <c r="AA267" s="275" t="s">
        <v>4</v>
      </c>
      <c r="AB267" s="275" t="s">
        <v>4</v>
      </c>
      <c r="AC267" s="275" t="s">
        <v>4</v>
      </c>
      <c r="AD267" s="275" t="s">
        <v>4</v>
      </c>
      <c r="AE267" s="275" t="s">
        <v>4</v>
      </c>
      <c r="AF267" s="275" t="s">
        <v>4</v>
      </c>
      <c r="AG267" s="275" t="s">
        <v>4</v>
      </c>
      <c r="AH267" s="275" t="s">
        <v>4</v>
      </c>
      <c r="AI267" s="275" t="s">
        <v>4</v>
      </c>
      <c r="AJ267" s="275" t="s">
        <v>4</v>
      </c>
      <c r="AK267" s="275" t="s">
        <v>4</v>
      </c>
    </row>
    <row r="268" spans="1:75" s="181" customFormat="1" ht="35.25" customHeight="1" x14ac:dyDescent="0.25">
      <c r="A268" s="1228"/>
      <c r="B268" s="319" t="s">
        <v>224</v>
      </c>
      <c r="C268" s="272">
        <f>D268+E268+F268+G268+H268+I268+J268+K268+L268+M268+N268+O268+P268+Q268+R268</f>
        <v>33230687.329999998</v>
      </c>
      <c r="D268" s="272">
        <f t="shared" ref="D268:R268" si="175">D129</f>
        <v>1456004</v>
      </c>
      <c r="E268" s="272">
        <f t="shared" si="175"/>
        <v>1110140.82</v>
      </c>
      <c r="F268" s="272">
        <f t="shared" si="175"/>
        <v>2310742.11</v>
      </c>
      <c r="G268" s="389">
        <f t="shared" si="175"/>
        <v>2362816.7000000002</v>
      </c>
      <c r="H268" s="389">
        <f t="shared" si="175"/>
        <v>2362816.7000000002</v>
      </c>
      <c r="I268" s="389">
        <f t="shared" si="175"/>
        <v>2362816.7000000002</v>
      </c>
      <c r="J268" s="272">
        <f t="shared" si="175"/>
        <v>2362816.7000000002</v>
      </c>
      <c r="K268" s="272">
        <f t="shared" si="175"/>
        <v>2362816.7000000002</v>
      </c>
      <c r="L268" s="272">
        <f t="shared" si="175"/>
        <v>2362816.7000000002</v>
      </c>
      <c r="M268" s="272">
        <f t="shared" si="175"/>
        <v>2362816.7000000002</v>
      </c>
      <c r="N268" s="272">
        <f t="shared" si="175"/>
        <v>2362816.7000000002</v>
      </c>
      <c r="O268" s="272">
        <f t="shared" si="175"/>
        <v>2362816.7000000002</v>
      </c>
      <c r="P268" s="272">
        <f t="shared" si="175"/>
        <v>2362816.7000000002</v>
      </c>
      <c r="Q268" s="272">
        <f t="shared" si="175"/>
        <v>2362816.7000000002</v>
      </c>
      <c r="R268" s="272">
        <f t="shared" si="175"/>
        <v>2362816.7000000002</v>
      </c>
      <c r="S268" s="352" t="s">
        <v>4</v>
      </c>
      <c r="T268" s="352"/>
      <c r="U268" s="353" t="s">
        <v>4</v>
      </c>
      <c r="V268" s="275" t="s">
        <v>4</v>
      </c>
      <c r="W268" s="275" t="s">
        <v>4</v>
      </c>
      <c r="X268" s="275" t="s">
        <v>4</v>
      </c>
      <c r="Y268" s="275" t="s">
        <v>4</v>
      </c>
      <c r="Z268" s="275" t="s">
        <v>4</v>
      </c>
      <c r="AA268" s="275" t="s">
        <v>4</v>
      </c>
      <c r="AB268" s="275" t="s">
        <v>4</v>
      </c>
      <c r="AC268" s="275" t="s">
        <v>4</v>
      </c>
      <c r="AD268" s="275" t="s">
        <v>4</v>
      </c>
      <c r="AE268" s="275" t="s">
        <v>4</v>
      </c>
      <c r="AF268" s="275" t="s">
        <v>4</v>
      </c>
      <c r="AG268" s="275" t="s">
        <v>4</v>
      </c>
      <c r="AH268" s="275" t="s">
        <v>4</v>
      </c>
      <c r="AI268" s="275" t="s">
        <v>4</v>
      </c>
      <c r="AJ268" s="275" t="s">
        <v>4</v>
      </c>
      <c r="AK268" s="275" t="s">
        <v>4</v>
      </c>
    </row>
    <row r="269" spans="1:75" ht="29.25" customHeight="1" x14ac:dyDescent="0.25">
      <c r="A269" s="1129" t="s">
        <v>481</v>
      </c>
      <c r="B269" s="336" t="s">
        <v>220</v>
      </c>
      <c r="C269" s="189">
        <f>C270</f>
        <v>918031.16</v>
      </c>
      <c r="D269" s="189">
        <f t="shared" ref="D269:R269" si="176">D270</f>
        <v>0</v>
      </c>
      <c r="E269" s="189">
        <f t="shared" si="176"/>
        <v>72031</v>
      </c>
      <c r="F269" s="272">
        <f t="shared" si="176"/>
        <v>44166.64</v>
      </c>
      <c r="G269" s="389">
        <f t="shared" si="176"/>
        <v>98300.05</v>
      </c>
      <c r="H269" s="389">
        <f t="shared" si="176"/>
        <v>27650.01</v>
      </c>
      <c r="I269" s="389">
        <f t="shared" si="176"/>
        <v>60150.03</v>
      </c>
      <c r="J269" s="189">
        <f t="shared" si="176"/>
        <v>107566.68</v>
      </c>
      <c r="K269" s="189">
        <f t="shared" si="176"/>
        <v>28200</v>
      </c>
      <c r="L269" s="189">
        <f t="shared" si="176"/>
        <v>66166.69</v>
      </c>
      <c r="M269" s="189">
        <f t="shared" si="176"/>
        <v>98066.68</v>
      </c>
      <c r="N269" s="189">
        <f t="shared" si="176"/>
        <v>65299.99</v>
      </c>
      <c r="O269" s="189">
        <f t="shared" si="176"/>
        <v>58000.02</v>
      </c>
      <c r="P269" s="189">
        <f t="shared" si="176"/>
        <v>93733.35</v>
      </c>
      <c r="Q269" s="189">
        <f t="shared" si="176"/>
        <v>50200</v>
      </c>
      <c r="R269" s="189">
        <f t="shared" si="176"/>
        <v>48500.02</v>
      </c>
      <c r="S269" s="169"/>
      <c r="T269" s="169"/>
      <c r="U269" s="170" t="s">
        <v>4</v>
      </c>
      <c r="V269" s="170" t="s">
        <v>4</v>
      </c>
      <c r="W269" s="170" t="s">
        <v>4</v>
      </c>
      <c r="X269" s="170" t="s">
        <v>4</v>
      </c>
      <c r="Y269" s="170" t="s">
        <v>4</v>
      </c>
      <c r="Z269" s="170" t="s">
        <v>4</v>
      </c>
      <c r="AA269" s="170" t="s">
        <v>4</v>
      </c>
      <c r="AB269" s="170" t="s">
        <v>4</v>
      </c>
      <c r="AC269" s="170" t="s">
        <v>4</v>
      </c>
      <c r="AD269" s="170" t="s">
        <v>4</v>
      </c>
      <c r="AE269" s="170" t="s">
        <v>4</v>
      </c>
      <c r="AF269" s="170" t="s">
        <v>4</v>
      </c>
      <c r="AG269" s="170" t="s">
        <v>4</v>
      </c>
      <c r="AH269" s="170" t="s">
        <v>4</v>
      </c>
      <c r="AI269" s="170" t="s">
        <v>4</v>
      </c>
      <c r="AJ269" s="170" t="s">
        <v>4</v>
      </c>
      <c r="AK269" s="121" t="s">
        <v>4</v>
      </c>
    </row>
    <row r="270" spans="1:75" ht="39" customHeight="1" x14ac:dyDescent="0.25">
      <c r="A270" s="1131"/>
      <c r="B270" s="336" t="s">
        <v>224</v>
      </c>
      <c r="C270" s="189">
        <f>SUM(D270:R270)</f>
        <v>918031.16</v>
      </c>
      <c r="D270" s="189">
        <f t="shared" ref="D270:R270" si="177">D79</f>
        <v>0</v>
      </c>
      <c r="E270" s="189">
        <f t="shared" si="177"/>
        <v>72031</v>
      </c>
      <c r="F270" s="272">
        <f t="shared" si="177"/>
        <v>44166.64</v>
      </c>
      <c r="G270" s="389">
        <f t="shared" si="177"/>
        <v>98300.05</v>
      </c>
      <c r="H270" s="389">
        <f t="shared" si="177"/>
        <v>27650.01</v>
      </c>
      <c r="I270" s="389">
        <f t="shared" si="177"/>
        <v>60150.03</v>
      </c>
      <c r="J270" s="189">
        <f t="shared" si="177"/>
        <v>107566.68</v>
      </c>
      <c r="K270" s="189">
        <f t="shared" si="177"/>
        <v>28200</v>
      </c>
      <c r="L270" s="189">
        <f t="shared" si="177"/>
        <v>66166.69</v>
      </c>
      <c r="M270" s="189">
        <f t="shared" si="177"/>
        <v>98066.68</v>
      </c>
      <c r="N270" s="189">
        <f t="shared" si="177"/>
        <v>65299.99</v>
      </c>
      <c r="O270" s="189">
        <f t="shared" si="177"/>
        <v>58000.02</v>
      </c>
      <c r="P270" s="189">
        <f t="shared" si="177"/>
        <v>93733.35</v>
      </c>
      <c r="Q270" s="189">
        <f t="shared" si="177"/>
        <v>50200</v>
      </c>
      <c r="R270" s="189">
        <f t="shared" si="177"/>
        <v>48500.02</v>
      </c>
      <c r="S270" s="169" t="s">
        <v>4</v>
      </c>
      <c r="T270" s="169"/>
      <c r="U270" s="178" t="s">
        <v>4</v>
      </c>
      <c r="V270" s="170" t="s">
        <v>4</v>
      </c>
      <c r="W270" s="170" t="s">
        <v>4</v>
      </c>
      <c r="X270" s="170" t="s">
        <v>4</v>
      </c>
      <c r="Y270" s="170" t="s">
        <v>4</v>
      </c>
      <c r="Z270" s="170" t="s">
        <v>4</v>
      </c>
      <c r="AA270" s="170" t="s">
        <v>4</v>
      </c>
      <c r="AB270" s="170" t="s">
        <v>4</v>
      </c>
      <c r="AC270" s="170" t="s">
        <v>4</v>
      </c>
      <c r="AD270" s="170" t="s">
        <v>4</v>
      </c>
      <c r="AE270" s="170" t="s">
        <v>4</v>
      </c>
      <c r="AF270" s="170" t="s">
        <v>4</v>
      </c>
      <c r="AG270" s="170" t="s">
        <v>4</v>
      </c>
      <c r="AH270" s="170" t="s">
        <v>4</v>
      </c>
      <c r="AI270" s="170" t="s">
        <v>4</v>
      </c>
      <c r="AJ270" s="170" t="s">
        <v>4</v>
      </c>
      <c r="AK270" s="121" t="s">
        <v>4</v>
      </c>
    </row>
    <row r="271" spans="1:75" ht="29.25" customHeight="1" x14ac:dyDescent="0.25">
      <c r="A271" s="1129" t="s">
        <v>480</v>
      </c>
      <c r="B271" s="336" t="s">
        <v>220</v>
      </c>
      <c r="C271" s="189">
        <f>C272</f>
        <v>6874509.5999999996</v>
      </c>
      <c r="D271" s="189">
        <f t="shared" ref="D271:R271" si="178">D272</f>
        <v>151087.73000000001</v>
      </c>
      <c r="E271" s="189">
        <f t="shared" si="178"/>
        <v>72862.3</v>
      </c>
      <c r="F271" s="272">
        <f t="shared" si="178"/>
        <v>624982.98</v>
      </c>
      <c r="G271" s="389">
        <f t="shared" si="178"/>
        <v>242833.19</v>
      </c>
      <c r="H271" s="389">
        <f t="shared" si="178"/>
        <v>411216.66</v>
      </c>
      <c r="I271" s="389">
        <f t="shared" si="178"/>
        <v>409699.99</v>
      </c>
      <c r="J271" s="189">
        <f t="shared" si="178"/>
        <v>437032.23</v>
      </c>
      <c r="K271" s="189">
        <f t="shared" si="178"/>
        <v>670466.04</v>
      </c>
      <c r="L271" s="189">
        <f t="shared" si="178"/>
        <v>623465.98</v>
      </c>
      <c r="M271" s="189">
        <f t="shared" si="178"/>
        <v>205966.23</v>
      </c>
      <c r="N271" s="189">
        <f t="shared" si="178"/>
        <v>670466.04</v>
      </c>
      <c r="O271" s="189">
        <f t="shared" si="178"/>
        <v>854531.98</v>
      </c>
      <c r="P271" s="189">
        <f t="shared" si="178"/>
        <v>205966.23</v>
      </c>
      <c r="Q271" s="189">
        <f t="shared" si="178"/>
        <v>670466.04</v>
      </c>
      <c r="R271" s="189">
        <f t="shared" si="178"/>
        <v>623465.98</v>
      </c>
      <c r="S271" s="169" t="s">
        <v>4</v>
      </c>
      <c r="T271" s="169"/>
      <c r="U271" s="178" t="s">
        <v>4</v>
      </c>
      <c r="V271" s="170" t="s">
        <v>4</v>
      </c>
      <c r="W271" s="170" t="s">
        <v>4</v>
      </c>
      <c r="X271" s="170" t="s">
        <v>4</v>
      </c>
      <c r="Y271" s="170" t="s">
        <v>4</v>
      </c>
      <c r="Z271" s="170" t="s">
        <v>4</v>
      </c>
      <c r="AA271" s="170" t="s">
        <v>4</v>
      </c>
      <c r="AB271" s="170" t="s">
        <v>4</v>
      </c>
      <c r="AC271" s="170" t="s">
        <v>4</v>
      </c>
      <c r="AD271" s="170" t="s">
        <v>4</v>
      </c>
      <c r="AE271" s="170" t="s">
        <v>4</v>
      </c>
      <c r="AF271" s="170" t="s">
        <v>4</v>
      </c>
      <c r="AG271" s="170" t="s">
        <v>4</v>
      </c>
      <c r="AH271" s="170" t="s">
        <v>4</v>
      </c>
      <c r="AI271" s="170" t="s">
        <v>4</v>
      </c>
      <c r="AJ271" s="170" t="s">
        <v>4</v>
      </c>
      <c r="AK271" s="121" t="s">
        <v>4</v>
      </c>
    </row>
    <row r="272" spans="1:75" ht="54" customHeight="1" x14ac:dyDescent="0.25">
      <c r="A272" s="1131"/>
      <c r="B272" s="336" t="s">
        <v>224</v>
      </c>
      <c r="C272" s="189">
        <f>SUM(D272:R272)</f>
        <v>6874509.5999999996</v>
      </c>
      <c r="D272" s="189">
        <f t="shared" ref="D272:R272" si="179">D65+D118+D182+D54+D205</f>
        <v>151087.73000000001</v>
      </c>
      <c r="E272" s="189">
        <f t="shared" si="179"/>
        <v>72862.3</v>
      </c>
      <c r="F272" s="272">
        <f t="shared" si="179"/>
        <v>624982.98</v>
      </c>
      <c r="G272" s="389">
        <f t="shared" si="179"/>
        <v>242833.19</v>
      </c>
      <c r="H272" s="389">
        <f t="shared" si="179"/>
        <v>411216.66</v>
      </c>
      <c r="I272" s="389">
        <f t="shared" si="179"/>
        <v>409699.99</v>
      </c>
      <c r="J272" s="189">
        <f t="shared" si="179"/>
        <v>437032.23</v>
      </c>
      <c r="K272" s="189">
        <f t="shared" si="179"/>
        <v>670466.04</v>
      </c>
      <c r="L272" s="189">
        <f t="shared" si="179"/>
        <v>623465.98</v>
      </c>
      <c r="M272" s="189">
        <f t="shared" si="179"/>
        <v>205966.23</v>
      </c>
      <c r="N272" s="189">
        <f t="shared" si="179"/>
        <v>670466.04</v>
      </c>
      <c r="O272" s="189">
        <f t="shared" si="179"/>
        <v>854531.98</v>
      </c>
      <c r="P272" s="189">
        <f t="shared" si="179"/>
        <v>205966.23</v>
      </c>
      <c r="Q272" s="189">
        <f t="shared" si="179"/>
        <v>670466.04</v>
      </c>
      <c r="R272" s="189">
        <f t="shared" si="179"/>
        <v>623465.98</v>
      </c>
      <c r="S272" s="169"/>
      <c r="T272" s="169"/>
      <c r="U272" s="170" t="s">
        <v>4</v>
      </c>
      <c r="V272" s="170" t="s">
        <v>4</v>
      </c>
      <c r="W272" s="170" t="s">
        <v>4</v>
      </c>
      <c r="X272" s="170" t="s">
        <v>4</v>
      </c>
      <c r="Y272" s="170" t="s">
        <v>4</v>
      </c>
      <c r="Z272" s="170" t="s">
        <v>4</v>
      </c>
      <c r="AA272" s="170" t="s">
        <v>4</v>
      </c>
      <c r="AB272" s="170" t="s">
        <v>4</v>
      </c>
      <c r="AC272" s="170" t="s">
        <v>4</v>
      </c>
      <c r="AD272" s="170" t="s">
        <v>4</v>
      </c>
      <c r="AE272" s="170" t="s">
        <v>4</v>
      </c>
      <c r="AF272" s="170" t="s">
        <v>4</v>
      </c>
      <c r="AG272" s="170" t="s">
        <v>4</v>
      </c>
      <c r="AH272" s="170" t="s">
        <v>4</v>
      </c>
      <c r="AI272" s="170" t="s">
        <v>4</v>
      </c>
      <c r="AJ272" s="170" t="s">
        <v>4</v>
      </c>
      <c r="AK272" s="121" t="s">
        <v>4</v>
      </c>
    </row>
    <row r="273" spans="1:76" ht="29.25" customHeight="1" x14ac:dyDescent="0.25">
      <c r="A273" s="1129" t="s">
        <v>479</v>
      </c>
      <c r="B273" s="336" t="s">
        <v>220</v>
      </c>
      <c r="C273" s="168">
        <f>C274</f>
        <v>2182181.83</v>
      </c>
      <c r="D273" s="168">
        <f t="shared" ref="D273:R273" si="180">D274</f>
        <v>131550</v>
      </c>
      <c r="E273" s="168">
        <f t="shared" si="180"/>
        <v>81850</v>
      </c>
      <c r="F273" s="180">
        <f t="shared" si="180"/>
        <v>144447.43</v>
      </c>
      <c r="G273" s="385">
        <f t="shared" si="180"/>
        <v>133974</v>
      </c>
      <c r="H273" s="385">
        <f t="shared" si="180"/>
        <v>197131.33</v>
      </c>
      <c r="I273" s="385">
        <f t="shared" si="180"/>
        <v>144546.37</v>
      </c>
      <c r="J273" s="168">
        <f t="shared" si="180"/>
        <v>133974</v>
      </c>
      <c r="K273" s="168">
        <f t="shared" si="180"/>
        <v>118183.38</v>
      </c>
      <c r="L273" s="168">
        <f t="shared" si="180"/>
        <v>144649.26</v>
      </c>
      <c r="M273" s="168">
        <f t="shared" si="180"/>
        <v>212930</v>
      </c>
      <c r="N273" s="168">
        <f t="shared" si="180"/>
        <v>118191.76</v>
      </c>
      <c r="O273" s="168">
        <f t="shared" si="180"/>
        <v>144756.26999999999</v>
      </c>
      <c r="P273" s="168">
        <f t="shared" si="180"/>
        <v>133974</v>
      </c>
      <c r="Q273" s="168">
        <f t="shared" si="180"/>
        <v>118200.47</v>
      </c>
      <c r="R273" s="168">
        <f t="shared" si="180"/>
        <v>223823.56</v>
      </c>
      <c r="S273" s="169" t="s">
        <v>4</v>
      </c>
      <c r="T273" s="169"/>
      <c r="U273" s="178" t="s">
        <v>4</v>
      </c>
      <c r="V273" s="170" t="s">
        <v>4</v>
      </c>
      <c r="W273" s="170" t="s">
        <v>4</v>
      </c>
      <c r="X273" s="170" t="s">
        <v>4</v>
      </c>
      <c r="Y273" s="170" t="s">
        <v>4</v>
      </c>
      <c r="Z273" s="170" t="s">
        <v>4</v>
      </c>
      <c r="AA273" s="170" t="s">
        <v>4</v>
      </c>
      <c r="AB273" s="170" t="s">
        <v>4</v>
      </c>
      <c r="AC273" s="170" t="s">
        <v>4</v>
      </c>
      <c r="AD273" s="170" t="s">
        <v>4</v>
      </c>
      <c r="AE273" s="170" t="s">
        <v>4</v>
      </c>
      <c r="AF273" s="170" t="s">
        <v>4</v>
      </c>
      <c r="AG273" s="170" t="s">
        <v>4</v>
      </c>
      <c r="AH273" s="170" t="s">
        <v>4</v>
      </c>
      <c r="AI273" s="170" t="s">
        <v>4</v>
      </c>
      <c r="AJ273" s="170" t="s">
        <v>4</v>
      </c>
      <c r="AK273" s="121" t="s">
        <v>4</v>
      </c>
      <c r="AL273" s="140"/>
      <c r="AM273" s="140"/>
      <c r="AN273" s="140"/>
      <c r="AO273" s="140"/>
      <c r="AP273" s="140"/>
      <c r="AQ273" s="140"/>
      <c r="AR273" s="140"/>
      <c r="AS273" s="140"/>
      <c r="AT273" s="140"/>
      <c r="AU273" s="140"/>
      <c r="AV273" s="140"/>
      <c r="AW273" s="140"/>
      <c r="AX273" s="140"/>
      <c r="AY273" s="140"/>
      <c r="AZ273" s="140"/>
      <c r="BA273" s="140"/>
      <c r="BB273" s="140"/>
      <c r="BC273" s="140"/>
      <c r="BD273" s="140"/>
      <c r="BE273" s="140"/>
      <c r="BF273" s="140"/>
      <c r="BG273" s="140"/>
      <c r="BH273" s="140"/>
      <c r="BI273" s="140"/>
      <c r="BJ273" s="140"/>
      <c r="BK273" s="140"/>
      <c r="BL273" s="140"/>
      <c r="BM273" s="140"/>
      <c r="BN273" s="140"/>
      <c r="BO273" s="140"/>
      <c r="BP273" s="140"/>
      <c r="BW273" s="106" t="b">
        <f>R273+Q273+P273+O273+N273+M273+L273+K273+J273+I273+H273+G273+F273+E273+D273=C273</f>
        <v>1</v>
      </c>
    </row>
    <row r="274" spans="1:76" ht="39" customHeight="1" x14ac:dyDescent="0.25">
      <c r="A274" s="1131"/>
      <c r="B274" s="336" t="s">
        <v>224</v>
      </c>
      <c r="C274" s="168">
        <f>D274+E274+F274+G274+H274+I274+J274+K274+L274+M274+N274+O274+P274+Q274+R274</f>
        <v>2182181.83</v>
      </c>
      <c r="D274" s="168">
        <f t="shared" ref="D274:R274" si="181">D131+D120+D73+D199</f>
        <v>131550</v>
      </c>
      <c r="E274" s="168">
        <f t="shared" si="181"/>
        <v>81850</v>
      </c>
      <c r="F274" s="180">
        <f t="shared" si="181"/>
        <v>144447.43</v>
      </c>
      <c r="G274" s="385">
        <f t="shared" si="181"/>
        <v>133974</v>
      </c>
      <c r="H274" s="385">
        <f t="shared" si="181"/>
        <v>197131.33</v>
      </c>
      <c r="I274" s="385">
        <f t="shared" si="181"/>
        <v>144546.37</v>
      </c>
      <c r="J274" s="168">
        <f t="shared" si="181"/>
        <v>133974</v>
      </c>
      <c r="K274" s="168">
        <f t="shared" si="181"/>
        <v>118183.38</v>
      </c>
      <c r="L274" s="168">
        <f t="shared" si="181"/>
        <v>144649.26</v>
      </c>
      <c r="M274" s="168">
        <f t="shared" si="181"/>
        <v>212930</v>
      </c>
      <c r="N274" s="168">
        <f t="shared" si="181"/>
        <v>118191.76</v>
      </c>
      <c r="O274" s="168">
        <f t="shared" si="181"/>
        <v>144756.26999999999</v>
      </c>
      <c r="P274" s="168">
        <f t="shared" si="181"/>
        <v>133974</v>
      </c>
      <c r="Q274" s="168">
        <f t="shared" si="181"/>
        <v>118200.47</v>
      </c>
      <c r="R274" s="168">
        <f t="shared" si="181"/>
        <v>223823.56</v>
      </c>
      <c r="S274" s="169" t="s">
        <v>4</v>
      </c>
      <c r="T274" s="169"/>
      <c r="U274" s="178" t="s">
        <v>4</v>
      </c>
      <c r="V274" s="170" t="s">
        <v>4</v>
      </c>
      <c r="W274" s="170" t="s">
        <v>4</v>
      </c>
      <c r="X274" s="170" t="s">
        <v>4</v>
      </c>
      <c r="Y274" s="170" t="s">
        <v>4</v>
      </c>
      <c r="Z274" s="170" t="s">
        <v>4</v>
      </c>
      <c r="AA274" s="170" t="s">
        <v>4</v>
      </c>
      <c r="AB274" s="170" t="s">
        <v>4</v>
      </c>
      <c r="AC274" s="170" t="s">
        <v>4</v>
      </c>
      <c r="AD274" s="170" t="s">
        <v>4</v>
      </c>
      <c r="AE274" s="170" t="s">
        <v>4</v>
      </c>
      <c r="AF274" s="170" t="s">
        <v>4</v>
      </c>
      <c r="AG274" s="170" t="s">
        <v>4</v>
      </c>
      <c r="AH274" s="170" t="s">
        <v>4</v>
      </c>
      <c r="AI274" s="170" t="s">
        <v>4</v>
      </c>
      <c r="AJ274" s="170" t="s">
        <v>4</v>
      </c>
      <c r="AK274" s="121" t="s">
        <v>4</v>
      </c>
      <c r="AL274" s="140"/>
      <c r="AM274" s="140"/>
      <c r="AN274" s="140"/>
      <c r="AO274" s="140"/>
      <c r="AP274" s="140"/>
      <c r="AQ274" s="140"/>
      <c r="AR274" s="140"/>
      <c r="AS274" s="140"/>
      <c r="AT274" s="140"/>
      <c r="AU274" s="140"/>
      <c r="AV274" s="140"/>
      <c r="AW274" s="140"/>
      <c r="AX274" s="140"/>
      <c r="AY274" s="140"/>
      <c r="AZ274" s="140"/>
      <c r="BA274" s="140"/>
      <c r="BB274" s="140"/>
      <c r="BC274" s="140"/>
      <c r="BD274" s="140"/>
      <c r="BE274" s="140"/>
      <c r="BF274" s="140"/>
      <c r="BG274" s="140"/>
      <c r="BH274" s="140"/>
      <c r="BI274" s="140"/>
      <c r="BJ274" s="140"/>
      <c r="BK274" s="140"/>
      <c r="BL274" s="140"/>
      <c r="BM274" s="140"/>
      <c r="BN274" s="140"/>
      <c r="BO274" s="140"/>
      <c r="BP274" s="140"/>
      <c r="BW274" s="106" t="b">
        <f>R274+Q274+P274+O274+N274+M274+L274+K274+J274+I274+H274+G274+F274+E274+D274=C274</f>
        <v>1</v>
      </c>
    </row>
    <row r="275" spans="1:76" ht="48.75" customHeight="1" x14ac:dyDescent="0.25">
      <c r="B275" s="222"/>
    </row>
    <row r="276" spans="1:76" ht="26.25" customHeight="1" x14ac:dyDescent="0.25">
      <c r="A276" s="342" t="s">
        <v>569</v>
      </c>
      <c r="B276" s="222"/>
      <c r="C276" s="204">
        <f>C227+C228</f>
        <v>297215736.18000001</v>
      </c>
      <c r="D276" s="204">
        <f t="shared" ref="D276:R276" si="182">D227+D228</f>
        <v>19767731.16</v>
      </c>
      <c r="E276" s="204">
        <f t="shared" si="182"/>
        <v>14119866.859999999</v>
      </c>
      <c r="F276" s="266">
        <f>F227+F228</f>
        <v>17109294.879999999</v>
      </c>
      <c r="G276" s="390">
        <f t="shared" si="182"/>
        <v>17591584.73</v>
      </c>
      <c r="H276" s="390">
        <f t="shared" si="182"/>
        <v>18783395.140000001</v>
      </c>
      <c r="I276" s="390">
        <f t="shared" si="182"/>
        <v>18291413.27</v>
      </c>
      <c r="J276" s="204">
        <f t="shared" si="182"/>
        <v>19942143.969999999</v>
      </c>
      <c r="K276" s="204">
        <f t="shared" si="182"/>
        <v>20557741.579999998</v>
      </c>
      <c r="L276" s="204">
        <f t="shared" si="182"/>
        <v>21424145.82</v>
      </c>
      <c r="M276" s="204">
        <f t="shared" si="182"/>
        <v>21341934.640000001</v>
      </c>
      <c r="N276" s="204">
        <f t="shared" si="182"/>
        <v>21449674.260000002</v>
      </c>
      <c r="O276" s="204">
        <f t="shared" si="182"/>
        <v>21351719.949999999</v>
      </c>
      <c r="P276" s="204">
        <f t="shared" si="182"/>
        <v>20643176.809999999</v>
      </c>
      <c r="Q276" s="204">
        <f t="shared" si="182"/>
        <v>22163194.09</v>
      </c>
      <c r="R276" s="204">
        <f t="shared" si="182"/>
        <v>22678719.02</v>
      </c>
    </row>
    <row r="277" spans="1:76" x14ac:dyDescent="0.25">
      <c r="A277" s="342" t="s">
        <v>129</v>
      </c>
      <c r="B277" s="222"/>
      <c r="E277" s="204">
        <f>F276-F277</f>
        <v>1320962.79</v>
      </c>
      <c r="F277" s="273">
        <v>15788332.09</v>
      </c>
      <c r="J277" s="170">
        <v>18628595.379999999</v>
      </c>
      <c r="K277" s="170">
        <v>18583056.75</v>
      </c>
      <c r="L277" s="170">
        <v>21078666.359999999</v>
      </c>
      <c r="M277" s="170">
        <v>22814559.210000001</v>
      </c>
      <c r="N277" s="170">
        <v>21959102.710000001</v>
      </c>
      <c r="O277" s="170">
        <v>20968548.09</v>
      </c>
      <c r="P277" s="170">
        <v>20918031.5</v>
      </c>
      <c r="Q277" s="170">
        <v>21485632.300000001</v>
      </c>
      <c r="R277" s="170">
        <v>26668015.960000001</v>
      </c>
    </row>
    <row r="278" spans="1:76" x14ac:dyDescent="0.25">
      <c r="B278" s="222"/>
      <c r="C278" s="223">
        <f>C279-E279</f>
        <v>-23167853.800000001</v>
      </c>
      <c r="D278" s="223"/>
      <c r="E278" s="223"/>
      <c r="F278" s="274"/>
      <c r="G278" s="391"/>
      <c r="H278" s="392"/>
      <c r="I278" s="392"/>
      <c r="J278" s="168">
        <f>J227+J228</f>
        <v>19942143.969999999</v>
      </c>
      <c r="K278" s="168">
        <f t="shared" ref="K278:R278" si="183">K227+K228</f>
        <v>20557741.579999998</v>
      </c>
      <c r="L278" s="168">
        <f t="shared" si="183"/>
        <v>21424145.82</v>
      </c>
      <c r="M278" s="168">
        <f t="shared" si="183"/>
        <v>21341934.640000001</v>
      </c>
      <c r="N278" s="168">
        <f t="shared" si="183"/>
        <v>21449674.260000002</v>
      </c>
      <c r="O278" s="168">
        <f t="shared" si="183"/>
        <v>21351719.949999999</v>
      </c>
      <c r="P278" s="168">
        <f t="shared" si="183"/>
        <v>20643176.809999999</v>
      </c>
      <c r="Q278" s="168">
        <f t="shared" si="183"/>
        <v>22163194.09</v>
      </c>
      <c r="R278" s="168">
        <f t="shared" si="183"/>
        <v>22678719.02</v>
      </c>
    </row>
    <row r="279" spans="1:76" x14ac:dyDescent="0.25">
      <c r="B279" s="347" t="s">
        <v>131</v>
      </c>
      <c r="C279" s="168">
        <f>C274+C272+C270+C268+C266+C264+C262+C260+C258+C255+C252+C250+C248+C243+C241+C239+C237+C235</f>
        <v>139167047.09</v>
      </c>
      <c r="D279" s="170"/>
      <c r="E279" s="348">
        <f>C228</f>
        <v>162334900.91</v>
      </c>
      <c r="F279" s="275" t="b">
        <f>C279=E279</f>
        <v>0</v>
      </c>
      <c r="G279" s="390">
        <f>E279-C279</f>
        <v>23167853.82</v>
      </c>
      <c r="H279" s="393"/>
      <c r="I279" s="394"/>
    </row>
    <row r="280" spans="1:76" x14ac:dyDescent="0.25">
      <c r="B280" s="347" t="s">
        <v>132</v>
      </c>
      <c r="C280" s="168">
        <f>C257+C234+C254</f>
        <v>134880835.27000001</v>
      </c>
      <c r="D280" s="170"/>
      <c r="E280" s="348">
        <f>C234+C254+C257</f>
        <v>134880835.27000001</v>
      </c>
      <c r="F280" s="275" t="b">
        <f>C280=E280</f>
        <v>1</v>
      </c>
      <c r="G280" s="390">
        <f>E280-C280</f>
        <v>0</v>
      </c>
      <c r="H280" s="394"/>
      <c r="I280" s="392"/>
    </row>
    <row r="281" spans="1:76" x14ac:dyDescent="0.25">
      <c r="B281" s="347" t="s">
        <v>133</v>
      </c>
      <c r="C281" s="168">
        <f>C218+C212+C207+C187+C158+C127+C84+C57+C42</f>
        <v>374550270.95999998</v>
      </c>
      <c r="D281" s="170"/>
      <c r="E281" s="348">
        <f>C229</f>
        <v>374550270.95999998</v>
      </c>
      <c r="F281" s="275" t="b">
        <f>C281=E281</f>
        <v>1</v>
      </c>
      <c r="G281" s="390">
        <f>E281-C281</f>
        <v>0</v>
      </c>
      <c r="H281" s="392"/>
      <c r="I281" s="392"/>
    </row>
    <row r="282" spans="1:76" x14ac:dyDescent="0.25">
      <c r="B282" s="347" t="s">
        <v>134</v>
      </c>
      <c r="C282" s="168">
        <f>SUM(C279:C281)</f>
        <v>648598153.32000005</v>
      </c>
      <c r="D282" s="349"/>
      <c r="E282" s="348">
        <f>C226</f>
        <v>671766007.13999999</v>
      </c>
      <c r="F282" s="275" t="b">
        <f>C282=E282</f>
        <v>0</v>
      </c>
      <c r="G282" s="390">
        <f>E282-C282</f>
        <v>23167853.82</v>
      </c>
      <c r="H282" s="392"/>
      <c r="I282" s="392"/>
    </row>
    <row r="283" spans="1:76" s="148" customFormat="1" x14ac:dyDescent="0.25">
      <c r="A283" s="342"/>
      <c r="B283" s="222"/>
      <c r="C283" s="223"/>
      <c r="D283" s="51"/>
      <c r="E283" s="2"/>
      <c r="F283" s="273"/>
      <c r="G283" s="380"/>
      <c r="H283" s="380"/>
      <c r="I283" s="380"/>
      <c r="J283" s="51"/>
      <c r="K283" s="51"/>
      <c r="L283" s="51"/>
      <c r="M283" s="51"/>
      <c r="N283" s="51"/>
      <c r="O283" s="51"/>
      <c r="P283" s="51"/>
      <c r="Q283" s="51"/>
      <c r="R283" s="51"/>
      <c r="S283" s="51"/>
      <c r="T283" s="51"/>
      <c r="U283" s="200"/>
      <c r="V283" s="51"/>
      <c r="W283" s="51"/>
      <c r="X283" s="51"/>
      <c r="Y283" s="51"/>
      <c r="Z283" s="51"/>
      <c r="AA283" s="51"/>
      <c r="AB283" s="51"/>
      <c r="AC283" s="51"/>
      <c r="AD283" s="51"/>
      <c r="AE283" s="51"/>
      <c r="AF283" s="51"/>
      <c r="AG283" s="51"/>
      <c r="AH283" s="51"/>
      <c r="AI283" s="51"/>
      <c r="AJ283" s="51"/>
      <c r="AK283" s="100"/>
      <c r="AL283" s="106"/>
      <c r="AM283" s="106"/>
      <c r="AN283" s="106"/>
      <c r="AO283" s="106"/>
      <c r="AP283" s="106"/>
      <c r="AQ283" s="106"/>
      <c r="AR283" s="106"/>
      <c r="AS283" s="106"/>
      <c r="AT283" s="106"/>
      <c r="AU283" s="106"/>
      <c r="AV283" s="106"/>
      <c r="AW283" s="106"/>
      <c r="AX283" s="106"/>
      <c r="AY283" s="106"/>
      <c r="AZ283" s="106"/>
      <c r="BA283" s="106"/>
      <c r="BB283" s="106"/>
      <c r="BC283" s="106"/>
      <c r="BD283" s="106"/>
      <c r="BE283" s="106"/>
      <c r="BF283" s="106"/>
      <c r="BG283" s="106"/>
      <c r="BH283" s="106"/>
      <c r="BI283" s="106"/>
      <c r="BJ283" s="106"/>
      <c r="BK283" s="106"/>
      <c r="BL283" s="106"/>
      <c r="BM283" s="106"/>
      <c r="BN283" s="106"/>
      <c r="BO283" s="106"/>
      <c r="BP283" s="106"/>
      <c r="BQ283" s="106"/>
      <c r="BR283" s="106"/>
      <c r="BS283" s="106"/>
      <c r="BT283" s="106"/>
      <c r="BU283" s="106"/>
      <c r="BV283" s="106"/>
      <c r="BW283" s="106"/>
      <c r="BX283" s="106"/>
    </row>
    <row r="284" spans="1:76" x14ac:dyDescent="0.25">
      <c r="B284" s="222"/>
    </row>
    <row r="285" spans="1:76" x14ac:dyDescent="0.25">
      <c r="B285" s="222"/>
    </row>
    <row r="286" spans="1:76" x14ac:dyDescent="0.25">
      <c r="B286" s="222"/>
    </row>
    <row r="287" spans="1:76" x14ac:dyDescent="0.25">
      <c r="A287" s="342" t="s">
        <v>139</v>
      </c>
      <c r="B287" s="167" t="s">
        <v>3</v>
      </c>
      <c r="C287" s="172">
        <f>C288+C289+C290</f>
        <v>671766007.13999999</v>
      </c>
      <c r="D287" s="172">
        <f t="shared" ref="D287:R287" si="184">D288+D289+D290</f>
        <v>34918015.159999996</v>
      </c>
      <c r="E287" s="172">
        <f>E288+E289+E290</f>
        <v>29299831.02</v>
      </c>
      <c r="F287" s="268">
        <f t="shared" si="184"/>
        <v>40649045.479999997</v>
      </c>
      <c r="G287" s="383">
        <f t="shared" si="184"/>
        <v>42077839.130000003</v>
      </c>
      <c r="H287" s="383">
        <f t="shared" si="184"/>
        <v>43573015.539999999</v>
      </c>
      <c r="I287" s="383">
        <f t="shared" si="184"/>
        <v>48339764.670000002</v>
      </c>
      <c r="J287" s="172">
        <f t="shared" si="184"/>
        <v>43665737.770000003</v>
      </c>
      <c r="K287" s="172">
        <f t="shared" si="184"/>
        <v>44265229.880000003</v>
      </c>
      <c r="L287" s="172">
        <f t="shared" si="184"/>
        <v>46545211.119999997</v>
      </c>
      <c r="M287" s="172">
        <f>M288+M289+M290</f>
        <v>46543188.539999999</v>
      </c>
      <c r="N287" s="172">
        <f t="shared" si="184"/>
        <v>50951248.259999998</v>
      </c>
      <c r="O287" s="172">
        <f t="shared" si="184"/>
        <v>50538209.25</v>
      </c>
      <c r="P287" s="172">
        <f t="shared" si="184"/>
        <v>47746965.609999999</v>
      </c>
      <c r="Q287" s="172">
        <f t="shared" si="184"/>
        <v>50393321.390000001</v>
      </c>
      <c r="R287" s="172">
        <f t="shared" si="184"/>
        <v>52259384.32</v>
      </c>
      <c r="S287" s="51" t="b">
        <f>R287+Q287+P287+O287+N287+M287+L287+K287+J287+I287+H287+G287+F287+E287+D287=C287</f>
        <v>1</v>
      </c>
    </row>
    <row r="288" spans="1:76" ht="63" x14ac:dyDescent="0.25">
      <c r="B288" s="167" t="s">
        <v>14</v>
      </c>
      <c r="C288" s="172">
        <f t="shared" ref="C288:R288" si="185">C34</f>
        <v>134880835.27000001</v>
      </c>
      <c r="D288" s="172">
        <f t="shared" si="185"/>
        <v>7049482.5099999998</v>
      </c>
      <c r="E288" s="172">
        <f t="shared" si="185"/>
        <v>7345352.7599999998</v>
      </c>
      <c r="F288" s="268">
        <f t="shared" si="185"/>
        <v>8749200</v>
      </c>
      <c r="G288" s="383">
        <f t="shared" si="185"/>
        <v>9311400</v>
      </c>
      <c r="H288" s="383">
        <f t="shared" si="185"/>
        <v>9311400</v>
      </c>
      <c r="I288" s="383">
        <f t="shared" si="185"/>
        <v>9311400</v>
      </c>
      <c r="J288" s="172">
        <f t="shared" si="185"/>
        <v>9311400</v>
      </c>
      <c r="K288" s="172">
        <f t="shared" si="185"/>
        <v>9311400</v>
      </c>
      <c r="L288" s="172">
        <f t="shared" si="185"/>
        <v>9311400</v>
      </c>
      <c r="M288" s="172">
        <f t="shared" si="185"/>
        <v>9311400</v>
      </c>
      <c r="N288" s="172">
        <f t="shared" si="185"/>
        <v>9311400</v>
      </c>
      <c r="O288" s="172">
        <f t="shared" si="185"/>
        <v>9311400</v>
      </c>
      <c r="P288" s="172">
        <f t="shared" si="185"/>
        <v>9311400</v>
      </c>
      <c r="Q288" s="172">
        <f t="shared" si="185"/>
        <v>9311400</v>
      </c>
      <c r="R288" s="172">
        <f t="shared" si="185"/>
        <v>9311400</v>
      </c>
      <c r="S288" s="51" t="b">
        <f>R288+Q288+P288+O288+N288+M288+L288+K288+J288+I288+H288+G288+F288+E288+D288=C288</f>
        <v>1</v>
      </c>
    </row>
    <row r="289" spans="1:76" ht="31.5" x14ac:dyDescent="0.25">
      <c r="B289" s="167" t="s">
        <v>7</v>
      </c>
      <c r="C289" s="172">
        <f t="shared" ref="C289:R289" si="186">C224+C35</f>
        <v>162334900.91</v>
      </c>
      <c r="D289" s="172">
        <f t="shared" si="186"/>
        <v>12718248.65</v>
      </c>
      <c r="E289" s="172">
        <f t="shared" si="186"/>
        <v>6774514.0999999996</v>
      </c>
      <c r="F289" s="268">
        <f t="shared" si="186"/>
        <v>8360094.8799999999</v>
      </c>
      <c r="G289" s="383">
        <f t="shared" si="186"/>
        <v>8280184.7300000004</v>
      </c>
      <c r="H289" s="383">
        <f t="shared" si="186"/>
        <v>9471995.1400000006</v>
      </c>
      <c r="I289" s="383">
        <f t="shared" si="186"/>
        <v>8980013.2699999996</v>
      </c>
      <c r="J289" s="172">
        <f t="shared" si="186"/>
        <v>10630743.970000001</v>
      </c>
      <c r="K289" s="172">
        <f t="shared" si="186"/>
        <v>11246341.58</v>
      </c>
      <c r="L289" s="172">
        <f t="shared" si="186"/>
        <v>12112745.82</v>
      </c>
      <c r="M289" s="172">
        <f t="shared" si="186"/>
        <v>12030534.640000001</v>
      </c>
      <c r="N289" s="172">
        <f t="shared" si="186"/>
        <v>12138274.26</v>
      </c>
      <c r="O289" s="172">
        <f t="shared" si="186"/>
        <v>12040319.949999999</v>
      </c>
      <c r="P289" s="172">
        <f t="shared" si="186"/>
        <v>11331776.810000001</v>
      </c>
      <c r="Q289" s="172">
        <f t="shared" si="186"/>
        <v>12851794.09</v>
      </c>
      <c r="R289" s="172">
        <f t="shared" si="186"/>
        <v>13367319.02</v>
      </c>
      <c r="S289" s="51" t="b">
        <f>R289+Q289+P289+O289+N289+M289+L289+K289+J289+I289+H289+G289+F289+E289+D289=C289</f>
        <v>1</v>
      </c>
    </row>
    <row r="290" spans="1:76" ht="47.25" x14ac:dyDescent="0.25">
      <c r="B290" s="167" t="s">
        <v>102</v>
      </c>
      <c r="C290" s="172">
        <f t="shared" ref="C290:R290" si="187">C225</f>
        <v>374550270.95999998</v>
      </c>
      <c r="D290" s="172">
        <f t="shared" si="187"/>
        <v>15150284</v>
      </c>
      <c r="E290" s="172">
        <f t="shared" si="187"/>
        <v>15179964.16</v>
      </c>
      <c r="F290" s="268">
        <f t="shared" si="187"/>
        <v>23539750.600000001</v>
      </c>
      <c r="G290" s="383">
        <f t="shared" si="187"/>
        <v>24486254.399999999</v>
      </c>
      <c r="H290" s="383">
        <f t="shared" si="187"/>
        <v>24789620.399999999</v>
      </c>
      <c r="I290" s="383">
        <f t="shared" si="187"/>
        <v>30048351.399999999</v>
      </c>
      <c r="J290" s="172">
        <f t="shared" si="187"/>
        <v>23723593.800000001</v>
      </c>
      <c r="K290" s="172">
        <f t="shared" si="187"/>
        <v>23707488.300000001</v>
      </c>
      <c r="L290" s="172">
        <f t="shared" si="187"/>
        <v>25121065.300000001</v>
      </c>
      <c r="M290" s="172">
        <f t="shared" si="187"/>
        <v>25201253.899999999</v>
      </c>
      <c r="N290" s="172">
        <f t="shared" si="187"/>
        <v>29501574</v>
      </c>
      <c r="O290" s="172">
        <f t="shared" si="187"/>
        <v>29186489.300000001</v>
      </c>
      <c r="P290" s="172">
        <f t="shared" si="187"/>
        <v>27103788.800000001</v>
      </c>
      <c r="Q290" s="172">
        <f t="shared" si="187"/>
        <v>28230127.300000001</v>
      </c>
      <c r="R290" s="172">
        <f t="shared" si="187"/>
        <v>29580665.300000001</v>
      </c>
      <c r="S290" s="51" t="b">
        <f>R290+Q290+P290+O290+N290+M290+L290+K290+J290+I290+H290+G290+F290+E290+D290=C290</f>
        <v>1</v>
      </c>
    </row>
    <row r="291" spans="1:76" x14ac:dyDescent="0.25">
      <c r="B291" s="222"/>
      <c r="C291" s="204"/>
    </row>
    <row r="292" spans="1:76" x14ac:dyDescent="0.25">
      <c r="B292" s="222"/>
      <c r="C292" s="51" t="b">
        <f t="shared" ref="C292:R292" si="188">C287=C226</f>
        <v>1</v>
      </c>
      <c r="D292" s="51" t="b">
        <f t="shared" si="188"/>
        <v>1</v>
      </c>
      <c r="E292" s="51" t="b">
        <f t="shared" si="188"/>
        <v>1</v>
      </c>
      <c r="F292" s="273" t="b">
        <f t="shared" si="188"/>
        <v>1</v>
      </c>
      <c r="G292" s="380" t="b">
        <f t="shared" si="188"/>
        <v>1</v>
      </c>
      <c r="H292" s="380" t="b">
        <f t="shared" si="188"/>
        <v>1</v>
      </c>
      <c r="I292" s="380" t="b">
        <f t="shared" si="188"/>
        <v>1</v>
      </c>
      <c r="J292" s="51" t="b">
        <f t="shared" si="188"/>
        <v>1</v>
      </c>
      <c r="K292" s="51" t="b">
        <f t="shared" si="188"/>
        <v>1</v>
      </c>
      <c r="L292" s="51" t="b">
        <f t="shared" si="188"/>
        <v>1</v>
      </c>
      <c r="M292" s="51" t="b">
        <f t="shared" si="188"/>
        <v>1</v>
      </c>
      <c r="N292" s="51" t="b">
        <f t="shared" si="188"/>
        <v>1</v>
      </c>
      <c r="O292" s="51" t="b">
        <f t="shared" si="188"/>
        <v>1</v>
      </c>
      <c r="P292" s="51" t="b">
        <f t="shared" si="188"/>
        <v>1</v>
      </c>
      <c r="Q292" s="51" t="b">
        <f t="shared" si="188"/>
        <v>1</v>
      </c>
      <c r="R292" s="51" t="b">
        <f t="shared" si="188"/>
        <v>1</v>
      </c>
    </row>
    <row r="293" spans="1:76" x14ac:dyDescent="0.25">
      <c r="B293" s="222"/>
      <c r="C293" s="51" t="b">
        <f t="shared" ref="C293:R293" si="189">C288=C227</f>
        <v>1</v>
      </c>
      <c r="D293" s="51" t="b">
        <f t="shared" si="189"/>
        <v>1</v>
      </c>
      <c r="E293" s="51" t="b">
        <f t="shared" si="189"/>
        <v>1</v>
      </c>
      <c r="F293" s="273" t="b">
        <f t="shared" si="189"/>
        <v>1</v>
      </c>
      <c r="G293" s="380" t="b">
        <f t="shared" si="189"/>
        <v>1</v>
      </c>
      <c r="H293" s="380" t="b">
        <f t="shared" si="189"/>
        <v>1</v>
      </c>
      <c r="I293" s="380" t="b">
        <f t="shared" si="189"/>
        <v>1</v>
      </c>
      <c r="J293" s="51" t="b">
        <f t="shared" si="189"/>
        <v>1</v>
      </c>
      <c r="K293" s="51" t="b">
        <f t="shared" si="189"/>
        <v>1</v>
      </c>
      <c r="L293" s="51" t="b">
        <f t="shared" si="189"/>
        <v>1</v>
      </c>
      <c r="M293" s="51" t="b">
        <f t="shared" si="189"/>
        <v>1</v>
      </c>
      <c r="N293" s="51" t="b">
        <f t="shared" si="189"/>
        <v>1</v>
      </c>
      <c r="O293" s="51" t="b">
        <f t="shared" si="189"/>
        <v>1</v>
      </c>
      <c r="P293" s="51" t="b">
        <f t="shared" si="189"/>
        <v>1</v>
      </c>
      <c r="Q293" s="51" t="b">
        <f t="shared" si="189"/>
        <v>1</v>
      </c>
      <c r="R293" s="51" t="b">
        <f t="shared" si="189"/>
        <v>1</v>
      </c>
    </row>
    <row r="294" spans="1:76" x14ac:dyDescent="0.25">
      <c r="B294" s="222"/>
      <c r="C294" s="51" t="b">
        <f t="shared" ref="C294:R294" si="190">C289=C228</f>
        <v>1</v>
      </c>
      <c r="D294" s="51" t="b">
        <f t="shared" si="190"/>
        <v>1</v>
      </c>
      <c r="E294" s="51" t="b">
        <f t="shared" si="190"/>
        <v>1</v>
      </c>
      <c r="F294" s="273" t="b">
        <f t="shared" si="190"/>
        <v>1</v>
      </c>
      <c r="G294" s="380" t="b">
        <f t="shared" si="190"/>
        <v>1</v>
      </c>
      <c r="H294" s="380" t="b">
        <f t="shared" si="190"/>
        <v>1</v>
      </c>
      <c r="I294" s="380" t="b">
        <f t="shared" si="190"/>
        <v>1</v>
      </c>
      <c r="J294" s="51" t="b">
        <f t="shared" si="190"/>
        <v>1</v>
      </c>
      <c r="K294" s="51" t="b">
        <f t="shared" si="190"/>
        <v>1</v>
      </c>
      <c r="L294" s="51" t="b">
        <f t="shared" si="190"/>
        <v>1</v>
      </c>
      <c r="M294" s="51" t="b">
        <f t="shared" si="190"/>
        <v>1</v>
      </c>
      <c r="N294" s="51" t="b">
        <f t="shared" si="190"/>
        <v>1</v>
      </c>
      <c r="O294" s="51" t="b">
        <f t="shared" si="190"/>
        <v>1</v>
      </c>
      <c r="P294" s="51" t="b">
        <f t="shared" si="190"/>
        <v>1</v>
      </c>
      <c r="Q294" s="51" t="b">
        <f t="shared" si="190"/>
        <v>1</v>
      </c>
      <c r="R294" s="51" t="b">
        <f t="shared" si="190"/>
        <v>1</v>
      </c>
    </row>
    <row r="295" spans="1:76" x14ac:dyDescent="0.25">
      <c r="B295" s="222"/>
      <c r="C295" s="51" t="b">
        <f t="shared" ref="C295:R295" si="191">C290=C229</f>
        <v>1</v>
      </c>
      <c r="D295" s="51" t="b">
        <f t="shared" si="191"/>
        <v>1</v>
      </c>
      <c r="E295" s="51" t="b">
        <f t="shared" si="191"/>
        <v>1</v>
      </c>
      <c r="F295" s="273" t="b">
        <f t="shared" si="191"/>
        <v>1</v>
      </c>
      <c r="G295" s="380" t="b">
        <f t="shared" si="191"/>
        <v>1</v>
      </c>
      <c r="H295" s="380" t="b">
        <f t="shared" si="191"/>
        <v>1</v>
      </c>
      <c r="I295" s="380" t="b">
        <f t="shared" si="191"/>
        <v>1</v>
      </c>
      <c r="J295" s="51" t="b">
        <f t="shared" si="191"/>
        <v>1</v>
      </c>
      <c r="K295" s="51" t="b">
        <f t="shared" si="191"/>
        <v>1</v>
      </c>
      <c r="L295" s="51" t="b">
        <f t="shared" si="191"/>
        <v>1</v>
      </c>
      <c r="M295" s="51" t="b">
        <f t="shared" si="191"/>
        <v>1</v>
      </c>
      <c r="N295" s="51" t="b">
        <f t="shared" si="191"/>
        <v>1</v>
      </c>
      <c r="O295" s="51" t="b">
        <f t="shared" si="191"/>
        <v>1</v>
      </c>
      <c r="P295" s="51" t="b">
        <f t="shared" si="191"/>
        <v>1</v>
      </c>
      <c r="Q295" s="51" t="b">
        <f t="shared" si="191"/>
        <v>1</v>
      </c>
      <c r="R295" s="51" t="b">
        <f t="shared" si="191"/>
        <v>1</v>
      </c>
    </row>
    <row r="296" spans="1:76" x14ac:dyDescent="0.25">
      <c r="B296" s="222"/>
    </row>
    <row r="297" spans="1:76" x14ac:dyDescent="0.25">
      <c r="A297" s="342" t="s">
        <v>140</v>
      </c>
      <c r="B297" s="167" t="s">
        <v>3</v>
      </c>
      <c r="C297" s="172">
        <f t="shared" ref="C297:R297" si="192">C273+C267+C265+C263+C261+C259+C256+C253+C251+C249+C247+C245+C242+C240+C238+C236+C233+C269+C271</f>
        <v>648598153.32000005</v>
      </c>
      <c r="D297" s="172">
        <f t="shared" si="192"/>
        <v>34918015.159999996</v>
      </c>
      <c r="E297" s="172">
        <f t="shared" si="192"/>
        <v>29299831.02</v>
      </c>
      <c r="F297" s="268">
        <f t="shared" si="192"/>
        <v>40649045.479999997</v>
      </c>
      <c r="G297" s="383">
        <f t="shared" si="192"/>
        <v>42077839.130000003</v>
      </c>
      <c r="H297" s="383">
        <f t="shared" si="192"/>
        <v>43573015.539999999</v>
      </c>
      <c r="I297" s="383">
        <f t="shared" si="192"/>
        <v>48339764.670000002</v>
      </c>
      <c r="J297" s="172">
        <f t="shared" si="192"/>
        <v>42124566.299999997</v>
      </c>
      <c r="K297" s="172">
        <f t="shared" si="192"/>
        <v>42367615.840000004</v>
      </c>
      <c r="L297" s="172">
        <f t="shared" si="192"/>
        <v>44284717.609999999</v>
      </c>
      <c r="M297" s="172">
        <f t="shared" si="192"/>
        <v>44118855.590000004</v>
      </c>
      <c r="N297" s="172">
        <f t="shared" si="192"/>
        <v>48316030.950000003</v>
      </c>
      <c r="O297" s="172">
        <f t="shared" si="192"/>
        <v>47758074.700000003</v>
      </c>
      <c r="P297" s="172">
        <f t="shared" si="192"/>
        <v>44957691.890000001</v>
      </c>
      <c r="Q297" s="172">
        <f t="shared" si="192"/>
        <v>47100205.039999999</v>
      </c>
      <c r="R297" s="172">
        <f t="shared" si="192"/>
        <v>48712884.399999999</v>
      </c>
      <c r="S297" s="51" t="b">
        <f t="shared" ref="S297:S302" si="193">R297+Q297+P297+O297+N297+M297+L297+K297+J297+I297+H297+G297+F297+E297+D297=C297</f>
        <v>1</v>
      </c>
    </row>
    <row r="298" spans="1:76" s="149" customFormat="1" ht="63" x14ac:dyDescent="0.25">
      <c r="A298" s="342"/>
      <c r="B298" s="167" t="s">
        <v>14</v>
      </c>
      <c r="C298" s="172">
        <f>C234+C254+C257</f>
        <v>134880835.27000001</v>
      </c>
      <c r="D298" s="172">
        <f t="shared" ref="D298:R298" si="194">D234+D254+D257</f>
        <v>7049482.5099999998</v>
      </c>
      <c r="E298" s="172">
        <f>E234+E254+E257</f>
        <v>7345352.7599999998</v>
      </c>
      <c r="F298" s="268">
        <f t="shared" si="194"/>
        <v>8749200</v>
      </c>
      <c r="G298" s="383">
        <f t="shared" si="194"/>
        <v>9311400</v>
      </c>
      <c r="H298" s="383">
        <f t="shared" si="194"/>
        <v>9311400</v>
      </c>
      <c r="I298" s="383">
        <f t="shared" si="194"/>
        <v>9311400</v>
      </c>
      <c r="J298" s="172">
        <f t="shared" si="194"/>
        <v>9311400</v>
      </c>
      <c r="K298" s="172">
        <f t="shared" si="194"/>
        <v>9311400</v>
      </c>
      <c r="L298" s="172">
        <f t="shared" si="194"/>
        <v>9311400</v>
      </c>
      <c r="M298" s="172">
        <f t="shared" si="194"/>
        <v>9311400</v>
      </c>
      <c r="N298" s="172">
        <f t="shared" si="194"/>
        <v>9311400</v>
      </c>
      <c r="O298" s="172">
        <f t="shared" si="194"/>
        <v>9311400</v>
      </c>
      <c r="P298" s="172">
        <f t="shared" si="194"/>
        <v>9311400</v>
      </c>
      <c r="Q298" s="172">
        <f t="shared" si="194"/>
        <v>9311400</v>
      </c>
      <c r="R298" s="172">
        <f t="shared" si="194"/>
        <v>9311400</v>
      </c>
      <c r="S298" s="51" t="b">
        <f t="shared" si="193"/>
        <v>1</v>
      </c>
      <c r="T298" s="51"/>
      <c r="U298" s="200"/>
      <c r="V298" s="51"/>
      <c r="W298" s="51"/>
      <c r="X298" s="51"/>
      <c r="Y298" s="51"/>
      <c r="Z298" s="51"/>
      <c r="AA298" s="51"/>
      <c r="AB298" s="51"/>
      <c r="AC298" s="51"/>
      <c r="AD298" s="51"/>
      <c r="AE298" s="51"/>
      <c r="AF298" s="51"/>
      <c r="AG298" s="51"/>
      <c r="AH298" s="51"/>
      <c r="AI298" s="51"/>
      <c r="AJ298" s="51"/>
      <c r="AK298" s="100"/>
      <c r="AL298" s="106"/>
      <c r="AM298" s="106"/>
      <c r="AN298" s="106"/>
      <c r="AO298" s="106"/>
      <c r="AP298" s="106"/>
      <c r="AQ298" s="106"/>
      <c r="AR298" s="106"/>
      <c r="AS298" s="106"/>
      <c r="AT298" s="106"/>
      <c r="AU298" s="106"/>
      <c r="AV298" s="106"/>
      <c r="AW298" s="106"/>
      <c r="AX298" s="106"/>
      <c r="AY298" s="106"/>
      <c r="AZ298" s="106"/>
      <c r="BA298" s="106"/>
      <c r="BB298" s="106"/>
      <c r="BC298" s="106"/>
      <c r="BD298" s="106"/>
      <c r="BE298" s="106"/>
      <c r="BF298" s="106"/>
      <c r="BG298" s="106"/>
      <c r="BH298" s="106"/>
      <c r="BI298" s="106"/>
      <c r="BJ298" s="106"/>
      <c r="BK298" s="106"/>
      <c r="BL298" s="106"/>
      <c r="BM298" s="106"/>
      <c r="BN298" s="106"/>
      <c r="BO298" s="106"/>
      <c r="BP298" s="106"/>
      <c r="BQ298" s="106"/>
      <c r="BR298" s="106"/>
      <c r="BS298" s="106"/>
      <c r="BT298" s="106"/>
      <c r="BU298" s="106"/>
      <c r="BV298" s="106"/>
      <c r="BW298" s="106"/>
      <c r="BX298" s="106"/>
    </row>
    <row r="299" spans="1:76" s="149" customFormat="1" ht="31.5" x14ac:dyDescent="0.25">
      <c r="A299" s="342"/>
      <c r="B299" s="167" t="s">
        <v>7</v>
      </c>
      <c r="C299" s="172">
        <f>C235+C237+C239+C241+C243+C252+C255+C258+C260+C262+C264+C266+C274+C248+C268+C250+C269+C271</f>
        <v>139167047.09</v>
      </c>
      <c r="D299" s="172">
        <f t="shared" ref="D299:R299" si="195">D235+D237+D239+D241+D243+D252+D255+D258+D260+D262+D264+D266+D274+D248+D268+D250+D269+D271</f>
        <v>12718248.65</v>
      </c>
      <c r="E299" s="172">
        <f t="shared" si="195"/>
        <v>6774514.0999999996</v>
      </c>
      <c r="F299" s="268">
        <f t="shared" si="195"/>
        <v>8360094.8799999999</v>
      </c>
      <c r="G299" s="383">
        <f t="shared" si="195"/>
        <v>8280184.7300000004</v>
      </c>
      <c r="H299" s="383">
        <f t="shared" si="195"/>
        <v>9471995.1400000006</v>
      </c>
      <c r="I299" s="383">
        <f t="shared" si="195"/>
        <v>8980013.2699999996</v>
      </c>
      <c r="J299" s="172">
        <f t="shared" si="195"/>
        <v>9089572.5</v>
      </c>
      <c r="K299" s="172">
        <f t="shared" si="195"/>
        <v>9348727.5399999991</v>
      </c>
      <c r="L299" s="172">
        <f t="shared" si="195"/>
        <v>9852252.3100000005</v>
      </c>
      <c r="M299" s="172">
        <f t="shared" si="195"/>
        <v>9606201.6899999995</v>
      </c>
      <c r="N299" s="172">
        <f t="shared" si="195"/>
        <v>9503056.9499999993</v>
      </c>
      <c r="O299" s="172">
        <f t="shared" si="195"/>
        <v>9260185.4000000004</v>
      </c>
      <c r="P299" s="172">
        <f t="shared" si="195"/>
        <v>8542503.0899999999</v>
      </c>
      <c r="Q299" s="172">
        <f t="shared" si="195"/>
        <v>9558677.7400000002</v>
      </c>
      <c r="R299" s="172">
        <f t="shared" si="195"/>
        <v>9820819.0999999996</v>
      </c>
      <c r="S299" s="51" t="b">
        <f t="shared" si="193"/>
        <v>1</v>
      </c>
      <c r="T299" s="51"/>
      <c r="U299" s="200"/>
      <c r="V299" s="51"/>
      <c r="W299" s="51"/>
      <c r="X299" s="51"/>
      <c r="Y299" s="51"/>
      <c r="Z299" s="51"/>
      <c r="AA299" s="51"/>
      <c r="AB299" s="51"/>
      <c r="AC299" s="51"/>
      <c r="AD299" s="51"/>
      <c r="AE299" s="51"/>
      <c r="AF299" s="51"/>
      <c r="AG299" s="51"/>
      <c r="AH299" s="51"/>
      <c r="AI299" s="51"/>
      <c r="AJ299" s="51"/>
      <c r="AK299" s="100"/>
      <c r="AL299" s="106"/>
      <c r="AM299" s="106"/>
      <c r="AN299" s="106"/>
      <c r="AO299" s="106"/>
      <c r="AP299" s="106"/>
      <c r="AQ299" s="106"/>
      <c r="AR299" s="106"/>
      <c r="AS299" s="106"/>
      <c r="AT299" s="106"/>
      <c r="AU299" s="106"/>
      <c r="AV299" s="106"/>
      <c r="AW299" s="106"/>
      <c r="AX299" s="106"/>
      <c r="AY299" s="106"/>
      <c r="AZ299" s="106"/>
      <c r="BA299" s="106"/>
      <c r="BB299" s="106"/>
      <c r="BC299" s="106"/>
      <c r="BD299" s="106"/>
      <c r="BE299" s="106"/>
      <c r="BF299" s="106"/>
      <c r="BG299" s="106"/>
      <c r="BH299" s="106"/>
      <c r="BI299" s="106"/>
      <c r="BJ299" s="106"/>
      <c r="BK299" s="106"/>
      <c r="BL299" s="106"/>
      <c r="BM299" s="106"/>
      <c r="BN299" s="106"/>
      <c r="BO299" s="106"/>
      <c r="BP299" s="106"/>
      <c r="BQ299" s="106"/>
      <c r="BR299" s="106"/>
      <c r="BS299" s="106"/>
      <c r="BT299" s="106"/>
      <c r="BU299" s="106"/>
      <c r="BV299" s="106"/>
      <c r="BW299" s="106"/>
      <c r="BX299" s="106"/>
    </row>
    <row r="300" spans="1:76" s="149" customFormat="1" ht="47.25" x14ac:dyDescent="0.25">
      <c r="A300" s="342"/>
      <c r="B300" s="167" t="s">
        <v>102</v>
      </c>
      <c r="C300" s="172">
        <f t="shared" ref="C300:R300" si="196">C244+C246</f>
        <v>374550270.95999998</v>
      </c>
      <c r="D300" s="172">
        <f t="shared" si="196"/>
        <v>15150284</v>
      </c>
      <c r="E300" s="172">
        <f t="shared" si="196"/>
        <v>15179964.16</v>
      </c>
      <c r="F300" s="268">
        <f t="shared" si="196"/>
        <v>23539750.600000001</v>
      </c>
      <c r="G300" s="383">
        <f t="shared" si="196"/>
        <v>24486254.399999999</v>
      </c>
      <c r="H300" s="383">
        <f t="shared" si="196"/>
        <v>24789620.399999999</v>
      </c>
      <c r="I300" s="383">
        <f t="shared" si="196"/>
        <v>30048351.399999999</v>
      </c>
      <c r="J300" s="172">
        <f t="shared" si="196"/>
        <v>23723593.800000001</v>
      </c>
      <c r="K300" s="172">
        <f t="shared" si="196"/>
        <v>23707488.300000001</v>
      </c>
      <c r="L300" s="172">
        <f t="shared" si="196"/>
        <v>25121065.300000001</v>
      </c>
      <c r="M300" s="172">
        <f t="shared" si="196"/>
        <v>25201253.899999999</v>
      </c>
      <c r="N300" s="172">
        <f t="shared" si="196"/>
        <v>29501574</v>
      </c>
      <c r="O300" s="172">
        <f t="shared" si="196"/>
        <v>29186489.300000001</v>
      </c>
      <c r="P300" s="172">
        <f t="shared" si="196"/>
        <v>27103788.800000001</v>
      </c>
      <c r="Q300" s="172">
        <f t="shared" si="196"/>
        <v>28230127.300000001</v>
      </c>
      <c r="R300" s="172">
        <f t="shared" si="196"/>
        <v>29580665.300000001</v>
      </c>
      <c r="S300" s="51" t="b">
        <f t="shared" si="193"/>
        <v>1</v>
      </c>
      <c r="T300" s="51"/>
      <c r="U300" s="200"/>
      <c r="V300" s="51"/>
      <c r="W300" s="51"/>
      <c r="X300" s="51"/>
      <c r="Y300" s="51"/>
      <c r="Z300" s="51"/>
      <c r="AA300" s="51"/>
      <c r="AB300" s="51"/>
      <c r="AC300" s="51"/>
      <c r="AD300" s="51"/>
      <c r="AE300" s="51"/>
      <c r="AF300" s="51"/>
      <c r="AG300" s="51"/>
      <c r="AH300" s="51"/>
      <c r="AI300" s="51"/>
      <c r="AJ300" s="51"/>
      <c r="AK300" s="100"/>
      <c r="AL300" s="106"/>
      <c r="AM300" s="106"/>
      <c r="AN300" s="106"/>
      <c r="AO300" s="106"/>
      <c r="AP300" s="106"/>
      <c r="AQ300" s="106"/>
      <c r="AR300" s="106"/>
      <c r="AS300" s="106"/>
      <c r="AT300" s="106"/>
      <c r="AU300" s="106"/>
      <c r="AV300" s="106"/>
      <c r="AW300" s="106"/>
      <c r="AX300" s="106"/>
      <c r="AY300" s="106"/>
      <c r="AZ300" s="106"/>
      <c r="BA300" s="106"/>
      <c r="BB300" s="106"/>
      <c r="BC300" s="106"/>
      <c r="BD300" s="106"/>
      <c r="BE300" s="106"/>
      <c r="BF300" s="106"/>
      <c r="BG300" s="106"/>
      <c r="BH300" s="106"/>
      <c r="BI300" s="106"/>
      <c r="BJ300" s="106"/>
      <c r="BK300" s="106"/>
      <c r="BL300" s="106"/>
      <c r="BM300" s="106"/>
      <c r="BN300" s="106"/>
      <c r="BO300" s="106"/>
      <c r="BP300" s="106"/>
      <c r="BQ300" s="106"/>
      <c r="BR300" s="106"/>
      <c r="BS300" s="106"/>
      <c r="BT300" s="106"/>
      <c r="BU300" s="106"/>
      <c r="BV300" s="106"/>
      <c r="BW300" s="106"/>
      <c r="BX300" s="106"/>
    </row>
    <row r="301" spans="1:76" s="149" customFormat="1" x14ac:dyDescent="0.25">
      <c r="A301" s="342"/>
      <c r="B301" s="52"/>
      <c r="C301" s="51"/>
      <c r="D301" s="51"/>
      <c r="E301" s="51"/>
      <c r="F301" s="273"/>
      <c r="G301" s="380"/>
      <c r="H301" s="380"/>
      <c r="I301" s="380"/>
      <c r="J301" s="51"/>
      <c r="K301" s="51"/>
      <c r="L301" s="51"/>
      <c r="M301" s="51"/>
      <c r="N301" s="51"/>
      <c r="O301" s="51"/>
      <c r="P301" s="51"/>
      <c r="Q301" s="51"/>
      <c r="R301" s="51"/>
      <c r="S301" s="51" t="b">
        <f t="shared" si="193"/>
        <v>1</v>
      </c>
      <c r="T301" s="51"/>
      <c r="U301" s="200"/>
      <c r="V301" s="51"/>
      <c r="W301" s="51"/>
      <c r="X301" s="51"/>
      <c r="Y301" s="51"/>
      <c r="Z301" s="51"/>
      <c r="AA301" s="51"/>
      <c r="AB301" s="51"/>
      <c r="AC301" s="51"/>
      <c r="AD301" s="51"/>
      <c r="AE301" s="51"/>
      <c r="AF301" s="51"/>
      <c r="AG301" s="51"/>
      <c r="AH301" s="51"/>
      <c r="AI301" s="51"/>
      <c r="AJ301" s="51"/>
      <c r="AK301" s="100"/>
      <c r="AL301" s="106"/>
      <c r="AM301" s="106"/>
      <c r="AN301" s="106"/>
      <c r="AO301" s="106"/>
      <c r="AP301" s="106"/>
      <c r="AQ301" s="106"/>
      <c r="AR301" s="106"/>
      <c r="AS301" s="106"/>
      <c r="AT301" s="106"/>
      <c r="AU301" s="106"/>
      <c r="AV301" s="106"/>
      <c r="AW301" s="106"/>
      <c r="AX301" s="106"/>
      <c r="AY301" s="106"/>
      <c r="AZ301" s="106"/>
      <c r="BA301" s="106"/>
      <c r="BB301" s="106"/>
      <c r="BC301" s="106"/>
      <c r="BD301" s="106"/>
      <c r="BE301" s="106"/>
      <c r="BF301" s="106"/>
      <c r="BG301" s="106"/>
      <c r="BH301" s="106"/>
      <c r="BI301" s="106"/>
      <c r="BJ301" s="106"/>
      <c r="BK301" s="106"/>
      <c r="BL301" s="106"/>
      <c r="BM301" s="106"/>
      <c r="BN301" s="106"/>
      <c r="BO301" s="106"/>
      <c r="BP301" s="106"/>
      <c r="BQ301" s="106"/>
      <c r="BR301" s="106"/>
      <c r="BS301" s="106"/>
      <c r="BT301" s="106"/>
      <c r="BU301" s="106"/>
      <c r="BV301" s="106"/>
      <c r="BW301" s="106"/>
      <c r="BX301" s="106"/>
    </row>
    <row r="302" spans="1:76" s="149" customFormat="1" x14ac:dyDescent="0.25">
      <c r="A302" s="342"/>
      <c r="B302" s="52"/>
      <c r="C302" s="204"/>
      <c r="D302" s="51"/>
      <c r="E302" s="51"/>
      <c r="F302" s="273"/>
      <c r="G302" s="380"/>
      <c r="H302" s="380"/>
      <c r="I302" s="380"/>
      <c r="J302" s="51"/>
      <c r="K302" s="51"/>
      <c r="L302" s="51"/>
      <c r="M302" s="51"/>
      <c r="N302" s="51"/>
      <c r="O302" s="51"/>
      <c r="P302" s="51"/>
      <c r="Q302" s="51"/>
      <c r="R302" s="51"/>
      <c r="S302" s="51" t="b">
        <f t="shared" si="193"/>
        <v>1</v>
      </c>
      <c r="T302" s="51"/>
      <c r="U302" s="200"/>
      <c r="V302" s="51"/>
      <c r="W302" s="51"/>
      <c r="X302" s="51"/>
      <c r="Y302" s="51"/>
      <c r="Z302" s="51"/>
      <c r="AA302" s="51"/>
      <c r="AB302" s="51"/>
      <c r="AC302" s="51"/>
      <c r="AD302" s="51"/>
      <c r="AE302" s="51"/>
      <c r="AF302" s="51"/>
      <c r="AG302" s="51"/>
      <c r="AH302" s="51"/>
      <c r="AI302" s="51"/>
      <c r="AJ302" s="51"/>
      <c r="AK302" s="100"/>
      <c r="AL302" s="106"/>
      <c r="AM302" s="106"/>
      <c r="AN302" s="106"/>
      <c r="AO302" s="106"/>
      <c r="AP302" s="106"/>
      <c r="AQ302" s="106"/>
      <c r="AR302" s="106"/>
      <c r="AS302" s="106"/>
      <c r="AT302" s="106"/>
      <c r="AU302" s="106"/>
      <c r="AV302" s="106"/>
      <c r="AW302" s="106"/>
      <c r="AX302" s="106"/>
      <c r="AY302" s="106"/>
      <c r="AZ302" s="106"/>
      <c r="BA302" s="106"/>
      <c r="BB302" s="106"/>
      <c r="BC302" s="106"/>
      <c r="BD302" s="106"/>
      <c r="BE302" s="106"/>
      <c r="BF302" s="106"/>
      <c r="BG302" s="106"/>
      <c r="BH302" s="106"/>
      <c r="BI302" s="106"/>
      <c r="BJ302" s="106"/>
      <c r="BK302" s="106"/>
      <c r="BL302" s="106"/>
      <c r="BM302" s="106"/>
      <c r="BN302" s="106"/>
      <c r="BO302" s="106"/>
      <c r="BP302" s="106"/>
      <c r="BQ302" s="106"/>
      <c r="BR302" s="106"/>
      <c r="BS302" s="106"/>
      <c r="BT302" s="106"/>
      <c r="BU302" s="106"/>
      <c r="BV302" s="106"/>
      <c r="BW302" s="106"/>
      <c r="BX302" s="106"/>
    </row>
    <row r="303" spans="1:76" s="149" customFormat="1" x14ac:dyDescent="0.25">
      <c r="A303" s="342"/>
      <c r="B303" s="229"/>
      <c r="C303" s="51" t="b">
        <f>C297=C287</f>
        <v>0</v>
      </c>
      <c r="D303" s="51" t="b">
        <f>D297=D287</f>
        <v>1</v>
      </c>
      <c r="E303" s="51" t="b">
        <f>E297=E287</f>
        <v>1</v>
      </c>
      <c r="F303" s="273" t="b">
        <f>F297=F287</f>
        <v>1</v>
      </c>
      <c r="G303" s="380" t="b">
        <f>G297=G287</f>
        <v>1</v>
      </c>
      <c r="H303" s="380" t="b">
        <f t="shared" ref="D303:R306" si="197">H297=H287</f>
        <v>1</v>
      </c>
      <c r="I303" s="380" t="b">
        <f t="shared" si="197"/>
        <v>1</v>
      </c>
      <c r="J303" s="51" t="b">
        <f t="shared" si="197"/>
        <v>0</v>
      </c>
      <c r="K303" s="51" t="b">
        <f t="shared" si="197"/>
        <v>0</v>
      </c>
      <c r="L303" s="51" t="b">
        <f t="shared" si="197"/>
        <v>0</v>
      </c>
      <c r="M303" s="51" t="b">
        <f t="shared" si="197"/>
        <v>0</v>
      </c>
      <c r="N303" s="51" t="b">
        <f t="shared" si="197"/>
        <v>0</v>
      </c>
      <c r="O303" s="51" t="b">
        <f t="shared" si="197"/>
        <v>0</v>
      </c>
      <c r="P303" s="51" t="b">
        <f t="shared" si="197"/>
        <v>0</v>
      </c>
      <c r="Q303" s="51" t="b">
        <f t="shared" si="197"/>
        <v>0</v>
      </c>
      <c r="R303" s="51" t="b">
        <f t="shared" si="197"/>
        <v>0</v>
      </c>
      <c r="S303" s="51"/>
      <c r="T303" s="51"/>
      <c r="U303" s="200"/>
      <c r="V303" s="51"/>
      <c r="W303" s="51"/>
      <c r="X303" s="51"/>
      <c r="Y303" s="51"/>
      <c r="Z303" s="51"/>
      <c r="AA303" s="51"/>
      <c r="AB303" s="51"/>
      <c r="AC303" s="51"/>
      <c r="AD303" s="51"/>
      <c r="AE303" s="51"/>
      <c r="AF303" s="51"/>
      <c r="AG303" s="51"/>
      <c r="AH303" s="51"/>
      <c r="AI303" s="51"/>
      <c r="AJ303" s="51"/>
      <c r="AK303" s="100"/>
      <c r="AL303" s="106"/>
      <c r="AM303" s="106"/>
      <c r="AN303" s="106"/>
      <c r="AO303" s="106"/>
      <c r="AP303" s="106"/>
      <c r="AQ303" s="106"/>
      <c r="AR303" s="106"/>
      <c r="AS303" s="106"/>
      <c r="AT303" s="106"/>
      <c r="AU303" s="106"/>
      <c r="AV303" s="106"/>
      <c r="AW303" s="106"/>
      <c r="AX303" s="106"/>
      <c r="AY303" s="106"/>
      <c r="AZ303" s="106"/>
      <c r="BA303" s="106"/>
      <c r="BB303" s="106"/>
      <c r="BC303" s="106"/>
      <c r="BD303" s="106"/>
      <c r="BE303" s="106"/>
      <c r="BF303" s="106"/>
      <c r="BG303" s="106"/>
      <c r="BH303" s="106"/>
      <c r="BI303" s="106"/>
      <c r="BJ303" s="106"/>
      <c r="BK303" s="106"/>
      <c r="BL303" s="106"/>
      <c r="BM303" s="106"/>
      <c r="BN303" s="106"/>
      <c r="BO303" s="106"/>
      <c r="BP303" s="106"/>
      <c r="BQ303" s="106"/>
      <c r="BR303" s="106"/>
      <c r="BS303" s="106"/>
      <c r="BT303" s="106"/>
      <c r="BU303" s="106"/>
      <c r="BV303" s="106"/>
      <c r="BW303" s="106"/>
      <c r="BX303" s="106"/>
    </row>
    <row r="304" spans="1:76" s="149" customFormat="1" x14ac:dyDescent="0.25">
      <c r="A304" s="342"/>
      <c r="B304" s="52"/>
      <c r="C304" s="51" t="b">
        <f>C298=C288</f>
        <v>1</v>
      </c>
      <c r="D304" s="51" t="b">
        <f t="shared" si="197"/>
        <v>1</v>
      </c>
      <c r="E304" s="51" t="b">
        <f>E298=E298</f>
        <v>1</v>
      </c>
      <c r="F304" s="273" t="b">
        <f t="shared" si="197"/>
        <v>1</v>
      </c>
      <c r="G304" s="380" t="b">
        <f t="shared" si="197"/>
        <v>1</v>
      </c>
      <c r="H304" s="380" t="b">
        <f t="shared" si="197"/>
        <v>1</v>
      </c>
      <c r="I304" s="380" t="b">
        <f t="shared" si="197"/>
        <v>1</v>
      </c>
      <c r="J304" s="51" t="b">
        <f t="shared" si="197"/>
        <v>1</v>
      </c>
      <c r="K304" s="51" t="b">
        <f t="shared" si="197"/>
        <v>1</v>
      </c>
      <c r="L304" s="51" t="b">
        <f t="shared" si="197"/>
        <v>1</v>
      </c>
      <c r="M304" s="51" t="b">
        <f t="shared" si="197"/>
        <v>1</v>
      </c>
      <c r="N304" s="51" t="b">
        <f t="shared" si="197"/>
        <v>1</v>
      </c>
      <c r="O304" s="51" t="b">
        <f t="shared" si="197"/>
        <v>1</v>
      </c>
      <c r="P304" s="51" t="b">
        <f t="shared" si="197"/>
        <v>1</v>
      </c>
      <c r="Q304" s="51" t="b">
        <f t="shared" si="197"/>
        <v>1</v>
      </c>
      <c r="R304" s="51" t="b">
        <f t="shared" si="197"/>
        <v>1</v>
      </c>
      <c r="S304" s="51"/>
      <c r="T304" s="51"/>
      <c r="U304" s="200"/>
      <c r="V304" s="51"/>
      <c r="W304" s="51"/>
      <c r="X304" s="51"/>
      <c r="Y304" s="51"/>
      <c r="Z304" s="51"/>
      <c r="AA304" s="51"/>
      <c r="AB304" s="51"/>
      <c r="AC304" s="51"/>
      <c r="AD304" s="51"/>
      <c r="AE304" s="51"/>
      <c r="AF304" s="51"/>
      <c r="AG304" s="51"/>
      <c r="AH304" s="51"/>
      <c r="AI304" s="51"/>
      <c r="AJ304" s="51"/>
      <c r="AK304" s="100"/>
      <c r="AL304" s="106"/>
      <c r="AM304" s="106"/>
      <c r="AN304" s="106"/>
      <c r="AO304" s="106"/>
      <c r="AP304" s="106"/>
      <c r="AQ304" s="106"/>
      <c r="AR304" s="106"/>
      <c r="AS304" s="106"/>
      <c r="AT304" s="106"/>
      <c r="AU304" s="106"/>
      <c r="AV304" s="106"/>
      <c r="AW304" s="106"/>
      <c r="AX304" s="106"/>
      <c r="AY304" s="106"/>
      <c r="AZ304" s="106"/>
      <c r="BA304" s="106"/>
      <c r="BB304" s="106"/>
      <c r="BC304" s="106"/>
      <c r="BD304" s="106"/>
      <c r="BE304" s="106"/>
      <c r="BF304" s="106"/>
      <c r="BG304" s="106"/>
      <c r="BH304" s="106"/>
      <c r="BI304" s="106"/>
      <c r="BJ304" s="106"/>
      <c r="BK304" s="106"/>
      <c r="BL304" s="106"/>
      <c r="BM304" s="106"/>
      <c r="BN304" s="106"/>
      <c r="BO304" s="106"/>
      <c r="BP304" s="106"/>
      <c r="BQ304" s="106"/>
      <c r="BR304" s="106"/>
      <c r="BS304" s="106"/>
      <c r="BT304" s="106"/>
      <c r="BU304" s="106"/>
      <c r="BV304" s="106"/>
      <c r="BW304" s="106"/>
      <c r="BX304" s="106"/>
    </row>
    <row r="305" spans="1:76" s="149" customFormat="1" x14ac:dyDescent="0.25">
      <c r="A305" s="342"/>
      <c r="B305" s="52"/>
      <c r="C305" s="51" t="b">
        <f>C299=C289</f>
        <v>0</v>
      </c>
      <c r="D305" s="51" t="b">
        <f>D299=D289</f>
        <v>1</v>
      </c>
      <c r="E305" s="51" t="b">
        <f>E299=E289</f>
        <v>1</v>
      </c>
      <c r="F305" s="273" t="b">
        <f>F299=F289</f>
        <v>1</v>
      </c>
      <c r="G305" s="380" t="b">
        <f t="shared" si="197"/>
        <v>1</v>
      </c>
      <c r="H305" s="380" t="b">
        <f t="shared" si="197"/>
        <v>1</v>
      </c>
      <c r="I305" s="380" t="b">
        <f t="shared" si="197"/>
        <v>1</v>
      </c>
      <c r="J305" s="51" t="b">
        <f t="shared" si="197"/>
        <v>0</v>
      </c>
      <c r="K305" s="51" t="b">
        <f t="shared" si="197"/>
        <v>0</v>
      </c>
      <c r="L305" s="51" t="b">
        <f t="shared" si="197"/>
        <v>0</v>
      </c>
      <c r="M305" s="51" t="b">
        <f t="shared" si="197"/>
        <v>0</v>
      </c>
      <c r="N305" s="51" t="b">
        <f t="shared" si="197"/>
        <v>0</v>
      </c>
      <c r="O305" s="51" t="b">
        <f t="shared" si="197"/>
        <v>0</v>
      </c>
      <c r="P305" s="51" t="b">
        <f t="shared" si="197"/>
        <v>0</v>
      </c>
      <c r="Q305" s="51" t="b">
        <f t="shared" si="197"/>
        <v>0</v>
      </c>
      <c r="R305" s="51" t="b">
        <f>R299=R289</f>
        <v>0</v>
      </c>
      <c r="S305" s="51"/>
      <c r="T305" s="51"/>
      <c r="U305" s="200"/>
      <c r="V305" s="51"/>
      <c r="W305" s="51"/>
      <c r="X305" s="51"/>
      <c r="Y305" s="51"/>
      <c r="Z305" s="51"/>
      <c r="AA305" s="51"/>
      <c r="AB305" s="51"/>
      <c r="AC305" s="51"/>
      <c r="AD305" s="51"/>
      <c r="AE305" s="51"/>
      <c r="AF305" s="51"/>
      <c r="AG305" s="51"/>
      <c r="AH305" s="51"/>
      <c r="AI305" s="51"/>
      <c r="AJ305" s="51"/>
      <c r="AK305" s="100"/>
      <c r="AL305" s="106"/>
      <c r="AM305" s="106"/>
      <c r="AN305" s="106"/>
      <c r="AO305" s="106"/>
      <c r="AP305" s="106"/>
      <c r="AQ305" s="106"/>
      <c r="AR305" s="106"/>
      <c r="AS305" s="106"/>
      <c r="AT305" s="106"/>
      <c r="AU305" s="106"/>
      <c r="AV305" s="106"/>
      <c r="AW305" s="106"/>
      <c r="AX305" s="106"/>
      <c r="AY305" s="106"/>
      <c r="AZ305" s="106"/>
      <c r="BA305" s="106"/>
      <c r="BB305" s="106"/>
      <c r="BC305" s="106"/>
      <c r="BD305" s="106"/>
      <c r="BE305" s="106"/>
      <c r="BF305" s="106"/>
      <c r="BG305" s="106"/>
      <c r="BH305" s="106"/>
      <c r="BI305" s="106"/>
      <c r="BJ305" s="106"/>
      <c r="BK305" s="106"/>
      <c r="BL305" s="106"/>
      <c r="BM305" s="106"/>
      <c r="BN305" s="106"/>
      <c r="BO305" s="106"/>
      <c r="BP305" s="106"/>
      <c r="BQ305" s="106"/>
      <c r="BR305" s="106"/>
      <c r="BS305" s="106"/>
      <c r="BT305" s="106"/>
      <c r="BU305" s="106"/>
      <c r="BV305" s="106"/>
      <c r="BW305" s="106"/>
      <c r="BX305" s="106"/>
    </row>
    <row r="306" spans="1:76" s="149" customFormat="1" x14ac:dyDescent="0.25">
      <c r="A306" s="342"/>
      <c r="B306" s="52"/>
      <c r="C306" s="51" t="b">
        <f>C300=C290</f>
        <v>1</v>
      </c>
      <c r="D306" s="51" t="b">
        <f t="shared" si="197"/>
        <v>1</v>
      </c>
      <c r="E306" s="51" t="b">
        <f t="shared" si="197"/>
        <v>1</v>
      </c>
      <c r="F306" s="273" t="b">
        <f t="shared" si="197"/>
        <v>1</v>
      </c>
      <c r="G306" s="380" t="b">
        <f t="shared" si="197"/>
        <v>1</v>
      </c>
      <c r="H306" s="380" t="b">
        <f t="shared" si="197"/>
        <v>1</v>
      </c>
      <c r="I306" s="380" t="b">
        <f t="shared" si="197"/>
        <v>1</v>
      </c>
      <c r="J306" s="51" t="b">
        <f t="shared" si="197"/>
        <v>1</v>
      </c>
      <c r="K306" s="51" t="b">
        <f t="shared" si="197"/>
        <v>1</v>
      </c>
      <c r="L306" s="51" t="b">
        <f t="shared" si="197"/>
        <v>1</v>
      </c>
      <c r="M306" s="51" t="b">
        <f t="shared" si="197"/>
        <v>1</v>
      </c>
      <c r="N306" s="51" t="b">
        <f t="shared" si="197"/>
        <v>1</v>
      </c>
      <c r="O306" s="51" t="b">
        <f t="shared" si="197"/>
        <v>1</v>
      </c>
      <c r="P306" s="51" t="b">
        <f t="shared" si="197"/>
        <v>1</v>
      </c>
      <c r="Q306" s="51" t="b">
        <f t="shared" si="197"/>
        <v>1</v>
      </c>
      <c r="R306" s="51" t="b">
        <f t="shared" si="197"/>
        <v>1</v>
      </c>
      <c r="S306" s="51"/>
      <c r="T306" s="51"/>
      <c r="U306" s="200"/>
      <c r="V306" s="51"/>
      <c r="W306" s="51"/>
      <c r="X306" s="51"/>
      <c r="Y306" s="51"/>
      <c r="Z306" s="51"/>
      <c r="AA306" s="51"/>
      <c r="AB306" s="51"/>
      <c r="AC306" s="51"/>
      <c r="AD306" s="51"/>
      <c r="AE306" s="51"/>
      <c r="AF306" s="51"/>
      <c r="AG306" s="51"/>
      <c r="AH306" s="51"/>
      <c r="AI306" s="51"/>
      <c r="AJ306" s="51"/>
      <c r="AK306" s="100"/>
      <c r="AL306" s="106"/>
      <c r="AM306" s="106"/>
      <c r="AN306" s="106"/>
      <c r="AO306" s="106"/>
      <c r="AP306" s="106"/>
      <c r="AQ306" s="106"/>
      <c r="AR306" s="106"/>
      <c r="AS306" s="106"/>
      <c r="AT306" s="106"/>
      <c r="AU306" s="106"/>
      <c r="AV306" s="106"/>
      <c r="AW306" s="106"/>
      <c r="AX306" s="106"/>
      <c r="AY306" s="106"/>
      <c r="AZ306" s="106"/>
      <c r="BA306" s="106"/>
      <c r="BB306" s="106"/>
      <c r="BC306" s="106"/>
      <c r="BD306" s="106"/>
      <c r="BE306" s="106"/>
      <c r="BF306" s="106"/>
      <c r="BG306" s="106"/>
      <c r="BH306" s="106"/>
      <c r="BI306" s="106"/>
      <c r="BJ306" s="106"/>
      <c r="BK306" s="106"/>
      <c r="BL306" s="106"/>
      <c r="BM306" s="106"/>
      <c r="BN306" s="106"/>
      <c r="BO306" s="106"/>
      <c r="BP306" s="106"/>
      <c r="BQ306" s="106"/>
      <c r="BR306" s="106"/>
      <c r="BS306" s="106"/>
      <c r="BT306" s="106"/>
      <c r="BU306" s="106"/>
      <c r="BV306" s="106"/>
      <c r="BW306" s="106"/>
      <c r="BX306" s="106"/>
    </row>
    <row r="307" spans="1:76" s="149" customFormat="1" x14ac:dyDescent="0.25">
      <c r="A307" s="342"/>
      <c r="B307" s="52"/>
      <c r="C307" s="51" t="b">
        <f t="shared" ref="C307:R307" si="198">C301=C291</f>
        <v>1</v>
      </c>
      <c r="D307" s="51" t="b">
        <f t="shared" si="198"/>
        <v>1</v>
      </c>
      <c r="E307" s="51" t="b">
        <f t="shared" si="198"/>
        <v>1</v>
      </c>
      <c r="F307" s="273" t="b">
        <f t="shared" si="198"/>
        <v>1</v>
      </c>
      <c r="G307" s="380" t="b">
        <f t="shared" si="198"/>
        <v>1</v>
      </c>
      <c r="H307" s="380" t="b">
        <f t="shared" si="198"/>
        <v>1</v>
      </c>
      <c r="I307" s="380" t="b">
        <f t="shared" si="198"/>
        <v>1</v>
      </c>
      <c r="J307" s="51" t="b">
        <f t="shared" si="198"/>
        <v>1</v>
      </c>
      <c r="K307" s="51" t="b">
        <f t="shared" si="198"/>
        <v>1</v>
      </c>
      <c r="L307" s="51" t="b">
        <f t="shared" si="198"/>
        <v>1</v>
      </c>
      <c r="M307" s="51" t="b">
        <f t="shared" si="198"/>
        <v>1</v>
      </c>
      <c r="N307" s="51" t="b">
        <f t="shared" si="198"/>
        <v>1</v>
      </c>
      <c r="O307" s="51" t="b">
        <f t="shared" si="198"/>
        <v>1</v>
      </c>
      <c r="P307" s="51" t="b">
        <f t="shared" si="198"/>
        <v>1</v>
      </c>
      <c r="Q307" s="51" t="b">
        <f t="shared" si="198"/>
        <v>1</v>
      </c>
      <c r="R307" s="51" t="b">
        <f t="shared" si="198"/>
        <v>1</v>
      </c>
      <c r="S307" s="51"/>
      <c r="T307" s="51"/>
      <c r="U307" s="200"/>
      <c r="V307" s="51"/>
      <c r="W307" s="51"/>
      <c r="X307" s="51"/>
      <c r="Y307" s="51"/>
      <c r="Z307" s="51"/>
      <c r="AA307" s="51"/>
      <c r="AB307" s="51"/>
      <c r="AC307" s="51"/>
      <c r="AD307" s="51"/>
      <c r="AE307" s="51"/>
      <c r="AF307" s="51"/>
      <c r="AG307" s="51"/>
      <c r="AH307" s="51"/>
      <c r="AI307" s="51"/>
      <c r="AJ307" s="51"/>
      <c r="AK307" s="100"/>
      <c r="AL307" s="106"/>
      <c r="AM307" s="106"/>
      <c r="AN307" s="106"/>
      <c r="AO307" s="106"/>
      <c r="AP307" s="106"/>
      <c r="AQ307" s="106"/>
      <c r="AR307" s="106"/>
      <c r="AS307" s="106"/>
      <c r="AT307" s="106"/>
      <c r="AU307" s="106"/>
      <c r="AV307" s="106"/>
      <c r="AW307" s="106"/>
      <c r="AX307" s="106"/>
      <c r="AY307" s="106"/>
      <c r="AZ307" s="106"/>
      <c r="BA307" s="106"/>
      <c r="BB307" s="106"/>
      <c r="BC307" s="106"/>
      <c r="BD307" s="106"/>
      <c r="BE307" s="106"/>
      <c r="BF307" s="106"/>
      <c r="BG307" s="106"/>
      <c r="BH307" s="106"/>
      <c r="BI307" s="106"/>
      <c r="BJ307" s="106"/>
      <c r="BK307" s="106"/>
      <c r="BL307" s="106"/>
      <c r="BM307" s="106"/>
      <c r="BN307" s="106"/>
      <c r="BO307" s="106"/>
      <c r="BP307" s="106"/>
      <c r="BQ307" s="106"/>
      <c r="BR307" s="106"/>
      <c r="BS307" s="106"/>
      <c r="BT307" s="106"/>
      <c r="BU307" s="106"/>
      <c r="BV307" s="106"/>
      <c r="BW307" s="106"/>
      <c r="BX307" s="106"/>
    </row>
    <row r="308" spans="1:76" x14ac:dyDescent="0.25">
      <c r="F308" s="266">
        <f>F299-F289</f>
        <v>0</v>
      </c>
    </row>
  </sheetData>
  <autoFilter ref="A9:AY274"/>
  <mergeCells count="2136">
    <mergeCell ref="AJ82:AJ84"/>
    <mergeCell ref="AK82:AK84"/>
    <mergeCell ref="T219:T220"/>
    <mergeCell ref="T221:T222"/>
    <mergeCell ref="U82:U84"/>
    <mergeCell ref="V82:V84"/>
    <mergeCell ref="W82:W84"/>
    <mergeCell ref="X82:X84"/>
    <mergeCell ref="Y82:Y84"/>
    <mergeCell ref="Z82:Z84"/>
    <mergeCell ref="AA82:AA84"/>
    <mergeCell ref="AB82:AB84"/>
    <mergeCell ref="AC82:AC84"/>
    <mergeCell ref="AD82:AD84"/>
    <mergeCell ref="AE82:AE84"/>
    <mergeCell ref="AF82:AF84"/>
    <mergeCell ref="AG82:AG84"/>
    <mergeCell ref="AH82:AH84"/>
    <mergeCell ref="AI82:AI84"/>
    <mergeCell ref="AK221:AK222"/>
    <mergeCell ref="AI219:AI220"/>
    <mergeCell ref="AJ219:AJ220"/>
    <mergeCell ref="AK219:AK220"/>
    <mergeCell ref="AJ210:AJ212"/>
    <mergeCell ref="AK210:AK212"/>
    <mergeCell ref="AF208:AF209"/>
    <mergeCell ref="AG208:AG209"/>
    <mergeCell ref="AH208:AH209"/>
    <mergeCell ref="AI208:AI209"/>
    <mergeCell ref="AJ208:AJ209"/>
    <mergeCell ref="AK208:AK209"/>
    <mergeCell ref="Z208:Z209"/>
    <mergeCell ref="A265:A266"/>
    <mergeCell ref="A267:A268"/>
    <mergeCell ref="A269:A270"/>
    <mergeCell ref="A271:A272"/>
    <mergeCell ref="A273:A274"/>
    <mergeCell ref="A251:A252"/>
    <mergeCell ref="A253:A255"/>
    <mergeCell ref="A256:A258"/>
    <mergeCell ref="A259:A260"/>
    <mergeCell ref="A261:A262"/>
    <mergeCell ref="A263:A264"/>
    <mergeCell ref="A238:A239"/>
    <mergeCell ref="A240:A241"/>
    <mergeCell ref="A242:A244"/>
    <mergeCell ref="A245:A246"/>
    <mergeCell ref="A247:A248"/>
    <mergeCell ref="A249:A250"/>
    <mergeCell ref="A223:A225"/>
    <mergeCell ref="A226:A229"/>
    <mergeCell ref="A233:A235"/>
    <mergeCell ref="A236:A237"/>
    <mergeCell ref="AE221:AE222"/>
    <mergeCell ref="AF221:AF222"/>
    <mergeCell ref="AG221:AG222"/>
    <mergeCell ref="AH221:AH222"/>
    <mergeCell ref="AI221:AI222"/>
    <mergeCell ref="AJ221:AJ222"/>
    <mergeCell ref="Y221:Y222"/>
    <mergeCell ref="Z221:Z222"/>
    <mergeCell ref="AA221:AA222"/>
    <mergeCell ref="AB221:AB222"/>
    <mergeCell ref="AC221:AC222"/>
    <mergeCell ref="AD221:AD222"/>
    <mergeCell ref="A221:A222"/>
    <mergeCell ref="S221:S222"/>
    <mergeCell ref="U221:U222"/>
    <mergeCell ref="V221:V222"/>
    <mergeCell ref="W221:W222"/>
    <mergeCell ref="X221:X222"/>
    <mergeCell ref="BS219:BS220"/>
    <mergeCell ref="BT219:BT220"/>
    <mergeCell ref="BU219:BU220"/>
    <mergeCell ref="BV219:BV220"/>
    <mergeCell ref="BW219:BW220"/>
    <mergeCell ref="BX219:BX220"/>
    <mergeCell ref="BM219:BM220"/>
    <mergeCell ref="BN219:BN220"/>
    <mergeCell ref="BO219:BO220"/>
    <mergeCell ref="BP219:BP220"/>
    <mergeCell ref="BQ219:BQ220"/>
    <mergeCell ref="BR219:BR220"/>
    <mergeCell ref="BG219:BG220"/>
    <mergeCell ref="BH219:BH220"/>
    <mergeCell ref="BI219:BI220"/>
    <mergeCell ref="BJ219:BJ220"/>
    <mergeCell ref="BK219:BK220"/>
    <mergeCell ref="BL219:BL220"/>
    <mergeCell ref="BA219:BA220"/>
    <mergeCell ref="BB219:BB220"/>
    <mergeCell ref="BC219:BC220"/>
    <mergeCell ref="BD219:BD220"/>
    <mergeCell ref="BE219:BE220"/>
    <mergeCell ref="BF219:BF220"/>
    <mergeCell ref="AU219:AU220"/>
    <mergeCell ref="AV219:AV220"/>
    <mergeCell ref="AW219:AW220"/>
    <mergeCell ref="AX219:AX220"/>
    <mergeCell ref="AY219:AY220"/>
    <mergeCell ref="AZ219:AZ220"/>
    <mergeCell ref="AO219:AO220"/>
    <mergeCell ref="AP219:AP220"/>
    <mergeCell ref="AQ219:AQ220"/>
    <mergeCell ref="AR219:AR220"/>
    <mergeCell ref="AS219:AS220"/>
    <mergeCell ref="AT219:AT220"/>
    <mergeCell ref="AL219:AL220"/>
    <mergeCell ref="AM219:AM220"/>
    <mergeCell ref="AN219:AN220"/>
    <mergeCell ref="AC219:AC220"/>
    <mergeCell ref="AD219:AD220"/>
    <mergeCell ref="AE219:AE220"/>
    <mergeCell ref="AF219:AF220"/>
    <mergeCell ref="AG219:AG220"/>
    <mergeCell ref="AH219:AH220"/>
    <mergeCell ref="W219:W220"/>
    <mergeCell ref="X219:X220"/>
    <mergeCell ref="Y219:Y220"/>
    <mergeCell ref="Z219:Z220"/>
    <mergeCell ref="AA219:AA220"/>
    <mergeCell ref="AB219:AB220"/>
    <mergeCell ref="AG217:AG218"/>
    <mergeCell ref="AH217:AH218"/>
    <mergeCell ref="AI217:AI218"/>
    <mergeCell ref="AJ217:AJ218"/>
    <mergeCell ref="AK217:AK218"/>
    <mergeCell ref="A219:A220"/>
    <mergeCell ref="S219:S220"/>
    <mergeCell ref="U219:U220"/>
    <mergeCell ref="V219:V220"/>
    <mergeCell ref="AA217:AA218"/>
    <mergeCell ref="AB217:AB218"/>
    <mergeCell ref="AC217:AC218"/>
    <mergeCell ref="AD217:AD218"/>
    <mergeCell ref="AE217:AE218"/>
    <mergeCell ref="AF217:AF218"/>
    <mergeCell ref="AK215:AK216"/>
    <mergeCell ref="A217:A218"/>
    <mergeCell ref="S217:S218"/>
    <mergeCell ref="U217:U218"/>
    <mergeCell ref="V217:V218"/>
    <mergeCell ref="W217:W218"/>
    <mergeCell ref="X217:X218"/>
    <mergeCell ref="Y217:Y218"/>
    <mergeCell ref="Z217:Z218"/>
    <mergeCell ref="AE215:AE216"/>
    <mergeCell ref="AF215:AF216"/>
    <mergeCell ref="AG215:AG216"/>
    <mergeCell ref="AH215:AH216"/>
    <mergeCell ref="AI215:AI216"/>
    <mergeCell ref="AJ215:AJ216"/>
    <mergeCell ref="Y215:Y216"/>
    <mergeCell ref="Z215:Z216"/>
    <mergeCell ref="AA215:AA216"/>
    <mergeCell ref="AB215:AB216"/>
    <mergeCell ref="AC215:AC216"/>
    <mergeCell ref="AD215:AD216"/>
    <mergeCell ref="A215:A216"/>
    <mergeCell ref="S215:S216"/>
    <mergeCell ref="U215:U216"/>
    <mergeCell ref="V215:V216"/>
    <mergeCell ref="W215:W216"/>
    <mergeCell ref="X215:X216"/>
    <mergeCell ref="AF213:AF214"/>
    <mergeCell ref="AG213:AG214"/>
    <mergeCell ref="AH213:AH214"/>
    <mergeCell ref="AI213:AI214"/>
    <mergeCell ref="AJ213:AJ214"/>
    <mergeCell ref="T213:T214"/>
    <mergeCell ref="T215:T216"/>
    <mergeCell ref="T217:T218"/>
    <mergeCell ref="AK213:AK214"/>
    <mergeCell ref="Z213:Z214"/>
    <mergeCell ref="AA213:AA214"/>
    <mergeCell ref="AB213:AB214"/>
    <mergeCell ref="AC213:AC214"/>
    <mergeCell ref="AD213:AD214"/>
    <mergeCell ref="AE213:AE214"/>
    <mergeCell ref="A213:A214"/>
    <mergeCell ref="S213:S214"/>
    <mergeCell ref="U213:U214"/>
    <mergeCell ref="V213:V214"/>
    <mergeCell ref="W213:W214"/>
    <mergeCell ref="X213:X214"/>
    <mergeCell ref="Y213:Y214"/>
    <mergeCell ref="AD210:AD212"/>
    <mergeCell ref="AE210:AE212"/>
    <mergeCell ref="AF210:AF212"/>
    <mergeCell ref="AG210:AG212"/>
    <mergeCell ref="AH210:AH212"/>
    <mergeCell ref="AI210:AI212"/>
    <mergeCell ref="X210:X212"/>
    <mergeCell ref="Y210:Y212"/>
    <mergeCell ref="Z210:Z212"/>
    <mergeCell ref="AA210:AA212"/>
    <mergeCell ref="AB210:AB212"/>
    <mergeCell ref="AC210:AC212"/>
    <mergeCell ref="A210:A212"/>
    <mergeCell ref="S210:S212"/>
    <mergeCell ref="T210:T212"/>
    <mergeCell ref="U210:U212"/>
    <mergeCell ref="V210:V212"/>
    <mergeCell ref="W210:W212"/>
    <mergeCell ref="AA208:AA209"/>
    <mergeCell ref="AB208:AB209"/>
    <mergeCell ref="AC208:AC209"/>
    <mergeCell ref="AD208:AD209"/>
    <mergeCell ref="AE208:AE209"/>
    <mergeCell ref="AJ206:AJ207"/>
    <mergeCell ref="AK206:AK207"/>
    <mergeCell ref="A208:A209"/>
    <mergeCell ref="S208:S209"/>
    <mergeCell ref="T208:T209"/>
    <mergeCell ref="U208:U209"/>
    <mergeCell ref="V208:V209"/>
    <mergeCell ref="W208:W209"/>
    <mergeCell ref="X208:X209"/>
    <mergeCell ref="Y208:Y209"/>
    <mergeCell ref="AD206:AD207"/>
    <mergeCell ref="AE206:AE207"/>
    <mergeCell ref="AF206:AF207"/>
    <mergeCell ref="AG206:AG207"/>
    <mergeCell ref="AH206:AH207"/>
    <mergeCell ref="AI206:AI207"/>
    <mergeCell ref="X206:X207"/>
    <mergeCell ref="Y206:Y207"/>
    <mergeCell ref="Z206:Z207"/>
    <mergeCell ref="AA206:AA207"/>
    <mergeCell ref="AB206:AB207"/>
    <mergeCell ref="AC206:AC207"/>
    <mergeCell ref="A206:A207"/>
    <mergeCell ref="S206:S207"/>
    <mergeCell ref="T206:T207"/>
    <mergeCell ref="U206:U207"/>
    <mergeCell ref="V206:V207"/>
    <mergeCell ref="W206:W207"/>
    <mergeCell ref="AF200:AF201"/>
    <mergeCell ref="AG200:AG201"/>
    <mergeCell ref="AH200:AH201"/>
    <mergeCell ref="AI200:AI201"/>
    <mergeCell ref="AJ200:AJ201"/>
    <mergeCell ref="AK200:AK201"/>
    <mergeCell ref="Z200:Z201"/>
    <mergeCell ref="AA200:AA201"/>
    <mergeCell ref="AB200:AB201"/>
    <mergeCell ref="AC200:AC201"/>
    <mergeCell ref="AD200:AD201"/>
    <mergeCell ref="AE200:AE201"/>
    <mergeCell ref="AJ198:AJ199"/>
    <mergeCell ref="AK198:AK199"/>
    <mergeCell ref="A200:A201"/>
    <mergeCell ref="S200:S201"/>
    <mergeCell ref="T200:T201"/>
    <mergeCell ref="U200:U201"/>
    <mergeCell ref="V200:V201"/>
    <mergeCell ref="W200:W201"/>
    <mergeCell ref="X200:X201"/>
    <mergeCell ref="Y200:Y201"/>
    <mergeCell ref="AD198:AD199"/>
    <mergeCell ref="AE198:AE199"/>
    <mergeCell ref="AF198:AF199"/>
    <mergeCell ref="AG198:AG199"/>
    <mergeCell ref="AH198:AH199"/>
    <mergeCell ref="AI198:AI199"/>
    <mergeCell ref="X198:X199"/>
    <mergeCell ref="Y198:Y199"/>
    <mergeCell ref="Z198:Z199"/>
    <mergeCell ref="AA198:AA199"/>
    <mergeCell ref="AB198:AB199"/>
    <mergeCell ref="AC198:AC199"/>
    <mergeCell ref="A198:A199"/>
    <mergeCell ref="S198:S199"/>
    <mergeCell ref="T198:T199"/>
    <mergeCell ref="U198:U199"/>
    <mergeCell ref="V198:V199"/>
    <mergeCell ref="W198:W199"/>
    <mergeCell ref="AF196:AF197"/>
    <mergeCell ref="AG196:AG197"/>
    <mergeCell ref="AH196:AH197"/>
    <mergeCell ref="AI196:AI197"/>
    <mergeCell ref="AJ196:AJ197"/>
    <mergeCell ref="AK196:AK197"/>
    <mergeCell ref="Z196:Z197"/>
    <mergeCell ref="AA196:AA197"/>
    <mergeCell ref="AB196:AB197"/>
    <mergeCell ref="AC196:AC197"/>
    <mergeCell ref="AD196:AD197"/>
    <mergeCell ref="AE196:AE197"/>
    <mergeCell ref="AJ194:AJ195"/>
    <mergeCell ref="AK194:AK195"/>
    <mergeCell ref="A196:A197"/>
    <mergeCell ref="S196:S197"/>
    <mergeCell ref="T196:T197"/>
    <mergeCell ref="U196:U197"/>
    <mergeCell ref="V196:V197"/>
    <mergeCell ref="W196:W197"/>
    <mergeCell ref="X196:X197"/>
    <mergeCell ref="Y196:Y197"/>
    <mergeCell ref="AD194:AD195"/>
    <mergeCell ref="AE194:AE195"/>
    <mergeCell ref="AF194:AF195"/>
    <mergeCell ref="AG194:AG195"/>
    <mergeCell ref="AH194:AH195"/>
    <mergeCell ref="AI194:AI195"/>
    <mergeCell ref="X194:X195"/>
    <mergeCell ref="Y194:Y195"/>
    <mergeCell ref="Z194:Z195"/>
    <mergeCell ref="AA194:AA195"/>
    <mergeCell ref="AB194:AB195"/>
    <mergeCell ref="AC194:AC195"/>
    <mergeCell ref="A194:A195"/>
    <mergeCell ref="S194:S195"/>
    <mergeCell ref="T194:T195"/>
    <mergeCell ref="U194:U195"/>
    <mergeCell ref="V194:V195"/>
    <mergeCell ref="W194:W195"/>
    <mergeCell ref="AF192:AF193"/>
    <mergeCell ref="AG192:AG193"/>
    <mergeCell ref="AH192:AH193"/>
    <mergeCell ref="AI192:AI193"/>
    <mergeCell ref="AJ192:AJ193"/>
    <mergeCell ref="AK192:AK193"/>
    <mergeCell ref="Z192:Z193"/>
    <mergeCell ref="AA192:AA193"/>
    <mergeCell ref="AB192:AB193"/>
    <mergeCell ref="AC192:AC193"/>
    <mergeCell ref="AD192:AD193"/>
    <mergeCell ref="AE192:AE193"/>
    <mergeCell ref="AJ190:AJ191"/>
    <mergeCell ref="AK190:AK191"/>
    <mergeCell ref="A192:A193"/>
    <mergeCell ref="S192:S193"/>
    <mergeCell ref="T192:T193"/>
    <mergeCell ref="U192:U193"/>
    <mergeCell ref="V192:V193"/>
    <mergeCell ref="W192:W193"/>
    <mergeCell ref="X192:X193"/>
    <mergeCell ref="Y192:Y193"/>
    <mergeCell ref="AD190:AD191"/>
    <mergeCell ref="AE190:AE191"/>
    <mergeCell ref="AF190:AF191"/>
    <mergeCell ref="AG190:AG191"/>
    <mergeCell ref="AH190:AH191"/>
    <mergeCell ref="AI190:AI191"/>
    <mergeCell ref="X190:X191"/>
    <mergeCell ref="Y190:Y191"/>
    <mergeCell ref="Z190:Z191"/>
    <mergeCell ref="AA190:AA191"/>
    <mergeCell ref="AB190:AB191"/>
    <mergeCell ref="AC190:AC191"/>
    <mergeCell ref="A190:A191"/>
    <mergeCell ref="S190:S191"/>
    <mergeCell ref="T190:T191"/>
    <mergeCell ref="U190:U191"/>
    <mergeCell ref="V190:V191"/>
    <mergeCell ref="W190:W191"/>
    <mergeCell ref="AF188:AF189"/>
    <mergeCell ref="AG188:AG189"/>
    <mergeCell ref="AH188:AH189"/>
    <mergeCell ref="AI188:AI189"/>
    <mergeCell ref="AJ188:AJ189"/>
    <mergeCell ref="AK188:AK189"/>
    <mergeCell ref="Z188:Z189"/>
    <mergeCell ref="AA188:AA189"/>
    <mergeCell ref="AB188:AB189"/>
    <mergeCell ref="AC188:AC189"/>
    <mergeCell ref="AD188:AD189"/>
    <mergeCell ref="AE188:AE189"/>
    <mergeCell ref="AJ185:AJ187"/>
    <mergeCell ref="AK185:AK187"/>
    <mergeCell ref="A188:A189"/>
    <mergeCell ref="S188:S189"/>
    <mergeCell ref="T188:T189"/>
    <mergeCell ref="U188:U189"/>
    <mergeCell ref="V188:V189"/>
    <mergeCell ref="W188:W189"/>
    <mergeCell ref="X188:X189"/>
    <mergeCell ref="Y188:Y189"/>
    <mergeCell ref="AD185:AD187"/>
    <mergeCell ref="AE185:AE187"/>
    <mergeCell ref="AF185:AF187"/>
    <mergeCell ref="AG185:AG187"/>
    <mergeCell ref="AH185:AH187"/>
    <mergeCell ref="AI185:AI187"/>
    <mergeCell ref="X185:X187"/>
    <mergeCell ref="Y185:Y187"/>
    <mergeCell ref="Z185:Z187"/>
    <mergeCell ref="AA185:AA187"/>
    <mergeCell ref="AB185:AB187"/>
    <mergeCell ref="AC185:AC187"/>
    <mergeCell ref="A185:A187"/>
    <mergeCell ref="S185:S187"/>
    <mergeCell ref="T185:T187"/>
    <mergeCell ref="U185:U187"/>
    <mergeCell ref="V185:V187"/>
    <mergeCell ref="W185:W187"/>
    <mergeCell ref="AF183:AF184"/>
    <mergeCell ref="AG183:AG184"/>
    <mergeCell ref="AH183:AH184"/>
    <mergeCell ref="AI183:AI184"/>
    <mergeCell ref="AJ183:AJ184"/>
    <mergeCell ref="AK183:AK184"/>
    <mergeCell ref="Z183:Z184"/>
    <mergeCell ref="AA183:AA184"/>
    <mergeCell ref="AB183:AB184"/>
    <mergeCell ref="AC183:AC184"/>
    <mergeCell ref="AD183:AD184"/>
    <mergeCell ref="AE183:AE184"/>
    <mergeCell ref="AJ181:AJ182"/>
    <mergeCell ref="AK181:AK182"/>
    <mergeCell ref="A183:A184"/>
    <mergeCell ref="S183:S184"/>
    <mergeCell ref="T183:T184"/>
    <mergeCell ref="U183:U184"/>
    <mergeCell ref="V183:V184"/>
    <mergeCell ref="W183:W184"/>
    <mergeCell ref="X183:X184"/>
    <mergeCell ref="Y183:Y184"/>
    <mergeCell ref="AD181:AD182"/>
    <mergeCell ref="AE181:AE182"/>
    <mergeCell ref="AF181:AF182"/>
    <mergeCell ref="AG181:AG182"/>
    <mergeCell ref="AH181:AH182"/>
    <mergeCell ref="AI181:AI182"/>
    <mergeCell ref="X181:X182"/>
    <mergeCell ref="Y181:Y182"/>
    <mergeCell ref="Z181:Z182"/>
    <mergeCell ref="AA181:AA182"/>
    <mergeCell ref="AB181:AB182"/>
    <mergeCell ref="AC181:AC182"/>
    <mergeCell ref="A181:A182"/>
    <mergeCell ref="S181:S182"/>
    <mergeCell ref="T181:T182"/>
    <mergeCell ref="U181:U182"/>
    <mergeCell ref="V181:V182"/>
    <mergeCell ref="W181:W182"/>
    <mergeCell ref="AF179:AF180"/>
    <mergeCell ref="AG179:AG180"/>
    <mergeCell ref="AH179:AH180"/>
    <mergeCell ref="AI179:AI180"/>
    <mergeCell ref="AJ179:AJ180"/>
    <mergeCell ref="AK179:AK180"/>
    <mergeCell ref="Z179:Z180"/>
    <mergeCell ref="AA179:AA180"/>
    <mergeCell ref="AB179:AB180"/>
    <mergeCell ref="AC179:AC180"/>
    <mergeCell ref="AD179:AD180"/>
    <mergeCell ref="AE179:AE180"/>
    <mergeCell ref="AJ177:AJ178"/>
    <mergeCell ref="AK177:AK178"/>
    <mergeCell ref="A179:A180"/>
    <mergeCell ref="S179:S180"/>
    <mergeCell ref="T179:T180"/>
    <mergeCell ref="U179:U180"/>
    <mergeCell ref="V179:V180"/>
    <mergeCell ref="W179:W180"/>
    <mergeCell ref="X179:X180"/>
    <mergeCell ref="Y179:Y180"/>
    <mergeCell ref="AD177:AD178"/>
    <mergeCell ref="AE177:AE178"/>
    <mergeCell ref="AF177:AF178"/>
    <mergeCell ref="AG177:AG178"/>
    <mergeCell ref="AH177:AH178"/>
    <mergeCell ref="AI177:AI178"/>
    <mergeCell ref="X177:X178"/>
    <mergeCell ref="Y177:Y178"/>
    <mergeCell ref="Z177:Z178"/>
    <mergeCell ref="AA177:AA178"/>
    <mergeCell ref="AB177:AB178"/>
    <mergeCell ref="AC177:AC178"/>
    <mergeCell ref="A177:A178"/>
    <mergeCell ref="S177:S178"/>
    <mergeCell ref="T177:T178"/>
    <mergeCell ref="U177:U178"/>
    <mergeCell ref="V177:V178"/>
    <mergeCell ref="W177:W178"/>
    <mergeCell ref="AF175:AF176"/>
    <mergeCell ref="AG175:AG176"/>
    <mergeCell ref="AH175:AH176"/>
    <mergeCell ref="AI175:AI176"/>
    <mergeCell ref="AJ175:AJ176"/>
    <mergeCell ref="AK175:AK176"/>
    <mergeCell ref="Z175:Z176"/>
    <mergeCell ref="AA175:AA176"/>
    <mergeCell ref="AB175:AB176"/>
    <mergeCell ref="AC175:AC176"/>
    <mergeCell ref="AD175:AD176"/>
    <mergeCell ref="AE175:AE176"/>
    <mergeCell ref="AJ173:AJ174"/>
    <mergeCell ref="AK173:AK174"/>
    <mergeCell ref="A175:A176"/>
    <mergeCell ref="S175:S176"/>
    <mergeCell ref="T175:T176"/>
    <mergeCell ref="U175:U176"/>
    <mergeCell ref="V175:V176"/>
    <mergeCell ref="W175:W176"/>
    <mergeCell ref="X175:X176"/>
    <mergeCell ref="Y175:Y176"/>
    <mergeCell ref="AD173:AD174"/>
    <mergeCell ref="AE173:AE174"/>
    <mergeCell ref="AF173:AF174"/>
    <mergeCell ref="AG173:AG174"/>
    <mergeCell ref="AH173:AH174"/>
    <mergeCell ref="AI173:AI174"/>
    <mergeCell ref="X173:X174"/>
    <mergeCell ref="Y173:Y174"/>
    <mergeCell ref="Z173:Z174"/>
    <mergeCell ref="AA173:AA174"/>
    <mergeCell ref="AB173:AB174"/>
    <mergeCell ref="AC173:AC174"/>
    <mergeCell ref="A173:A174"/>
    <mergeCell ref="S173:S174"/>
    <mergeCell ref="T173:T174"/>
    <mergeCell ref="U173:U174"/>
    <mergeCell ref="V173:V174"/>
    <mergeCell ref="W173:W174"/>
    <mergeCell ref="AF171:AF172"/>
    <mergeCell ref="AG171:AG172"/>
    <mergeCell ref="AH171:AH172"/>
    <mergeCell ref="AI171:AI172"/>
    <mergeCell ref="AJ171:AJ172"/>
    <mergeCell ref="AK171:AK172"/>
    <mergeCell ref="Z171:Z172"/>
    <mergeCell ref="AA171:AA172"/>
    <mergeCell ref="AB171:AB172"/>
    <mergeCell ref="AC171:AC172"/>
    <mergeCell ref="AD171:AD172"/>
    <mergeCell ref="AE171:AE172"/>
    <mergeCell ref="AJ169:AJ170"/>
    <mergeCell ref="AK169:AK170"/>
    <mergeCell ref="A171:A172"/>
    <mergeCell ref="S171:S172"/>
    <mergeCell ref="T171:T172"/>
    <mergeCell ref="U171:U172"/>
    <mergeCell ref="V171:V172"/>
    <mergeCell ref="W171:W172"/>
    <mergeCell ref="X171:X172"/>
    <mergeCell ref="Y171:Y172"/>
    <mergeCell ref="AD169:AD170"/>
    <mergeCell ref="AE169:AE170"/>
    <mergeCell ref="AF169:AF170"/>
    <mergeCell ref="AG169:AG170"/>
    <mergeCell ref="AH169:AH170"/>
    <mergeCell ref="AI169:AI170"/>
    <mergeCell ref="X169:X170"/>
    <mergeCell ref="Y169:Y170"/>
    <mergeCell ref="Z169:Z170"/>
    <mergeCell ref="AA169:AA170"/>
    <mergeCell ref="AB169:AB170"/>
    <mergeCell ref="AC169:AC170"/>
    <mergeCell ref="A169:A170"/>
    <mergeCell ref="S169:S170"/>
    <mergeCell ref="T169:T170"/>
    <mergeCell ref="U169:U170"/>
    <mergeCell ref="V169:V170"/>
    <mergeCell ref="W169:W170"/>
    <mergeCell ref="AF167:AF168"/>
    <mergeCell ref="AG167:AG168"/>
    <mergeCell ref="AH167:AH168"/>
    <mergeCell ref="AI167:AI168"/>
    <mergeCell ref="AJ167:AJ168"/>
    <mergeCell ref="AK167:AK168"/>
    <mergeCell ref="Z167:Z168"/>
    <mergeCell ref="AA167:AA168"/>
    <mergeCell ref="AB167:AB168"/>
    <mergeCell ref="AC167:AC168"/>
    <mergeCell ref="AD167:AD168"/>
    <mergeCell ref="AE167:AE168"/>
    <mergeCell ref="AJ165:AJ166"/>
    <mergeCell ref="AK165:AK166"/>
    <mergeCell ref="A167:A168"/>
    <mergeCell ref="S167:S168"/>
    <mergeCell ref="T167:T168"/>
    <mergeCell ref="U167:U168"/>
    <mergeCell ref="V167:V168"/>
    <mergeCell ref="W167:W168"/>
    <mergeCell ref="X167:X168"/>
    <mergeCell ref="Y167:Y168"/>
    <mergeCell ref="AD165:AD166"/>
    <mergeCell ref="AE165:AE166"/>
    <mergeCell ref="AF165:AF166"/>
    <mergeCell ref="AG165:AG166"/>
    <mergeCell ref="AH165:AH166"/>
    <mergeCell ref="AI165:AI166"/>
    <mergeCell ref="X165:X166"/>
    <mergeCell ref="Y165:Y166"/>
    <mergeCell ref="Z165:Z166"/>
    <mergeCell ref="AA165:AA166"/>
    <mergeCell ref="AB165:AB166"/>
    <mergeCell ref="AC165:AC166"/>
    <mergeCell ref="A165:A166"/>
    <mergeCell ref="S165:S166"/>
    <mergeCell ref="T165:T166"/>
    <mergeCell ref="U165:U166"/>
    <mergeCell ref="V165:V166"/>
    <mergeCell ref="W165:W166"/>
    <mergeCell ref="BT163:BT164"/>
    <mergeCell ref="BU163:BU164"/>
    <mergeCell ref="BV163:BV164"/>
    <mergeCell ref="BW163:BW164"/>
    <mergeCell ref="BX163:BX164"/>
    <mergeCell ref="BY163:BY164"/>
    <mergeCell ref="BN163:BN164"/>
    <mergeCell ref="BO163:BO164"/>
    <mergeCell ref="BP163:BP164"/>
    <mergeCell ref="BQ163:BQ164"/>
    <mergeCell ref="BR163:BR164"/>
    <mergeCell ref="BS163:BS164"/>
    <mergeCell ref="BH163:BH164"/>
    <mergeCell ref="BI163:BI164"/>
    <mergeCell ref="BJ163:BJ164"/>
    <mergeCell ref="BK163:BK164"/>
    <mergeCell ref="BL163:BL164"/>
    <mergeCell ref="BM163:BM164"/>
    <mergeCell ref="BB163:BB164"/>
    <mergeCell ref="BC163:BC164"/>
    <mergeCell ref="BD163:BD164"/>
    <mergeCell ref="BE163:BE164"/>
    <mergeCell ref="BF163:BF164"/>
    <mergeCell ref="BG163:BG164"/>
    <mergeCell ref="AV163:AV164"/>
    <mergeCell ref="AW163:AW164"/>
    <mergeCell ref="AX163:AX164"/>
    <mergeCell ref="AY163:AY164"/>
    <mergeCell ref="AZ163:AZ164"/>
    <mergeCell ref="BA163:BA164"/>
    <mergeCell ref="AP163:AP164"/>
    <mergeCell ref="AQ163:AQ164"/>
    <mergeCell ref="AR163:AR164"/>
    <mergeCell ref="AS163:AS164"/>
    <mergeCell ref="AT163:AT164"/>
    <mergeCell ref="AU163:AU164"/>
    <mergeCell ref="AJ163:AJ164"/>
    <mergeCell ref="AK163:AK164"/>
    <mergeCell ref="AL163:AL164"/>
    <mergeCell ref="AM163:AM164"/>
    <mergeCell ref="AN163:AN164"/>
    <mergeCell ref="AO163:AO164"/>
    <mergeCell ref="AD163:AD164"/>
    <mergeCell ref="AE163:AE164"/>
    <mergeCell ref="AF163:AF164"/>
    <mergeCell ref="AG163:AG164"/>
    <mergeCell ref="AH163:AH164"/>
    <mergeCell ref="AI163:AI164"/>
    <mergeCell ref="X163:X164"/>
    <mergeCell ref="Y163:Y164"/>
    <mergeCell ref="Z163:Z164"/>
    <mergeCell ref="AA163:AA164"/>
    <mergeCell ref="AB163:AB164"/>
    <mergeCell ref="AC163:AC164"/>
    <mergeCell ref="A163:A164"/>
    <mergeCell ref="S163:S164"/>
    <mergeCell ref="T163:T164"/>
    <mergeCell ref="U163:U164"/>
    <mergeCell ref="V163:V164"/>
    <mergeCell ref="W163:W164"/>
    <mergeCell ref="AF161:AF162"/>
    <mergeCell ref="AG161:AG162"/>
    <mergeCell ref="AH161:AH162"/>
    <mergeCell ref="AI161:AI162"/>
    <mergeCell ref="AJ161:AJ162"/>
    <mergeCell ref="AK161:AK162"/>
    <mergeCell ref="Z161:Z162"/>
    <mergeCell ref="AA161:AA162"/>
    <mergeCell ref="AB161:AB162"/>
    <mergeCell ref="AC161:AC162"/>
    <mergeCell ref="AD161:AD162"/>
    <mergeCell ref="AE161:AE162"/>
    <mergeCell ref="AJ159:AJ160"/>
    <mergeCell ref="AK159:AK160"/>
    <mergeCell ref="A161:A162"/>
    <mergeCell ref="S161:S162"/>
    <mergeCell ref="T161:T162"/>
    <mergeCell ref="U161:U162"/>
    <mergeCell ref="V161:V162"/>
    <mergeCell ref="W161:W162"/>
    <mergeCell ref="X161:X162"/>
    <mergeCell ref="Y161:Y162"/>
    <mergeCell ref="AD159:AD160"/>
    <mergeCell ref="AE159:AE160"/>
    <mergeCell ref="AF159:AF160"/>
    <mergeCell ref="AG159:AG160"/>
    <mergeCell ref="AH159:AH160"/>
    <mergeCell ref="AI159:AI160"/>
    <mergeCell ref="X159:X160"/>
    <mergeCell ref="Y159:Y160"/>
    <mergeCell ref="Z159:Z160"/>
    <mergeCell ref="AA159:AA160"/>
    <mergeCell ref="AB159:AB160"/>
    <mergeCell ref="AC159:AC160"/>
    <mergeCell ref="A159:A160"/>
    <mergeCell ref="S159:S160"/>
    <mergeCell ref="T159:T160"/>
    <mergeCell ref="U159:U160"/>
    <mergeCell ref="V159:V160"/>
    <mergeCell ref="W159:W160"/>
    <mergeCell ref="AF156:AF158"/>
    <mergeCell ref="AG156:AG158"/>
    <mergeCell ref="AH156:AH158"/>
    <mergeCell ref="AI156:AI158"/>
    <mergeCell ref="AJ156:AJ158"/>
    <mergeCell ref="AK156:AK158"/>
    <mergeCell ref="Z156:Z158"/>
    <mergeCell ref="AA156:AA158"/>
    <mergeCell ref="AB156:AB158"/>
    <mergeCell ref="AC156:AC158"/>
    <mergeCell ref="AD156:AD158"/>
    <mergeCell ref="AE156:AE158"/>
    <mergeCell ref="AJ152:AJ153"/>
    <mergeCell ref="AK152:AK153"/>
    <mergeCell ref="A156:A158"/>
    <mergeCell ref="S156:S158"/>
    <mergeCell ref="T156:T158"/>
    <mergeCell ref="U156:U158"/>
    <mergeCell ref="V156:V158"/>
    <mergeCell ref="W156:W158"/>
    <mergeCell ref="X156:X158"/>
    <mergeCell ref="Y156:Y158"/>
    <mergeCell ref="AD152:AD153"/>
    <mergeCell ref="AE152:AE153"/>
    <mergeCell ref="AF152:AF153"/>
    <mergeCell ref="AG152:AG153"/>
    <mergeCell ref="AH152:AH153"/>
    <mergeCell ref="AI152:AI153"/>
    <mergeCell ref="X152:X153"/>
    <mergeCell ref="Y152:Y153"/>
    <mergeCell ref="Z152:Z153"/>
    <mergeCell ref="AA152:AA153"/>
    <mergeCell ref="AB152:AB153"/>
    <mergeCell ref="AC152:AC153"/>
    <mergeCell ref="A152:A153"/>
    <mergeCell ref="S152:S153"/>
    <mergeCell ref="T152:T153"/>
    <mergeCell ref="U152:U153"/>
    <mergeCell ref="V152:V153"/>
    <mergeCell ref="W152:W153"/>
    <mergeCell ref="A154:A155"/>
    <mergeCell ref="S154:S155"/>
    <mergeCell ref="T154:T155"/>
    <mergeCell ref="U154:U155"/>
    <mergeCell ref="AF150:AF151"/>
    <mergeCell ref="AG150:AG151"/>
    <mergeCell ref="AH150:AH151"/>
    <mergeCell ref="AI150:AI151"/>
    <mergeCell ref="AJ150:AJ151"/>
    <mergeCell ref="AK150:AK151"/>
    <mergeCell ref="Z150:Z151"/>
    <mergeCell ref="AA150:AA151"/>
    <mergeCell ref="AB150:AB151"/>
    <mergeCell ref="AC150:AC151"/>
    <mergeCell ref="AD150:AD151"/>
    <mergeCell ref="AE150:AE151"/>
    <mergeCell ref="AJ148:AJ149"/>
    <mergeCell ref="AK148:AK149"/>
    <mergeCell ref="A150:A151"/>
    <mergeCell ref="S150:S151"/>
    <mergeCell ref="T150:T151"/>
    <mergeCell ref="U150:U151"/>
    <mergeCell ref="V150:V151"/>
    <mergeCell ref="W150:W151"/>
    <mergeCell ref="X150:X151"/>
    <mergeCell ref="Y150:Y151"/>
    <mergeCell ref="AD148:AD149"/>
    <mergeCell ref="AE148:AE149"/>
    <mergeCell ref="AF148:AF149"/>
    <mergeCell ref="AG148:AG149"/>
    <mergeCell ref="AH148:AH149"/>
    <mergeCell ref="AI148:AI149"/>
    <mergeCell ref="X148:X149"/>
    <mergeCell ref="Y148:Y149"/>
    <mergeCell ref="Z148:Z149"/>
    <mergeCell ref="AA148:AA149"/>
    <mergeCell ref="AB148:AB149"/>
    <mergeCell ref="AC148:AC149"/>
    <mergeCell ref="A148:A149"/>
    <mergeCell ref="S148:S149"/>
    <mergeCell ref="T148:T149"/>
    <mergeCell ref="U148:U149"/>
    <mergeCell ref="V148:V149"/>
    <mergeCell ref="W148:W149"/>
    <mergeCell ref="AF146:AF147"/>
    <mergeCell ref="AG146:AG147"/>
    <mergeCell ref="AH146:AH147"/>
    <mergeCell ref="AI146:AI147"/>
    <mergeCell ref="AJ146:AJ147"/>
    <mergeCell ref="AK146:AK147"/>
    <mergeCell ref="Z146:Z147"/>
    <mergeCell ref="AA146:AA147"/>
    <mergeCell ref="AB146:AB147"/>
    <mergeCell ref="AC146:AC147"/>
    <mergeCell ref="AD146:AD147"/>
    <mergeCell ref="AE146:AE147"/>
    <mergeCell ref="AJ144:AJ145"/>
    <mergeCell ref="AK144:AK145"/>
    <mergeCell ref="A146:A147"/>
    <mergeCell ref="S146:S147"/>
    <mergeCell ref="T146:T147"/>
    <mergeCell ref="U146:U147"/>
    <mergeCell ref="V146:V147"/>
    <mergeCell ref="W146:W147"/>
    <mergeCell ref="X146:X147"/>
    <mergeCell ref="Y146:Y147"/>
    <mergeCell ref="AD144:AD145"/>
    <mergeCell ref="AE144:AE145"/>
    <mergeCell ref="AF144:AF145"/>
    <mergeCell ref="AG144:AG145"/>
    <mergeCell ref="AH144:AH145"/>
    <mergeCell ref="AI144:AI145"/>
    <mergeCell ref="X144:X145"/>
    <mergeCell ref="Y144:Y145"/>
    <mergeCell ref="Z144:Z145"/>
    <mergeCell ref="AA144:AA145"/>
    <mergeCell ref="AB144:AB145"/>
    <mergeCell ref="AC144:AC145"/>
    <mergeCell ref="A144:A145"/>
    <mergeCell ref="S144:S145"/>
    <mergeCell ref="T144:T145"/>
    <mergeCell ref="U144:U145"/>
    <mergeCell ref="V144:V145"/>
    <mergeCell ref="W144:W145"/>
    <mergeCell ref="AF142:AF143"/>
    <mergeCell ref="AG142:AG143"/>
    <mergeCell ref="AH142:AH143"/>
    <mergeCell ref="AI142:AI143"/>
    <mergeCell ref="AJ142:AJ143"/>
    <mergeCell ref="AK142:AK143"/>
    <mergeCell ref="Z142:Z143"/>
    <mergeCell ref="AA142:AA143"/>
    <mergeCell ref="AB142:AB143"/>
    <mergeCell ref="AC142:AC143"/>
    <mergeCell ref="AD142:AD143"/>
    <mergeCell ref="AE142:AE143"/>
    <mergeCell ref="AJ140:AJ141"/>
    <mergeCell ref="AK140:AK141"/>
    <mergeCell ref="A142:A143"/>
    <mergeCell ref="S142:S143"/>
    <mergeCell ref="T142:T143"/>
    <mergeCell ref="U142:U143"/>
    <mergeCell ref="V142:V143"/>
    <mergeCell ref="W142:W143"/>
    <mergeCell ref="X142:X143"/>
    <mergeCell ref="Y142:Y143"/>
    <mergeCell ref="AD140:AD141"/>
    <mergeCell ref="AE140:AE141"/>
    <mergeCell ref="AF140:AF141"/>
    <mergeCell ref="AG140:AG141"/>
    <mergeCell ref="AH140:AH141"/>
    <mergeCell ref="AI140:AI141"/>
    <mergeCell ref="X140:X141"/>
    <mergeCell ref="Y140:Y141"/>
    <mergeCell ref="Z140:Z141"/>
    <mergeCell ref="AA140:AA141"/>
    <mergeCell ref="AB140:AB141"/>
    <mergeCell ref="AC140:AC141"/>
    <mergeCell ref="A140:A141"/>
    <mergeCell ref="S140:S141"/>
    <mergeCell ref="T140:T141"/>
    <mergeCell ref="U140:U141"/>
    <mergeCell ref="V140:V141"/>
    <mergeCell ref="W140:W141"/>
    <mergeCell ref="AF138:AF139"/>
    <mergeCell ref="AG138:AG139"/>
    <mergeCell ref="AH138:AH139"/>
    <mergeCell ref="AI138:AI139"/>
    <mergeCell ref="AJ138:AJ139"/>
    <mergeCell ref="AK138:AK139"/>
    <mergeCell ref="Z138:Z139"/>
    <mergeCell ref="AA138:AA139"/>
    <mergeCell ref="AB138:AB139"/>
    <mergeCell ref="AC138:AC139"/>
    <mergeCell ref="AD138:AD139"/>
    <mergeCell ref="AE138:AE139"/>
    <mergeCell ref="AJ136:AJ137"/>
    <mergeCell ref="AK136:AK137"/>
    <mergeCell ref="A138:A139"/>
    <mergeCell ref="S138:S139"/>
    <mergeCell ref="T138:T139"/>
    <mergeCell ref="U138:U139"/>
    <mergeCell ref="V138:V139"/>
    <mergeCell ref="W138:W139"/>
    <mergeCell ref="X138:X139"/>
    <mergeCell ref="Y138:Y139"/>
    <mergeCell ref="AD136:AD137"/>
    <mergeCell ref="AE136:AE137"/>
    <mergeCell ref="AF136:AF137"/>
    <mergeCell ref="AG136:AG137"/>
    <mergeCell ref="AH136:AH137"/>
    <mergeCell ref="AI136:AI137"/>
    <mergeCell ref="X136:X137"/>
    <mergeCell ref="Y136:Y137"/>
    <mergeCell ref="Z136:Z137"/>
    <mergeCell ref="AA136:AA137"/>
    <mergeCell ref="AB136:AB137"/>
    <mergeCell ref="AC136:AC137"/>
    <mergeCell ref="A136:A137"/>
    <mergeCell ref="S136:S137"/>
    <mergeCell ref="T136:T137"/>
    <mergeCell ref="U136:U137"/>
    <mergeCell ref="V136:V137"/>
    <mergeCell ref="W136:W137"/>
    <mergeCell ref="AF134:AF135"/>
    <mergeCell ref="AG134:AG135"/>
    <mergeCell ref="AH134:AH135"/>
    <mergeCell ref="AI134:AI135"/>
    <mergeCell ref="AJ134:AJ135"/>
    <mergeCell ref="AK134:AK135"/>
    <mergeCell ref="Z134:Z135"/>
    <mergeCell ref="AA134:AA135"/>
    <mergeCell ref="AB134:AB135"/>
    <mergeCell ref="AC134:AC135"/>
    <mergeCell ref="AD134:AD135"/>
    <mergeCell ref="AE134:AE135"/>
    <mergeCell ref="AJ132:AJ133"/>
    <mergeCell ref="AK132:AK133"/>
    <mergeCell ref="A134:A135"/>
    <mergeCell ref="S134:S135"/>
    <mergeCell ref="T134:T135"/>
    <mergeCell ref="U134:U135"/>
    <mergeCell ref="V134:V135"/>
    <mergeCell ref="W134:W135"/>
    <mergeCell ref="X134:X135"/>
    <mergeCell ref="Y134:Y135"/>
    <mergeCell ref="AD132:AD133"/>
    <mergeCell ref="AE132:AE133"/>
    <mergeCell ref="AF132:AF133"/>
    <mergeCell ref="AG132:AG133"/>
    <mergeCell ref="AH132:AH133"/>
    <mergeCell ref="AI132:AI133"/>
    <mergeCell ref="X132:X133"/>
    <mergeCell ref="Y132:Y133"/>
    <mergeCell ref="Z132:Z133"/>
    <mergeCell ref="AA132:AA133"/>
    <mergeCell ref="AB132:AB133"/>
    <mergeCell ref="AC132:AC133"/>
    <mergeCell ref="A132:A133"/>
    <mergeCell ref="S132:S133"/>
    <mergeCell ref="T132:T133"/>
    <mergeCell ref="U132:U133"/>
    <mergeCell ref="V132:V133"/>
    <mergeCell ref="W132:W133"/>
    <mergeCell ref="AF130:AF131"/>
    <mergeCell ref="AG130:AG131"/>
    <mergeCell ref="AH130:AH131"/>
    <mergeCell ref="AI130:AI131"/>
    <mergeCell ref="AJ130:AJ131"/>
    <mergeCell ref="AK130:AK131"/>
    <mergeCell ref="Z130:Z131"/>
    <mergeCell ref="AA130:AA131"/>
    <mergeCell ref="AB130:AB131"/>
    <mergeCell ref="AC130:AC131"/>
    <mergeCell ref="AD130:AD131"/>
    <mergeCell ref="AE130:AE131"/>
    <mergeCell ref="AJ128:AJ129"/>
    <mergeCell ref="AK128:AK129"/>
    <mergeCell ref="A130:A131"/>
    <mergeCell ref="S130:S131"/>
    <mergeCell ref="T130:T131"/>
    <mergeCell ref="U130:U131"/>
    <mergeCell ref="V130:V131"/>
    <mergeCell ref="W130:W131"/>
    <mergeCell ref="X130:X131"/>
    <mergeCell ref="Y130:Y131"/>
    <mergeCell ref="AD128:AD129"/>
    <mergeCell ref="AE128:AE129"/>
    <mergeCell ref="AF128:AF129"/>
    <mergeCell ref="AG128:AG129"/>
    <mergeCell ref="AH128:AH129"/>
    <mergeCell ref="AI128:AI129"/>
    <mergeCell ref="X128:X129"/>
    <mergeCell ref="Y128:Y129"/>
    <mergeCell ref="Z128:Z129"/>
    <mergeCell ref="AA128:AA129"/>
    <mergeCell ref="AB128:AB129"/>
    <mergeCell ref="AC128:AC129"/>
    <mergeCell ref="A128:A129"/>
    <mergeCell ref="S128:S129"/>
    <mergeCell ref="T128:T129"/>
    <mergeCell ref="U128:U129"/>
    <mergeCell ref="V128:V129"/>
    <mergeCell ref="W128:W129"/>
    <mergeCell ref="AF125:AF127"/>
    <mergeCell ref="AG125:AG127"/>
    <mergeCell ref="AH125:AH127"/>
    <mergeCell ref="AI125:AI127"/>
    <mergeCell ref="AJ125:AJ127"/>
    <mergeCell ref="AK125:AK127"/>
    <mergeCell ref="Z125:Z127"/>
    <mergeCell ref="AA125:AA127"/>
    <mergeCell ref="AB125:AB127"/>
    <mergeCell ref="AC125:AC127"/>
    <mergeCell ref="AD125:AD127"/>
    <mergeCell ref="AE125:AE127"/>
    <mergeCell ref="AJ121:AJ122"/>
    <mergeCell ref="AK121:AK122"/>
    <mergeCell ref="A125:A127"/>
    <mergeCell ref="S125:S127"/>
    <mergeCell ref="T125:T127"/>
    <mergeCell ref="U125:U127"/>
    <mergeCell ref="V125:V127"/>
    <mergeCell ref="W125:W127"/>
    <mergeCell ref="X125:X127"/>
    <mergeCell ref="Y125:Y127"/>
    <mergeCell ref="AD121:AD122"/>
    <mergeCell ref="AE121:AE122"/>
    <mergeCell ref="AF121:AF122"/>
    <mergeCell ref="AG121:AG122"/>
    <mergeCell ref="AH121:AH122"/>
    <mergeCell ref="AI121:AI122"/>
    <mergeCell ref="X121:X122"/>
    <mergeCell ref="Y121:Y122"/>
    <mergeCell ref="Z121:Z122"/>
    <mergeCell ref="AA121:AA122"/>
    <mergeCell ref="AB121:AB122"/>
    <mergeCell ref="AC121:AC122"/>
    <mergeCell ref="A121:A122"/>
    <mergeCell ref="S121:S122"/>
    <mergeCell ref="T121:T122"/>
    <mergeCell ref="U121:U122"/>
    <mergeCell ref="V121:V122"/>
    <mergeCell ref="W121:W122"/>
    <mergeCell ref="AF119:AF120"/>
    <mergeCell ref="AG119:AG120"/>
    <mergeCell ref="AH119:AH120"/>
    <mergeCell ref="AI119:AI120"/>
    <mergeCell ref="AJ119:AJ120"/>
    <mergeCell ref="AK119:AK120"/>
    <mergeCell ref="Z119:Z120"/>
    <mergeCell ref="AA119:AA120"/>
    <mergeCell ref="AB119:AB120"/>
    <mergeCell ref="AC119:AC120"/>
    <mergeCell ref="AD119:AD120"/>
    <mergeCell ref="AE119:AE120"/>
    <mergeCell ref="AJ117:AJ118"/>
    <mergeCell ref="AK117:AK118"/>
    <mergeCell ref="A119:A120"/>
    <mergeCell ref="S119:S120"/>
    <mergeCell ref="T119:T120"/>
    <mergeCell ref="U119:U120"/>
    <mergeCell ref="V119:V120"/>
    <mergeCell ref="W119:W120"/>
    <mergeCell ref="X119:X120"/>
    <mergeCell ref="Y119:Y120"/>
    <mergeCell ref="AD117:AD118"/>
    <mergeCell ref="AE117:AE118"/>
    <mergeCell ref="AF117:AF118"/>
    <mergeCell ref="AG117:AG118"/>
    <mergeCell ref="AH117:AH118"/>
    <mergeCell ref="AI117:AI118"/>
    <mergeCell ref="X117:X118"/>
    <mergeCell ref="Y117:Y118"/>
    <mergeCell ref="Z117:Z118"/>
    <mergeCell ref="AA117:AA118"/>
    <mergeCell ref="AB117:AB118"/>
    <mergeCell ref="AC117:AC118"/>
    <mergeCell ref="A117:A118"/>
    <mergeCell ref="S117:S118"/>
    <mergeCell ref="T117:T118"/>
    <mergeCell ref="U117:U118"/>
    <mergeCell ref="V117:V118"/>
    <mergeCell ref="W117:W118"/>
    <mergeCell ref="AF115:AF116"/>
    <mergeCell ref="AG115:AG116"/>
    <mergeCell ref="AH115:AH116"/>
    <mergeCell ref="AI115:AI116"/>
    <mergeCell ref="AJ115:AJ116"/>
    <mergeCell ref="AK115:AK116"/>
    <mergeCell ref="Z115:Z116"/>
    <mergeCell ref="AA115:AA116"/>
    <mergeCell ref="AB115:AB116"/>
    <mergeCell ref="AC115:AC116"/>
    <mergeCell ref="AD115:AD116"/>
    <mergeCell ref="AE115:AE116"/>
    <mergeCell ref="AJ113:AJ114"/>
    <mergeCell ref="AK113:AK114"/>
    <mergeCell ref="A115:A116"/>
    <mergeCell ref="S115:S116"/>
    <mergeCell ref="T115:T116"/>
    <mergeCell ref="U115:U116"/>
    <mergeCell ref="V115:V116"/>
    <mergeCell ref="W115:W116"/>
    <mergeCell ref="X115:X116"/>
    <mergeCell ref="Y115:Y116"/>
    <mergeCell ref="AD113:AD114"/>
    <mergeCell ref="AE113:AE114"/>
    <mergeCell ref="AF113:AF114"/>
    <mergeCell ref="AG113:AG114"/>
    <mergeCell ref="AH113:AH114"/>
    <mergeCell ref="AI113:AI114"/>
    <mergeCell ref="X113:X114"/>
    <mergeCell ref="Y113:Y114"/>
    <mergeCell ref="Z113:Z114"/>
    <mergeCell ref="AA113:AA114"/>
    <mergeCell ref="AB113:AB114"/>
    <mergeCell ref="AC113:AC114"/>
    <mergeCell ref="A113:A114"/>
    <mergeCell ref="S113:S114"/>
    <mergeCell ref="T113:T114"/>
    <mergeCell ref="U113:U114"/>
    <mergeCell ref="V113:V114"/>
    <mergeCell ref="W113:W114"/>
    <mergeCell ref="AF111:AF112"/>
    <mergeCell ref="AG111:AG112"/>
    <mergeCell ref="AH111:AH112"/>
    <mergeCell ref="AI111:AI112"/>
    <mergeCell ref="AJ111:AJ112"/>
    <mergeCell ref="AK111:AK112"/>
    <mergeCell ref="Z111:Z112"/>
    <mergeCell ref="AA111:AA112"/>
    <mergeCell ref="AB111:AB112"/>
    <mergeCell ref="AC111:AC112"/>
    <mergeCell ref="AD111:AD112"/>
    <mergeCell ref="AE111:AE112"/>
    <mergeCell ref="AJ109:AJ110"/>
    <mergeCell ref="AK109:AK110"/>
    <mergeCell ref="A111:A112"/>
    <mergeCell ref="S111:S112"/>
    <mergeCell ref="T111:T112"/>
    <mergeCell ref="U111:U112"/>
    <mergeCell ref="V111:V112"/>
    <mergeCell ref="W111:W112"/>
    <mergeCell ref="X111:X112"/>
    <mergeCell ref="Y111:Y112"/>
    <mergeCell ref="AD109:AD110"/>
    <mergeCell ref="AE109:AE110"/>
    <mergeCell ref="AF109:AF110"/>
    <mergeCell ref="AG109:AG110"/>
    <mergeCell ref="AH109:AH110"/>
    <mergeCell ref="AI109:AI110"/>
    <mergeCell ref="X109:X110"/>
    <mergeCell ref="Y109:Y110"/>
    <mergeCell ref="Z109:Z110"/>
    <mergeCell ref="AA109:AA110"/>
    <mergeCell ref="AB109:AB110"/>
    <mergeCell ref="AC109:AC110"/>
    <mergeCell ref="A109:A110"/>
    <mergeCell ref="S109:S110"/>
    <mergeCell ref="T109:T110"/>
    <mergeCell ref="U109:U110"/>
    <mergeCell ref="V109:V110"/>
    <mergeCell ref="W109:W110"/>
    <mergeCell ref="AF107:AF108"/>
    <mergeCell ref="AG107:AG108"/>
    <mergeCell ref="AH107:AH108"/>
    <mergeCell ref="AI107:AI108"/>
    <mergeCell ref="AJ107:AJ108"/>
    <mergeCell ref="AK107:AK108"/>
    <mergeCell ref="Z107:Z108"/>
    <mergeCell ref="AA107:AA108"/>
    <mergeCell ref="AB107:AB108"/>
    <mergeCell ref="AC107:AC108"/>
    <mergeCell ref="AD107:AD108"/>
    <mergeCell ref="AE107:AE108"/>
    <mergeCell ref="AJ105:AJ106"/>
    <mergeCell ref="AK105:AK106"/>
    <mergeCell ref="A107:A108"/>
    <mergeCell ref="S107:S108"/>
    <mergeCell ref="T107:T108"/>
    <mergeCell ref="U107:U108"/>
    <mergeCell ref="V107:V108"/>
    <mergeCell ref="W107:W108"/>
    <mergeCell ref="X107:X108"/>
    <mergeCell ref="Y107:Y108"/>
    <mergeCell ref="AD105:AD106"/>
    <mergeCell ref="AE105:AE106"/>
    <mergeCell ref="AF105:AF106"/>
    <mergeCell ref="AG105:AG106"/>
    <mergeCell ref="AH105:AH106"/>
    <mergeCell ref="AI105:AI106"/>
    <mergeCell ref="X105:X106"/>
    <mergeCell ref="Y105:Y106"/>
    <mergeCell ref="Z105:Z106"/>
    <mergeCell ref="AA105:AA106"/>
    <mergeCell ref="AB105:AB106"/>
    <mergeCell ref="AC105:AC106"/>
    <mergeCell ref="A105:A106"/>
    <mergeCell ref="S105:S106"/>
    <mergeCell ref="T105:T106"/>
    <mergeCell ref="U105:U106"/>
    <mergeCell ref="V105:V106"/>
    <mergeCell ref="W105:W106"/>
    <mergeCell ref="AF103:AF104"/>
    <mergeCell ref="AG103:AG104"/>
    <mergeCell ref="AH103:AH104"/>
    <mergeCell ref="AI103:AI104"/>
    <mergeCell ref="AJ103:AJ104"/>
    <mergeCell ref="AK103:AK104"/>
    <mergeCell ref="Z103:Z104"/>
    <mergeCell ref="AA103:AA104"/>
    <mergeCell ref="AB103:AB104"/>
    <mergeCell ref="AC103:AC104"/>
    <mergeCell ref="AD103:AD104"/>
    <mergeCell ref="AE103:AE104"/>
    <mergeCell ref="AJ101:AJ102"/>
    <mergeCell ref="AK101:AK102"/>
    <mergeCell ref="A103:A104"/>
    <mergeCell ref="S103:S104"/>
    <mergeCell ref="T103:T104"/>
    <mergeCell ref="U103:U104"/>
    <mergeCell ref="V103:V104"/>
    <mergeCell ref="W103:W104"/>
    <mergeCell ref="X103:X104"/>
    <mergeCell ref="Y103:Y104"/>
    <mergeCell ref="AD101:AD102"/>
    <mergeCell ref="AE101:AE102"/>
    <mergeCell ref="AF101:AF102"/>
    <mergeCell ref="AG101:AG102"/>
    <mergeCell ref="AH101:AH102"/>
    <mergeCell ref="AI101:AI102"/>
    <mergeCell ref="X101:X102"/>
    <mergeCell ref="Y101:Y102"/>
    <mergeCell ref="Z101:Z102"/>
    <mergeCell ref="AA101:AA102"/>
    <mergeCell ref="AB101:AB102"/>
    <mergeCell ref="AC101:AC102"/>
    <mergeCell ref="A101:A102"/>
    <mergeCell ref="S101:S102"/>
    <mergeCell ref="T101:T102"/>
    <mergeCell ref="U101:U102"/>
    <mergeCell ref="V101:V102"/>
    <mergeCell ref="W101:W102"/>
    <mergeCell ref="AF99:AF100"/>
    <mergeCell ref="AG99:AG100"/>
    <mergeCell ref="AH99:AH100"/>
    <mergeCell ref="AI99:AI100"/>
    <mergeCell ref="AJ99:AJ100"/>
    <mergeCell ref="AK99:AK100"/>
    <mergeCell ref="Y99:Y100"/>
    <mergeCell ref="AA99:AA100"/>
    <mergeCell ref="AB99:AB100"/>
    <mergeCell ref="AC99:AC100"/>
    <mergeCell ref="AD99:AD100"/>
    <mergeCell ref="AE99:AE100"/>
    <mergeCell ref="A99:A100"/>
    <mergeCell ref="S99:S100"/>
    <mergeCell ref="T99:T100"/>
    <mergeCell ref="U99:U100"/>
    <mergeCell ref="V99:V100"/>
    <mergeCell ref="W99:W100"/>
    <mergeCell ref="X99:X100"/>
    <mergeCell ref="Z99:Z100"/>
    <mergeCell ref="AF97:AF98"/>
    <mergeCell ref="AG97:AG98"/>
    <mergeCell ref="AH97:AH98"/>
    <mergeCell ref="AI97:AI98"/>
    <mergeCell ref="AJ97:AJ98"/>
    <mergeCell ref="AK97:AK98"/>
    <mergeCell ref="Z97:Z98"/>
    <mergeCell ref="AA97:AA98"/>
    <mergeCell ref="AB97:AB98"/>
    <mergeCell ref="AC97:AC98"/>
    <mergeCell ref="AD97:AD98"/>
    <mergeCell ref="AE97:AE98"/>
    <mergeCell ref="AJ95:AJ96"/>
    <mergeCell ref="AK95:AK96"/>
    <mergeCell ref="A97:A98"/>
    <mergeCell ref="S97:S98"/>
    <mergeCell ref="T97:T98"/>
    <mergeCell ref="U97:U98"/>
    <mergeCell ref="V97:V98"/>
    <mergeCell ref="W97:W98"/>
    <mergeCell ref="X97:X98"/>
    <mergeCell ref="Y97:Y98"/>
    <mergeCell ref="AD95:AD96"/>
    <mergeCell ref="AE95:AE96"/>
    <mergeCell ref="AF95:AF96"/>
    <mergeCell ref="AG95:AG96"/>
    <mergeCell ref="AH95:AH96"/>
    <mergeCell ref="AI95:AI96"/>
    <mergeCell ref="X95:X96"/>
    <mergeCell ref="Y95:Y96"/>
    <mergeCell ref="Z95:Z96"/>
    <mergeCell ref="AA95:AA96"/>
    <mergeCell ref="AB95:AB96"/>
    <mergeCell ref="AC95:AC96"/>
    <mergeCell ref="A95:A96"/>
    <mergeCell ref="S95:S96"/>
    <mergeCell ref="T95:T96"/>
    <mergeCell ref="U95:U96"/>
    <mergeCell ref="V95:V96"/>
    <mergeCell ref="W95:W96"/>
    <mergeCell ref="AF93:AF94"/>
    <mergeCell ref="AG93:AG94"/>
    <mergeCell ref="AH93:AH94"/>
    <mergeCell ref="AI93:AI94"/>
    <mergeCell ref="AJ93:AJ94"/>
    <mergeCell ref="AK93:AK94"/>
    <mergeCell ref="Z93:Z94"/>
    <mergeCell ref="AA93:AA94"/>
    <mergeCell ref="AB93:AB94"/>
    <mergeCell ref="AC93:AC94"/>
    <mergeCell ref="AD93:AD94"/>
    <mergeCell ref="AE93:AE94"/>
    <mergeCell ref="AJ91:AJ92"/>
    <mergeCell ref="AK91:AK92"/>
    <mergeCell ref="A93:A94"/>
    <mergeCell ref="S93:S94"/>
    <mergeCell ref="T93:T94"/>
    <mergeCell ref="U93:U94"/>
    <mergeCell ref="V93:V94"/>
    <mergeCell ref="W93:W94"/>
    <mergeCell ref="X93:X94"/>
    <mergeCell ref="Y93:Y94"/>
    <mergeCell ref="AD91:AD92"/>
    <mergeCell ref="AE91:AE92"/>
    <mergeCell ref="AF91:AF92"/>
    <mergeCell ref="AG91:AG92"/>
    <mergeCell ref="AH91:AH92"/>
    <mergeCell ref="AI91:AI92"/>
    <mergeCell ref="X91:X92"/>
    <mergeCell ref="Y91:Y92"/>
    <mergeCell ref="Z91:Z92"/>
    <mergeCell ref="AA91:AA92"/>
    <mergeCell ref="AB91:AB92"/>
    <mergeCell ref="AC91:AC92"/>
    <mergeCell ref="A91:A92"/>
    <mergeCell ref="S91:S92"/>
    <mergeCell ref="T91:T92"/>
    <mergeCell ref="U91:U92"/>
    <mergeCell ref="V91:V92"/>
    <mergeCell ref="W91:W92"/>
    <mergeCell ref="A89:A90"/>
    <mergeCell ref="S89:S90"/>
    <mergeCell ref="T89:T90"/>
    <mergeCell ref="U89:U90"/>
    <mergeCell ref="V89:V90"/>
    <mergeCell ref="W89:W90"/>
    <mergeCell ref="X89:X90"/>
    <mergeCell ref="Y89:Y90"/>
    <mergeCell ref="AD87:AD88"/>
    <mergeCell ref="AE87:AE88"/>
    <mergeCell ref="AF87:AF88"/>
    <mergeCell ref="AG87:AG88"/>
    <mergeCell ref="AH87:AH88"/>
    <mergeCell ref="AI87:AI88"/>
    <mergeCell ref="X87:X88"/>
    <mergeCell ref="Y87:Y88"/>
    <mergeCell ref="Z87:Z88"/>
    <mergeCell ref="AA87:AA88"/>
    <mergeCell ref="AF85:AF86"/>
    <mergeCell ref="AG85:AG86"/>
    <mergeCell ref="AH85:AH86"/>
    <mergeCell ref="AI85:AI86"/>
    <mergeCell ref="AJ85:AJ86"/>
    <mergeCell ref="AK85:AK86"/>
    <mergeCell ref="Z85:Z86"/>
    <mergeCell ref="AA85:AA86"/>
    <mergeCell ref="AB85:AB86"/>
    <mergeCell ref="AC85:AC86"/>
    <mergeCell ref="AD85:AD86"/>
    <mergeCell ref="AE85:AE86"/>
    <mergeCell ref="AF89:AF90"/>
    <mergeCell ref="AG89:AG90"/>
    <mergeCell ref="AH89:AH90"/>
    <mergeCell ref="AI89:AI90"/>
    <mergeCell ref="AJ89:AJ90"/>
    <mergeCell ref="AK89:AK90"/>
    <mergeCell ref="Z89:Z90"/>
    <mergeCell ref="AA89:AA90"/>
    <mergeCell ref="AB89:AB90"/>
    <mergeCell ref="AC89:AC90"/>
    <mergeCell ref="AD89:AD90"/>
    <mergeCell ref="AE89:AE90"/>
    <mergeCell ref="AJ87:AJ88"/>
    <mergeCell ref="AK87:AK88"/>
    <mergeCell ref="A85:A86"/>
    <mergeCell ref="S85:S86"/>
    <mergeCell ref="T85:T86"/>
    <mergeCell ref="U85:U86"/>
    <mergeCell ref="V85:V86"/>
    <mergeCell ref="W85:W86"/>
    <mergeCell ref="X85:X86"/>
    <mergeCell ref="Y85:Y86"/>
    <mergeCell ref="A82:A84"/>
    <mergeCell ref="T82:T84"/>
    <mergeCell ref="AB87:AB88"/>
    <mergeCell ref="AC87:AC88"/>
    <mergeCell ref="A87:A88"/>
    <mergeCell ref="S87:S88"/>
    <mergeCell ref="T87:T88"/>
    <mergeCell ref="U87:U88"/>
    <mergeCell ref="V87:V88"/>
    <mergeCell ref="W87:W88"/>
    <mergeCell ref="AF80:AF81"/>
    <mergeCell ref="AG80:AG81"/>
    <mergeCell ref="AH80:AH81"/>
    <mergeCell ref="AI80:AI81"/>
    <mergeCell ref="AJ80:AJ81"/>
    <mergeCell ref="AK80:AK81"/>
    <mergeCell ref="Z80:Z81"/>
    <mergeCell ref="AA80:AA81"/>
    <mergeCell ref="AB80:AB81"/>
    <mergeCell ref="AC80:AC81"/>
    <mergeCell ref="AD80:AD81"/>
    <mergeCell ref="AE80:AE81"/>
    <mergeCell ref="AJ78:AJ79"/>
    <mergeCell ref="AK78:AK79"/>
    <mergeCell ref="A80:A81"/>
    <mergeCell ref="S80:S81"/>
    <mergeCell ref="T80:T81"/>
    <mergeCell ref="U80:U81"/>
    <mergeCell ref="V80:V81"/>
    <mergeCell ref="W80:W81"/>
    <mergeCell ref="X80:X81"/>
    <mergeCell ref="Y80:Y81"/>
    <mergeCell ref="AD78:AD79"/>
    <mergeCell ref="AE78:AE79"/>
    <mergeCell ref="AF78:AF79"/>
    <mergeCell ref="AG78:AG79"/>
    <mergeCell ref="AH78:AH79"/>
    <mergeCell ref="AI78:AI79"/>
    <mergeCell ref="X78:X79"/>
    <mergeCell ref="Y78:Y79"/>
    <mergeCell ref="Z78:Z79"/>
    <mergeCell ref="AA78:AA79"/>
    <mergeCell ref="AB78:AB79"/>
    <mergeCell ref="AC78:AC79"/>
    <mergeCell ref="A78:A79"/>
    <mergeCell ref="S78:S79"/>
    <mergeCell ref="T78:T79"/>
    <mergeCell ref="U78:U79"/>
    <mergeCell ref="V78:V79"/>
    <mergeCell ref="W78:W79"/>
    <mergeCell ref="AF76:AF77"/>
    <mergeCell ref="AG76:AG77"/>
    <mergeCell ref="AH76:AH77"/>
    <mergeCell ref="AI76:AI77"/>
    <mergeCell ref="AJ76:AJ77"/>
    <mergeCell ref="AK76:AK77"/>
    <mergeCell ref="Z76:Z77"/>
    <mergeCell ref="AA76:AA77"/>
    <mergeCell ref="AB76:AB77"/>
    <mergeCell ref="AC76:AC77"/>
    <mergeCell ref="AD76:AD77"/>
    <mergeCell ref="AE76:AE77"/>
    <mergeCell ref="AJ74:AJ75"/>
    <mergeCell ref="AK74:AK75"/>
    <mergeCell ref="A76:A77"/>
    <mergeCell ref="S76:S77"/>
    <mergeCell ref="T76:T77"/>
    <mergeCell ref="U76:U77"/>
    <mergeCell ref="V76:V77"/>
    <mergeCell ref="W76:W77"/>
    <mergeCell ref="X76:X77"/>
    <mergeCell ref="Y76:Y77"/>
    <mergeCell ref="AD74:AD75"/>
    <mergeCell ref="AE74:AE75"/>
    <mergeCell ref="AF74:AF75"/>
    <mergeCell ref="AG74:AG75"/>
    <mergeCell ref="AH74:AH75"/>
    <mergeCell ref="AI74:AI75"/>
    <mergeCell ref="X74:X75"/>
    <mergeCell ref="Y74:Y75"/>
    <mergeCell ref="Z74:Z75"/>
    <mergeCell ref="AA74:AA75"/>
    <mergeCell ref="AB74:AB75"/>
    <mergeCell ref="AC74:AC75"/>
    <mergeCell ref="A74:A75"/>
    <mergeCell ref="S74:S75"/>
    <mergeCell ref="T74:T75"/>
    <mergeCell ref="U74:U75"/>
    <mergeCell ref="V74:V75"/>
    <mergeCell ref="W74:W75"/>
    <mergeCell ref="AF72:AF73"/>
    <mergeCell ref="AG72:AG73"/>
    <mergeCell ref="AH72:AH73"/>
    <mergeCell ref="AI72:AI73"/>
    <mergeCell ref="AJ72:AJ73"/>
    <mergeCell ref="AK72:AK73"/>
    <mergeCell ref="Z72:Z73"/>
    <mergeCell ref="AA72:AA73"/>
    <mergeCell ref="AB72:AB73"/>
    <mergeCell ref="AC72:AC73"/>
    <mergeCell ref="AD72:AD73"/>
    <mergeCell ref="AE72:AE73"/>
    <mergeCell ref="AJ70:AJ71"/>
    <mergeCell ref="AK70:AK71"/>
    <mergeCell ref="A72:A73"/>
    <mergeCell ref="S72:S73"/>
    <mergeCell ref="T72:T73"/>
    <mergeCell ref="U72:U73"/>
    <mergeCell ref="V72:V73"/>
    <mergeCell ref="W72:W73"/>
    <mergeCell ref="X72:X73"/>
    <mergeCell ref="Y72:Y73"/>
    <mergeCell ref="AD70:AD71"/>
    <mergeCell ref="AE70:AE71"/>
    <mergeCell ref="AF70:AF71"/>
    <mergeCell ref="AG70:AG71"/>
    <mergeCell ref="AH70:AH71"/>
    <mergeCell ref="AI70:AI71"/>
    <mergeCell ref="X70:X71"/>
    <mergeCell ref="Y70:Y71"/>
    <mergeCell ref="Z70:Z71"/>
    <mergeCell ref="AA70:AA71"/>
    <mergeCell ref="AB70:AB71"/>
    <mergeCell ref="AC70:AC71"/>
    <mergeCell ref="A70:A71"/>
    <mergeCell ref="S70:S71"/>
    <mergeCell ref="T70:T71"/>
    <mergeCell ref="U70:U71"/>
    <mergeCell ref="V70:V71"/>
    <mergeCell ref="W70:W71"/>
    <mergeCell ref="AF68:AF69"/>
    <mergeCell ref="AG68:AG69"/>
    <mergeCell ref="AH68:AH69"/>
    <mergeCell ref="AI68:AI69"/>
    <mergeCell ref="AJ68:AJ69"/>
    <mergeCell ref="AK68:AK69"/>
    <mergeCell ref="Z68:Z69"/>
    <mergeCell ref="AA68:AA69"/>
    <mergeCell ref="AB68:AB69"/>
    <mergeCell ref="AC68:AC69"/>
    <mergeCell ref="AD68:AD69"/>
    <mergeCell ref="AE68:AE69"/>
    <mergeCell ref="BV66:BV67"/>
    <mergeCell ref="BW66:BW67"/>
    <mergeCell ref="A68:A69"/>
    <mergeCell ref="S68:S69"/>
    <mergeCell ref="T68:T69"/>
    <mergeCell ref="U68:U69"/>
    <mergeCell ref="V68:V69"/>
    <mergeCell ref="W68:W69"/>
    <mergeCell ref="X68:X69"/>
    <mergeCell ref="Y68:Y69"/>
    <mergeCell ref="BP66:BP67"/>
    <mergeCell ref="BQ66:BQ67"/>
    <mergeCell ref="BR66:BR67"/>
    <mergeCell ref="BS66:BS67"/>
    <mergeCell ref="BT66:BT67"/>
    <mergeCell ref="BU66:BU67"/>
    <mergeCell ref="BJ66:BJ67"/>
    <mergeCell ref="BK66:BK67"/>
    <mergeCell ref="BL66:BL67"/>
    <mergeCell ref="BM66:BM67"/>
    <mergeCell ref="BN66:BN67"/>
    <mergeCell ref="BO66:BO67"/>
    <mergeCell ref="BD66:BD67"/>
    <mergeCell ref="BE66:BE67"/>
    <mergeCell ref="BF66:BF67"/>
    <mergeCell ref="BG66:BG67"/>
    <mergeCell ref="BH66:BH67"/>
    <mergeCell ref="BI66:BI67"/>
    <mergeCell ref="AX66:AX67"/>
    <mergeCell ref="AY66:AY67"/>
    <mergeCell ref="AZ66:AZ67"/>
    <mergeCell ref="BA66:BA67"/>
    <mergeCell ref="BB66:BB67"/>
    <mergeCell ref="BC66:BC67"/>
    <mergeCell ref="AR66:AR67"/>
    <mergeCell ref="AS66:AS67"/>
    <mergeCell ref="AT66:AT67"/>
    <mergeCell ref="AU66:AU67"/>
    <mergeCell ref="AV66:AV67"/>
    <mergeCell ref="AW66:AW67"/>
    <mergeCell ref="AL66:AL67"/>
    <mergeCell ref="AM66:AM67"/>
    <mergeCell ref="AN66:AN67"/>
    <mergeCell ref="AO66:AO67"/>
    <mergeCell ref="AP66:AP67"/>
    <mergeCell ref="AQ66:AQ67"/>
    <mergeCell ref="AF66:AF67"/>
    <mergeCell ref="AG66:AG67"/>
    <mergeCell ref="AH66:AH67"/>
    <mergeCell ref="AI66:AI67"/>
    <mergeCell ref="AJ66:AJ67"/>
    <mergeCell ref="AK66:AK67"/>
    <mergeCell ref="AH60:AH61"/>
    <mergeCell ref="AI60:AI61"/>
    <mergeCell ref="X60:X61"/>
    <mergeCell ref="Y60:Y61"/>
    <mergeCell ref="Z66:Z67"/>
    <mergeCell ref="AA66:AA67"/>
    <mergeCell ref="AB66:AB67"/>
    <mergeCell ref="AC66:AC67"/>
    <mergeCell ref="AD66:AD67"/>
    <mergeCell ref="AE66:AE67"/>
    <mergeCell ref="AJ64:AJ65"/>
    <mergeCell ref="AK64:AK65"/>
    <mergeCell ref="A66:A67"/>
    <mergeCell ref="S66:S67"/>
    <mergeCell ref="T66:T67"/>
    <mergeCell ref="U66:U67"/>
    <mergeCell ref="V66:V67"/>
    <mergeCell ref="W66:W67"/>
    <mergeCell ref="X66:X67"/>
    <mergeCell ref="Y66:Y67"/>
    <mergeCell ref="AD64:AD65"/>
    <mergeCell ref="AE64:AE65"/>
    <mergeCell ref="AF64:AF65"/>
    <mergeCell ref="AG64:AG65"/>
    <mergeCell ref="AH64:AH65"/>
    <mergeCell ref="AI64:AI65"/>
    <mergeCell ref="X64:X65"/>
    <mergeCell ref="Y64:Y65"/>
    <mergeCell ref="Z64:Z65"/>
    <mergeCell ref="AA64:AA65"/>
    <mergeCell ref="AB64:AB65"/>
    <mergeCell ref="AC64:AC65"/>
    <mergeCell ref="AJ58:AJ59"/>
    <mergeCell ref="AK58:AK59"/>
    <mergeCell ref="Z58:Z59"/>
    <mergeCell ref="AA58:AA59"/>
    <mergeCell ref="AB58:AB59"/>
    <mergeCell ref="AC58:AC59"/>
    <mergeCell ref="AD58:AD59"/>
    <mergeCell ref="AE58:AE59"/>
    <mergeCell ref="V64:V65"/>
    <mergeCell ref="W64:W65"/>
    <mergeCell ref="AF62:AF63"/>
    <mergeCell ref="AG62:AG63"/>
    <mergeCell ref="AH62:AH63"/>
    <mergeCell ref="AI62:AI63"/>
    <mergeCell ref="AJ62:AJ63"/>
    <mergeCell ref="AK62:AK63"/>
    <mergeCell ref="Z62:Z63"/>
    <mergeCell ref="AA62:AA63"/>
    <mergeCell ref="AB62:AB63"/>
    <mergeCell ref="AC62:AC63"/>
    <mergeCell ref="AD62:AD63"/>
    <mergeCell ref="AE62:AE63"/>
    <mergeCell ref="AJ60:AJ61"/>
    <mergeCell ref="AK60:AK61"/>
    <mergeCell ref="V62:V63"/>
    <mergeCell ref="W62:W63"/>
    <mergeCell ref="X62:X63"/>
    <mergeCell ref="Y62:Y63"/>
    <mergeCell ref="AD60:AD61"/>
    <mergeCell ref="AE60:AE61"/>
    <mergeCell ref="AF60:AF61"/>
    <mergeCell ref="AG60:AG61"/>
    <mergeCell ref="AJ55:AJ57"/>
    <mergeCell ref="AK55:AK57"/>
    <mergeCell ref="A58:A59"/>
    <mergeCell ref="S58:S59"/>
    <mergeCell ref="T58:T59"/>
    <mergeCell ref="U58:U59"/>
    <mergeCell ref="V58:V59"/>
    <mergeCell ref="W58:W59"/>
    <mergeCell ref="X58:X59"/>
    <mergeCell ref="Y58:Y59"/>
    <mergeCell ref="AD55:AD57"/>
    <mergeCell ref="AE55:AE57"/>
    <mergeCell ref="AF55:AF57"/>
    <mergeCell ref="AG55:AG57"/>
    <mergeCell ref="AH55:AH57"/>
    <mergeCell ref="AI55:AI57"/>
    <mergeCell ref="X55:X57"/>
    <mergeCell ref="Y55:Y57"/>
    <mergeCell ref="Z55:Z57"/>
    <mergeCell ref="AA55:AA57"/>
    <mergeCell ref="AB55:AB57"/>
    <mergeCell ref="AC55:AC57"/>
    <mergeCell ref="A55:A57"/>
    <mergeCell ref="S55:S57"/>
    <mergeCell ref="T55:T57"/>
    <mergeCell ref="U55:U57"/>
    <mergeCell ref="V55:V57"/>
    <mergeCell ref="W55:W57"/>
    <mergeCell ref="AF58:AF59"/>
    <mergeCell ref="AG58:AG59"/>
    <mergeCell ref="AH58:AH59"/>
    <mergeCell ref="AI58:AI59"/>
    <mergeCell ref="AF49:AF50"/>
    <mergeCell ref="AG49:AG50"/>
    <mergeCell ref="AH49:AH50"/>
    <mergeCell ref="AI49:AI50"/>
    <mergeCell ref="AJ49:AJ50"/>
    <mergeCell ref="AK49:AK50"/>
    <mergeCell ref="Z49:Z50"/>
    <mergeCell ref="AA49:AA50"/>
    <mergeCell ref="AB49:AB50"/>
    <mergeCell ref="AC49:AC50"/>
    <mergeCell ref="AD49:AD50"/>
    <mergeCell ref="AE49:AE50"/>
    <mergeCell ref="AJ47:AJ48"/>
    <mergeCell ref="AK47:AK48"/>
    <mergeCell ref="A49:A50"/>
    <mergeCell ref="S49:S50"/>
    <mergeCell ref="T49:T50"/>
    <mergeCell ref="U49:U50"/>
    <mergeCell ref="V49:V50"/>
    <mergeCell ref="W49:W50"/>
    <mergeCell ref="X49:X50"/>
    <mergeCell ref="Y49:Y50"/>
    <mergeCell ref="AD47:AD48"/>
    <mergeCell ref="AE47:AE48"/>
    <mergeCell ref="AF47:AF48"/>
    <mergeCell ref="AG47:AG48"/>
    <mergeCell ref="AH47:AH48"/>
    <mergeCell ref="AI47:AI48"/>
    <mergeCell ref="X47:X48"/>
    <mergeCell ref="Y47:Y48"/>
    <mergeCell ref="Z47:Z48"/>
    <mergeCell ref="AA47:AA48"/>
    <mergeCell ref="AB47:AB48"/>
    <mergeCell ref="AC47:AC48"/>
    <mergeCell ref="AH45:AH46"/>
    <mergeCell ref="AI45:AI46"/>
    <mergeCell ref="AJ45:AJ46"/>
    <mergeCell ref="AK45:AK46"/>
    <mergeCell ref="A47:A48"/>
    <mergeCell ref="S47:S48"/>
    <mergeCell ref="T47:T48"/>
    <mergeCell ref="U47:U48"/>
    <mergeCell ref="V47:V48"/>
    <mergeCell ref="W47:W48"/>
    <mergeCell ref="AB45:AB46"/>
    <mergeCell ref="AC45:AC46"/>
    <mergeCell ref="AD45:AD46"/>
    <mergeCell ref="AE45:AE46"/>
    <mergeCell ref="AF45:AF46"/>
    <mergeCell ref="AG45:AG46"/>
    <mergeCell ref="AK43:AK44"/>
    <mergeCell ref="A45:A46"/>
    <mergeCell ref="S45:S46"/>
    <mergeCell ref="U45:U46"/>
    <mergeCell ref="V45:V46"/>
    <mergeCell ref="W45:W46"/>
    <mergeCell ref="X45:X46"/>
    <mergeCell ref="Y45:Y46"/>
    <mergeCell ref="Z45:Z46"/>
    <mergeCell ref="AA45:AA46"/>
    <mergeCell ref="AE43:AE44"/>
    <mergeCell ref="AF43:AF44"/>
    <mergeCell ref="AG43:AG44"/>
    <mergeCell ref="AH43:AH44"/>
    <mergeCell ref="AI43:AI44"/>
    <mergeCell ref="AJ43:AJ44"/>
    <mergeCell ref="Y43:Y44"/>
    <mergeCell ref="Z43:Z44"/>
    <mergeCell ref="AA43:AA44"/>
    <mergeCell ref="AB43:AB44"/>
    <mergeCell ref="AC43:AC44"/>
    <mergeCell ref="AD43:AD44"/>
    <mergeCell ref="A43:A44"/>
    <mergeCell ref="S43:S44"/>
    <mergeCell ref="T43:T44"/>
    <mergeCell ref="U43:U44"/>
    <mergeCell ref="V43:V44"/>
    <mergeCell ref="W43:W44"/>
    <mergeCell ref="X43:X44"/>
    <mergeCell ref="AC40:AC42"/>
    <mergeCell ref="AD40:AD42"/>
    <mergeCell ref="AE40:AE42"/>
    <mergeCell ref="AF40:AF42"/>
    <mergeCell ref="AG40:AG42"/>
    <mergeCell ref="AH40:AH42"/>
    <mergeCell ref="W40:W42"/>
    <mergeCell ref="X40:X42"/>
    <mergeCell ref="Y40:Y42"/>
    <mergeCell ref="Z40:Z42"/>
    <mergeCell ref="AA40:AA42"/>
    <mergeCell ref="AB40:AB42"/>
    <mergeCell ref="AK31:AK32"/>
    <mergeCell ref="A33:A35"/>
    <mergeCell ref="A36:K36"/>
    <mergeCell ref="A37:A39"/>
    <mergeCell ref="T37:T39"/>
    <mergeCell ref="A40:A42"/>
    <mergeCell ref="S40:S42"/>
    <mergeCell ref="T40:T42"/>
    <mergeCell ref="U40:U42"/>
    <mergeCell ref="V40:V42"/>
    <mergeCell ref="AE31:AE32"/>
    <mergeCell ref="AF31:AF32"/>
    <mergeCell ref="AG31:AG32"/>
    <mergeCell ref="AH31:AH32"/>
    <mergeCell ref="AI31:AI32"/>
    <mergeCell ref="AJ31:AJ32"/>
    <mergeCell ref="Y31:Y32"/>
    <mergeCell ref="Z31:Z32"/>
    <mergeCell ref="AA31:AA32"/>
    <mergeCell ref="AB31:AB32"/>
    <mergeCell ref="AC31:AC32"/>
    <mergeCell ref="AD31:AD32"/>
    <mergeCell ref="AI40:AI42"/>
    <mergeCell ref="AJ40:AJ42"/>
    <mergeCell ref="AK40:AK42"/>
    <mergeCell ref="BT29:BT30"/>
    <mergeCell ref="BU29:BU30"/>
    <mergeCell ref="BV29:BV30"/>
    <mergeCell ref="A31:A32"/>
    <mergeCell ref="S31:S32"/>
    <mergeCell ref="T31:T32"/>
    <mergeCell ref="U31:U32"/>
    <mergeCell ref="V31:V32"/>
    <mergeCell ref="W31:W32"/>
    <mergeCell ref="X31:X32"/>
    <mergeCell ref="BN29:BN30"/>
    <mergeCell ref="BO29:BO30"/>
    <mergeCell ref="BP29:BP30"/>
    <mergeCell ref="BQ29:BQ30"/>
    <mergeCell ref="BR29:BR30"/>
    <mergeCell ref="BS29:BS30"/>
    <mergeCell ref="BH29:BH30"/>
    <mergeCell ref="BI29:BI30"/>
    <mergeCell ref="BJ29:BJ30"/>
    <mergeCell ref="BK29:BK30"/>
    <mergeCell ref="BL29:BL30"/>
    <mergeCell ref="BM29:BM30"/>
    <mergeCell ref="BB29:BB30"/>
    <mergeCell ref="BC29:BC30"/>
    <mergeCell ref="BD29:BD30"/>
    <mergeCell ref="BE29:BE30"/>
    <mergeCell ref="BF29:BF30"/>
    <mergeCell ref="BG29:BG30"/>
    <mergeCell ref="AV29:AV30"/>
    <mergeCell ref="AW29:AW30"/>
    <mergeCell ref="AX29:AX30"/>
    <mergeCell ref="AY29:AY30"/>
    <mergeCell ref="AZ29:AZ30"/>
    <mergeCell ref="BA29:BA30"/>
    <mergeCell ref="AP29:AP30"/>
    <mergeCell ref="AQ29:AQ30"/>
    <mergeCell ref="AR29:AR30"/>
    <mergeCell ref="AS29:AS30"/>
    <mergeCell ref="AT29:AT30"/>
    <mergeCell ref="AU29:AU30"/>
    <mergeCell ref="AJ29:AJ30"/>
    <mergeCell ref="AK29:AK30"/>
    <mergeCell ref="AL29:AL30"/>
    <mergeCell ref="AM29:AM30"/>
    <mergeCell ref="AN29:AN30"/>
    <mergeCell ref="AO29:AO30"/>
    <mergeCell ref="AD29:AD30"/>
    <mergeCell ref="AE29:AE30"/>
    <mergeCell ref="AF29:AF30"/>
    <mergeCell ref="AG29:AG30"/>
    <mergeCell ref="AH29:AH30"/>
    <mergeCell ref="AI29:AI30"/>
    <mergeCell ref="X29:X30"/>
    <mergeCell ref="Y29:Y30"/>
    <mergeCell ref="Z29:Z30"/>
    <mergeCell ref="AA29:AA30"/>
    <mergeCell ref="AB29:AB30"/>
    <mergeCell ref="AC29:AC30"/>
    <mergeCell ref="AH26:AH28"/>
    <mergeCell ref="AI26:AI28"/>
    <mergeCell ref="AJ26:AJ28"/>
    <mergeCell ref="AK26:AK28"/>
    <mergeCell ref="A29:A30"/>
    <mergeCell ref="S29:S30"/>
    <mergeCell ref="T29:T30"/>
    <mergeCell ref="U29:U30"/>
    <mergeCell ref="V29:V30"/>
    <mergeCell ref="W29:W30"/>
    <mergeCell ref="AB26:AB28"/>
    <mergeCell ref="AC26:AC28"/>
    <mergeCell ref="AD26:AD28"/>
    <mergeCell ref="AE26:AE28"/>
    <mergeCell ref="AF26:AF28"/>
    <mergeCell ref="AG26:AG28"/>
    <mergeCell ref="V26:V28"/>
    <mergeCell ref="W26:W28"/>
    <mergeCell ref="X26:X28"/>
    <mergeCell ref="Y26:Y28"/>
    <mergeCell ref="AK22:AK23"/>
    <mergeCell ref="B23:B25"/>
    <mergeCell ref="C23:C25"/>
    <mergeCell ref="D23:D25"/>
    <mergeCell ref="E23:E25"/>
    <mergeCell ref="F23:F25"/>
    <mergeCell ref="G23:G25"/>
    <mergeCell ref="H23:H25"/>
    <mergeCell ref="I23:I25"/>
    <mergeCell ref="J23:J25"/>
    <mergeCell ref="AE22:AE23"/>
    <mergeCell ref="AF22:AF23"/>
    <mergeCell ref="AG22:AG23"/>
    <mergeCell ref="AH22:AH23"/>
    <mergeCell ref="AI22:AI23"/>
    <mergeCell ref="AJ22:AJ23"/>
    <mergeCell ref="Y22:Y23"/>
    <mergeCell ref="Z22:Z23"/>
    <mergeCell ref="AA22:AA23"/>
    <mergeCell ref="AB22:AB23"/>
    <mergeCell ref="T22:T23"/>
    <mergeCell ref="W19:W21"/>
    <mergeCell ref="X19:X21"/>
    <mergeCell ref="Y19:Y21"/>
    <mergeCell ref="Z19:Z21"/>
    <mergeCell ref="AA19:AA21"/>
    <mergeCell ref="Q23:Q25"/>
    <mergeCell ref="R23:R25"/>
    <mergeCell ref="A26:A28"/>
    <mergeCell ref="S26:S28"/>
    <mergeCell ref="T26:T28"/>
    <mergeCell ref="U26:U28"/>
    <mergeCell ref="K23:K25"/>
    <mergeCell ref="L23:L25"/>
    <mergeCell ref="M23:M25"/>
    <mergeCell ref="N23:N25"/>
    <mergeCell ref="O23:O25"/>
    <mergeCell ref="P23:P25"/>
    <mergeCell ref="Z26:Z28"/>
    <mergeCell ref="AA26:AA28"/>
    <mergeCell ref="AF1:AK4"/>
    <mergeCell ref="A5:AK5"/>
    <mergeCell ref="A6:AK6"/>
    <mergeCell ref="A8:A9"/>
    <mergeCell ref="B8:B9"/>
    <mergeCell ref="C8:C9"/>
    <mergeCell ref="D8:R8"/>
    <mergeCell ref="S8:S9"/>
    <mergeCell ref="T8:T9"/>
    <mergeCell ref="U8:U9"/>
    <mergeCell ref="S12:S16"/>
    <mergeCell ref="A17:R17"/>
    <mergeCell ref="A19:A21"/>
    <mergeCell ref="S19:S21"/>
    <mergeCell ref="T19:T21"/>
    <mergeCell ref="U19:U21"/>
    <mergeCell ref="M12:M16"/>
    <mergeCell ref="N12:N16"/>
    <mergeCell ref="O12:O16"/>
    <mergeCell ref="P12:P16"/>
    <mergeCell ref="Q12:Q16"/>
    <mergeCell ref="R12:R16"/>
    <mergeCell ref="G12:G16"/>
    <mergeCell ref="H12:H16"/>
    <mergeCell ref="I12:I16"/>
    <mergeCell ref="J12:J16"/>
    <mergeCell ref="K12:K16"/>
    <mergeCell ref="L12:L16"/>
    <mergeCell ref="AH19:AH21"/>
    <mergeCell ref="AI19:AI21"/>
    <mergeCell ref="AJ19:AJ21"/>
    <mergeCell ref="AK19:AK21"/>
    <mergeCell ref="AH51:AH52"/>
    <mergeCell ref="AI51:AI52"/>
    <mergeCell ref="AJ51:AJ52"/>
    <mergeCell ref="AK51:AK52"/>
    <mergeCell ref="T51:T52"/>
    <mergeCell ref="A53:A54"/>
    <mergeCell ref="S53:S54"/>
    <mergeCell ref="V8:AJ8"/>
    <mergeCell ref="AK8:AK9"/>
    <mergeCell ref="A10:R10"/>
    <mergeCell ref="A11:H11"/>
    <mergeCell ref="A12:A16"/>
    <mergeCell ref="B12:B16"/>
    <mergeCell ref="C12:C16"/>
    <mergeCell ref="D12:D16"/>
    <mergeCell ref="E12:E16"/>
    <mergeCell ref="F12:F16"/>
    <mergeCell ref="AC22:AC23"/>
    <mergeCell ref="AD22:AD23"/>
    <mergeCell ref="A22:A25"/>
    <mergeCell ref="S22:S25"/>
    <mergeCell ref="U22:U23"/>
    <mergeCell ref="V22:V23"/>
    <mergeCell ref="W22:W23"/>
    <mergeCell ref="X22:X23"/>
    <mergeCell ref="AB19:AB21"/>
    <mergeCell ref="AC19:AC21"/>
    <mergeCell ref="AD19:AD21"/>
    <mergeCell ref="AE19:AE21"/>
    <mergeCell ref="AF19:AF21"/>
    <mergeCell ref="AG19:AG21"/>
    <mergeCell ref="V19:V21"/>
    <mergeCell ref="A51:A52"/>
    <mergeCell ref="S51:S52"/>
    <mergeCell ref="U51:U52"/>
    <mergeCell ref="V51:V52"/>
    <mergeCell ref="W51:W52"/>
    <mergeCell ref="X51:X52"/>
    <mergeCell ref="Y51:Y52"/>
    <mergeCell ref="Z51:Z52"/>
    <mergeCell ref="AA51:AA52"/>
    <mergeCell ref="AB51:AB52"/>
    <mergeCell ref="AC51:AC52"/>
    <mergeCell ref="AD51:AD52"/>
    <mergeCell ref="AE51:AE52"/>
    <mergeCell ref="AF51:AF52"/>
    <mergeCell ref="AG51:AG52"/>
    <mergeCell ref="Z60:Z61"/>
    <mergeCell ref="AA60:AA61"/>
    <mergeCell ref="AB60:AB61"/>
    <mergeCell ref="AC60:AC61"/>
    <mergeCell ref="A60:A61"/>
    <mergeCell ref="S60:S61"/>
    <mergeCell ref="T60:T61"/>
    <mergeCell ref="U60:U61"/>
    <mergeCell ref="V60:V61"/>
    <mergeCell ref="W60:W61"/>
    <mergeCell ref="AF53:AF54"/>
    <mergeCell ref="AG53:AG54"/>
    <mergeCell ref="A62:A63"/>
    <mergeCell ref="S62:S63"/>
    <mergeCell ref="T62:T63"/>
    <mergeCell ref="U62:U63"/>
    <mergeCell ref="A64:A65"/>
    <mergeCell ref="T53:T54"/>
    <mergeCell ref="U53:U54"/>
    <mergeCell ref="V53:V54"/>
    <mergeCell ref="W53:W54"/>
    <mergeCell ref="X53:X54"/>
    <mergeCell ref="Y53:Y54"/>
    <mergeCell ref="Z53:Z54"/>
    <mergeCell ref="AA53:AA54"/>
    <mergeCell ref="AB53:AB54"/>
    <mergeCell ref="AC53:AC54"/>
    <mergeCell ref="AD53:AD54"/>
    <mergeCell ref="AE53:AE54"/>
    <mergeCell ref="S64:S65"/>
    <mergeCell ref="T64:T65"/>
    <mergeCell ref="U64:U65"/>
    <mergeCell ref="CM53:CM54"/>
    <mergeCell ref="CN53:CN54"/>
    <mergeCell ref="CO53:CO54"/>
    <mergeCell ref="A123:A124"/>
    <mergeCell ref="A204:A205"/>
    <mergeCell ref="S204:S205"/>
    <mergeCell ref="T204:T205"/>
    <mergeCell ref="U204:U205"/>
    <mergeCell ref="V204:V205"/>
    <mergeCell ref="W204:W205"/>
    <mergeCell ref="X204:X205"/>
    <mergeCell ref="Y204:Y205"/>
    <mergeCell ref="Z204:Z205"/>
    <mergeCell ref="AA204:AA205"/>
    <mergeCell ref="AB204:AB205"/>
    <mergeCell ref="AC204:AC205"/>
    <mergeCell ref="AD204:AD205"/>
    <mergeCell ref="AE204:AE205"/>
    <mergeCell ref="AF204:AF205"/>
    <mergeCell ref="AG204:AG205"/>
    <mergeCell ref="AH204:AH205"/>
    <mergeCell ref="AI204:AI205"/>
    <mergeCell ref="AJ204:AJ205"/>
    <mergeCell ref="AK204:AK205"/>
    <mergeCell ref="A202:A203"/>
    <mergeCell ref="S202:S203"/>
    <mergeCell ref="T202:T203"/>
    <mergeCell ref="U202:U203"/>
    <mergeCell ref="AY53:AY54"/>
    <mergeCell ref="AZ53:AZ54"/>
    <mergeCell ref="BA53:BA54"/>
    <mergeCell ref="BB53:BB54"/>
    <mergeCell ref="AJ202:AJ203"/>
    <mergeCell ref="AK202:AK203"/>
    <mergeCell ref="AL62:AL63"/>
    <mergeCell ref="AM62:AM63"/>
    <mergeCell ref="AN62:AN63"/>
    <mergeCell ref="AO62:AO63"/>
    <mergeCell ref="AP62:AP63"/>
    <mergeCell ref="AQ62:AQ63"/>
    <mergeCell ref="AR62:AR63"/>
    <mergeCell ref="AS62:AS63"/>
    <mergeCell ref="AT62:AT63"/>
    <mergeCell ref="AU62:AU63"/>
    <mergeCell ref="AV62:AV63"/>
    <mergeCell ref="BP53:BP54"/>
    <mergeCell ref="BQ53:BQ54"/>
    <mergeCell ref="BR53:BR54"/>
    <mergeCell ref="CL53:CL54"/>
    <mergeCell ref="BC53:BC54"/>
    <mergeCell ref="BD53:BD54"/>
    <mergeCell ref="BE53:BE54"/>
    <mergeCell ref="BF53:BF54"/>
    <mergeCell ref="BG53:BG54"/>
    <mergeCell ref="BH53:BH54"/>
    <mergeCell ref="BI53:BI54"/>
    <mergeCell ref="BJ53:BJ54"/>
    <mergeCell ref="BK53:BK54"/>
    <mergeCell ref="BL53:BL54"/>
    <mergeCell ref="BM53:BM54"/>
    <mergeCell ref="BN53:BN54"/>
    <mergeCell ref="BO53:BO54"/>
    <mergeCell ref="AJ53:AJ54"/>
    <mergeCell ref="AK53:AK54"/>
    <mergeCell ref="CK53:CK54"/>
    <mergeCell ref="BU53:BU54"/>
    <mergeCell ref="BV53:BV54"/>
    <mergeCell ref="BW53:BW54"/>
    <mergeCell ref="BX53:BX54"/>
    <mergeCell ref="BY53:BY54"/>
    <mergeCell ref="BZ53:BZ54"/>
    <mergeCell ref="CA53:CA54"/>
    <mergeCell ref="CB53:CB54"/>
    <mergeCell ref="CC53:CC54"/>
    <mergeCell ref="CD53:CD54"/>
    <mergeCell ref="CE53:CE54"/>
    <mergeCell ref="CF53:CF54"/>
    <mergeCell ref="CG53:CG54"/>
    <mergeCell ref="CH53:CH54"/>
    <mergeCell ref="CI53:CI54"/>
    <mergeCell ref="V202:V203"/>
    <mergeCell ref="BS53:BS54"/>
    <mergeCell ref="BT53:BT54"/>
    <mergeCell ref="W202:W203"/>
    <mergeCell ref="X202:X203"/>
    <mergeCell ref="Y202:Y203"/>
    <mergeCell ref="Z202:Z203"/>
    <mergeCell ref="AA202:AA203"/>
    <mergeCell ref="AB202:AB203"/>
    <mergeCell ref="AC202:AC203"/>
    <mergeCell ref="AD202:AD203"/>
    <mergeCell ref="AE202:AE203"/>
    <mergeCell ref="AF202:AF203"/>
    <mergeCell ref="AG202:AG203"/>
    <mergeCell ref="AH202:AH203"/>
    <mergeCell ref="AI202:AI203"/>
    <mergeCell ref="V154:V155"/>
    <mergeCell ref="W154:W155"/>
    <mergeCell ref="X154:X155"/>
    <mergeCell ref="Y154:Y155"/>
    <mergeCell ref="Z154:Z155"/>
    <mergeCell ref="AA154:AA155"/>
    <mergeCell ref="AB154:AB155"/>
    <mergeCell ref="AC154:AC155"/>
    <mergeCell ref="AD154:AD155"/>
    <mergeCell ref="AE154:AE155"/>
    <mergeCell ref="AF154:AF155"/>
    <mergeCell ref="AG154:AG155"/>
    <mergeCell ref="AH154:AH155"/>
    <mergeCell ref="AI154:AI155"/>
    <mergeCell ref="AJ154:AJ155"/>
    <mergeCell ref="AK154:AK155"/>
    <mergeCell ref="CJ53:CJ54"/>
    <mergeCell ref="AH53:AH54"/>
    <mergeCell ref="AI53:AI54"/>
    <mergeCell ref="AL53:AL54"/>
    <mergeCell ref="AM53:AM54"/>
    <mergeCell ref="AN53:AN54"/>
    <mergeCell ref="AO53:AO54"/>
    <mergeCell ref="AP53:AP54"/>
    <mergeCell ref="AQ53:AQ54"/>
    <mergeCell ref="AR53:AR54"/>
    <mergeCell ref="AS53:AS54"/>
    <mergeCell ref="AT53:AT54"/>
    <mergeCell ref="AU53:AU54"/>
    <mergeCell ref="AV53:AV54"/>
    <mergeCell ref="AW53:AW54"/>
    <mergeCell ref="AX53:AX54"/>
  </mergeCells>
  <printOptions horizontalCentered="1"/>
  <pageMargins left="1.1811023622047245" right="0.39370078740157483" top="0.78740157480314965" bottom="0.78740157480314965" header="0.19685039370078741" footer="0.23622047244094491"/>
  <pageSetup paperSize="8" scale="35" firstPageNumber="2" fitToHeight="0" orientation="landscape" useFirstPageNumber="1" r:id="rId1"/>
  <headerFooter>
    <oddHeader>&amp;C&amp;"Times New Roman,обычный"&amp;14&amp;P</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pageSetUpPr fitToPage="1"/>
  </sheetPr>
  <dimension ref="A1:CX305"/>
  <sheetViews>
    <sheetView view="pageBreakPreview" topLeftCell="A2" zoomScale="60" zoomScaleNormal="85" zoomScalePageLayoutView="60" workbookViewId="0">
      <pane xSplit="2" ySplit="7" topLeftCell="D9" activePane="bottomRight" state="frozen"/>
      <selection activeCell="A2" sqref="A2"/>
      <selection pane="topRight" activeCell="C2" sqref="C2"/>
      <selection pane="bottomLeft" activeCell="A9" sqref="A9"/>
      <selection pane="bottomRight" activeCell="A24" sqref="A24:A26"/>
    </sheetView>
  </sheetViews>
  <sheetFormatPr defaultRowHeight="15.75" x14ac:dyDescent="0.25"/>
  <cols>
    <col min="1" max="1" width="42" style="342" customWidth="1"/>
    <col min="2" max="2" width="24.140625" style="342" customWidth="1"/>
    <col min="3" max="3" width="17.5703125" style="51" customWidth="1"/>
    <col min="4" max="4" width="15.140625" style="51" customWidth="1"/>
    <col min="5" max="5" width="17.140625" style="51" customWidth="1"/>
    <col min="6" max="6" width="15.140625" style="632" customWidth="1"/>
    <col min="7" max="9" width="15.140625" style="593" customWidth="1"/>
    <col min="10" max="18" width="15.140625" style="51" customWidth="1"/>
    <col min="19" max="19" width="16" style="51" customWidth="1"/>
    <col min="20" max="20" width="15.140625" style="51" customWidth="1"/>
    <col min="21" max="21" width="50" style="200" customWidth="1"/>
    <col min="22" max="23" width="9" style="51" customWidth="1"/>
    <col min="24" max="25" width="9.28515625" style="51" customWidth="1"/>
    <col min="26" max="26" width="9" style="51" customWidth="1"/>
    <col min="27" max="27" width="10" style="51" customWidth="1"/>
    <col min="28" max="29" width="9" style="51" customWidth="1"/>
    <col min="30" max="30" width="9.28515625" style="51" customWidth="1"/>
    <col min="31" max="31" width="9.5703125" style="51" customWidth="1"/>
    <col min="32" max="32" width="10.140625" style="51" customWidth="1"/>
    <col min="33" max="33" width="9.42578125" style="51" customWidth="1"/>
    <col min="34" max="36" width="9" style="51" customWidth="1"/>
    <col min="37" max="37" width="11.7109375" style="100" customWidth="1"/>
    <col min="38" max="38" width="4.7109375" style="106" hidden="1" customWidth="1"/>
    <col min="39" max="50" width="0" style="106" hidden="1" customWidth="1"/>
    <col min="51" max="51" width="21.5703125" style="106" hidden="1" customWidth="1"/>
    <col min="52" max="74" width="0" style="106" hidden="1" customWidth="1"/>
    <col min="75" max="76" width="16.85546875" style="106" hidden="1" customWidth="1"/>
    <col min="77" max="95" width="0" style="106" hidden="1" customWidth="1"/>
    <col min="96" max="96" width="22.42578125" style="106" customWidth="1"/>
    <col min="97" max="97" width="21.7109375" style="106" customWidth="1"/>
    <col min="98" max="98" width="20.28515625" style="106" customWidth="1"/>
    <col min="99" max="99" width="17.5703125" style="106" customWidth="1"/>
    <col min="100" max="100" width="17.85546875" style="106" customWidth="1"/>
    <col min="101" max="101" width="18.140625" style="106" customWidth="1"/>
    <col min="102" max="102" width="18.7109375" style="106" customWidth="1"/>
    <col min="103" max="16384" width="9.140625" style="106"/>
  </cols>
  <sheetData>
    <row r="1" spans="1:51" hidden="1" x14ac:dyDescent="0.25"/>
    <row r="2" spans="1:51" s="102" customFormat="1" ht="26.25" x14ac:dyDescent="0.25">
      <c r="A2" s="1231" t="s">
        <v>572</v>
      </c>
      <c r="B2" s="1231"/>
      <c r="C2" s="1231"/>
      <c r="D2" s="1231"/>
      <c r="E2" s="1231"/>
      <c r="F2" s="1231"/>
      <c r="G2" s="1231"/>
      <c r="H2" s="1231"/>
      <c r="I2" s="1231"/>
      <c r="J2" s="1231"/>
      <c r="K2" s="1231"/>
      <c r="L2" s="1231"/>
      <c r="M2" s="1231"/>
      <c r="N2" s="1231"/>
      <c r="O2" s="1231"/>
      <c r="P2" s="1231"/>
      <c r="Q2" s="1231"/>
      <c r="R2" s="1231"/>
      <c r="S2" s="1231"/>
      <c r="T2" s="1231"/>
      <c r="U2" s="1231"/>
      <c r="V2" s="1231"/>
      <c r="W2" s="1231"/>
      <c r="X2" s="1231"/>
      <c r="Y2" s="1231"/>
      <c r="Z2" s="1231"/>
      <c r="AA2" s="1231"/>
      <c r="AB2" s="1231"/>
      <c r="AC2" s="1231"/>
      <c r="AD2" s="1231"/>
      <c r="AE2" s="1231"/>
      <c r="AF2" s="1231"/>
      <c r="AG2" s="1231"/>
      <c r="AH2" s="1231"/>
      <c r="AI2" s="1231"/>
      <c r="AJ2" s="1231"/>
      <c r="AK2" s="1231"/>
    </row>
    <row r="3" spans="1:51" s="102" customFormat="1" ht="40.5" customHeight="1" x14ac:dyDescent="0.25">
      <c r="A3" s="1212" t="s">
        <v>573</v>
      </c>
      <c r="B3" s="1212"/>
      <c r="C3" s="1212"/>
      <c r="D3" s="1212"/>
      <c r="E3" s="1212"/>
      <c r="F3" s="1212"/>
      <c r="G3" s="1212"/>
      <c r="H3" s="1212"/>
      <c r="I3" s="1212"/>
      <c r="J3" s="1212"/>
      <c r="K3" s="1212"/>
      <c r="L3" s="1212"/>
      <c r="M3" s="1212"/>
      <c r="N3" s="1212"/>
      <c r="O3" s="1212"/>
      <c r="P3" s="1212"/>
      <c r="Q3" s="1212"/>
      <c r="R3" s="1212"/>
      <c r="S3" s="1212"/>
      <c r="T3" s="1212"/>
      <c r="U3" s="1212"/>
      <c r="V3" s="1212"/>
      <c r="W3" s="1212"/>
      <c r="X3" s="1212"/>
      <c r="Y3" s="1212"/>
      <c r="Z3" s="1212"/>
      <c r="AA3" s="1212"/>
      <c r="AB3" s="1212"/>
      <c r="AC3" s="1212"/>
      <c r="AD3" s="1212"/>
      <c r="AE3" s="1212"/>
      <c r="AF3" s="1212"/>
      <c r="AG3" s="1212"/>
      <c r="AH3" s="1212"/>
      <c r="AI3" s="1212"/>
      <c r="AJ3" s="1212"/>
      <c r="AK3" s="1212"/>
    </row>
    <row r="4" spans="1:51" ht="18" customHeight="1" x14ac:dyDescent="0.25">
      <c r="F4" s="641"/>
    </row>
    <row r="5" spans="1:51" ht="25.5" customHeight="1" x14ac:dyDescent="0.25">
      <c r="A5" s="1119" t="s">
        <v>0</v>
      </c>
      <c r="B5" s="1119" t="s">
        <v>1</v>
      </c>
      <c r="C5" s="1119" t="s">
        <v>269</v>
      </c>
      <c r="D5" s="1120" t="s">
        <v>145</v>
      </c>
      <c r="E5" s="1120"/>
      <c r="F5" s="1120"/>
      <c r="G5" s="1120"/>
      <c r="H5" s="1120"/>
      <c r="I5" s="1120"/>
      <c r="J5" s="1120"/>
      <c r="K5" s="1120"/>
      <c r="L5" s="1120"/>
      <c r="M5" s="1120"/>
      <c r="N5" s="1120"/>
      <c r="O5" s="1120"/>
      <c r="P5" s="1120"/>
      <c r="Q5" s="1120"/>
      <c r="R5" s="1166"/>
      <c r="S5" s="1166" t="s">
        <v>15</v>
      </c>
      <c r="T5" s="1119" t="s">
        <v>539</v>
      </c>
      <c r="U5" s="1121" t="s">
        <v>2</v>
      </c>
      <c r="V5" s="1120" t="s">
        <v>146</v>
      </c>
      <c r="W5" s="1120"/>
      <c r="X5" s="1120"/>
      <c r="Y5" s="1120"/>
      <c r="Z5" s="1120"/>
      <c r="AA5" s="1120"/>
      <c r="AB5" s="1120"/>
      <c r="AC5" s="1120"/>
      <c r="AD5" s="1120"/>
      <c r="AE5" s="1120"/>
      <c r="AF5" s="1120"/>
      <c r="AG5" s="1120"/>
      <c r="AH5" s="1120"/>
      <c r="AI5" s="1120"/>
      <c r="AJ5" s="1166"/>
      <c r="AK5" s="1108" t="s">
        <v>89</v>
      </c>
    </row>
    <row r="6" spans="1:51" ht="43.5" customHeight="1" x14ac:dyDescent="0.25">
      <c r="A6" s="1119"/>
      <c r="B6" s="1119"/>
      <c r="C6" s="1119"/>
      <c r="D6" s="680" t="s">
        <v>8</v>
      </c>
      <c r="E6" s="680" t="s">
        <v>26</v>
      </c>
      <c r="F6" s="633" t="s">
        <v>27</v>
      </c>
      <c r="G6" s="595" t="s">
        <v>28</v>
      </c>
      <c r="H6" s="595" t="s">
        <v>29</v>
      </c>
      <c r="I6" s="595" t="s">
        <v>91</v>
      </c>
      <c r="J6" s="680" t="s">
        <v>92</v>
      </c>
      <c r="K6" s="680" t="s">
        <v>93</v>
      </c>
      <c r="L6" s="680" t="s">
        <v>94</v>
      </c>
      <c r="M6" s="680" t="s">
        <v>95</v>
      </c>
      <c r="N6" s="680" t="s">
        <v>96</v>
      </c>
      <c r="O6" s="680" t="s">
        <v>97</v>
      </c>
      <c r="P6" s="680" t="s">
        <v>98</v>
      </c>
      <c r="Q6" s="680" t="s">
        <v>99</v>
      </c>
      <c r="R6" s="680" t="s">
        <v>100</v>
      </c>
      <c r="S6" s="1166"/>
      <c r="T6" s="1119"/>
      <c r="U6" s="1122"/>
      <c r="V6" s="680" t="s">
        <v>8</v>
      </c>
      <c r="W6" s="680" t="s">
        <v>26</v>
      </c>
      <c r="X6" s="680" t="s">
        <v>27</v>
      </c>
      <c r="Y6" s="680" t="s">
        <v>28</v>
      </c>
      <c r="Z6" s="680" t="s">
        <v>29</v>
      </c>
      <c r="AA6" s="680" t="s">
        <v>91</v>
      </c>
      <c r="AB6" s="680" t="s">
        <v>92</v>
      </c>
      <c r="AC6" s="680" t="s">
        <v>93</v>
      </c>
      <c r="AD6" s="680" t="s">
        <v>94</v>
      </c>
      <c r="AE6" s="680" t="s">
        <v>95</v>
      </c>
      <c r="AF6" s="680" t="s">
        <v>96</v>
      </c>
      <c r="AG6" s="680" t="s">
        <v>97</v>
      </c>
      <c r="AH6" s="680" t="s">
        <v>98</v>
      </c>
      <c r="AI6" s="680" t="s">
        <v>101</v>
      </c>
      <c r="AJ6" s="680" t="s">
        <v>100</v>
      </c>
      <c r="AK6" s="1109"/>
    </row>
    <row r="7" spans="1:51" ht="24.75" customHeight="1" x14ac:dyDescent="0.25">
      <c r="A7" s="1206" t="s">
        <v>169</v>
      </c>
      <c r="B7" s="1207"/>
      <c r="C7" s="1207"/>
      <c r="D7" s="1207"/>
      <c r="E7" s="1207"/>
      <c r="F7" s="1207"/>
      <c r="G7" s="1207"/>
      <c r="H7" s="1207"/>
      <c r="I7" s="1207"/>
      <c r="J7" s="1207"/>
      <c r="K7" s="1207"/>
      <c r="L7" s="1207"/>
      <c r="M7" s="1207"/>
      <c r="N7" s="1207"/>
      <c r="O7" s="1207"/>
      <c r="P7" s="1207"/>
      <c r="Q7" s="1207"/>
      <c r="R7" s="1208"/>
      <c r="S7" s="230"/>
      <c r="T7" s="230"/>
      <c r="U7" s="232"/>
      <c r="V7" s="206"/>
      <c r="W7" s="206"/>
      <c r="X7" s="206"/>
      <c r="Y7" s="206"/>
      <c r="Z7" s="206"/>
      <c r="AA7" s="206"/>
      <c r="AB7" s="206"/>
      <c r="AC7" s="206"/>
      <c r="AD7" s="206"/>
      <c r="AE7" s="206"/>
      <c r="AF7" s="206"/>
      <c r="AG7" s="206"/>
      <c r="AH7" s="206"/>
      <c r="AI7" s="206"/>
      <c r="AJ7" s="206"/>
      <c r="AK7" s="109"/>
      <c r="AL7" s="110"/>
      <c r="AY7" s="106" t="b">
        <f>3078000=E7</f>
        <v>0</v>
      </c>
    </row>
    <row r="8" spans="1:51" ht="25.5" customHeight="1" x14ac:dyDescent="0.25">
      <c r="A8" s="1213" t="s">
        <v>262</v>
      </c>
      <c r="B8" s="1214"/>
      <c r="C8" s="1214"/>
      <c r="D8" s="1214"/>
      <c r="E8" s="1214"/>
      <c r="F8" s="1214"/>
      <c r="G8" s="1214"/>
      <c r="H8" s="1214"/>
      <c r="I8" s="1214"/>
      <c r="J8" s="1214"/>
      <c r="K8" s="1214"/>
      <c r="L8" s="1214"/>
      <c r="M8" s="1214"/>
      <c r="N8" s="1214"/>
      <c r="O8" s="1214"/>
      <c r="P8" s="1214"/>
      <c r="Q8" s="1214"/>
      <c r="R8" s="1215"/>
      <c r="S8" s="206"/>
      <c r="T8" s="206"/>
      <c r="U8" s="211"/>
      <c r="V8" s="212"/>
      <c r="W8" s="212"/>
      <c r="X8" s="212"/>
      <c r="Y8" s="212"/>
      <c r="Z8" s="212"/>
      <c r="AA8" s="212"/>
      <c r="AB8" s="212"/>
      <c r="AC8" s="212"/>
      <c r="AD8" s="212"/>
      <c r="AE8" s="212"/>
      <c r="AF8" s="212"/>
      <c r="AG8" s="212"/>
      <c r="AH8" s="212"/>
      <c r="AI8" s="212"/>
      <c r="AJ8" s="212"/>
      <c r="AK8" s="123"/>
      <c r="AL8" s="110"/>
    </row>
    <row r="9" spans="1:51" ht="54" customHeight="1" x14ac:dyDescent="0.25">
      <c r="A9" s="678" t="s">
        <v>549</v>
      </c>
      <c r="B9" s="678" t="s">
        <v>10</v>
      </c>
      <c r="C9" s="680" t="s">
        <v>10</v>
      </c>
      <c r="D9" s="680" t="s">
        <v>10</v>
      </c>
      <c r="E9" s="680" t="s">
        <v>10</v>
      </c>
      <c r="F9" s="633" t="s">
        <v>10</v>
      </c>
      <c r="G9" s="596" t="s">
        <v>10</v>
      </c>
      <c r="H9" s="596" t="s">
        <v>10</v>
      </c>
      <c r="I9" s="596" t="s">
        <v>10</v>
      </c>
      <c r="J9" s="680" t="s">
        <v>10</v>
      </c>
      <c r="K9" s="680" t="s">
        <v>10</v>
      </c>
      <c r="L9" s="680" t="s">
        <v>10</v>
      </c>
      <c r="M9" s="680" t="s">
        <v>10</v>
      </c>
      <c r="N9" s="680" t="s">
        <v>10</v>
      </c>
      <c r="O9" s="680" t="s">
        <v>10</v>
      </c>
      <c r="P9" s="680" t="s">
        <v>10</v>
      </c>
      <c r="Q9" s="680" t="s">
        <v>10</v>
      </c>
      <c r="R9" s="680" t="s">
        <v>10</v>
      </c>
      <c r="S9" s="683" t="s">
        <v>502</v>
      </c>
      <c r="T9" s="683">
        <v>1</v>
      </c>
      <c r="U9" s="685" t="s">
        <v>442</v>
      </c>
      <c r="V9" s="690">
        <v>4</v>
      </c>
      <c r="W9" s="690">
        <v>6</v>
      </c>
      <c r="X9" s="690">
        <v>6</v>
      </c>
      <c r="Y9" s="690">
        <v>6</v>
      </c>
      <c r="Z9" s="690">
        <v>6</v>
      </c>
      <c r="AA9" s="690">
        <v>6</v>
      </c>
      <c r="AB9" s="690">
        <v>6</v>
      </c>
      <c r="AC9" s="690">
        <v>6</v>
      </c>
      <c r="AD9" s="690">
        <v>6</v>
      </c>
      <c r="AE9" s="690">
        <v>6</v>
      </c>
      <c r="AF9" s="690">
        <v>6</v>
      </c>
      <c r="AG9" s="690">
        <v>6</v>
      </c>
      <c r="AH9" s="690">
        <v>6</v>
      </c>
      <c r="AI9" s="690">
        <v>6</v>
      </c>
      <c r="AJ9" s="690">
        <v>6</v>
      </c>
      <c r="AK9" s="689">
        <f>SUM(V9:AJ9)</f>
        <v>88</v>
      </c>
      <c r="AL9" s="110">
        <f>SUM(V9:AK9)</f>
        <v>176</v>
      </c>
    </row>
    <row r="10" spans="1:51" ht="29.25" customHeight="1" x14ac:dyDescent="0.25">
      <c r="A10" s="1129" t="s">
        <v>440</v>
      </c>
      <c r="B10" s="678" t="s">
        <v>220</v>
      </c>
      <c r="C10" s="172">
        <f>C12+C11</f>
        <v>135020377.36000001</v>
      </c>
      <c r="D10" s="172">
        <f>+D11+D12</f>
        <v>7068636.3600000003</v>
      </c>
      <c r="E10" s="172">
        <f>+E11+E12</f>
        <v>7361160</v>
      </c>
      <c r="F10" s="614">
        <f t="shared" ref="F10:R10" si="0">+F11+F12</f>
        <v>8771344</v>
      </c>
      <c r="G10" s="596">
        <f>+G11+G12</f>
        <v>9339085</v>
      </c>
      <c r="H10" s="596">
        <f t="shared" si="0"/>
        <v>9338467</v>
      </c>
      <c r="I10" s="596">
        <f t="shared" si="0"/>
        <v>9339085</v>
      </c>
      <c r="J10" s="172">
        <f t="shared" si="0"/>
        <v>9311400</v>
      </c>
      <c r="K10" s="172">
        <f t="shared" si="0"/>
        <v>9311400</v>
      </c>
      <c r="L10" s="172">
        <f t="shared" si="0"/>
        <v>9311400</v>
      </c>
      <c r="M10" s="172">
        <f t="shared" si="0"/>
        <v>9311400</v>
      </c>
      <c r="N10" s="172">
        <f t="shared" si="0"/>
        <v>9311400</v>
      </c>
      <c r="O10" s="172">
        <f t="shared" si="0"/>
        <v>9311400</v>
      </c>
      <c r="P10" s="172">
        <f t="shared" si="0"/>
        <v>9311400</v>
      </c>
      <c r="Q10" s="172">
        <f t="shared" si="0"/>
        <v>9311400</v>
      </c>
      <c r="R10" s="172">
        <f t="shared" si="0"/>
        <v>9311400</v>
      </c>
      <c r="S10" s="1166"/>
      <c r="T10" s="1146"/>
      <c r="U10" s="1135"/>
      <c r="V10" s="1128"/>
      <c r="W10" s="1136"/>
      <c r="X10" s="1136"/>
      <c r="Y10" s="1136"/>
      <c r="Z10" s="1136"/>
      <c r="AA10" s="1136"/>
      <c r="AB10" s="1136"/>
      <c r="AC10" s="1136"/>
      <c r="AD10" s="1136"/>
      <c r="AE10" s="1136"/>
      <c r="AF10" s="1136"/>
      <c r="AG10" s="1136"/>
      <c r="AH10" s="1136"/>
      <c r="AI10" s="1136"/>
      <c r="AJ10" s="1136"/>
      <c r="AK10" s="1123"/>
      <c r="AL10" s="110"/>
    </row>
    <row r="11" spans="1:51" s="431" customFormat="1" ht="39" customHeight="1" x14ac:dyDescent="0.25">
      <c r="A11" s="1130"/>
      <c r="B11" s="528" t="s">
        <v>221</v>
      </c>
      <c r="C11" s="424">
        <f>D11+E11+F11+G11+H11+I11+J11+K11+L11+M11+N11+O11+P11+Q11+R11</f>
        <v>139542.09</v>
      </c>
      <c r="D11" s="424">
        <f>D18</f>
        <v>19153.849999999999</v>
      </c>
      <c r="E11" s="424">
        <f>E18</f>
        <v>15807.24</v>
      </c>
      <c r="F11" s="617">
        <v>22144</v>
      </c>
      <c r="G11" s="597">
        <f>G18</f>
        <v>27685</v>
      </c>
      <c r="H11" s="597">
        <f t="shared" ref="H11:R11" si="1">H18</f>
        <v>27067</v>
      </c>
      <c r="I11" s="597">
        <f t="shared" si="1"/>
        <v>27685</v>
      </c>
      <c r="J11" s="424">
        <f>J18</f>
        <v>0</v>
      </c>
      <c r="K11" s="424">
        <f t="shared" si="1"/>
        <v>0</v>
      </c>
      <c r="L11" s="424">
        <f t="shared" si="1"/>
        <v>0</v>
      </c>
      <c r="M11" s="424">
        <f t="shared" si="1"/>
        <v>0</v>
      </c>
      <c r="N11" s="424">
        <f t="shared" si="1"/>
        <v>0</v>
      </c>
      <c r="O11" s="424">
        <f t="shared" si="1"/>
        <v>0</v>
      </c>
      <c r="P11" s="424">
        <f t="shared" si="1"/>
        <v>0</v>
      </c>
      <c r="Q11" s="424">
        <f t="shared" si="1"/>
        <v>0</v>
      </c>
      <c r="R11" s="424">
        <f t="shared" si="1"/>
        <v>0</v>
      </c>
      <c r="S11" s="1166"/>
      <c r="T11" s="1158"/>
      <c r="U11" s="1135"/>
      <c r="V11" s="1128"/>
      <c r="W11" s="1137"/>
      <c r="X11" s="1137"/>
      <c r="Y11" s="1137"/>
      <c r="Z11" s="1137"/>
      <c r="AA11" s="1137"/>
      <c r="AB11" s="1137"/>
      <c r="AC11" s="1137"/>
      <c r="AD11" s="1137"/>
      <c r="AE11" s="1137"/>
      <c r="AF11" s="1137"/>
      <c r="AG11" s="1137"/>
      <c r="AH11" s="1137"/>
      <c r="AI11" s="1137"/>
      <c r="AJ11" s="1137"/>
      <c r="AK11" s="1123"/>
      <c r="AL11" s="505"/>
    </row>
    <row r="12" spans="1:51" s="135" customFormat="1" ht="70.5" customHeight="1" x14ac:dyDescent="0.25">
      <c r="A12" s="1131"/>
      <c r="B12" s="509" t="s">
        <v>222</v>
      </c>
      <c r="C12" s="433">
        <f>D12+E12+F12+G12+R12+H12+I12+J12+K12+L12+M12+N12+O12+P12+Q12</f>
        <v>134880835.27000001</v>
      </c>
      <c r="D12" s="433">
        <f t="shared" ref="D12:R12" si="2">D13+D19+D20+D22</f>
        <v>7049482.5099999998</v>
      </c>
      <c r="E12" s="433">
        <f>E13+E19+E20+E22</f>
        <v>7345352.7599999998</v>
      </c>
      <c r="F12" s="616">
        <f t="shared" si="2"/>
        <v>8749200</v>
      </c>
      <c r="G12" s="598">
        <f>G13+G19+G20+G22</f>
        <v>9311400</v>
      </c>
      <c r="H12" s="598">
        <f t="shared" si="2"/>
        <v>9311400</v>
      </c>
      <c r="I12" s="598">
        <f>I13+I19+I20+I22</f>
        <v>9311400</v>
      </c>
      <c r="J12" s="433">
        <f t="shared" si="2"/>
        <v>9311400</v>
      </c>
      <c r="K12" s="433">
        <f t="shared" si="2"/>
        <v>9311400</v>
      </c>
      <c r="L12" s="433">
        <f t="shared" si="2"/>
        <v>9311400</v>
      </c>
      <c r="M12" s="433">
        <f t="shared" si="2"/>
        <v>9311400</v>
      </c>
      <c r="N12" s="433">
        <f t="shared" si="2"/>
        <v>9311400</v>
      </c>
      <c r="O12" s="433">
        <f t="shared" si="2"/>
        <v>9311400</v>
      </c>
      <c r="P12" s="433">
        <f t="shared" si="2"/>
        <v>9311400</v>
      </c>
      <c r="Q12" s="433">
        <f t="shared" si="2"/>
        <v>9311400</v>
      </c>
      <c r="R12" s="433">
        <f t="shared" si="2"/>
        <v>9311400</v>
      </c>
      <c r="S12" s="1166"/>
      <c r="T12" s="1147"/>
      <c r="U12" s="1135"/>
      <c r="V12" s="1128"/>
      <c r="W12" s="1138"/>
      <c r="X12" s="1138"/>
      <c r="Y12" s="1138"/>
      <c r="Z12" s="1138"/>
      <c r="AA12" s="1138"/>
      <c r="AB12" s="1138"/>
      <c r="AC12" s="1138"/>
      <c r="AD12" s="1138"/>
      <c r="AE12" s="1138"/>
      <c r="AF12" s="1138"/>
      <c r="AG12" s="1138"/>
      <c r="AH12" s="1138"/>
      <c r="AI12" s="1138"/>
      <c r="AJ12" s="1138"/>
      <c r="AK12" s="1123"/>
      <c r="AL12" s="510"/>
    </row>
    <row r="13" spans="1:51" ht="29.25" customHeight="1" x14ac:dyDescent="0.25">
      <c r="A13" s="1129" t="s">
        <v>108</v>
      </c>
      <c r="B13" s="678" t="s">
        <v>220</v>
      </c>
      <c r="C13" s="172">
        <f t="shared" ref="C13:R13" si="3">C14</f>
        <v>17093814.690000001</v>
      </c>
      <c r="D13" s="172">
        <f t="shared" si="3"/>
        <v>839435</v>
      </c>
      <c r="E13" s="172">
        <f t="shared" si="3"/>
        <v>903290.5</v>
      </c>
      <c r="F13" s="614">
        <f t="shared" si="3"/>
        <v>1405789.19</v>
      </c>
      <c r="G13" s="596">
        <f t="shared" si="3"/>
        <v>1229200</v>
      </c>
      <c r="H13" s="596">
        <f t="shared" si="3"/>
        <v>1137100</v>
      </c>
      <c r="I13" s="596">
        <f t="shared" si="3"/>
        <v>1157900</v>
      </c>
      <c r="J13" s="172">
        <f t="shared" si="3"/>
        <v>1157900</v>
      </c>
      <c r="K13" s="172">
        <f t="shared" si="3"/>
        <v>1157900</v>
      </c>
      <c r="L13" s="172">
        <f t="shared" si="3"/>
        <v>1157900</v>
      </c>
      <c r="M13" s="172">
        <f t="shared" si="3"/>
        <v>1157900</v>
      </c>
      <c r="N13" s="172">
        <f t="shared" si="3"/>
        <v>1157900</v>
      </c>
      <c r="O13" s="172">
        <f t="shared" si="3"/>
        <v>1157900</v>
      </c>
      <c r="P13" s="172">
        <f t="shared" si="3"/>
        <v>1157900</v>
      </c>
      <c r="Q13" s="172">
        <f t="shared" si="3"/>
        <v>1157900</v>
      </c>
      <c r="R13" s="172">
        <f t="shared" si="3"/>
        <v>1157900</v>
      </c>
      <c r="S13" s="1132" t="s">
        <v>445</v>
      </c>
      <c r="T13" s="1119">
        <v>2</v>
      </c>
      <c r="U13" s="1135" t="s">
        <v>443</v>
      </c>
      <c r="V13" s="1128">
        <v>22</v>
      </c>
      <c r="W13" s="1128">
        <v>24</v>
      </c>
      <c r="X13" s="1128">
        <v>30</v>
      </c>
      <c r="Y13" s="1128">
        <v>30</v>
      </c>
      <c r="Z13" s="1128">
        <v>30</v>
      </c>
      <c r="AA13" s="1128">
        <v>30</v>
      </c>
      <c r="AB13" s="1128">
        <v>30</v>
      </c>
      <c r="AC13" s="1128">
        <v>30</v>
      </c>
      <c r="AD13" s="1128">
        <v>30</v>
      </c>
      <c r="AE13" s="1128">
        <v>30</v>
      </c>
      <c r="AF13" s="1128">
        <v>30</v>
      </c>
      <c r="AG13" s="1128">
        <v>30</v>
      </c>
      <c r="AH13" s="1128">
        <v>30</v>
      </c>
      <c r="AI13" s="1128">
        <v>30</v>
      </c>
      <c r="AJ13" s="1128">
        <v>30</v>
      </c>
      <c r="AK13" s="1123">
        <f>SUM(V13:AJ13)</f>
        <v>436</v>
      </c>
      <c r="AL13" s="110"/>
    </row>
    <row r="14" spans="1:51" s="135" customFormat="1" ht="69" customHeight="1" x14ac:dyDescent="0.25">
      <c r="A14" s="1130"/>
      <c r="B14" s="1232" t="s">
        <v>223</v>
      </c>
      <c r="C14" s="1235">
        <f>D14+E14+F14+G14+R14+J14+K14+L14+M14+N14+O14+P14+Q14+H14+I14</f>
        <v>17093814.690000001</v>
      </c>
      <c r="D14" s="1235">
        <f>834455+4980</f>
        <v>839435</v>
      </c>
      <c r="E14" s="1235">
        <v>903290.5</v>
      </c>
      <c r="F14" s="1238">
        <v>1405789.19</v>
      </c>
      <c r="G14" s="1241">
        <v>1229200</v>
      </c>
      <c r="H14" s="1241">
        <v>1137100</v>
      </c>
      <c r="I14" s="1241">
        <v>1157900</v>
      </c>
      <c r="J14" s="1235">
        <v>1157900</v>
      </c>
      <c r="K14" s="1235">
        <v>1157900</v>
      </c>
      <c r="L14" s="1235">
        <v>1157900</v>
      </c>
      <c r="M14" s="1235">
        <v>1157900</v>
      </c>
      <c r="N14" s="1235">
        <v>1157900</v>
      </c>
      <c r="O14" s="1235">
        <v>1157900</v>
      </c>
      <c r="P14" s="1235">
        <v>1157900</v>
      </c>
      <c r="Q14" s="1235">
        <v>1157900</v>
      </c>
      <c r="R14" s="1235">
        <v>1157900</v>
      </c>
      <c r="S14" s="1133"/>
      <c r="T14" s="1119"/>
      <c r="U14" s="1135"/>
      <c r="V14" s="1128"/>
      <c r="W14" s="1128"/>
      <c r="X14" s="1128"/>
      <c r="Y14" s="1128"/>
      <c r="Z14" s="1128"/>
      <c r="AA14" s="1128"/>
      <c r="AB14" s="1128"/>
      <c r="AC14" s="1128"/>
      <c r="AD14" s="1128"/>
      <c r="AE14" s="1128"/>
      <c r="AF14" s="1128"/>
      <c r="AG14" s="1128"/>
      <c r="AH14" s="1128"/>
      <c r="AI14" s="1128"/>
      <c r="AJ14" s="1128"/>
      <c r="AK14" s="1123"/>
      <c r="AL14" s="510"/>
    </row>
    <row r="15" spans="1:51" s="135" customFormat="1" ht="134.25" customHeight="1" x14ac:dyDescent="0.25">
      <c r="A15" s="1130"/>
      <c r="B15" s="1233"/>
      <c r="C15" s="1236"/>
      <c r="D15" s="1236"/>
      <c r="E15" s="1236"/>
      <c r="F15" s="1239"/>
      <c r="G15" s="1242"/>
      <c r="H15" s="1242"/>
      <c r="I15" s="1242"/>
      <c r="J15" s="1236"/>
      <c r="K15" s="1236"/>
      <c r="L15" s="1236"/>
      <c r="M15" s="1236"/>
      <c r="N15" s="1236"/>
      <c r="O15" s="1236"/>
      <c r="P15" s="1236"/>
      <c r="Q15" s="1236"/>
      <c r="R15" s="1236"/>
      <c r="S15" s="1133"/>
      <c r="T15" s="511">
        <v>3</v>
      </c>
      <c r="U15" s="509" t="s">
        <v>444</v>
      </c>
      <c r="V15" s="512">
        <v>12</v>
      </c>
      <c r="W15" s="512">
        <v>13</v>
      </c>
      <c r="X15" s="512">
        <v>14</v>
      </c>
      <c r="Y15" s="512">
        <v>15</v>
      </c>
      <c r="Z15" s="512">
        <v>15</v>
      </c>
      <c r="AA15" s="512">
        <v>14</v>
      </c>
      <c r="AB15" s="512">
        <v>15</v>
      </c>
      <c r="AC15" s="512">
        <v>14</v>
      </c>
      <c r="AD15" s="512">
        <v>15</v>
      </c>
      <c r="AE15" s="512">
        <v>14</v>
      </c>
      <c r="AF15" s="512">
        <v>15</v>
      </c>
      <c r="AG15" s="512">
        <v>14</v>
      </c>
      <c r="AH15" s="512">
        <v>15</v>
      </c>
      <c r="AI15" s="512">
        <v>14</v>
      </c>
      <c r="AJ15" s="512">
        <v>15</v>
      </c>
      <c r="AK15" s="513">
        <f>SUM(V15:AJ15)</f>
        <v>214</v>
      </c>
      <c r="AL15" s="510"/>
    </row>
    <row r="16" spans="1:51" s="135" customFormat="1" ht="87" customHeight="1" x14ac:dyDescent="0.25">
      <c r="A16" s="1131"/>
      <c r="B16" s="1234"/>
      <c r="C16" s="1237"/>
      <c r="D16" s="1237"/>
      <c r="E16" s="1237"/>
      <c r="F16" s="1240"/>
      <c r="G16" s="1243"/>
      <c r="H16" s="1243"/>
      <c r="I16" s="1243"/>
      <c r="J16" s="1237"/>
      <c r="K16" s="1237"/>
      <c r="L16" s="1237"/>
      <c r="M16" s="1237"/>
      <c r="N16" s="1237"/>
      <c r="O16" s="1237"/>
      <c r="P16" s="1237"/>
      <c r="Q16" s="1237"/>
      <c r="R16" s="1237"/>
      <c r="S16" s="1134"/>
      <c r="T16" s="514">
        <v>4</v>
      </c>
      <c r="U16" s="509" t="s">
        <v>135</v>
      </c>
      <c r="V16" s="512">
        <v>4</v>
      </c>
      <c r="W16" s="512">
        <v>5</v>
      </c>
      <c r="X16" s="512">
        <v>5</v>
      </c>
      <c r="Y16" s="512">
        <v>6</v>
      </c>
      <c r="Z16" s="512"/>
      <c r="AA16" s="512">
        <v>6</v>
      </c>
      <c r="AB16" s="512">
        <v>6</v>
      </c>
      <c r="AC16" s="512">
        <v>6</v>
      </c>
      <c r="AD16" s="512">
        <v>6</v>
      </c>
      <c r="AE16" s="512">
        <v>6</v>
      </c>
      <c r="AF16" s="512">
        <v>6</v>
      </c>
      <c r="AG16" s="512">
        <v>6</v>
      </c>
      <c r="AH16" s="512">
        <v>6</v>
      </c>
      <c r="AI16" s="512">
        <v>6</v>
      </c>
      <c r="AJ16" s="512">
        <v>6</v>
      </c>
      <c r="AK16" s="513">
        <f>SUM(V16:AJ16)</f>
        <v>80</v>
      </c>
      <c r="AL16" s="510"/>
      <c r="AM16" s="135" t="s">
        <v>30</v>
      </c>
    </row>
    <row r="17" spans="1:76" ht="21.75" customHeight="1" x14ac:dyDescent="0.25">
      <c r="A17" s="1129" t="s">
        <v>523</v>
      </c>
      <c r="B17" s="678" t="s">
        <v>220</v>
      </c>
      <c r="C17" s="172">
        <f>C18+C19</f>
        <v>113399524.87</v>
      </c>
      <c r="D17" s="172">
        <f>D18+D19</f>
        <v>5999925.4500000002</v>
      </c>
      <c r="E17" s="172">
        <f t="shared" ref="E17:R17" si="4">E18+E19</f>
        <v>6247224.2999999998</v>
      </c>
      <c r="F17" s="614">
        <f t="shared" si="4"/>
        <v>7027449.6799999997</v>
      </c>
      <c r="G17" s="596">
        <f t="shared" si="4"/>
        <v>7797467.3700000001</v>
      </c>
      <c r="H17" s="596">
        <f t="shared" si="4"/>
        <v>7888949.3700000001</v>
      </c>
      <c r="I17" s="596">
        <f t="shared" si="4"/>
        <v>7868767.3700000001</v>
      </c>
      <c r="J17" s="172">
        <f t="shared" si="4"/>
        <v>7841082.3700000001</v>
      </c>
      <c r="K17" s="172">
        <f t="shared" si="4"/>
        <v>7841082.3700000001</v>
      </c>
      <c r="L17" s="172">
        <f t="shared" si="4"/>
        <v>7841082.3700000001</v>
      </c>
      <c r="M17" s="172">
        <f t="shared" si="4"/>
        <v>7841082.3700000001</v>
      </c>
      <c r="N17" s="172">
        <f t="shared" si="4"/>
        <v>7841082.3700000001</v>
      </c>
      <c r="O17" s="172">
        <f t="shared" si="4"/>
        <v>7841082.3700000001</v>
      </c>
      <c r="P17" s="172">
        <f t="shared" si="4"/>
        <v>7841082.3700000001</v>
      </c>
      <c r="Q17" s="172">
        <f t="shared" si="4"/>
        <v>7841082.3700000001</v>
      </c>
      <c r="R17" s="172">
        <f t="shared" si="4"/>
        <v>7841082.3700000001</v>
      </c>
      <c r="S17" s="1132" t="s">
        <v>446</v>
      </c>
      <c r="T17" s="1146">
        <v>5</v>
      </c>
      <c r="U17" s="1148" t="s">
        <v>165</v>
      </c>
      <c r="V17" s="1136">
        <v>100</v>
      </c>
      <c r="W17" s="1136">
        <v>100</v>
      </c>
      <c r="X17" s="1136">
        <v>100</v>
      </c>
      <c r="Y17" s="1136">
        <v>100</v>
      </c>
      <c r="Z17" s="1136">
        <v>100</v>
      </c>
      <c r="AA17" s="1136">
        <v>100</v>
      </c>
      <c r="AB17" s="1136">
        <v>100</v>
      </c>
      <c r="AC17" s="1136">
        <v>100</v>
      </c>
      <c r="AD17" s="1136">
        <v>100</v>
      </c>
      <c r="AE17" s="1136">
        <v>100</v>
      </c>
      <c r="AF17" s="1136">
        <v>100</v>
      </c>
      <c r="AG17" s="1136">
        <v>100</v>
      </c>
      <c r="AH17" s="1136">
        <v>100</v>
      </c>
      <c r="AI17" s="1136">
        <v>100</v>
      </c>
      <c r="AJ17" s="1136">
        <v>100</v>
      </c>
      <c r="AK17" s="1143">
        <v>100</v>
      </c>
      <c r="AL17" s="110"/>
    </row>
    <row r="18" spans="1:76" s="431" customFormat="1" ht="32.25" customHeight="1" x14ac:dyDescent="0.25">
      <c r="A18" s="1130"/>
      <c r="B18" s="528" t="s">
        <v>221</v>
      </c>
      <c r="C18" s="424">
        <f>D18+E18+F18+G18+H18+I18+J18+K18+L18+M18+N18+O18+P18+Q18+R18</f>
        <v>139542.09</v>
      </c>
      <c r="D18" s="424">
        <v>19153.849999999999</v>
      </c>
      <c r="E18" s="424">
        <v>15807.24</v>
      </c>
      <c r="F18" s="617">
        <v>22144</v>
      </c>
      <c r="G18" s="599">
        <v>27685</v>
      </c>
      <c r="H18" s="597">
        <v>27067</v>
      </c>
      <c r="I18" s="597">
        <v>27685</v>
      </c>
      <c r="J18" s="578">
        <f>'Изменен 04.19 -Рабочий'!$G$203*'Изменен 04.19 -Рабочий'!G18</f>
        <v>0</v>
      </c>
      <c r="K18" s="578">
        <f>'Изменен 04.19 -Рабочий'!$H$203*'Изменен 04.19 -Рабочий'!H18</f>
        <v>0</v>
      </c>
      <c r="L18" s="578">
        <f>'Изменен 04.19 -Рабочий'!$I$203*'Изменен 04.19 -Рабочий'!I18</f>
        <v>0</v>
      </c>
      <c r="M18" s="578">
        <f>'Изменен 04.19 -Рабочий'!$J$203*'Изменен 04.19 -Рабочий'!J18</f>
        <v>0</v>
      </c>
      <c r="N18" s="578">
        <f>'Изменен 04.19 -Рабочий'!$K$203*'Изменен 04.19 -Рабочий'!K18</f>
        <v>0</v>
      </c>
      <c r="O18" s="578">
        <f>'Изменен 04.19 -Рабочий'!$L$203*'Изменен 04.19 -Рабочий'!L18</f>
        <v>0</v>
      </c>
      <c r="P18" s="578">
        <f>'Изменен 04.19 -Рабочий'!$M$203*'Изменен 04.19 -Рабочий'!M18</f>
        <v>0</v>
      </c>
      <c r="Q18" s="578">
        <f>'Изменен 04.19 -Рабочий'!$N$203*'Изменен 04.19 -Рабочий'!N18</f>
        <v>0</v>
      </c>
      <c r="R18" s="578">
        <f>'Изменен 04.19 -Рабочий'!$O$203*'Изменен 04.19 -Рабочий'!O18</f>
        <v>0</v>
      </c>
      <c r="S18" s="1133"/>
      <c r="T18" s="1158"/>
      <c r="U18" s="1150"/>
      <c r="V18" s="1137"/>
      <c r="W18" s="1137"/>
      <c r="X18" s="1137"/>
      <c r="Y18" s="1137"/>
      <c r="Z18" s="1137"/>
      <c r="AA18" s="1137"/>
      <c r="AB18" s="1137"/>
      <c r="AC18" s="1137"/>
      <c r="AD18" s="1137"/>
      <c r="AE18" s="1137"/>
      <c r="AF18" s="1137"/>
      <c r="AG18" s="1137"/>
      <c r="AH18" s="1137"/>
      <c r="AI18" s="1137"/>
      <c r="AJ18" s="1137"/>
      <c r="AK18" s="1145"/>
      <c r="AL18" s="505"/>
    </row>
    <row r="19" spans="1:76" s="135" customFormat="1" ht="63.75" customHeight="1" x14ac:dyDescent="0.25">
      <c r="A19" s="1131"/>
      <c r="B19" s="515" t="s">
        <v>222</v>
      </c>
      <c r="C19" s="433">
        <f>D19+E19+F19+G19+H19+I19+J19+K19+L19+M19+N19+O19+P19+Q19+R19</f>
        <v>113259982.78</v>
      </c>
      <c r="D19" s="433">
        <v>5980771.5999999996</v>
      </c>
      <c r="E19" s="433">
        <v>6231417.0599999996</v>
      </c>
      <c r="F19" s="616">
        <f>8749200-(F14+F20+F22)</f>
        <v>7005305.6799999997</v>
      </c>
      <c r="G19" s="598">
        <f t="shared" ref="G19:R19" si="5">9311400-(G14+G20+G22)</f>
        <v>7769782.3700000001</v>
      </c>
      <c r="H19" s="598">
        <f t="shared" si="5"/>
        <v>7861882.3700000001</v>
      </c>
      <c r="I19" s="598">
        <f t="shared" si="5"/>
        <v>7841082.3700000001</v>
      </c>
      <c r="J19" s="433">
        <f t="shared" si="5"/>
        <v>7841082.3700000001</v>
      </c>
      <c r="K19" s="433">
        <f t="shared" si="5"/>
        <v>7841082.3700000001</v>
      </c>
      <c r="L19" s="433">
        <f t="shared" si="5"/>
        <v>7841082.3700000001</v>
      </c>
      <c r="M19" s="433">
        <f t="shared" si="5"/>
        <v>7841082.3700000001</v>
      </c>
      <c r="N19" s="433">
        <f t="shared" si="5"/>
        <v>7841082.3700000001</v>
      </c>
      <c r="O19" s="433">
        <f t="shared" si="5"/>
        <v>7841082.3700000001</v>
      </c>
      <c r="P19" s="433">
        <f t="shared" si="5"/>
        <v>7841082.3700000001</v>
      </c>
      <c r="Q19" s="433">
        <f t="shared" si="5"/>
        <v>7841082.3700000001</v>
      </c>
      <c r="R19" s="433">
        <f t="shared" si="5"/>
        <v>7841082.3700000001</v>
      </c>
      <c r="S19" s="1134"/>
      <c r="T19" s="1147"/>
      <c r="U19" s="1149"/>
      <c r="V19" s="1138"/>
      <c r="W19" s="1138"/>
      <c r="X19" s="1138"/>
      <c r="Y19" s="1138"/>
      <c r="Z19" s="1138"/>
      <c r="AA19" s="1138"/>
      <c r="AB19" s="1138"/>
      <c r="AC19" s="1138"/>
      <c r="AD19" s="1138"/>
      <c r="AE19" s="1138"/>
      <c r="AF19" s="1138"/>
      <c r="AG19" s="1138"/>
      <c r="AH19" s="1138"/>
      <c r="AI19" s="1138"/>
      <c r="AJ19" s="1138"/>
      <c r="AK19" s="1144"/>
      <c r="AL19" s="510"/>
    </row>
    <row r="20" spans="1:76" ht="29.25" customHeight="1" x14ac:dyDescent="0.25">
      <c r="A20" s="1129" t="s">
        <v>522</v>
      </c>
      <c r="B20" s="678" t="s">
        <v>220</v>
      </c>
      <c r="C20" s="172">
        <f t="shared" ref="C20:R20" si="6">C21</f>
        <v>1551684.34</v>
      </c>
      <c r="D20" s="172">
        <f t="shared" si="6"/>
        <v>62706.79</v>
      </c>
      <c r="E20" s="172">
        <f t="shared" si="6"/>
        <v>56173.94</v>
      </c>
      <c r="F20" s="614">
        <f t="shared" si="6"/>
        <v>100474.45</v>
      </c>
      <c r="G20" s="596">
        <f t="shared" si="6"/>
        <v>111027.43</v>
      </c>
      <c r="H20" s="596">
        <f t="shared" si="6"/>
        <v>111027.43</v>
      </c>
      <c r="I20" s="596">
        <f t="shared" si="6"/>
        <v>111027.43</v>
      </c>
      <c r="J20" s="172">
        <f t="shared" si="6"/>
        <v>111027.43</v>
      </c>
      <c r="K20" s="172">
        <f t="shared" si="6"/>
        <v>111027.43</v>
      </c>
      <c r="L20" s="172">
        <f t="shared" si="6"/>
        <v>111027.43</v>
      </c>
      <c r="M20" s="172">
        <f t="shared" si="6"/>
        <v>111027.43</v>
      </c>
      <c r="N20" s="172">
        <f t="shared" si="6"/>
        <v>111027.43</v>
      </c>
      <c r="O20" s="172">
        <f t="shared" si="6"/>
        <v>111027.43</v>
      </c>
      <c r="P20" s="172">
        <f t="shared" si="6"/>
        <v>111027.43</v>
      </c>
      <c r="Q20" s="172">
        <f t="shared" si="6"/>
        <v>111027.43</v>
      </c>
      <c r="R20" s="172">
        <f t="shared" si="6"/>
        <v>111027.43</v>
      </c>
      <c r="S20" s="1132" t="s">
        <v>247</v>
      </c>
      <c r="T20" s="1146">
        <v>6</v>
      </c>
      <c r="U20" s="1148" t="s">
        <v>403</v>
      </c>
      <c r="V20" s="1136" t="s">
        <v>9</v>
      </c>
      <c r="W20" s="1136" t="s">
        <v>9</v>
      </c>
      <c r="X20" s="1136" t="s">
        <v>9</v>
      </c>
      <c r="Y20" s="1136" t="s">
        <v>9</v>
      </c>
      <c r="Z20" s="1136" t="s">
        <v>9</v>
      </c>
      <c r="AA20" s="1136" t="s">
        <v>9</v>
      </c>
      <c r="AB20" s="1136" t="s">
        <v>9</v>
      </c>
      <c r="AC20" s="1136" t="s">
        <v>9</v>
      </c>
      <c r="AD20" s="1136" t="s">
        <v>9</v>
      </c>
      <c r="AE20" s="1136" t="s">
        <v>9</v>
      </c>
      <c r="AF20" s="1136" t="s">
        <v>9</v>
      </c>
      <c r="AG20" s="1136" t="s">
        <v>9</v>
      </c>
      <c r="AH20" s="1136" t="s">
        <v>9</v>
      </c>
      <c r="AI20" s="1136" t="s">
        <v>9</v>
      </c>
      <c r="AJ20" s="1136" t="s">
        <v>9</v>
      </c>
      <c r="AK20" s="1143" t="s">
        <v>9</v>
      </c>
      <c r="AL20" s="1141">
        <v>111</v>
      </c>
      <c r="AM20" s="1141">
        <v>112</v>
      </c>
      <c r="AN20" s="1141">
        <v>113</v>
      </c>
      <c r="AO20" s="1141">
        <v>114</v>
      </c>
      <c r="AP20" s="1141">
        <v>115</v>
      </c>
      <c r="AQ20" s="1141">
        <v>116</v>
      </c>
      <c r="AR20" s="1141">
        <v>117</v>
      </c>
      <c r="AS20" s="1141">
        <v>118</v>
      </c>
      <c r="AT20" s="1141">
        <v>119</v>
      </c>
      <c r="AU20" s="1141">
        <v>120</v>
      </c>
      <c r="AV20" s="1141">
        <v>121</v>
      </c>
      <c r="AW20" s="1141">
        <v>122</v>
      </c>
      <c r="AX20" s="1141">
        <v>123</v>
      </c>
      <c r="AY20" s="1141">
        <v>124</v>
      </c>
      <c r="AZ20" s="1141">
        <v>125</v>
      </c>
      <c r="BA20" s="1141">
        <v>126</v>
      </c>
      <c r="BB20" s="1141">
        <v>127</v>
      </c>
      <c r="BC20" s="1141">
        <v>128</v>
      </c>
      <c r="BD20" s="1141">
        <v>129</v>
      </c>
      <c r="BE20" s="1141">
        <v>130</v>
      </c>
      <c r="BF20" s="1141">
        <v>131</v>
      </c>
      <c r="BG20" s="1141">
        <v>132</v>
      </c>
      <c r="BH20" s="1141">
        <v>133</v>
      </c>
      <c r="BI20" s="1141">
        <v>134</v>
      </c>
      <c r="BJ20" s="1141">
        <v>135</v>
      </c>
      <c r="BK20" s="1141">
        <v>136</v>
      </c>
      <c r="BL20" s="1141">
        <v>137</v>
      </c>
      <c r="BM20" s="1141">
        <v>138</v>
      </c>
      <c r="BN20" s="1141">
        <v>139</v>
      </c>
      <c r="BO20" s="1141">
        <v>140</v>
      </c>
      <c r="BP20" s="1141">
        <v>141</v>
      </c>
      <c r="BQ20" s="1141">
        <v>142</v>
      </c>
      <c r="BR20" s="1141">
        <v>143</v>
      </c>
      <c r="BS20" s="1141">
        <v>144</v>
      </c>
      <c r="BT20" s="1141">
        <v>145</v>
      </c>
      <c r="BU20" s="1141">
        <v>146</v>
      </c>
      <c r="BV20" s="1141">
        <v>147</v>
      </c>
    </row>
    <row r="21" spans="1:76" s="135" customFormat="1" ht="85.5" customHeight="1" x14ac:dyDescent="0.25">
      <c r="A21" s="1131"/>
      <c r="B21" s="515" t="s">
        <v>222</v>
      </c>
      <c r="C21" s="433">
        <f>D21+E21+F21+G21+H21+I21+J21+K21+L21+M21+N21+O21+P21+Q21+R21</f>
        <v>1551684.34</v>
      </c>
      <c r="D21" s="433">
        <v>62706.79</v>
      </c>
      <c r="E21" s="433">
        <v>56173.94</v>
      </c>
      <c r="F21" s="616">
        <v>100474.45</v>
      </c>
      <c r="G21" s="598">
        <v>111027.43</v>
      </c>
      <c r="H21" s="598">
        <v>111027.43</v>
      </c>
      <c r="I21" s="598">
        <v>111027.43</v>
      </c>
      <c r="J21" s="433">
        <v>111027.43</v>
      </c>
      <c r="K21" s="433">
        <v>111027.43</v>
      </c>
      <c r="L21" s="433">
        <v>111027.43</v>
      </c>
      <c r="M21" s="433">
        <v>111027.43</v>
      </c>
      <c r="N21" s="433">
        <v>111027.43</v>
      </c>
      <c r="O21" s="433">
        <v>111027.43</v>
      </c>
      <c r="P21" s="433">
        <v>111027.43</v>
      </c>
      <c r="Q21" s="433">
        <v>111027.43</v>
      </c>
      <c r="R21" s="433">
        <v>111027.43</v>
      </c>
      <c r="S21" s="1134"/>
      <c r="T21" s="1147"/>
      <c r="U21" s="1149"/>
      <c r="V21" s="1138"/>
      <c r="W21" s="1138"/>
      <c r="X21" s="1138"/>
      <c r="Y21" s="1138"/>
      <c r="Z21" s="1138"/>
      <c r="AA21" s="1138"/>
      <c r="AB21" s="1138"/>
      <c r="AC21" s="1138"/>
      <c r="AD21" s="1138"/>
      <c r="AE21" s="1138"/>
      <c r="AF21" s="1138"/>
      <c r="AG21" s="1138"/>
      <c r="AH21" s="1138"/>
      <c r="AI21" s="1138"/>
      <c r="AJ21" s="1138"/>
      <c r="AK21" s="1144"/>
      <c r="AL21" s="1142"/>
      <c r="AM21" s="1142"/>
      <c r="AN21" s="1142"/>
      <c r="AO21" s="1142"/>
      <c r="AP21" s="1142"/>
      <c r="AQ21" s="1142"/>
      <c r="AR21" s="1142"/>
      <c r="AS21" s="1142"/>
      <c r="AT21" s="1142"/>
      <c r="AU21" s="1142"/>
      <c r="AV21" s="1142"/>
      <c r="AW21" s="1142"/>
      <c r="AX21" s="1142"/>
      <c r="AY21" s="1142"/>
      <c r="AZ21" s="1142"/>
      <c r="BA21" s="1142"/>
      <c r="BB21" s="1142"/>
      <c r="BC21" s="1142"/>
      <c r="BD21" s="1142"/>
      <c r="BE21" s="1142"/>
      <c r="BF21" s="1142"/>
      <c r="BG21" s="1142"/>
      <c r="BH21" s="1142"/>
      <c r="BI21" s="1142"/>
      <c r="BJ21" s="1142"/>
      <c r="BK21" s="1142"/>
      <c r="BL21" s="1142"/>
      <c r="BM21" s="1142"/>
      <c r="BN21" s="1142"/>
      <c r="BO21" s="1142"/>
      <c r="BP21" s="1142"/>
      <c r="BQ21" s="1142"/>
      <c r="BR21" s="1142"/>
      <c r="BS21" s="1142"/>
      <c r="BT21" s="1142"/>
      <c r="BU21" s="1142"/>
      <c r="BV21" s="1142"/>
    </row>
    <row r="22" spans="1:76" ht="29.25" customHeight="1" x14ac:dyDescent="0.25">
      <c r="A22" s="1129" t="s">
        <v>297</v>
      </c>
      <c r="B22" s="678" t="s">
        <v>220</v>
      </c>
      <c r="C22" s="172">
        <f>C23</f>
        <v>2975353.46</v>
      </c>
      <c r="D22" s="172">
        <f>D23</f>
        <v>166569.12</v>
      </c>
      <c r="E22" s="172">
        <f t="shared" ref="E22:R22" si="7">E23</f>
        <v>154471.26</v>
      </c>
      <c r="F22" s="614">
        <f t="shared" si="7"/>
        <v>237630.68</v>
      </c>
      <c r="G22" s="596">
        <f t="shared" si="7"/>
        <v>201390.2</v>
      </c>
      <c r="H22" s="596">
        <f t="shared" si="7"/>
        <v>201390.2</v>
      </c>
      <c r="I22" s="596">
        <f t="shared" si="7"/>
        <v>201390.2</v>
      </c>
      <c r="J22" s="172">
        <f t="shared" si="7"/>
        <v>201390.2</v>
      </c>
      <c r="K22" s="172">
        <f t="shared" si="7"/>
        <v>201390.2</v>
      </c>
      <c r="L22" s="172">
        <f t="shared" si="7"/>
        <v>201390.2</v>
      </c>
      <c r="M22" s="172">
        <f t="shared" si="7"/>
        <v>201390.2</v>
      </c>
      <c r="N22" s="172">
        <f t="shared" si="7"/>
        <v>201390.2</v>
      </c>
      <c r="O22" s="172">
        <f t="shared" si="7"/>
        <v>201390.2</v>
      </c>
      <c r="P22" s="172">
        <f t="shared" si="7"/>
        <v>201390.2</v>
      </c>
      <c r="Q22" s="172">
        <f t="shared" si="7"/>
        <v>201390.2</v>
      </c>
      <c r="R22" s="172">
        <f t="shared" si="7"/>
        <v>201390.2</v>
      </c>
      <c r="S22" s="1132" t="s">
        <v>302</v>
      </c>
      <c r="T22" s="1146">
        <v>7</v>
      </c>
      <c r="U22" s="1148" t="s">
        <v>403</v>
      </c>
      <c r="V22" s="1136" t="s">
        <v>404</v>
      </c>
      <c r="W22" s="1136" t="s">
        <v>404</v>
      </c>
      <c r="X22" s="1136" t="s">
        <v>404</v>
      </c>
      <c r="Y22" s="1136" t="s">
        <v>404</v>
      </c>
      <c r="Z22" s="1136" t="s">
        <v>404</v>
      </c>
      <c r="AA22" s="1136" t="s">
        <v>404</v>
      </c>
      <c r="AB22" s="1136" t="s">
        <v>404</v>
      </c>
      <c r="AC22" s="1136" t="s">
        <v>404</v>
      </c>
      <c r="AD22" s="1136" t="s">
        <v>404</v>
      </c>
      <c r="AE22" s="1136" t="s">
        <v>404</v>
      </c>
      <c r="AF22" s="1136" t="s">
        <v>404</v>
      </c>
      <c r="AG22" s="1136" t="s">
        <v>404</v>
      </c>
      <c r="AH22" s="1136" t="s">
        <v>404</v>
      </c>
      <c r="AI22" s="1136" t="s">
        <v>404</v>
      </c>
      <c r="AJ22" s="1136" t="s">
        <v>404</v>
      </c>
      <c r="AK22" s="1143" t="s">
        <v>404</v>
      </c>
      <c r="AL22" s="159"/>
      <c r="AM22" s="159"/>
      <c r="AN22" s="159"/>
      <c r="AO22" s="159"/>
      <c r="AP22" s="159"/>
      <c r="AQ22" s="159"/>
      <c r="AR22" s="159"/>
      <c r="AS22" s="159"/>
      <c r="AT22" s="159"/>
      <c r="AU22" s="159"/>
      <c r="AV22" s="159"/>
      <c r="AW22" s="159"/>
      <c r="AX22" s="159"/>
      <c r="AY22" s="159"/>
      <c r="AZ22" s="159"/>
      <c r="BA22" s="159"/>
      <c r="BB22" s="159"/>
      <c r="BC22" s="159"/>
      <c r="BD22" s="159"/>
      <c r="BE22" s="159"/>
      <c r="BF22" s="159"/>
      <c r="BG22" s="159"/>
      <c r="BH22" s="159"/>
      <c r="BI22" s="159"/>
      <c r="BJ22" s="159"/>
      <c r="BK22" s="159"/>
      <c r="BL22" s="159"/>
      <c r="BM22" s="159"/>
      <c r="BN22" s="159"/>
      <c r="BO22" s="159"/>
      <c r="BP22" s="159"/>
      <c r="BQ22" s="159"/>
      <c r="BR22" s="159"/>
      <c r="BS22" s="159"/>
      <c r="BT22" s="159"/>
      <c r="BU22" s="159"/>
      <c r="BV22" s="159"/>
    </row>
    <row r="23" spans="1:76" s="135" customFormat="1" ht="75" customHeight="1" x14ac:dyDescent="0.25">
      <c r="A23" s="1151"/>
      <c r="B23" s="515" t="s">
        <v>222</v>
      </c>
      <c r="C23" s="433">
        <f>D23+E23+F23+G23+H23+I23+J23+K23+L23+M23+N23+O23+P23+Q23+R23</f>
        <v>2975353.46</v>
      </c>
      <c r="D23" s="516">
        <v>166569.12</v>
      </c>
      <c r="E23" s="516">
        <v>154471.26</v>
      </c>
      <c r="F23" s="634">
        <v>237630.68</v>
      </c>
      <c r="G23" s="600">
        <v>201390.2</v>
      </c>
      <c r="H23" s="600">
        <v>201390.2</v>
      </c>
      <c r="I23" s="600">
        <v>201390.2</v>
      </c>
      <c r="J23" s="516">
        <v>201390.2</v>
      </c>
      <c r="K23" s="516">
        <v>201390.2</v>
      </c>
      <c r="L23" s="516">
        <v>201390.2</v>
      </c>
      <c r="M23" s="516">
        <v>201390.2</v>
      </c>
      <c r="N23" s="516">
        <v>201390.2</v>
      </c>
      <c r="O23" s="516">
        <v>201390.2</v>
      </c>
      <c r="P23" s="516">
        <v>201390.2</v>
      </c>
      <c r="Q23" s="516">
        <v>201390.2</v>
      </c>
      <c r="R23" s="516">
        <v>201390.2</v>
      </c>
      <c r="S23" s="1152"/>
      <c r="T23" s="1147"/>
      <c r="U23" s="1153"/>
      <c r="V23" s="1138"/>
      <c r="W23" s="1138"/>
      <c r="X23" s="1138"/>
      <c r="Y23" s="1138"/>
      <c r="Z23" s="1138"/>
      <c r="AA23" s="1138"/>
      <c r="AB23" s="1138"/>
      <c r="AC23" s="1138"/>
      <c r="AD23" s="1138"/>
      <c r="AE23" s="1138"/>
      <c r="AF23" s="1138"/>
      <c r="AG23" s="1138"/>
      <c r="AH23" s="1138"/>
      <c r="AI23" s="1138"/>
      <c r="AJ23" s="1138"/>
      <c r="AK23" s="1144"/>
      <c r="AL23" s="517"/>
      <c r="AM23" s="517"/>
      <c r="AN23" s="517"/>
      <c r="AO23" s="517"/>
      <c r="AP23" s="517"/>
      <c r="AQ23" s="517"/>
      <c r="AR23" s="517"/>
      <c r="AS23" s="517"/>
      <c r="AT23" s="517"/>
      <c r="AU23" s="517"/>
      <c r="AV23" s="517"/>
      <c r="AW23" s="517"/>
      <c r="AX23" s="517"/>
      <c r="AY23" s="517"/>
      <c r="AZ23" s="517"/>
      <c r="BA23" s="517"/>
      <c r="BB23" s="517"/>
      <c r="BC23" s="517"/>
      <c r="BD23" s="517"/>
      <c r="BE23" s="517"/>
      <c r="BF23" s="517"/>
      <c r="BG23" s="517"/>
      <c r="BH23" s="517"/>
      <c r="BI23" s="517"/>
      <c r="BJ23" s="517"/>
      <c r="BK23" s="517"/>
      <c r="BL23" s="517"/>
      <c r="BM23" s="517"/>
      <c r="BN23" s="517"/>
      <c r="BO23" s="517"/>
      <c r="BP23" s="517"/>
      <c r="BQ23" s="517"/>
      <c r="BR23" s="517"/>
      <c r="BS23" s="517"/>
      <c r="BT23" s="517"/>
      <c r="BU23" s="517"/>
      <c r="BV23" s="517"/>
    </row>
    <row r="24" spans="1:76" s="181" customFormat="1" ht="23.25" customHeight="1" x14ac:dyDescent="0.25">
      <c r="A24" s="1229" t="s">
        <v>263</v>
      </c>
      <c r="B24" s="696" t="s">
        <v>220</v>
      </c>
      <c r="C24" s="268">
        <f>C25+C26</f>
        <v>135020377.36000001</v>
      </c>
      <c r="D24" s="268">
        <f>D25+D26</f>
        <v>7068636.3600000003</v>
      </c>
      <c r="E24" s="268">
        <f>E25+E26</f>
        <v>7361160</v>
      </c>
      <c r="F24" s="614">
        <f>F25+F26</f>
        <v>8771344</v>
      </c>
      <c r="G24" s="596">
        <f>G25+G26</f>
        <v>9339085</v>
      </c>
      <c r="H24" s="596">
        <f t="shared" ref="H24:R24" si="8">H25+H26</f>
        <v>9338467</v>
      </c>
      <c r="I24" s="596">
        <f>I25+I26</f>
        <v>9339085</v>
      </c>
      <c r="J24" s="268">
        <f t="shared" si="8"/>
        <v>9311400</v>
      </c>
      <c r="K24" s="268">
        <f t="shared" si="8"/>
        <v>9311400</v>
      </c>
      <c r="L24" s="268">
        <f t="shared" si="8"/>
        <v>9311400</v>
      </c>
      <c r="M24" s="268">
        <f t="shared" si="8"/>
        <v>9311400</v>
      </c>
      <c r="N24" s="268">
        <f t="shared" si="8"/>
        <v>9311400</v>
      </c>
      <c r="O24" s="268">
        <f t="shared" si="8"/>
        <v>9311400</v>
      </c>
      <c r="P24" s="268">
        <f t="shared" si="8"/>
        <v>9311400</v>
      </c>
      <c r="Q24" s="268">
        <f t="shared" si="8"/>
        <v>9311400</v>
      </c>
      <c r="R24" s="268">
        <f t="shared" si="8"/>
        <v>9311400</v>
      </c>
      <c r="S24" s="546" t="s">
        <v>4</v>
      </c>
      <c r="T24" s="546"/>
      <c r="U24" s="547" t="s">
        <v>4</v>
      </c>
      <c r="V24" s="548" t="s">
        <v>4</v>
      </c>
      <c r="W24" s="548" t="s">
        <v>4</v>
      </c>
      <c r="X24" s="548" t="s">
        <v>4</v>
      </c>
      <c r="Y24" s="548" t="s">
        <v>4</v>
      </c>
      <c r="Z24" s="548" t="s">
        <v>4</v>
      </c>
      <c r="AA24" s="548" t="s">
        <v>4</v>
      </c>
      <c r="AB24" s="548" t="s">
        <v>4</v>
      </c>
      <c r="AC24" s="548" t="s">
        <v>4</v>
      </c>
      <c r="AD24" s="548" t="s">
        <v>4</v>
      </c>
      <c r="AE24" s="548" t="s">
        <v>4</v>
      </c>
      <c r="AF24" s="548" t="s">
        <v>4</v>
      </c>
      <c r="AG24" s="548" t="s">
        <v>4</v>
      </c>
      <c r="AH24" s="548" t="s">
        <v>4</v>
      </c>
      <c r="AI24" s="548" t="s">
        <v>4</v>
      </c>
      <c r="AJ24" s="548" t="s">
        <v>4</v>
      </c>
      <c r="AK24" s="548" t="s">
        <v>4</v>
      </c>
      <c r="AL24" s="183"/>
      <c r="BW24" s="549">
        <f>D24+E24+F24+G24+H24+I24+J24+K24+L24+M24+N24+O24+P24+Q24+R24</f>
        <v>135020377.40000001</v>
      </c>
      <c r="BX24" s="549">
        <f>BW25+BW26</f>
        <v>135020377.40000001</v>
      </c>
    </row>
    <row r="25" spans="1:76" s="185" customFormat="1" ht="65.25" customHeight="1" x14ac:dyDescent="0.25">
      <c r="A25" s="1229"/>
      <c r="B25" s="550" t="s">
        <v>222</v>
      </c>
      <c r="C25" s="434">
        <f>D25+E25+F25+G25+H25+I25+J25+K25+L25+M25+N25+O25+P25+Q25+R25</f>
        <v>134880835.27000001</v>
      </c>
      <c r="D25" s="434">
        <f t="shared" ref="D25:R25" si="9">D12</f>
        <v>7049482.5099999998</v>
      </c>
      <c r="E25" s="434">
        <f t="shared" si="9"/>
        <v>7345352.7599999998</v>
      </c>
      <c r="F25" s="616">
        <f t="shared" si="9"/>
        <v>8749200</v>
      </c>
      <c r="G25" s="598">
        <f t="shared" si="9"/>
        <v>9311400</v>
      </c>
      <c r="H25" s="598">
        <f t="shared" si="9"/>
        <v>9311400</v>
      </c>
      <c r="I25" s="598">
        <f t="shared" si="9"/>
        <v>9311400</v>
      </c>
      <c r="J25" s="434">
        <f t="shared" si="9"/>
        <v>9311400</v>
      </c>
      <c r="K25" s="434">
        <f t="shared" si="9"/>
        <v>9311400</v>
      </c>
      <c r="L25" s="434">
        <f t="shared" si="9"/>
        <v>9311400</v>
      </c>
      <c r="M25" s="434">
        <f t="shared" si="9"/>
        <v>9311400</v>
      </c>
      <c r="N25" s="434">
        <f t="shared" si="9"/>
        <v>9311400</v>
      </c>
      <c r="O25" s="434">
        <f t="shared" si="9"/>
        <v>9311400</v>
      </c>
      <c r="P25" s="434">
        <f t="shared" si="9"/>
        <v>9311400</v>
      </c>
      <c r="Q25" s="434">
        <f t="shared" si="9"/>
        <v>9311400</v>
      </c>
      <c r="R25" s="434">
        <f t="shared" si="9"/>
        <v>9311400</v>
      </c>
      <c r="S25" s="551" t="s">
        <v>4</v>
      </c>
      <c r="T25" s="551"/>
      <c r="U25" s="552" t="s">
        <v>4</v>
      </c>
      <c r="V25" s="553" t="s">
        <v>4</v>
      </c>
      <c r="W25" s="553" t="s">
        <v>4</v>
      </c>
      <c r="X25" s="553" t="s">
        <v>4</v>
      </c>
      <c r="Y25" s="553" t="s">
        <v>4</v>
      </c>
      <c r="Z25" s="553" t="s">
        <v>4</v>
      </c>
      <c r="AA25" s="553" t="s">
        <v>4</v>
      </c>
      <c r="AB25" s="553" t="s">
        <v>4</v>
      </c>
      <c r="AC25" s="553" t="s">
        <v>4</v>
      </c>
      <c r="AD25" s="553" t="s">
        <v>4</v>
      </c>
      <c r="AE25" s="553" t="s">
        <v>4</v>
      </c>
      <c r="AF25" s="553" t="s">
        <v>4</v>
      </c>
      <c r="AG25" s="553" t="s">
        <v>4</v>
      </c>
      <c r="AH25" s="553" t="s">
        <v>4</v>
      </c>
      <c r="AI25" s="553" t="s">
        <v>4</v>
      </c>
      <c r="AJ25" s="553" t="s">
        <v>4</v>
      </c>
      <c r="AK25" s="553" t="s">
        <v>4</v>
      </c>
      <c r="AL25" s="554"/>
      <c r="BW25" s="555">
        <f>D25+E25+F25+G25+H25+I25+J25+K25+L25+M25+N25+O25+P25+Q25+R25</f>
        <v>134880835.30000001</v>
      </c>
    </row>
    <row r="26" spans="1:76" s="561" customFormat="1" ht="33" customHeight="1" x14ac:dyDescent="0.25">
      <c r="A26" s="1229"/>
      <c r="B26" s="556" t="s">
        <v>221</v>
      </c>
      <c r="C26" s="425">
        <f>D26+E26+F26+G26+R26+H26+I26+J26+K26+L26+M26+N26+O26+P26+Q26</f>
        <v>139542.09</v>
      </c>
      <c r="D26" s="425">
        <f t="shared" ref="D26:R26" si="10">D18</f>
        <v>19153.849999999999</v>
      </c>
      <c r="E26" s="425">
        <f t="shared" si="10"/>
        <v>15807.24</v>
      </c>
      <c r="F26" s="617">
        <f t="shared" si="10"/>
        <v>22144</v>
      </c>
      <c r="G26" s="597">
        <f t="shared" si="10"/>
        <v>27685</v>
      </c>
      <c r="H26" s="597">
        <f t="shared" si="10"/>
        <v>27067</v>
      </c>
      <c r="I26" s="597">
        <f t="shared" si="10"/>
        <v>27685</v>
      </c>
      <c r="J26" s="425">
        <f t="shared" si="10"/>
        <v>0</v>
      </c>
      <c r="K26" s="425">
        <f>K18</f>
        <v>0</v>
      </c>
      <c r="L26" s="425">
        <f t="shared" si="10"/>
        <v>0</v>
      </c>
      <c r="M26" s="425">
        <f t="shared" si="10"/>
        <v>0</v>
      </c>
      <c r="N26" s="425">
        <f t="shared" si="10"/>
        <v>0</v>
      </c>
      <c r="O26" s="425">
        <f t="shared" si="10"/>
        <v>0</v>
      </c>
      <c r="P26" s="425">
        <f t="shared" si="10"/>
        <v>0</v>
      </c>
      <c r="Q26" s="425">
        <f t="shared" si="10"/>
        <v>0</v>
      </c>
      <c r="R26" s="425">
        <f t="shared" si="10"/>
        <v>0</v>
      </c>
      <c r="S26" s="557" t="s">
        <v>4</v>
      </c>
      <c r="T26" s="557"/>
      <c r="U26" s="558" t="s">
        <v>4</v>
      </c>
      <c r="V26" s="559" t="s">
        <v>4</v>
      </c>
      <c r="W26" s="559" t="s">
        <v>4</v>
      </c>
      <c r="X26" s="559" t="s">
        <v>4</v>
      </c>
      <c r="Y26" s="559" t="s">
        <v>4</v>
      </c>
      <c r="Z26" s="559" t="s">
        <v>4</v>
      </c>
      <c r="AA26" s="559" t="s">
        <v>4</v>
      </c>
      <c r="AB26" s="559" t="s">
        <v>4</v>
      </c>
      <c r="AC26" s="559" t="s">
        <v>4</v>
      </c>
      <c r="AD26" s="559" t="s">
        <v>4</v>
      </c>
      <c r="AE26" s="559" t="s">
        <v>4</v>
      </c>
      <c r="AF26" s="559" t="s">
        <v>4</v>
      </c>
      <c r="AG26" s="559" t="s">
        <v>4</v>
      </c>
      <c r="AH26" s="559" t="s">
        <v>4</v>
      </c>
      <c r="AI26" s="559" t="s">
        <v>4</v>
      </c>
      <c r="AJ26" s="559" t="s">
        <v>4</v>
      </c>
      <c r="AK26" s="559" t="s">
        <v>4</v>
      </c>
      <c r="AL26" s="560"/>
      <c r="BW26" s="562">
        <f>D26+E26+F26+G26+H26+I26+J26+K26+L26+M26+N26+O26+P26+Q26+R26</f>
        <v>139542.1</v>
      </c>
    </row>
    <row r="27" spans="1:76" ht="27.75" customHeight="1" x14ac:dyDescent="0.25">
      <c r="A27" s="1213" t="s">
        <v>110</v>
      </c>
      <c r="B27" s="1224"/>
      <c r="C27" s="1224"/>
      <c r="D27" s="1224"/>
      <c r="E27" s="1224"/>
      <c r="F27" s="1224"/>
      <c r="G27" s="1224"/>
      <c r="H27" s="1224"/>
      <c r="I27" s="1224"/>
      <c r="J27" s="1224"/>
      <c r="K27" s="1224"/>
      <c r="L27" s="206"/>
      <c r="M27" s="206"/>
      <c r="N27" s="206"/>
      <c r="O27" s="206"/>
      <c r="P27" s="206"/>
      <c r="Q27" s="206"/>
      <c r="R27" s="169"/>
      <c r="S27" s="206"/>
      <c r="T27" s="206"/>
      <c r="U27" s="218"/>
      <c r="V27" s="212"/>
      <c r="W27" s="212"/>
      <c r="X27" s="212"/>
      <c r="Y27" s="212"/>
      <c r="Z27" s="212"/>
      <c r="AA27" s="212"/>
      <c r="AB27" s="212"/>
      <c r="AC27" s="212"/>
      <c r="AD27" s="212"/>
      <c r="AE27" s="212"/>
      <c r="AF27" s="212"/>
      <c r="AG27" s="212"/>
      <c r="AH27" s="212"/>
      <c r="AI27" s="212"/>
      <c r="AJ27" s="212"/>
      <c r="AK27" s="123"/>
      <c r="AL27" s="110"/>
    </row>
    <row r="28" spans="1:76" ht="22.5" customHeight="1" x14ac:dyDescent="0.25">
      <c r="A28" s="1129" t="s">
        <v>441</v>
      </c>
      <c r="B28" s="678" t="s">
        <v>220</v>
      </c>
      <c r="C28" s="168" t="e">
        <f>D28+E28+F28+G28+H28+I28+J28+K28+L28+M28+N28+O28+P28+Q28+R28</f>
        <v>#REF!</v>
      </c>
      <c r="D28" s="168">
        <f>D29+D30</f>
        <v>27849378.800000001</v>
      </c>
      <c r="E28" s="168">
        <f>E29+E30</f>
        <v>21938671.02</v>
      </c>
      <c r="F28" s="635">
        <f t="shared" ref="F28:R28" si="11">F29+F30</f>
        <v>32271683.629999999</v>
      </c>
      <c r="G28" s="601">
        <f t="shared" si="11"/>
        <v>32868532.289999999</v>
      </c>
      <c r="H28" s="601">
        <f t="shared" si="11"/>
        <v>34241457.530000001</v>
      </c>
      <c r="I28" s="601">
        <f t="shared" si="11"/>
        <v>39039640.009999998</v>
      </c>
      <c r="J28" s="168" t="e">
        <f t="shared" si="11"/>
        <v>#REF!</v>
      </c>
      <c r="K28" s="168" t="e">
        <f t="shared" si="11"/>
        <v>#REF!</v>
      </c>
      <c r="L28" s="168" t="e">
        <f t="shared" si="11"/>
        <v>#REF!</v>
      </c>
      <c r="M28" s="168" t="e">
        <f t="shared" si="11"/>
        <v>#REF!</v>
      </c>
      <c r="N28" s="168" t="e">
        <f t="shared" si="11"/>
        <v>#REF!</v>
      </c>
      <c r="O28" s="168" t="e">
        <f t="shared" si="11"/>
        <v>#REF!</v>
      </c>
      <c r="P28" s="168" t="e">
        <f t="shared" si="11"/>
        <v>#REF!</v>
      </c>
      <c r="Q28" s="168" t="e">
        <f t="shared" si="11"/>
        <v>#REF!</v>
      </c>
      <c r="R28" s="168" t="e">
        <f t="shared" si="11"/>
        <v>#REF!</v>
      </c>
      <c r="S28" s="683" t="s">
        <v>4</v>
      </c>
      <c r="T28" s="1146"/>
      <c r="U28" s="217" t="s">
        <v>4</v>
      </c>
      <c r="V28" s="690" t="s">
        <v>4</v>
      </c>
      <c r="W28" s="690" t="s">
        <v>4</v>
      </c>
      <c r="X28" s="690" t="s">
        <v>4</v>
      </c>
      <c r="Y28" s="690" t="s">
        <v>4</v>
      </c>
      <c r="Z28" s="690" t="s">
        <v>4</v>
      </c>
      <c r="AA28" s="690" t="s">
        <v>4</v>
      </c>
      <c r="AB28" s="690" t="s">
        <v>4</v>
      </c>
      <c r="AC28" s="690" t="s">
        <v>4</v>
      </c>
      <c r="AD28" s="690" t="s">
        <v>4</v>
      </c>
      <c r="AE28" s="690" t="s">
        <v>4</v>
      </c>
      <c r="AF28" s="690" t="s">
        <v>4</v>
      </c>
      <c r="AG28" s="690" t="s">
        <v>4</v>
      </c>
      <c r="AH28" s="690" t="s">
        <v>4</v>
      </c>
      <c r="AI28" s="690" t="s">
        <v>4</v>
      </c>
      <c r="AJ28" s="690" t="s">
        <v>4</v>
      </c>
      <c r="AK28" s="689" t="s">
        <v>4</v>
      </c>
      <c r="AL28" s="110"/>
    </row>
    <row r="29" spans="1:76" s="431" customFormat="1" ht="33" customHeight="1" x14ac:dyDescent="0.25">
      <c r="A29" s="1156"/>
      <c r="B29" s="538" t="s">
        <v>221</v>
      </c>
      <c r="C29" s="539" t="e">
        <f>D29+E29+F29+G29+H29+I29+J29+K29+L29+M29+N29+O29+P29+Q29+R29</f>
        <v>#REF!</v>
      </c>
      <c r="D29" s="539">
        <f t="shared" ref="D29:I29" si="12">D32+D47+D74+D121+D152+D181+D208</f>
        <v>12699094.800000001</v>
      </c>
      <c r="E29" s="539">
        <f>E32+E47+E74+E121+E152+E181+E208</f>
        <v>6758706.8600000003</v>
      </c>
      <c r="F29" s="636">
        <f t="shared" si="12"/>
        <v>7016988.0899999999</v>
      </c>
      <c r="G29" s="602">
        <f t="shared" si="12"/>
        <v>8382277.8899999997</v>
      </c>
      <c r="H29" s="602">
        <f t="shared" si="12"/>
        <v>9451837.1300000008</v>
      </c>
      <c r="I29" s="602">
        <f t="shared" si="12"/>
        <v>8991288.6099999994</v>
      </c>
      <c r="J29" s="539" t="e">
        <f t="shared" ref="J29:R29" si="13">(J32+J47+J74+J121+J152+J181+J208)</f>
        <v>#REF!</v>
      </c>
      <c r="K29" s="539" t="e">
        <f t="shared" si="13"/>
        <v>#REF!</v>
      </c>
      <c r="L29" s="539" t="e">
        <f t="shared" si="13"/>
        <v>#REF!</v>
      </c>
      <c r="M29" s="539" t="e">
        <f t="shared" si="13"/>
        <v>#REF!</v>
      </c>
      <c r="N29" s="539" t="e">
        <f t="shared" si="13"/>
        <v>#REF!</v>
      </c>
      <c r="O29" s="539" t="e">
        <f t="shared" si="13"/>
        <v>#REF!</v>
      </c>
      <c r="P29" s="539" t="e">
        <f t="shared" si="13"/>
        <v>#REF!</v>
      </c>
      <c r="Q29" s="539" t="e">
        <f t="shared" si="13"/>
        <v>#REF!</v>
      </c>
      <c r="R29" s="539" t="e">
        <f t="shared" si="13"/>
        <v>#REF!</v>
      </c>
      <c r="S29" s="529" t="s">
        <v>4</v>
      </c>
      <c r="T29" s="1158"/>
      <c r="U29" s="530" t="s">
        <v>4</v>
      </c>
      <c r="V29" s="531" t="s">
        <v>4</v>
      </c>
      <c r="W29" s="531" t="s">
        <v>4</v>
      </c>
      <c r="X29" s="531" t="s">
        <v>4</v>
      </c>
      <c r="Y29" s="531" t="s">
        <v>4</v>
      </c>
      <c r="Z29" s="531" t="s">
        <v>4</v>
      </c>
      <c r="AA29" s="531" t="s">
        <v>4</v>
      </c>
      <c r="AB29" s="531" t="s">
        <v>4</v>
      </c>
      <c r="AC29" s="531" t="s">
        <v>4</v>
      </c>
      <c r="AD29" s="531" t="s">
        <v>4</v>
      </c>
      <c r="AE29" s="531" t="s">
        <v>4</v>
      </c>
      <c r="AF29" s="531" t="s">
        <v>4</v>
      </c>
      <c r="AG29" s="531" t="s">
        <v>4</v>
      </c>
      <c r="AH29" s="531" t="s">
        <v>4</v>
      </c>
      <c r="AI29" s="531" t="s">
        <v>4</v>
      </c>
      <c r="AJ29" s="531" t="s">
        <v>4</v>
      </c>
      <c r="AK29" s="532" t="s">
        <v>4</v>
      </c>
      <c r="AL29" s="505"/>
    </row>
    <row r="30" spans="1:76" s="508" customFormat="1" ht="55.5" customHeight="1" x14ac:dyDescent="0.25">
      <c r="A30" s="1157"/>
      <c r="B30" s="518" t="s">
        <v>102</v>
      </c>
      <c r="C30" s="533">
        <f>R30+Q30+P30+O30+N30+M30+L30+K30+J30+I30+H30+G30+F30+E30+D30</f>
        <v>377399776.39999998</v>
      </c>
      <c r="D30" s="533">
        <f t="shared" ref="D30:R30" si="14">D41+D48+D75+D122+D153+D182+D204+D209+D215</f>
        <v>15150284</v>
      </c>
      <c r="E30" s="533">
        <f t="shared" si="14"/>
        <v>15179964.16</v>
      </c>
      <c r="F30" s="637">
        <f t="shared" si="14"/>
        <v>25254695.539999999</v>
      </c>
      <c r="G30" s="603">
        <f t="shared" si="14"/>
        <v>24486254.399999999</v>
      </c>
      <c r="H30" s="603">
        <f t="shared" si="14"/>
        <v>24789620.399999999</v>
      </c>
      <c r="I30" s="603">
        <f t="shared" si="14"/>
        <v>30048351.399999999</v>
      </c>
      <c r="J30" s="533">
        <f t="shared" si="14"/>
        <v>23800851.350000001</v>
      </c>
      <c r="K30" s="533">
        <f t="shared" si="14"/>
        <v>23801582.899999999</v>
      </c>
      <c r="L30" s="533">
        <f t="shared" si="14"/>
        <v>25186372.68</v>
      </c>
      <c r="M30" s="533">
        <f t="shared" si="14"/>
        <v>25342554.559999999</v>
      </c>
      <c r="N30" s="533">
        <f t="shared" si="14"/>
        <v>29641489.219999999</v>
      </c>
      <c r="O30" s="533">
        <f t="shared" si="14"/>
        <v>29305549.100000001</v>
      </c>
      <c r="P30" s="533">
        <f t="shared" si="14"/>
        <v>27258056.350000001</v>
      </c>
      <c r="Q30" s="533">
        <f t="shared" si="14"/>
        <v>28369521.199999999</v>
      </c>
      <c r="R30" s="533">
        <f t="shared" si="14"/>
        <v>29784629.140000001</v>
      </c>
      <c r="S30" s="534" t="s">
        <v>4</v>
      </c>
      <c r="T30" s="1147"/>
      <c r="U30" s="535" t="s">
        <v>4</v>
      </c>
      <c r="V30" s="536" t="s">
        <v>4</v>
      </c>
      <c r="W30" s="536" t="s">
        <v>4</v>
      </c>
      <c r="X30" s="536" t="s">
        <v>4</v>
      </c>
      <c r="Y30" s="536" t="s">
        <v>4</v>
      </c>
      <c r="Z30" s="536" t="s">
        <v>4</v>
      </c>
      <c r="AA30" s="536" t="s">
        <v>4</v>
      </c>
      <c r="AB30" s="536" t="s">
        <v>4</v>
      </c>
      <c r="AC30" s="536" t="s">
        <v>4</v>
      </c>
      <c r="AD30" s="536" t="s">
        <v>4</v>
      </c>
      <c r="AE30" s="536" t="s">
        <v>4</v>
      </c>
      <c r="AF30" s="536" t="s">
        <v>4</v>
      </c>
      <c r="AG30" s="536" t="s">
        <v>4</v>
      </c>
      <c r="AH30" s="536" t="s">
        <v>4</v>
      </c>
      <c r="AI30" s="536" t="s">
        <v>4</v>
      </c>
      <c r="AJ30" s="536" t="s">
        <v>4</v>
      </c>
      <c r="AK30" s="537" t="s">
        <v>4</v>
      </c>
      <c r="AL30" s="507"/>
    </row>
    <row r="31" spans="1:76" s="566" customFormat="1" ht="25.5" customHeight="1" x14ac:dyDescent="0.25">
      <c r="A31" s="1250" t="s">
        <v>371</v>
      </c>
      <c r="B31" s="563" t="s">
        <v>220</v>
      </c>
      <c r="C31" s="564">
        <f>C32+C33</f>
        <v>3629661.73</v>
      </c>
      <c r="D31" s="564">
        <f>D32+D33</f>
        <v>222700</v>
      </c>
      <c r="E31" s="564">
        <f t="shared" ref="E31:R31" si="15">E32+E33</f>
        <v>113922</v>
      </c>
      <c r="F31" s="614">
        <f t="shared" si="15"/>
        <v>77979</v>
      </c>
      <c r="G31" s="596">
        <f t="shared" si="15"/>
        <v>242838</v>
      </c>
      <c r="H31" s="596">
        <f t="shared" si="15"/>
        <v>315754</v>
      </c>
      <c r="I31" s="596">
        <f t="shared" si="15"/>
        <v>261733</v>
      </c>
      <c r="J31" s="564">
        <f t="shared" si="15"/>
        <v>252789.39</v>
      </c>
      <c r="K31" s="564">
        <f t="shared" si="15"/>
        <v>280875.65000000002</v>
      </c>
      <c r="L31" s="564">
        <f t="shared" si="15"/>
        <v>263142.36</v>
      </c>
      <c r="M31" s="564">
        <f t="shared" si="15"/>
        <v>241117.96</v>
      </c>
      <c r="N31" s="564">
        <f t="shared" si="15"/>
        <v>243384.23</v>
      </c>
      <c r="O31" s="564">
        <f t="shared" si="15"/>
        <v>268770.55</v>
      </c>
      <c r="P31" s="564">
        <f t="shared" si="15"/>
        <v>301224.48</v>
      </c>
      <c r="Q31" s="564">
        <f t="shared" si="15"/>
        <v>285301.7</v>
      </c>
      <c r="R31" s="564">
        <f t="shared" si="15"/>
        <v>258129.41</v>
      </c>
      <c r="S31" s="1252"/>
      <c r="T31" s="1255">
        <v>8</v>
      </c>
      <c r="U31" s="1247" t="s">
        <v>504</v>
      </c>
      <c r="V31" s="1244">
        <v>100</v>
      </c>
      <c r="W31" s="1244">
        <v>100</v>
      </c>
      <c r="X31" s="1244">
        <v>100</v>
      </c>
      <c r="Y31" s="1244">
        <v>100</v>
      </c>
      <c r="Z31" s="1244">
        <v>100</v>
      </c>
      <c r="AA31" s="1244">
        <v>100</v>
      </c>
      <c r="AB31" s="1244">
        <v>100</v>
      </c>
      <c r="AC31" s="1244">
        <v>100</v>
      </c>
      <c r="AD31" s="1244">
        <v>100</v>
      </c>
      <c r="AE31" s="1244">
        <v>100</v>
      </c>
      <c r="AF31" s="1244">
        <v>100</v>
      </c>
      <c r="AG31" s="1244">
        <v>100</v>
      </c>
      <c r="AH31" s="1244">
        <v>100</v>
      </c>
      <c r="AI31" s="1244">
        <v>100</v>
      </c>
      <c r="AJ31" s="1244">
        <v>100</v>
      </c>
      <c r="AK31" s="1244">
        <v>100</v>
      </c>
      <c r="AL31" s="565"/>
    </row>
    <row r="32" spans="1:76" s="570" customFormat="1" ht="31.5" customHeight="1" x14ac:dyDescent="0.25">
      <c r="A32" s="1250"/>
      <c r="B32" s="567" t="s">
        <v>221</v>
      </c>
      <c r="C32" s="568">
        <f>D32+E32+F32+G32+H32+I32+J32+K32+L32+M32+N32+O32+P32+Q32+R32</f>
        <v>627655.73</v>
      </c>
      <c r="D32" s="568">
        <f t="shared" ref="D32:I32" si="16">D35+D37+D39+D43+D45</f>
        <v>46500</v>
      </c>
      <c r="E32" s="568">
        <f>E35+E37+E39+E43+E45</f>
        <v>15407</v>
      </c>
      <c r="F32" s="617">
        <f t="shared" si="16"/>
        <v>0</v>
      </c>
      <c r="G32" s="597">
        <f t="shared" si="16"/>
        <v>4650</v>
      </c>
      <c r="H32" s="597">
        <f t="shared" si="16"/>
        <v>76000</v>
      </c>
      <c r="I32" s="597">
        <f t="shared" si="16"/>
        <v>20000</v>
      </c>
      <c r="J32" s="568">
        <f>(J35+J37+J39+J43+J45)</f>
        <v>48966.39</v>
      </c>
      <c r="K32" s="568">
        <f t="shared" ref="K32:R32" si="17">(K35+K37+K39+K43+K45)</f>
        <v>74702.649999999994</v>
      </c>
      <c r="L32" s="568">
        <f t="shared" si="17"/>
        <v>54519.360000000001</v>
      </c>
      <c r="M32" s="568">
        <f t="shared" si="17"/>
        <v>29944.959999999999</v>
      </c>
      <c r="N32" s="568">
        <f t="shared" si="17"/>
        <v>29461.23</v>
      </c>
      <c r="O32" s="568">
        <f t="shared" si="17"/>
        <v>51997.55</v>
      </c>
      <c r="P32" s="568">
        <f t="shared" si="17"/>
        <v>81451.48</v>
      </c>
      <c r="Q32" s="568">
        <f t="shared" si="17"/>
        <v>62348.7</v>
      </c>
      <c r="R32" s="568">
        <f t="shared" si="17"/>
        <v>31706.41</v>
      </c>
      <c r="S32" s="1253"/>
      <c r="T32" s="1255"/>
      <c r="U32" s="1248"/>
      <c r="V32" s="1245"/>
      <c r="W32" s="1245"/>
      <c r="X32" s="1245"/>
      <c r="Y32" s="1245"/>
      <c r="Z32" s="1245"/>
      <c r="AA32" s="1245"/>
      <c r="AB32" s="1245"/>
      <c r="AC32" s="1245"/>
      <c r="AD32" s="1245"/>
      <c r="AE32" s="1245"/>
      <c r="AF32" s="1245"/>
      <c r="AG32" s="1245"/>
      <c r="AH32" s="1245"/>
      <c r="AI32" s="1245"/>
      <c r="AJ32" s="1245"/>
      <c r="AK32" s="1245"/>
      <c r="AL32" s="569"/>
    </row>
    <row r="33" spans="1:93" s="574" customFormat="1" ht="51" customHeight="1" x14ac:dyDescent="0.25">
      <c r="A33" s="1251"/>
      <c r="B33" s="571" t="s">
        <v>102</v>
      </c>
      <c r="C33" s="572">
        <f>D33+E33+F33+G33+H33+I33+J33+K33+L33+O33+P33+Q33+R33+M33+N33</f>
        <v>3002006</v>
      </c>
      <c r="D33" s="572">
        <f>D41</f>
        <v>176200</v>
      </c>
      <c r="E33" s="572">
        <f>E40</f>
        <v>98515</v>
      </c>
      <c r="F33" s="618">
        <f t="shared" ref="F33:R33" si="18">F41</f>
        <v>77979</v>
      </c>
      <c r="G33" s="604">
        <f t="shared" si="18"/>
        <v>238188</v>
      </c>
      <c r="H33" s="604">
        <f>H41</f>
        <v>239754</v>
      </c>
      <c r="I33" s="604">
        <f t="shared" si="18"/>
        <v>241733</v>
      </c>
      <c r="J33" s="572">
        <f t="shared" si="18"/>
        <v>203823</v>
      </c>
      <c r="K33" s="572">
        <f t="shared" si="18"/>
        <v>206173</v>
      </c>
      <c r="L33" s="572">
        <f t="shared" si="18"/>
        <v>208623</v>
      </c>
      <c r="M33" s="572">
        <f t="shared" si="18"/>
        <v>211173</v>
      </c>
      <c r="N33" s="572">
        <f t="shared" si="18"/>
        <v>213923</v>
      </c>
      <c r="O33" s="572">
        <f t="shared" si="18"/>
        <v>216773</v>
      </c>
      <c r="P33" s="572">
        <f t="shared" si="18"/>
        <v>219773</v>
      </c>
      <c r="Q33" s="572">
        <f t="shared" si="18"/>
        <v>222953</v>
      </c>
      <c r="R33" s="572">
        <f t="shared" si="18"/>
        <v>226423</v>
      </c>
      <c r="S33" s="1254"/>
      <c r="T33" s="1255"/>
      <c r="U33" s="1249"/>
      <c r="V33" s="1246"/>
      <c r="W33" s="1246"/>
      <c r="X33" s="1246"/>
      <c r="Y33" s="1246"/>
      <c r="Z33" s="1246"/>
      <c r="AA33" s="1246"/>
      <c r="AB33" s="1246"/>
      <c r="AC33" s="1246"/>
      <c r="AD33" s="1246"/>
      <c r="AE33" s="1246"/>
      <c r="AF33" s="1246"/>
      <c r="AG33" s="1246"/>
      <c r="AH33" s="1246"/>
      <c r="AI33" s="1246"/>
      <c r="AJ33" s="1246"/>
      <c r="AK33" s="1246"/>
      <c r="AL33" s="573"/>
    </row>
    <row r="34" spans="1:93" ht="28.5" customHeight="1" x14ac:dyDescent="0.25">
      <c r="A34" s="1129" t="s">
        <v>485</v>
      </c>
      <c r="B34" s="678" t="s">
        <v>220</v>
      </c>
      <c r="C34" s="338">
        <f>C35</f>
        <v>75246.210000000006</v>
      </c>
      <c r="D34" s="338">
        <f>D35</f>
        <v>11500</v>
      </c>
      <c r="E34" s="172">
        <f t="shared" ref="E34:R34" si="19">E35</f>
        <v>0</v>
      </c>
      <c r="F34" s="614">
        <f t="shared" si="19"/>
        <v>0</v>
      </c>
      <c r="G34" s="596">
        <f t="shared" si="19"/>
        <v>0</v>
      </c>
      <c r="H34" s="596">
        <f t="shared" si="19"/>
        <v>0</v>
      </c>
      <c r="I34" s="596">
        <f t="shared" si="19"/>
        <v>0</v>
      </c>
      <c r="J34" s="172">
        <f t="shared" si="19"/>
        <v>0</v>
      </c>
      <c r="K34" s="172">
        <f t="shared" si="19"/>
        <v>0</v>
      </c>
      <c r="L34" s="172">
        <f t="shared" si="19"/>
        <v>29737.83</v>
      </c>
      <c r="M34" s="172">
        <f t="shared" si="19"/>
        <v>0</v>
      </c>
      <c r="N34" s="172">
        <f t="shared" si="19"/>
        <v>0</v>
      </c>
      <c r="O34" s="172">
        <f t="shared" si="19"/>
        <v>0</v>
      </c>
      <c r="P34" s="172">
        <f t="shared" si="19"/>
        <v>0</v>
      </c>
      <c r="Q34" s="172">
        <f t="shared" si="19"/>
        <v>34008.379999999997</v>
      </c>
      <c r="R34" s="172">
        <f t="shared" si="19"/>
        <v>0</v>
      </c>
      <c r="S34" s="1119" t="s">
        <v>503</v>
      </c>
      <c r="T34" s="1146">
        <v>9</v>
      </c>
      <c r="U34" s="1135" t="s">
        <v>434</v>
      </c>
      <c r="V34" s="1136">
        <v>100</v>
      </c>
      <c r="W34" s="1136"/>
      <c r="X34" s="1136"/>
      <c r="Y34" s="1136"/>
      <c r="Z34" s="1136"/>
      <c r="AA34" s="1136"/>
      <c r="AB34" s="1136"/>
      <c r="AC34" s="1136"/>
      <c r="AD34" s="1136">
        <v>100</v>
      </c>
      <c r="AE34" s="1136"/>
      <c r="AF34" s="1136"/>
      <c r="AG34" s="1136"/>
      <c r="AH34" s="1136"/>
      <c r="AI34" s="1136">
        <v>100</v>
      </c>
      <c r="AJ34" s="1136"/>
      <c r="AK34" s="1143">
        <v>100</v>
      </c>
      <c r="AL34" s="110"/>
    </row>
    <row r="35" spans="1:93" s="431" customFormat="1" ht="37.5" customHeight="1" x14ac:dyDescent="0.25">
      <c r="A35" s="1131"/>
      <c r="B35" s="538" t="s">
        <v>221</v>
      </c>
      <c r="C35" s="540">
        <f>SUM(D35:R35)</f>
        <v>75246.210000000006</v>
      </c>
      <c r="D35" s="540">
        <v>11500</v>
      </c>
      <c r="E35" s="424">
        <v>0</v>
      </c>
      <c r="F35" s="617">
        <v>0</v>
      </c>
      <c r="G35" s="597">
        <v>0</v>
      </c>
      <c r="H35" s="597">
        <v>0</v>
      </c>
      <c r="I35" s="597">
        <v>0</v>
      </c>
      <c r="J35" s="578">
        <f>'Изменен 04.19 -Рабочий'!$G$203*'Изменен 04.19 -Рабочий'!G35</f>
        <v>0</v>
      </c>
      <c r="K35" s="578">
        <f>'Изменен 04.19 -Рабочий'!$H$203*'Изменен 04.19 -Рабочий'!H35</f>
        <v>0</v>
      </c>
      <c r="L35" s="578">
        <f>'Изменен 04.19 -Рабочий'!$I$203*'Изменен 04.19 -Рабочий'!I35</f>
        <v>29737.83</v>
      </c>
      <c r="M35" s="578">
        <f>'Изменен 04.19 -Рабочий'!$J$203*'Изменен 04.19 -Рабочий'!J35</f>
        <v>0</v>
      </c>
      <c r="N35" s="578">
        <f>'Изменен 04.19 -Рабочий'!$K$203*'Изменен 04.19 -Рабочий'!K35</f>
        <v>0</v>
      </c>
      <c r="O35" s="578">
        <f>'Изменен 04.19 -Рабочий'!$L$203*'Изменен 04.19 -Рабочий'!L35</f>
        <v>0</v>
      </c>
      <c r="P35" s="578">
        <f>'Изменен 04.19 -Рабочий'!$M$203*'Изменен 04.19 -Рабочий'!M35</f>
        <v>0</v>
      </c>
      <c r="Q35" s="578">
        <f>'Изменен 04.19 -Рабочий'!$N$203*'Изменен 04.19 -Рабочий'!N35</f>
        <v>34008.379999999997</v>
      </c>
      <c r="R35" s="578">
        <f>'Изменен 04.19 -Рабочий'!$O$203*'Изменен 04.19 -Рабочий'!O35</f>
        <v>0</v>
      </c>
      <c r="S35" s="1119"/>
      <c r="T35" s="1147"/>
      <c r="U35" s="1135"/>
      <c r="V35" s="1138"/>
      <c r="W35" s="1138"/>
      <c r="X35" s="1138"/>
      <c r="Y35" s="1138"/>
      <c r="Z35" s="1138"/>
      <c r="AA35" s="1138"/>
      <c r="AB35" s="1138"/>
      <c r="AC35" s="1138"/>
      <c r="AD35" s="1138"/>
      <c r="AE35" s="1138"/>
      <c r="AF35" s="1138"/>
      <c r="AG35" s="1138"/>
      <c r="AH35" s="1138"/>
      <c r="AI35" s="1138"/>
      <c r="AJ35" s="1138"/>
      <c r="AK35" s="1144"/>
      <c r="AL35" s="505"/>
    </row>
    <row r="36" spans="1:93" s="1" customFormat="1" ht="21" customHeight="1" x14ac:dyDescent="0.25">
      <c r="A36" s="1129" t="s">
        <v>352</v>
      </c>
      <c r="B36" s="678" t="s">
        <v>220</v>
      </c>
      <c r="C36" s="338">
        <f>C37</f>
        <v>134370.81</v>
      </c>
      <c r="D36" s="339">
        <f>D37</f>
        <v>35000</v>
      </c>
      <c r="E36" s="74">
        <f t="shared" ref="E36:R36" si="20">E37</f>
        <v>0</v>
      </c>
      <c r="F36" s="638">
        <f t="shared" si="20"/>
        <v>0</v>
      </c>
      <c r="G36" s="605">
        <f t="shared" si="20"/>
        <v>0</v>
      </c>
      <c r="H36" s="605">
        <f t="shared" si="20"/>
        <v>0</v>
      </c>
      <c r="I36" s="605">
        <f t="shared" si="20"/>
        <v>0</v>
      </c>
      <c r="J36" s="74">
        <f t="shared" si="20"/>
        <v>0</v>
      </c>
      <c r="K36" s="74">
        <f t="shared" si="20"/>
        <v>47538.05</v>
      </c>
      <c r="L36" s="74">
        <f t="shared" si="20"/>
        <v>0</v>
      </c>
      <c r="M36" s="74">
        <f t="shared" si="20"/>
        <v>0</v>
      </c>
      <c r="N36" s="74">
        <f t="shared" si="20"/>
        <v>0</v>
      </c>
      <c r="O36" s="74">
        <f t="shared" si="20"/>
        <v>0</v>
      </c>
      <c r="P36" s="74">
        <f t="shared" si="20"/>
        <v>51832.76</v>
      </c>
      <c r="Q36" s="74">
        <f t="shared" si="20"/>
        <v>0</v>
      </c>
      <c r="R36" s="74">
        <f t="shared" si="20"/>
        <v>0</v>
      </c>
      <c r="S36" s="1146" t="s">
        <v>290</v>
      </c>
      <c r="T36" s="679"/>
      <c r="U36" s="1148" t="s">
        <v>435</v>
      </c>
      <c r="V36" s="1136">
        <v>100</v>
      </c>
      <c r="W36" s="1136"/>
      <c r="X36" s="1136"/>
      <c r="Y36" s="1136"/>
      <c r="Z36" s="1136"/>
      <c r="AA36" s="1136"/>
      <c r="AB36" s="1136"/>
      <c r="AC36" s="1136">
        <v>100</v>
      </c>
      <c r="AD36" s="1136"/>
      <c r="AE36" s="1136"/>
      <c r="AF36" s="1136"/>
      <c r="AG36" s="1136"/>
      <c r="AH36" s="1136">
        <v>100</v>
      </c>
      <c r="AI36" s="1136"/>
      <c r="AJ36" s="1136"/>
      <c r="AK36" s="1136">
        <v>100</v>
      </c>
      <c r="AL36" s="4"/>
    </row>
    <row r="37" spans="1:93" s="543" customFormat="1" ht="35.25" customHeight="1" x14ac:dyDescent="0.25">
      <c r="A37" s="1131"/>
      <c r="B37" s="538" t="s">
        <v>221</v>
      </c>
      <c r="C37" s="540">
        <f>SUM(D37:R37)</f>
        <v>134370.81</v>
      </c>
      <c r="D37" s="540">
        <v>35000</v>
      </c>
      <c r="E37" s="424">
        <v>0</v>
      </c>
      <c r="F37" s="617">
        <v>0</v>
      </c>
      <c r="G37" s="597">
        <v>0</v>
      </c>
      <c r="H37" s="597">
        <v>0</v>
      </c>
      <c r="I37" s="597">
        <v>0</v>
      </c>
      <c r="J37" s="578">
        <f>'Изменен 04.19 -Рабочий'!$G$203*'Изменен 04.19 -Рабочий'!G37</f>
        <v>0</v>
      </c>
      <c r="K37" s="578">
        <f>'Изменен 04.19 -Рабочий'!$H$203*'Изменен 04.19 -Рабочий'!H37</f>
        <v>47538.05</v>
      </c>
      <c r="L37" s="578">
        <f>'Изменен 04.19 -Рабочий'!$I$203*'Изменен 04.19 -Рабочий'!I37</f>
        <v>0</v>
      </c>
      <c r="M37" s="578">
        <f>'Изменен 04.19 -Рабочий'!$J$203*'Изменен 04.19 -Рабочий'!J37</f>
        <v>0</v>
      </c>
      <c r="N37" s="578">
        <f>'Изменен 04.19 -Рабочий'!$K$203*'Изменен 04.19 -Рабочий'!K37</f>
        <v>0</v>
      </c>
      <c r="O37" s="578">
        <f>'Изменен 04.19 -Рабочий'!$L$203*'Изменен 04.19 -Рабочий'!L37</f>
        <v>0</v>
      </c>
      <c r="P37" s="578">
        <f>'Изменен 04.19 -Рабочий'!$M$203*'Изменен 04.19 -Рабочий'!M37</f>
        <v>51832.76</v>
      </c>
      <c r="Q37" s="578">
        <f>'Изменен 04.19 -Рабочий'!$N$203*'Изменен 04.19 -Рабочий'!N37</f>
        <v>0</v>
      </c>
      <c r="R37" s="578">
        <f>'Изменен 04.19 -Рабочий'!$O$203*'Изменен 04.19 -Рабочий'!O37</f>
        <v>0</v>
      </c>
      <c r="S37" s="1147"/>
      <c r="T37" s="541">
        <v>10</v>
      </c>
      <c r="U37" s="1149"/>
      <c r="V37" s="1138"/>
      <c r="W37" s="1138"/>
      <c r="X37" s="1138"/>
      <c r="Y37" s="1138"/>
      <c r="Z37" s="1138"/>
      <c r="AA37" s="1138"/>
      <c r="AB37" s="1138"/>
      <c r="AC37" s="1138"/>
      <c r="AD37" s="1138"/>
      <c r="AE37" s="1138"/>
      <c r="AF37" s="1138"/>
      <c r="AG37" s="1138"/>
      <c r="AH37" s="1138"/>
      <c r="AI37" s="1138"/>
      <c r="AJ37" s="1138"/>
      <c r="AK37" s="1138"/>
      <c r="AL37" s="542"/>
    </row>
    <row r="38" spans="1:93" ht="35.25" customHeight="1" x14ac:dyDescent="0.25">
      <c r="A38" s="1129" t="s">
        <v>347</v>
      </c>
      <c r="B38" s="695" t="s">
        <v>220</v>
      </c>
      <c r="C38" s="172">
        <f>SUM(D38:R38)</f>
        <v>54185.57</v>
      </c>
      <c r="D38" s="172">
        <f>D39</f>
        <v>0</v>
      </c>
      <c r="E38" s="172">
        <f>E39</f>
        <v>13800</v>
      </c>
      <c r="F38" s="614">
        <f t="shared" ref="F38:R38" si="21">F39</f>
        <v>0</v>
      </c>
      <c r="G38" s="596">
        <f t="shared" si="21"/>
        <v>0</v>
      </c>
      <c r="H38" s="596">
        <f t="shared" si="21"/>
        <v>0</v>
      </c>
      <c r="I38" s="596">
        <f t="shared" si="21"/>
        <v>0</v>
      </c>
      <c r="J38" s="172">
        <f t="shared" si="21"/>
        <v>19586.55</v>
      </c>
      <c r="K38" s="172">
        <f t="shared" si="21"/>
        <v>0</v>
      </c>
      <c r="L38" s="172">
        <f t="shared" si="21"/>
        <v>0</v>
      </c>
      <c r="M38" s="172">
        <f t="shared" si="21"/>
        <v>0</v>
      </c>
      <c r="N38" s="172">
        <f t="shared" si="21"/>
        <v>0</v>
      </c>
      <c r="O38" s="172">
        <f t="shared" si="21"/>
        <v>20799.02</v>
      </c>
      <c r="P38" s="172">
        <f t="shared" si="21"/>
        <v>0</v>
      </c>
      <c r="Q38" s="172">
        <f t="shared" si="21"/>
        <v>0</v>
      </c>
      <c r="R38" s="172">
        <f t="shared" si="21"/>
        <v>0</v>
      </c>
      <c r="S38" s="1132" t="s">
        <v>21</v>
      </c>
      <c r="T38" s="1146">
        <v>11</v>
      </c>
      <c r="U38" s="1148" t="s">
        <v>309</v>
      </c>
      <c r="V38" s="1136">
        <v>100</v>
      </c>
      <c r="W38" s="1136">
        <v>100</v>
      </c>
      <c r="X38" s="1136"/>
      <c r="Y38" s="1136"/>
      <c r="Z38" s="1136"/>
      <c r="AA38" s="1136"/>
      <c r="AB38" s="1136">
        <v>100</v>
      </c>
      <c r="AC38" s="1136"/>
      <c r="AD38" s="1136"/>
      <c r="AE38" s="1136"/>
      <c r="AF38" s="1136"/>
      <c r="AG38" s="1136">
        <v>100</v>
      </c>
      <c r="AH38" s="1136"/>
      <c r="AI38" s="1136"/>
      <c r="AJ38" s="1136"/>
      <c r="AK38" s="1143">
        <v>100</v>
      </c>
      <c r="AL38" s="110"/>
    </row>
    <row r="39" spans="1:93" s="431" customFormat="1" ht="45" customHeight="1" x14ac:dyDescent="0.25">
      <c r="A39" s="1131"/>
      <c r="B39" s="544" t="s">
        <v>221</v>
      </c>
      <c r="C39" s="424">
        <f>SUM(D39:R39)</f>
        <v>54185.57</v>
      </c>
      <c r="D39" s="424">
        <v>0</v>
      </c>
      <c r="E39" s="424">
        <v>13800</v>
      </c>
      <c r="F39" s="617">
        <v>0</v>
      </c>
      <c r="G39" s="597">
        <v>0</v>
      </c>
      <c r="H39" s="597">
        <v>0</v>
      </c>
      <c r="I39" s="597">
        <v>0</v>
      </c>
      <c r="J39" s="578">
        <f>'Изменен 04.19 -Рабочий'!$G$203*'Изменен 04.19 -Рабочий'!G39</f>
        <v>19586.55</v>
      </c>
      <c r="K39" s="578">
        <f>'Изменен 04.19 -Рабочий'!$H$203*'Изменен 04.19 -Рабочий'!H39</f>
        <v>0</v>
      </c>
      <c r="L39" s="578">
        <f>'Изменен 04.19 -Рабочий'!$I$203*'Изменен 04.19 -Рабочий'!I39</f>
        <v>0</v>
      </c>
      <c r="M39" s="578">
        <f>'Изменен 04.19 -Рабочий'!$J$203*'Изменен 04.19 -Рабочий'!J39</f>
        <v>0</v>
      </c>
      <c r="N39" s="578">
        <f>'Изменен 04.19 -Рабочий'!$K$203*'Изменен 04.19 -Рабочий'!K39</f>
        <v>0</v>
      </c>
      <c r="O39" s="578">
        <f>'Изменен 04.19 -Рабочий'!$L$203*'Изменен 04.19 -Рабочий'!L39</f>
        <v>20799.02</v>
      </c>
      <c r="P39" s="578">
        <f>'Изменен 04.19 -Рабочий'!$M$203*'Изменен 04.19 -Рабочий'!M39</f>
        <v>0</v>
      </c>
      <c r="Q39" s="578">
        <f>'Изменен 04.19 -Рабочий'!$N$203*'Изменен 04.19 -Рабочий'!N39</f>
        <v>0</v>
      </c>
      <c r="R39" s="578">
        <f>'Изменен 04.19 -Рабочий'!$O$203*'Изменен 04.19 -Рабочий'!O39</f>
        <v>0</v>
      </c>
      <c r="S39" s="1134"/>
      <c r="T39" s="1147"/>
      <c r="U39" s="1149"/>
      <c r="V39" s="1138"/>
      <c r="W39" s="1138"/>
      <c r="X39" s="1138"/>
      <c r="Y39" s="1138"/>
      <c r="Z39" s="1138"/>
      <c r="AA39" s="1138"/>
      <c r="AB39" s="1138"/>
      <c r="AC39" s="1138"/>
      <c r="AD39" s="1138"/>
      <c r="AE39" s="1138"/>
      <c r="AF39" s="1138"/>
      <c r="AG39" s="1138"/>
      <c r="AH39" s="1138"/>
      <c r="AI39" s="1138"/>
      <c r="AJ39" s="1138"/>
      <c r="AK39" s="1144"/>
      <c r="AL39" s="505"/>
    </row>
    <row r="40" spans="1:93" ht="37.5" customHeight="1" x14ac:dyDescent="0.25">
      <c r="A40" s="1159" t="s">
        <v>447</v>
      </c>
      <c r="B40" s="695" t="s">
        <v>220</v>
      </c>
      <c r="C40" s="172">
        <f>C41</f>
        <v>3002006</v>
      </c>
      <c r="D40" s="172">
        <f t="shared" ref="D40:R40" si="22">D41</f>
        <v>176200</v>
      </c>
      <c r="E40" s="172">
        <f t="shared" si="22"/>
        <v>98515</v>
      </c>
      <c r="F40" s="614">
        <f t="shared" si="22"/>
        <v>77979</v>
      </c>
      <c r="G40" s="596">
        <f t="shared" si="22"/>
        <v>238188</v>
      </c>
      <c r="H40" s="596">
        <f t="shared" si="22"/>
        <v>239754</v>
      </c>
      <c r="I40" s="596">
        <f t="shared" si="22"/>
        <v>241733</v>
      </c>
      <c r="J40" s="172">
        <f t="shared" si="22"/>
        <v>203823</v>
      </c>
      <c r="K40" s="172">
        <f t="shared" si="22"/>
        <v>206173</v>
      </c>
      <c r="L40" s="172">
        <f t="shared" si="22"/>
        <v>208623</v>
      </c>
      <c r="M40" s="172">
        <f t="shared" si="22"/>
        <v>211173</v>
      </c>
      <c r="N40" s="172">
        <f t="shared" si="22"/>
        <v>213923</v>
      </c>
      <c r="O40" s="172">
        <f t="shared" si="22"/>
        <v>216773</v>
      </c>
      <c r="P40" s="172">
        <f t="shared" si="22"/>
        <v>219773</v>
      </c>
      <c r="Q40" s="172">
        <f t="shared" si="22"/>
        <v>222953</v>
      </c>
      <c r="R40" s="172">
        <f t="shared" si="22"/>
        <v>226423</v>
      </c>
      <c r="S40" s="1132" t="s">
        <v>21</v>
      </c>
      <c r="T40" s="1146">
        <v>12</v>
      </c>
      <c r="U40" s="1148" t="s">
        <v>176</v>
      </c>
      <c r="V40" s="1136">
        <v>100</v>
      </c>
      <c r="W40" s="1136">
        <v>100</v>
      </c>
      <c r="X40" s="1136">
        <v>100</v>
      </c>
      <c r="Y40" s="1136">
        <v>100</v>
      </c>
      <c r="Z40" s="1136">
        <v>100</v>
      </c>
      <c r="AA40" s="1136">
        <v>100</v>
      </c>
      <c r="AB40" s="1136">
        <v>100</v>
      </c>
      <c r="AC40" s="1136">
        <v>100</v>
      </c>
      <c r="AD40" s="1136">
        <v>100</v>
      </c>
      <c r="AE40" s="1136">
        <v>100</v>
      </c>
      <c r="AF40" s="1136">
        <v>100</v>
      </c>
      <c r="AG40" s="1136">
        <v>100</v>
      </c>
      <c r="AH40" s="1136">
        <v>100</v>
      </c>
      <c r="AI40" s="1136">
        <v>100</v>
      </c>
      <c r="AJ40" s="1136">
        <v>100</v>
      </c>
      <c r="AK40" s="1143">
        <v>100</v>
      </c>
      <c r="AL40" s="110"/>
    </row>
    <row r="41" spans="1:93" s="508" customFormat="1" ht="98.25" customHeight="1" x14ac:dyDescent="0.25">
      <c r="A41" s="1160"/>
      <c r="B41" s="518" t="s">
        <v>102</v>
      </c>
      <c r="C41" s="506">
        <f>D41+E41+F41+G41+R41+H41+I41+J41+K41+L41+M41+N41+O41+P41+Q41</f>
        <v>3002006</v>
      </c>
      <c r="D41" s="506">
        <v>176200</v>
      </c>
      <c r="E41" s="506">
        <v>98515</v>
      </c>
      <c r="F41" s="618">
        <v>77979</v>
      </c>
      <c r="G41" s="604">
        <v>238188</v>
      </c>
      <c r="H41" s="604">
        <v>239754</v>
      </c>
      <c r="I41" s="604">
        <v>241733</v>
      </c>
      <c r="J41" s="506">
        <v>203823</v>
      </c>
      <c r="K41" s="506">
        <v>206173</v>
      </c>
      <c r="L41" s="506">
        <v>208623</v>
      </c>
      <c r="M41" s="506">
        <v>211173</v>
      </c>
      <c r="N41" s="506">
        <v>213923</v>
      </c>
      <c r="O41" s="506">
        <v>216773</v>
      </c>
      <c r="P41" s="506">
        <v>219773</v>
      </c>
      <c r="Q41" s="506">
        <v>222953</v>
      </c>
      <c r="R41" s="506">
        <v>226423</v>
      </c>
      <c r="S41" s="1134"/>
      <c r="T41" s="1147"/>
      <c r="U41" s="1149"/>
      <c r="V41" s="1138"/>
      <c r="W41" s="1138"/>
      <c r="X41" s="1138"/>
      <c r="Y41" s="1138"/>
      <c r="Z41" s="1138"/>
      <c r="AA41" s="1138"/>
      <c r="AB41" s="1138"/>
      <c r="AC41" s="1138"/>
      <c r="AD41" s="1138"/>
      <c r="AE41" s="1138"/>
      <c r="AF41" s="1138"/>
      <c r="AG41" s="1138"/>
      <c r="AH41" s="1138"/>
      <c r="AI41" s="1138"/>
      <c r="AJ41" s="1138"/>
      <c r="AK41" s="1144"/>
      <c r="AL41" s="507"/>
    </row>
    <row r="42" spans="1:93" ht="42" customHeight="1" x14ac:dyDescent="0.25">
      <c r="A42" s="1164" t="s">
        <v>540</v>
      </c>
      <c r="B42" s="691" t="s">
        <v>220</v>
      </c>
      <c r="C42" s="172">
        <f>C43</f>
        <v>355515.21</v>
      </c>
      <c r="D42" s="172">
        <f>D43</f>
        <v>0</v>
      </c>
      <c r="E42" s="172">
        <f t="shared" ref="E42:R42" si="23">E43</f>
        <v>0</v>
      </c>
      <c r="F42" s="614">
        <f t="shared" si="23"/>
        <v>0</v>
      </c>
      <c r="G42" s="596">
        <f t="shared" si="23"/>
        <v>4650</v>
      </c>
      <c r="H42" s="596">
        <f t="shared" si="23"/>
        <v>76000</v>
      </c>
      <c r="I42" s="596">
        <f t="shared" si="23"/>
        <v>20000</v>
      </c>
      <c r="J42" s="172">
        <f t="shared" si="23"/>
        <v>26115.41</v>
      </c>
      <c r="K42" s="172">
        <f t="shared" si="23"/>
        <v>27164.6</v>
      </c>
      <c r="L42" s="172">
        <f t="shared" si="23"/>
        <v>24781.53</v>
      </c>
      <c r="M42" s="172">
        <f t="shared" si="23"/>
        <v>29944.959999999999</v>
      </c>
      <c r="N42" s="172">
        <f t="shared" si="23"/>
        <v>29461.23</v>
      </c>
      <c r="O42" s="172">
        <f t="shared" si="23"/>
        <v>27732.03</v>
      </c>
      <c r="P42" s="172">
        <f t="shared" si="23"/>
        <v>29618.720000000001</v>
      </c>
      <c r="Q42" s="172">
        <f t="shared" si="23"/>
        <v>28340.32</v>
      </c>
      <c r="R42" s="172">
        <f t="shared" si="23"/>
        <v>31706.41</v>
      </c>
      <c r="S42" s="1146" t="s">
        <v>545</v>
      </c>
      <c r="T42" s="1162">
        <v>13</v>
      </c>
      <c r="U42" s="1129" t="s">
        <v>541</v>
      </c>
      <c r="V42" s="1136"/>
      <c r="W42" s="1136"/>
      <c r="X42" s="1136"/>
      <c r="Y42" s="1136">
        <v>100</v>
      </c>
      <c r="Z42" s="1136">
        <v>100</v>
      </c>
      <c r="AA42" s="1136">
        <v>100</v>
      </c>
      <c r="AB42" s="1136">
        <v>100</v>
      </c>
      <c r="AC42" s="1136">
        <v>100</v>
      </c>
      <c r="AD42" s="1136">
        <v>100</v>
      </c>
      <c r="AE42" s="1136">
        <v>100</v>
      </c>
      <c r="AF42" s="1136">
        <v>100</v>
      </c>
      <c r="AG42" s="1136">
        <v>100</v>
      </c>
      <c r="AH42" s="1136">
        <v>100</v>
      </c>
      <c r="AI42" s="1136">
        <v>100</v>
      </c>
      <c r="AJ42" s="1136">
        <v>100</v>
      </c>
      <c r="AK42" s="1143">
        <v>100</v>
      </c>
      <c r="AL42" s="110"/>
    </row>
    <row r="43" spans="1:93" s="543" customFormat="1" ht="36.75" customHeight="1" x14ac:dyDescent="0.25">
      <c r="A43" s="1159"/>
      <c r="B43" s="538" t="s">
        <v>224</v>
      </c>
      <c r="C43" s="424">
        <f>SUM(D43:R43)</f>
        <v>355515.21</v>
      </c>
      <c r="D43" s="424">
        <v>0</v>
      </c>
      <c r="E43" s="424">
        <v>0</v>
      </c>
      <c r="F43" s="617">
        <v>0</v>
      </c>
      <c r="G43" s="597">
        <v>4650</v>
      </c>
      <c r="H43" s="597">
        <v>76000</v>
      </c>
      <c r="I43" s="597">
        <v>20000</v>
      </c>
      <c r="J43" s="578">
        <f>'Изменен 04.19 -Рабочий'!$G$203*'Изменен 04.19 -Рабочий'!G43</f>
        <v>26115.41</v>
      </c>
      <c r="K43" s="578">
        <f>'Изменен 04.19 -Рабочий'!$H$203*'Изменен 04.19 -Рабочий'!H43</f>
        <v>27164.6</v>
      </c>
      <c r="L43" s="578">
        <f>'Изменен 04.19 -Рабочий'!$I$203*'Изменен 04.19 -Рабочий'!I43</f>
        <v>24781.53</v>
      </c>
      <c r="M43" s="578">
        <f>'Изменен 04.19 -Рабочий'!$J$203*'Изменен 04.19 -Рабочий'!J43</f>
        <v>29944.959999999999</v>
      </c>
      <c r="N43" s="578">
        <f>'Изменен 04.19 -Рабочий'!$K$203*'Изменен 04.19 -Рабочий'!K43</f>
        <v>29461.23</v>
      </c>
      <c r="O43" s="578">
        <f>'Изменен 04.19 -Рабочий'!$L$203*'Изменен 04.19 -Рабочий'!L43</f>
        <v>27732.03</v>
      </c>
      <c r="P43" s="578">
        <f>'Изменен 04.19 -Рабочий'!$M$203*'Изменен 04.19 -Рабочий'!M43</f>
        <v>29618.720000000001</v>
      </c>
      <c r="Q43" s="578">
        <f>'Изменен 04.19 -Рабочий'!$N$203*'Изменен 04.19 -Рабочий'!N43</f>
        <v>28340.32</v>
      </c>
      <c r="R43" s="578">
        <f>'Изменен 04.19 -Рабочий'!$O$203*'Изменен 04.19 -Рабочий'!O43</f>
        <v>31706.41</v>
      </c>
      <c r="S43" s="1147"/>
      <c r="T43" s="1163"/>
      <c r="U43" s="1131"/>
      <c r="V43" s="1138"/>
      <c r="W43" s="1138"/>
      <c r="X43" s="1138"/>
      <c r="Y43" s="1138"/>
      <c r="Z43" s="1138"/>
      <c r="AA43" s="1138"/>
      <c r="AB43" s="1138"/>
      <c r="AC43" s="1138"/>
      <c r="AD43" s="1138"/>
      <c r="AE43" s="1138"/>
      <c r="AF43" s="1138"/>
      <c r="AG43" s="1138"/>
      <c r="AH43" s="1138"/>
      <c r="AI43" s="1138"/>
      <c r="AJ43" s="1138"/>
      <c r="AK43" s="1144"/>
      <c r="AL43" s="542"/>
    </row>
    <row r="44" spans="1:93" ht="36.75" customHeight="1" x14ac:dyDescent="0.25">
      <c r="A44" s="1161" t="s">
        <v>574</v>
      </c>
      <c r="B44" s="691" t="s">
        <v>220</v>
      </c>
      <c r="C44" s="172">
        <f>C45</f>
        <v>8337.93</v>
      </c>
      <c r="D44" s="172">
        <f t="shared" ref="D44:R44" si="24">D45</f>
        <v>0</v>
      </c>
      <c r="E44" s="172">
        <f t="shared" si="24"/>
        <v>1607</v>
      </c>
      <c r="F44" s="614">
        <f t="shared" si="24"/>
        <v>0</v>
      </c>
      <c r="G44" s="596">
        <f t="shared" si="24"/>
        <v>0</v>
      </c>
      <c r="H44" s="596">
        <f t="shared" si="24"/>
        <v>0</v>
      </c>
      <c r="I44" s="596">
        <f t="shared" si="24"/>
        <v>0</v>
      </c>
      <c r="J44" s="172">
        <f t="shared" si="24"/>
        <v>3264.43</v>
      </c>
      <c r="K44" s="172">
        <f t="shared" si="24"/>
        <v>0</v>
      </c>
      <c r="L44" s="172">
        <f t="shared" si="24"/>
        <v>0</v>
      </c>
      <c r="M44" s="172">
        <f t="shared" si="24"/>
        <v>0</v>
      </c>
      <c r="N44" s="172">
        <f t="shared" si="24"/>
        <v>0</v>
      </c>
      <c r="O44" s="172">
        <f t="shared" si="24"/>
        <v>3466.5</v>
      </c>
      <c r="P44" s="172">
        <f t="shared" si="24"/>
        <v>0</v>
      </c>
      <c r="Q44" s="172">
        <f t="shared" si="24"/>
        <v>0</v>
      </c>
      <c r="R44" s="172">
        <f t="shared" si="24"/>
        <v>0</v>
      </c>
      <c r="S44" s="1146" t="s">
        <v>575</v>
      </c>
      <c r="T44" s="1162">
        <v>14</v>
      </c>
      <c r="U44" s="1129" t="s">
        <v>544</v>
      </c>
      <c r="V44" s="1136"/>
      <c r="W44" s="1136">
        <v>100</v>
      </c>
      <c r="X44" s="1136"/>
      <c r="Y44" s="1136"/>
      <c r="Z44" s="1136"/>
      <c r="AA44" s="1136"/>
      <c r="AB44" s="1136">
        <v>100</v>
      </c>
      <c r="AC44" s="1136"/>
      <c r="AD44" s="1136"/>
      <c r="AE44" s="1136"/>
      <c r="AF44" s="1136"/>
      <c r="AG44" s="1136">
        <v>100</v>
      </c>
      <c r="AH44" s="1136"/>
      <c r="AI44" s="1136"/>
      <c r="AJ44" s="1136"/>
      <c r="AK44" s="1143">
        <v>100</v>
      </c>
      <c r="AL44" s="1143"/>
      <c r="AM44" s="1143"/>
      <c r="AN44" s="1143"/>
      <c r="AO44" s="1143"/>
      <c r="AP44" s="1143"/>
      <c r="AQ44" s="1143"/>
      <c r="AR44" s="1143"/>
      <c r="AS44" s="1143"/>
      <c r="AT44" s="1143"/>
      <c r="AU44" s="1143"/>
      <c r="AV44" s="1143"/>
      <c r="AW44" s="1143"/>
      <c r="AX44" s="1143"/>
      <c r="AY44" s="1143"/>
      <c r="AZ44" s="1143"/>
      <c r="BA44" s="1143"/>
      <c r="BB44" s="1143"/>
      <c r="BC44" s="1143"/>
      <c r="BD44" s="1143"/>
      <c r="BE44" s="1143"/>
      <c r="BF44" s="1143"/>
      <c r="BG44" s="1143"/>
      <c r="BH44" s="1143"/>
      <c r="BI44" s="1143"/>
      <c r="BJ44" s="1143"/>
      <c r="BK44" s="1143"/>
      <c r="BL44" s="1143"/>
      <c r="BM44" s="1143"/>
      <c r="BN44" s="1143"/>
      <c r="BO44" s="1143"/>
      <c r="BP44" s="1143"/>
      <c r="BQ44" s="1143"/>
      <c r="BR44" s="1143"/>
      <c r="BS44" s="1143"/>
      <c r="BT44" s="1143"/>
      <c r="BU44" s="1143"/>
      <c r="BV44" s="1143"/>
      <c r="BW44" s="1143"/>
      <c r="BX44" s="1143"/>
      <c r="BY44" s="1143"/>
      <c r="BZ44" s="1143"/>
      <c r="CA44" s="1143"/>
      <c r="CB44" s="1143"/>
      <c r="CC44" s="1143"/>
      <c r="CD44" s="1143"/>
      <c r="CE44" s="1143"/>
      <c r="CF44" s="1143"/>
      <c r="CG44" s="1143"/>
      <c r="CH44" s="1143"/>
      <c r="CI44" s="1143"/>
      <c r="CJ44" s="1143"/>
      <c r="CK44" s="1143"/>
      <c r="CL44" s="1143"/>
      <c r="CM44" s="1143"/>
      <c r="CN44" s="1143"/>
      <c r="CO44" s="1143"/>
    </row>
    <row r="45" spans="1:93" s="431" customFormat="1" ht="36.75" customHeight="1" x14ac:dyDescent="0.25">
      <c r="A45" s="1161"/>
      <c r="B45" s="538" t="s">
        <v>224</v>
      </c>
      <c r="C45" s="424">
        <f>SUM(D45:R45)</f>
        <v>8337.93</v>
      </c>
      <c r="D45" s="424">
        <v>0</v>
      </c>
      <c r="E45" s="424">
        <v>1607</v>
      </c>
      <c r="F45" s="617">
        <v>0</v>
      </c>
      <c r="G45" s="597">
        <v>0</v>
      </c>
      <c r="H45" s="597">
        <v>0</v>
      </c>
      <c r="I45" s="597">
        <v>0</v>
      </c>
      <c r="J45" s="578">
        <f>'Изменен 04.19 -Рабочий'!$G$203*'Изменен 04.19 -Рабочий'!G45</f>
        <v>3264.43</v>
      </c>
      <c r="K45" s="578">
        <f>'Изменен 04.19 -Рабочий'!$H$203*'Изменен 04.19 -Рабочий'!H45</f>
        <v>0</v>
      </c>
      <c r="L45" s="578">
        <f>'Изменен 04.19 -Рабочий'!$I$203*'Изменен 04.19 -Рабочий'!I45</f>
        <v>0</v>
      </c>
      <c r="M45" s="578">
        <f>'Изменен 04.19 -Рабочий'!$J$203*'Изменен 04.19 -Рабочий'!J45</f>
        <v>0</v>
      </c>
      <c r="N45" s="578">
        <f>'Изменен 04.19 -Рабочий'!$K$203*'Изменен 04.19 -Рабочий'!K45</f>
        <v>0</v>
      </c>
      <c r="O45" s="578">
        <f>'Изменен 04.19 -Рабочий'!$L$203*'Изменен 04.19 -Рабочий'!L45</f>
        <v>3466.5</v>
      </c>
      <c r="P45" s="578">
        <f>'Изменен 04.19 -Рабочий'!$M$203*'Изменен 04.19 -Рабочий'!M45</f>
        <v>0</v>
      </c>
      <c r="Q45" s="578">
        <f>'Изменен 04.19 -Рабочий'!$N$203*'Изменен 04.19 -Рабочий'!N45</f>
        <v>0</v>
      </c>
      <c r="R45" s="578">
        <f>'Изменен 04.19 -Рабочий'!$O$203*'Изменен 04.19 -Рабочий'!O45</f>
        <v>0</v>
      </c>
      <c r="S45" s="1147"/>
      <c r="T45" s="1163"/>
      <c r="U45" s="1131"/>
      <c r="V45" s="1138"/>
      <c r="W45" s="1138"/>
      <c r="X45" s="1138"/>
      <c r="Y45" s="1138"/>
      <c r="Z45" s="1138"/>
      <c r="AA45" s="1138"/>
      <c r="AB45" s="1138"/>
      <c r="AC45" s="1138"/>
      <c r="AD45" s="1138"/>
      <c r="AE45" s="1138"/>
      <c r="AF45" s="1138"/>
      <c r="AG45" s="1138"/>
      <c r="AH45" s="1138"/>
      <c r="AI45" s="1138"/>
      <c r="AJ45" s="1138"/>
      <c r="AK45" s="1144"/>
      <c r="AL45" s="1144"/>
      <c r="AM45" s="1144"/>
      <c r="AN45" s="1144"/>
      <c r="AO45" s="1144"/>
      <c r="AP45" s="1144"/>
      <c r="AQ45" s="1144"/>
      <c r="AR45" s="1144"/>
      <c r="AS45" s="1144"/>
      <c r="AT45" s="1144"/>
      <c r="AU45" s="1144"/>
      <c r="AV45" s="1144"/>
      <c r="AW45" s="1144"/>
      <c r="AX45" s="1144"/>
      <c r="AY45" s="1144"/>
      <c r="AZ45" s="1144"/>
      <c r="BA45" s="1144"/>
      <c r="BB45" s="1144"/>
      <c r="BC45" s="1144"/>
      <c r="BD45" s="1144"/>
      <c r="BE45" s="1144"/>
      <c r="BF45" s="1144"/>
      <c r="BG45" s="1144"/>
      <c r="BH45" s="1144"/>
      <c r="BI45" s="1144"/>
      <c r="BJ45" s="1144"/>
      <c r="BK45" s="1144"/>
      <c r="BL45" s="1144"/>
      <c r="BM45" s="1144"/>
      <c r="BN45" s="1144"/>
      <c r="BO45" s="1144"/>
      <c r="BP45" s="1144"/>
      <c r="BQ45" s="1144"/>
      <c r="BR45" s="1144"/>
      <c r="BS45" s="1144"/>
      <c r="BT45" s="1144"/>
      <c r="BU45" s="1144"/>
      <c r="BV45" s="1144"/>
      <c r="BW45" s="1144"/>
      <c r="BX45" s="1144"/>
      <c r="BY45" s="1144"/>
      <c r="BZ45" s="1144"/>
      <c r="CA45" s="1144"/>
      <c r="CB45" s="1144"/>
      <c r="CC45" s="1144"/>
      <c r="CD45" s="1144"/>
      <c r="CE45" s="1144"/>
      <c r="CF45" s="1144"/>
      <c r="CG45" s="1144"/>
      <c r="CH45" s="1144"/>
      <c r="CI45" s="1144"/>
      <c r="CJ45" s="1144"/>
      <c r="CK45" s="1144"/>
      <c r="CL45" s="1144"/>
      <c r="CM45" s="1144"/>
      <c r="CN45" s="1144"/>
      <c r="CO45" s="1144"/>
    </row>
    <row r="46" spans="1:93" s="566" customFormat="1" ht="33" customHeight="1" x14ac:dyDescent="0.25">
      <c r="A46" s="1257" t="s">
        <v>373</v>
      </c>
      <c r="B46" s="563" t="s">
        <v>220</v>
      </c>
      <c r="C46" s="564" t="e">
        <f>SUM(D46:R46)</f>
        <v>#REF!</v>
      </c>
      <c r="D46" s="564">
        <f t="shared" ref="D46:R46" si="25">D47+D48</f>
        <v>2279497.73</v>
      </c>
      <c r="E46" s="564">
        <f t="shared" si="25"/>
        <v>1849422.77</v>
      </c>
      <c r="F46" s="614">
        <f t="shared" si="25"/>
        <v>2703513.96</v>
      </c>
      <c r="G46" s="596">
        <f>G47+G48</f>
        <v>2573684.3199999998</v>
      </c>
      <c r="H46" s="596">
        <f t="shared" si="25"/>
        <v>2590855.11</v>
      </c>
      <c r="I46" s="596">
        <f t="shared" si="25"/>
        <v>3430601.68</v>
      </c>
      <c r="J46" s="564" t="e">
        <f t="shared" si="25"/>
        <v>#REF!</v>
      </c>
      <c r="K46" s="564" t="e">
        <f t="shared" si="25"/>
        <v>#REF!</v>
      </c>
      <c r="L46" s="564" t="e">
        <f t="shared" si="25"/>
        <v>#REF!</v>
      </c>
      <c r="M46" s="564" t="e">
        <f t="shared" si="25"/>
        <v>#REF!</v>
      </c>
      <c r="N46" s="564" t="e">
        <f t="shared" si="25"/>
        <v>#REF!</v>
      </c>
      <c r="O46" s="564" t="e">
        <f t="shared" si="25"/>
        <v>#REF!</v>
      </c>
      <c r="P46" s="564" t="e">
        <f t="shared" si="25"/>
        <v>#REF!</v>
      </c>
      <c r="Q46" s="564" t="e">
        <f t="shared" si="25"/>
        <v>#REF!</v>
      </c>
      <c r="R46" s="564" t="e">
        <f t="shared" si="25"/>
        <v>#REF!</v>
      </c>
      <c r="S46" s="1258"/>
      <c r="T46" s="1260">
        <v>15</v>
      </c>
      <c r="U46" s="1263" t="s">
        <v>551</v>
      </c>
      <c r="V46" s="1256">
        <f>V49+V51+V55+V61+V63+V67+V57+V65+V71+V53+V69+V59</f>
        <v>613</v>
      </c>
      <c r="W46" s="1256">
        <f>W49+W51+W55+W61+W63+W67+W57+W65+W71+W53+W69+W59</f>
        <v>740</v>
      </c>
      <c r="X46" s="1256">
        <f>X49+X51+X55+X61+X63+X67+X57+X65+X71+X53+X69+X59</f>
        <v>845</v>
      </c>
      <c r="Y46" s="1256">
        <f>Y49+Y51+Y55+Y61+Y63+Y67+Y57+Y65+Y71+Y53+Y69+Y59</f>
        <v>743</v>
      </c>
      <c r="Z46" s="1256">
        <f t="shared" ref="Z46:AJ46" si="26">Z49+Z51+Z55+Z61+Z63+Z67+Z57+Z65+Z71+Z53+Z69+Z59</f>
        <v>788</v>
      </c>
      <c r="AA46" s="1256">
        <f>AA49+AA51+AA55+AA61+AA63+AA67+AA57+AA65+AA71+AA53+AA69+AA59</f>
        <v>878</v>
      </c>
      <c r="AB46" s="1256">
        <f t="shared" si="26"/>
        <v>635</v>
      </c>
      <c r="AC46" s="1256">
        <f t="shared" si="26"/>
        <v>723</v>
      </c>
      <c r="AD46" s="1256">
        <f t="shared" si="26"/>
        <v>804</v>
      </c>
      <c r="AE46" s="1256">
        <f t="shared" si="26"/>
        <v>812</v>
      </c>
      <c r="AF46" s="1256">
        <f t="shared" si="26"/>
        <v>715</v>
      </c>
      <c r="AG46" s="1256">
        <f t="shared" si="26"/>
        <v>822</v>
      </c>
      <c r="AH46" s="1256">
        <f t="shared" si="26"/>
        <v>625</v>
      </c>
      <c r="AI46" s="1256">
        <f t="shared" si="26"/>
        <v>742</v>
      </c>
      <c r="AJ46" s="1256">
        <f t="shared" si="26"/>
        <v>1005</v>
      </c>
      <c r="AK46" s="1256">
        <f>AK49+AK51+AK55+AK61+AK63+AK67+AK57+AK65+AK71+AK53+AK69+AK59</f>
        <v>11490</v>
      </c>
      <c r="AL46" s="565"/>
    </row>
    <row r="47" spans="1:93" s="570" customFormat="1" ht="39" customHeight="1" x14ac:dyDescent="0.25">
      <c r="A47" s="1257"/>
      <c r="B47" s="567" t="s">
        <v>224</v>
      </c>
      <c r="C47" s="568" t="e">
        <f>E47+F47+G47+R47+H47+I47+J47+K47+L47+M47+N47+O47+P47+Q47+D47</f>
        <v>#REF!</v>
      </c>
      <c r="D47" s="568">
        <f>D50+D56+D62+D64+D66+D68+D58+D72+D60+D70</f>
        <v>1344797.73</v>
      </c>
      <c r="E47" s="568">
        <f t="shared" ref="E47:R47" si="27">E50+E56+E62+E64+E66+E68+E58+E72+E60+E70</f>
        <v>1211918.77</v>
      </c>
      <c r="F47" s="617">
        <f>F50+F56+F62+F64+F66+F68+F58+F72+F60+F70</f>
        <v>1967003.76</v>
      </c>
      <c r="G47" s="597">
        <f t="shared" si="27"/>
        <v>1648248.32</v>
      </c>
      <c r="H47" s="597">
        <f t="shared" si="27"/>
        <v>1660744.11</v>
      </c>
      <c r="I47" s="597">
        <f t="shared" si="27"/>
        <v>1829307.68</v>
      </c>
      <c r="J47" s="568" t="e">
        <f t="shared" si="27"/>
        <v>#REF!</v>
      </c>
      <c r="K47" s="568" t="e">
        <f t="shared" si="27"/>
        <v>#REF!</v>
      </c>
      <c r="L47" s="568" t="e">
        <f t="shared" si="27"/>
        <v>#REF!</v>
      </c>
      <c r="M47" s="568" t="e">
        <f t="shared" si="27"/>
        <v>#REF!</v>
      </c>
      <c r="N47" s="568" t="e">
        <f t="shared" si="27"/>
        <v>#REF!</v>
      </c>
      <c r="O47" s="568" t="e">
        <f t="shared" si="27"/>
        <v>#REF!</v>
      </c>
      <c r="P47" s="568" t="e">
        <f t="shared" si="27"/>
        <v>#REF!</v>
      </c>
      <c r="Q47" s="568" t="e">
        <f t="shared" si="27"/>
        <v>#REF!</v>
      </c>
      <c r="R47" s="568" t="e">
        <f t="shared" si="27"/>
        <v>#REF!</v>
      </c>
      <c r="S47" s="1259"/>
      <c r="T47" s="1261"/>
      <c r="U47" s="1263"/>
      <c r="V47" s="1256"/>
      <c r="W47" s="1256"/>
      <c r="X47" s="1256"/>
      <c r="Y47" s="1256"/>
      <c r="Z47" s="1256"/>
      <c r="AA47" s="1256"/>
      <c r="AB47" s="1256"/>
      <c r="AC47" s="1256"/>
      <c r="AD47" s="1256"/>
      <c r="AE47" s="1256"/>
      <c r="AF47" s="1256"/>
      <c r="AG47" s="1256"/>
      <c r="AH47" s="1256"/>
      <c r="AI47" s="1256"/>
      <c r="AJ47" s="1256"/>
      <c r="AK47" s="1256"/>
      <c r="AL47" s="569"/>
    </row>
    <row r="48" spans="1:93" s="574" customFormat="1" ht="53.25" customHeight="1" x14ac:dyDescent="0.25">
      <c r="A48" s="1257"/>
      <c r="B48" s="571" t="s">
        <v>102</v>
      </c>
      <c r="C48" s="572">
        <f>D48+E48+F48+G48+H48+I48+J48+K48+L48+M48+N48+O48+P48+Q48+R48</f>
        <v>17678713.399999999</v>
      </c>
      <c r="D48" s="572">
        <f>D51+D54</f>
        <v>934700</v>
      </c>
      <c r="E48" s="572">
        <f>E51+E54</f>
        <v>637504</v>
      </c>
      <c r="F48" s="618">
        <f t="shared" ref="F48:R48" si="28">F51+F54</f>
        <v>736510.2</v>
      </c>
      <c r="G48" s="604">
        <f t="shared" si="28"/>
        <v>925436</v>
      </c>
      <c r="H48" s="604">
        <f t="shared" si="28"/>
        <v>930111</v>
      </c>
      <c r="I48" s="604">
        <f t="shared" si="28"/>
        <v>1601294</v>
      </c>
      <c r="J48" s="572">
        <f t="shared" si="28"/>
        <v>979975.8</v>
      </c>
      <c r="K48" s="572">
        <f t="shared" si="28"/>
        <v>981775.8</v>
      </c>
      <c r="L48" s="572">
        <f t="shared" si="28"/>
        <v>1754474.8</v>
      </c>
      <c r="M48" s="572">
        <f t="shared" si="28"/>
        <v>1028275.8</v>
      </c>
      <c r="N48" s="572">
        <f t="shared" si="28"/>
        <v>1032575.8</v>
      </c>
      <c r="O48" s="572">
        <f t="shared" si="28"/>
        <v>1904066.8</v>
      </c>
      <c r="P48" s="572">
        <f t="shared" si="28"/>
        <v>1084475.8</v>
      </c>
      <c r="Q48" s="572">
        <f t="shared" si="28"/>
        <v>1091675.8</v>
      </c>
      <c r="R48" s="572">
        <f t="shared" si="28"/>
        <v>2055861.8</v>
      </c>
      <c r="S48" s="1259"/>
      <c r="T48" s="1262"/>
      <c r="U48" s="1263"/>
      <c r="V48" s="1256"/>
      <c r="W48" s="1256"/>
      <c r="X48" s="1256"/>
      <c r="Y48" s="1256"/>
      <c r="Z48" s="1256"/>
      <c r="AA48" s="1256"/>
      <c r="AB48" s="1256"/>
      <c r="AC48" s="1256"/>
      <c r="AD48" s="1256"/>
      <c r="AE48" s="1256"/>
      <c r="AF48" s="1256"/>
      <c r="AG48" s="1256"/>
      <c r="AH48" s="1256"/>
      <c r="AI48" s="1256"/>
      <c r="AJ48" s="1256"/>
      <c r="AK48" s="1256"/>
      <c r="AL48" s="573"/>
    </row>
    <row r="49" spans="1:96" ht="35.25" customHeight="1" x14ac:dyDescent="0.25">
      <c r="A49" s="1135" t="s">
        <v>228</v>
      </c>
      <c r="B49" s="691" t="s">
        <v>220</v>
      </c>
      <c r="C49" s="172">
        <f>C50</f>
        <v>14027424.65</v>
      </c>
      <c r="D49" s="172">
        <f t="shared" ref="D49:R49" si="29">D50</f>
        <v>557760</v>
      </c>
      <c r="E49" s="172">
        <f t="shared" si="29"/>
        <v>609030</v>
      </c>
      <c r="F49" s="614">
        <f t="shared" si="29"/>
        <v>744000</v>
      </c>
      <c r="G49" s="596">
        <f t="shared" si="29"/>
        <v>697200</v>
      </c>
      <c r="H49" s="596">
        <f t="shared" si="29"/>
        <v>683200</v>
      </c>
      <c r="I49" s="596">
        <f t="shared" si="29"/>
        <v>781200</v>
      </c>
      <c r="J49" s="172">
        <f t="shared" si="29"/>
        <v>1020067.78</v>
      </c>
      <c r="K49" s="172">
        <f t="shared" si="29"/>
        <v>1061049.3</v>
      </c>
      <c r="L49" s="172">
        <f t="shared" si="29"/>
        <v>967966.49</v>
      </c>
      <c r="M49" s="172">
        <f t="shared" si="29"/>
        <v>1169650.23</v>
      </c>
      <c r="N49" s="172">
        <f t="shared" si="29"/>
        <v>1150755.75</v>
      </c>
      <c r="O49" s="172">
        <f t="shared" si="29"/>
        <v>1083212.96</v>
      </c>
      <c r="P49" s="172">
        <f t="shared" si="29"/>
        <v>1156907.1299999999</v>
      </c>
      <c r="Q49" s="172">
        <f t="shared" si="29"/>
        <v>1106972.72</v>
      </c>
      <c r="R49" s="172">
        <f t="shared" si="29"/>
        <v>1238452.29</v>
      </c>
      <c r="S49" s="1166" t="s">
        <v>23</v>
      </c>
      <c r="T49" s="1146">
        <v>16</v>
      </c>
      <c r="U49" s="1135" t="s">
        <v>177</v>
      </c>
      <c r="V49" s="1173">
        <v>175</v>
      </c>
      <c r="W49" s="1173">
        <v>206</v>
      </c>
      <c r="X49" s="1173">
        <v>275</v>
      </c>
      <c r="Y49" s="1173">
        <v>249</v>
      </c>
      <c r="Z49" s="1173">
        <v>244</v>
      </c>
      <c r="AA49" s="1173">
        <v>279</v>
      </c>
      <c r="AB49" s="1173">
        <v>279</v>
      </c>
      <c r="AC49" s="1173">
        <v>279</v>
      </c>
      <c r="AD49" s="1173">
        <v>279</v>
      </c>
      <c r="AE49" s="1173">
        <v>279</v>
      </c>
      <c r="AF49" s="1173">
        <v>279</v>
      </c>
      <c r="AG49" s="1173">
        <v>279</v>
      </c>
      <c r="AH49" s="1173">
        <v>279</v>
      </c>
      <c r="AI49" s="1173">
        <v>279</v>
      </c>
      <c r="AJ49" s="1173">
        <v>279</v>
      </c>
      <c r="AK49" s="1165">
        <f>SUM(V49:AJ50)</f>
        <v>3939</v>
      </c>
      <c r="AL49" s="110"/>
      <c r="CR49" s="188">
        <f>SUM(V49:AJ50)</f>
        <v>3939</v>
      </c>
    </row>
    <row r="50" spans="1:96" s="431" customFormat="1" ht="39" customHeight="1" x14ac:dyDescent="0.25">
      <c r="A50" s="1135"/>
      <c r="B50" s="538" t="s">
        <v>224</v>
      </c>
      <c r="C50" s="424">
        <f>SUM(D50:R50)</f>
        <v>14027424.65</v>
      </c>
      <c r="D50" s="424">
        <v>557760</v>
      </c>
      <c r="E50" s="424">
        <v>609030</v>
      </c>
      <c r="F50" s="617">
        <v>744000</v>
      </c>
      <c r="G50" s="597">
        <v>697200</v>
      </c>
      <c r="H50" s="597">
        <v>683200</v>
      </c>
      <c r="I50" s="597">
        <v>781200</v>
      </c>
      <c r="J50" s="578">
        <f>'Изменен 04.19 -Рабочий'!$G$203*'Изменен 04.19 -Рабочий'!G50</f>
        <v>1020067.78</v>
      </c>
      <c r="K50" s="578">
        <f>'Изменен 04.19 -Рабочий'!$H$203*'Изменен 04.19 -Рабочий'!H50</f>
        <v>1061049.3</v>
      </c>
      <c r="L50" s="578">
        <f>'Изменен 04.19 -Рабочий'!$I$203*'Изменен 04.19 -Рабочий'!I50</f>
        <v>967966.49</v>
      </c>
      <c r="M50" s="578">
        <f>'Изменен 04.19 -Рабочий'!$J$203*'Изменен 04.19 -Рабочий'!J50</f>
        <v>1169650.23</v>
      </c>
      <c r="N50" s="578">
        <f>'Изменен 04.19 -Рабочий'!$K$203*'Изменен 04.19 -Рабочий'!K50</f>
        <v>1150755.75</v>
      </c>
      <c r="O50" s="578">
        <f>'Изменен 04.19 -Рабочий'!$L$203*'Изменен 04.19 -Рабочий'!L50</f>
        <v>1083212.96</v>
      </c>
      <c r="P50" s="578">
        <f>'Изменен 04.19 -Рабочий'!$M$203*'Изменен 04.19 -Рабочий'!M50</f>
        <v>1156907.1299999999</v>
      </c>
      <c r="Q50" s="578">
        <f>'Изменен 04.19 -Рабочий'!$N$203*'Изменен 04.19 -Рабочий'!N50</f>
        <v>1106972.72</v>
      </c>
      <c r="R50" s="578">
        <f>'Изменен 04.19 -Рабочий'!$O$203*'Изменен 04.19 -Рабочий'!O50</f>
        <v>1238452.29</v>
      </c>
      <c r="S50" s="1166"/>
      <c r="T50" s="1147"/>
      <c r="U50" s="1135"/>
      <c r="V50" s="1174"/>
      <c r="W50" s="1174"/>
      <c r="X50" s="1174"/>
      <c r="Y50" s="1174"/>
      <c r="Z50" s="1174"/>
      <c r="AA50" s="1174"/>
      <c r="AB50" s="1174"/>
      <c r="AC50" s="1174"/>
      <c r="AD50" s="1174"/>
      <c r="AE50" s="1174"/>
      <c r="AF50" s="1174"/>
      <c r="AG50" s="1174"/>
      <c r="AH50" s="1174"/>
      <c r="AI50" s="1174"/>
      <c r="AJ50" s="1174"/>
      <c r="AK50" s="1165"/>
      <c r="AL50" s="505"/>
    </row>
    <row r="51" spans="1:96" ht="36" customHeight="1" x14ac:dyDescent="0.25">
      <c r="A51" s="1135" t="s">
        <v>582</v>
      </c>
      <c r="B51" s="691" t="s">
        <v>220</v>
      </c>
      <c r="C51" s="172">
        <f t="shared" ref="C51:R51" si="30">C52</f>
        <v>14476103.4</v>
      </c>
      <c r="D51" s="172">
        <f t="shared" si="30"/>
        <v>934700</v>
      </c>
      <c r="E51" s="172">
        <f t="shared" si="30"/>
        <v>586504</v>
      </c>
      <c r="F51" s="614">
        <f t="shared" si="30"/>
        <v>535020.19999999995</v>
      </c>
      <c r="G51" s="596">
        <f t="shared" si="30"/>
        <v>922986</v>
      </c>
      <c r="H51" s="596">
        <f t="shared" si="30"/>
        <v>904661</v>
      </c>
      <c r="I51" s="596">
        <f t="shared" si="30"/>
        <v>1028100</v>
      </c>
      <c r="J51" s="172">
        <f t="shared" si="30"/>
        <v>969975.8</v>
      </c>
      <c r="K51" s="172">
        <f t="shared" si="30"/>
        <v>951775.8</v>
      </c>
      <c r="L51" s="172">
        <f t="shared" si="30"/>
        <v>1092725.8</v>
      </c>
      <c r="M51" s="172">
        <f t="shared" si="30"/>
        <v>1018275.8</v>
      </c>
      <c r="N51" s="172">
        <f t="shared" si="30"/>
        <v>1002575.8</v>
      </c>
      <c r="O51" s="172">
        <f t="shared" si="30"/>
        <v>1162275.8</v>
      </c>
      <c r="P51" s="172">
        <f t="shared" si="30"/>
        <v>1074475.8</v>
      </c>
      <c r="Q51" s="172">
        <f t="shared" si="30"/>
        <v>1061675.8</v>
      </c>
      <c r="R51" s="172">
        <f t="shared" si="30"/>
        <v>1230375.8</v>
      </c>
      <c r="S51" s="1166" t="s">
        <v>21</v>
      </c>
      <c r="T51" s="1146">
        <v>17</v>
      </c>
      <c r="U51" s="1135" t="s">
        <v>178</v>
      </c>
      <c r="V51" s="1167">
        <v>197</v>
      </c>
      <c r="W51" s="1173">
        <v>148</v>
      </c>
      <c r="X51" s="1173">
        <v>173</v>
      </c>
      <c r="Y51" s="1173">
        <v>219</v>
      </c>
      <c r="Z51" s="1173">
        <v>191</v>
      </c>
      <c r="AA51" s="1173">
        <v>196</v>
      </c>
      <c r="AB51" s="1173">
        <v>162</v>
      </c>
      <c r="AC51" s="1173">
        <v>147</v>
      </c>
      <c r="AD51" s="1173">
        <v>183</v>
      </c>
      <c r="AE51" s="1173">
        <v>172</v>
      </c>
      <c r="AF51" s="1173">
        <v>166</v>
      </c>
      <c r="AG51" s="1173">
        <v>174</v>
      </c>
      <c r="AH51" s="1173">
        <v>152</v>
      </c>
      <c r="AI51" s="1173">
        <v>166</v>
      </c>
      <c r="AJ51" s="1173">
        <v>184</v>
      </c>
      <c r="AK51" s="1165">
        <f>SUM(V51:AJ51)</f>
        <v>2630</v>
      </c>
      <c r="AL51" s="110"/>
    </row>
    <row r="52" spans="1:96" s="508" customFormat="1" ht="82.5" customHeight="1" x14ac:dyDescent="0.25">
      <c r="A52" s="1135"/>
      <c r="B52" s="518" t="s">
        <v>102</v>
      </c>
      <c r="C52" s="506">
        <f>D52+E52+F52+G52+R52+H52+I52+J52+K52+L52+M52+N52+O52+P52+Q52</f>
        <v>14476103.4</v>
      </c>
      <c r="D52" s="506">
        <v>934700</v>
      </c>
      <c r="E52" s="506">
        <v>586504</v>
      </c>
      <c r="F52" s="618">
        <v>535020.19999999995</v>
      </c>
      <c r="G52" s="604">
        <v>922986</v>
      </c>
      <c r="H52" s="604">
        <v>904661</v>
      </c>
      <c r="I52" s="604">
        <v>1028100</v>
      </c>
      <c r="J52" s="506">
        <v>969975.8</v>
      </c>
      <c r="K52" s="506">
        <v>951775.8</v>
      </c>
      <c r="L52" s="506">
        <v>1092725.8</v>
      </c>
      <c r="M52" s="506">
        <v>1018275.8</v>
      </c>
      <c r="N52" s="506">
        <v>1002575.8</v>
      </c>
      <c r="O52" s="506">
        <v>1162275.8</v>
      </c>
      <c r="P52" s="506">
        <v>1074475.8</v>
      </c>
      <c r="Q52" s="506">
        <v>1061675.8</v>
      </c>
      <c r="R52" s="506">
        <v>1230375.8</v>
      </c>
      <c r="S52" s="1166"/>
      <c r="T52" s="1147"/>
      <c r="U52" s="1135"/>
      <c r="V52" s="1167"/>
      <c r="W52" s="1174"/>
      <c r="X52" s="1174"/>
      <c r="Y52" s="1174"/>
      <c r="Z52" s="1174"/>
      <c r="AA52" s="1174"/>
      <c r="AB52" s="1174"/>
      <c r="AC52" s="1174"/>
      <c r="AD52" s="1174"/>
      <c r="AE52" s="1174"/>
      <c r="AF52" s="1174"/>
      <c r="AG52" s="1174"/>
      <c r="AH52" s="1174"/>
      <c r="AI52" s="1174"/>
      <c r="AJ52" s="1174"/>
      <c r="AK52" s="1165"/>
      <c r="AL52" s="507"/>
    </row>
    <row r="53" spans="1:96" ht="29.25" customHeight="1" x14ac:dyDescent="0.25">
      <c r="A53" s="1148" t="s">
        <v>499</v>
      </c>
      <c r="B53" s="691" t="s">
        <v>220</v>
      </c>
      <c r="C53" s="172">
        <f>C54</f>
        <v>3202610</v>
      </c>
      <c r="D53" s="172">
        <f t="shared" ref="D53:R53" si="31">D54</f>
        <v>0</v>
      </c>
      <c r="E53" s="172">
        <f t="shared" si="31"/>
        <v>51000</v>
      </c>
      <c r="F53" s="614">
        <f t="shared" si="31"/>
        <v>201490</v>
      </c>
      <c r="G53" s="596">
        <f t="shared" si="31"/>
        <v>2450</v>
      </c>
      <c r="H53" s="596">
        <f t="shared" si="31"/>
        <v>25450</v>
      </c>
      <c r="I53" s="596">
        <f t="shared" si="31"/>
        <v>573194</v>
      </c>
      <c r="J53" s="172">
        <f t="shared" si="31"/>
        <v>10000</v>
      </c>
      <c r="K53" s="172">
        <f t="shared" si="31"/>
        <v>30000</v>
      </c>
      <c r="L53" s="172">
        <f t="shared" si="31"/>
        <v>661749</v>
      </c>
      <c r="M53" s="172">
        <f t="shared" si="31"/>
        <v>10000</v>
      </c>
      <c r="N53" s="172">
        <f t="shared" si="31"/>
        <v>30000</v>
      </c>
      <c r="O53" s="172">
        <f t="shared" si="31"/>
        <v>741791</v>
      </c>
      <c r="P53" s="172">
        <f t="shared" si="31"/>
        <v>10000</v>
      </c>
      <c r="Q53" s="172">
        <f t="shared" si="31"/>
        <v>30000</v>
      </c>
      <c r="R53" s="172">
        <f t="shared" si="31"/>
        <v>825486</v>
      </c>
      <c r="S53" s="1146" t="s">
        <v>279</v>
      </c>
      <c r="T53" s="1146">
        <v>18</v>
      </c>
      <c r="U53" s="1148" t="s">
        <v>421</v>
      </c>
      <c r="V53" s="1173"/>
      <c r="W53" s="1173">
        <v>9</v>
      </c>
      <c r="X53" s="1173">
        <v>66</v>
      </c>
      <c r="Y53" s="1173">
        <v>1</v>
      </c>
      <c r="Z53" s="1173">
        <v>3</v>
      </c>
      <c r="AA53" s="1173">
        <v>65</v>
      </c>
      <c r="AB53" s="1173">
        <v>2</v>
      </c>
      <c r="AC53" s="1173">
        <v>3</v>
      </c>
      <c r="AD53" s="1173">
        <v>66</v>
      </c>
      <c r="AE53" s="1173">
        <v>2</v>
      </c>
      <c r="AF53" s="1173">
        <v>3</v>
      </c>
      <c r="AG53" s="1173">
        <v>66</v>
      </c>
      <c r="AH53" s="1173">
        <v>2</v>
      </c>
      <c r="AI53" s="1173">
        <v>3</v>
      </c>
      <c r="AJ53" s="1173">
        <v>66</v>
      </c>
      <c r="AK53" s="1176">
        <f>SUM(W53:AJ54)</f>
        <v>357</v>
      </c>
      <c r="AL53" s="1176">
        <f t="shared" ref="AL53:AV53" si="32">SUM(AL59)</f>
        <v>0</v>
      </c>
      <c r="AM53" s="1176">
        <f t="shared" si="32"/>
        <v>0</v>
      </c>
      <c r="AN53" s="1176">
        <f t="shared" si="32"/>
        <v>0</v>
      </c>
      <c r="AO53" s="1176">
        <f t="shared" si="32"/>
        <v>0</v>
      </c>
      <c r="AP53" s="1176">
        <f t="shared" si="32"/>
        <v>0</v>
      </c>
      <c r="AQ53" s="1176">
        <f t="shared" si="32"/>
        <v>0</v>
      </c>
      <c r="AR53" s="1176">
        <f t="shared" si="32"/>
        <v>0</v>
      </c>
      <c r="AS53" s="1176">
        <f t="shared" si="32"/>
        <v>0</v>
      </c>
      <c r="AT53" s="1176">
        <f t="shared" si="32"/>
        <v>0</v>
      </c>
      <c r="AU53" s="1176">
        <f t="shared" si="32"/>
        <v>0</v>
      </c>
      <c r="AV53" s="1176">
        <f t="shared" si="32"/>
        <v>0</v>
      </c>
    </row>
    <row r="54" spans="1:96" s="508" customFormat="1" ht="74.25" customHeight="1" x14ac:dyDescent="0.25">
      <c r="A54" s="1149"/>
      <c r="B54" s="518" t="s">
        <v>102</v>
      </c>
      <c r="C54" s="506">
        <f>SUM(D54:R54)</f>
        <v>3202610</v>
      </c>
      <c r="D54" s="506">
        <v>0</v>
      </c>
      <c r="E54" s="506">
        <v>51000</v>
      </c>
      <c r="F54" s="618">
        <v>201490</v>
      </c>
      <c r="G54" s="604">
        <v>2450</v>
      </c>
      <c r="H54" s="604">
        <v>25450</v>
      </c>
      <c r="I54" s="604">
        <v>573194</v>
      </c>
      <c r="J54" s="506">
        <v>10000</v>
      </c>
      <c r="K54" s="506">
        <v>30000</v>
      </c>
      <c r="L54" s="506">
        <v>661749</v>
      </c>
      <c r="M54" s="506">
        <v>10000</v>
      </c>
      <c r="N54" s="506">
        <v>30000</v>
      </c>
      <c r="O54" s="506">
        <v>741791</v>
      </c>
      <c r="P54" s="506">
        <v>10000</v>
      </c>
      <c r="Q54" s="506">
        <v>30000</v>
      </c>
      <c r="R54" s="506">
        <v>825486</v>
      </c>
      <c r="S54" s="1147"/>
      <c r="T54" s="1147"/>
      <c r="U54" s="1149"/>
      <c r="V54" s="1174"/>
      <c r="W54" s="1174"/>
      <c r="X54" s="1174"/>
      <c r="Y54" s="1174"/>
      <c r="Z54" s="1174"/>
      <c r="AA54" s="1174"/>
      <c r="AB54" s="1174"/>
      <c r="AC54" s="1174"/>
      <c r="AD54" s="1174"/>
      <c r="AE54" s="1174"/>
      <c r="AF54" s="1174"/>
      <c r="AG54" s="1174"/>
      <c r="AH54" s="1174"/>
      <c r="AI54" s="1174"/>
      <c r="AJ54" s="1174"/>
      <c r="AK54" s="1177"/>
      <c r="AL54" s="1177"/>
      <c r="AM54" s="1177"/>
      <c r="AN54" s="1177"/>
      <c r="AO54" s="1177"/>
      <c r="AP54" s="1177"/>
      <c r="AQ54" s="1177"/>
      <c r="AR54" s="1177"/>
      <c r="AS54" s="1177"/>
      <c r="AT54" s="1177"/>
      <c r="AU54" s="1177"/>
      <c r="AV54" s="1177"/>
    </row>
    <row r="55" spans="1:96" ht="23.25" customHeight="1" x14ac:dyDescent="0.25">
      <c r="A55" s="1135" t="s">
        <v>521</v>
      </c>
      <c r="B55" s="691" t="s">
        <v>220</v>
      </c>
      <c r="C55" s="172">
        <f t="shared" ref="C55:R55" si="33">C56</f>
        <v>8230750.8899999997</v>
      </c>
      <c r="D55" s="172">
        <f t="shared" si="33"/>
        <v>151087.73000000001</v>
      </c>
      <c r="E55" s="172">
        <f t="shared" si="33"/>
        <v>51000</v>
      </c>
      <c r="F55" s="614">
        <f t="shared" si="33"/>
        <v>624016.65</v>
      </c>
      <c r="G55" s="596">
        <f t="shared" si="33"/>
        <v>241866.86</v>
      </c>
      <c r="H55" s="596">
        <f t="shared" si="33"/>
        <v>410250.33</v>
      </c>
      <c r="I55" s="596">
        <f t="shared" si="33"/>
        <v>408733.66</v>
      </c>
      <c r="J55" s="172">
        <f t="shared" si="33"/>
        <v>267682.78999999998</v>
      </c>
      <c r="K55" s="172">
        <f t="shared" si="33"/>
        <v>909334.61</v>
      </c>
      <c r="L55" s="172">
        <f t="shared" si="33"/>
        <v>771324.63</v>
      </c>
      <c r="M55" s="172">
        <f t="shared" si="33"/>
        <v>306935.71000000002</v>
      </c>
      <c r="N55" s="172">
        <f t="shared" si="33"/>
        <v>986214.34</v>
      </c>
      <c r="O55" s="172">
        <f t="shared" si="33"/>
        <v>863158.84</v>
      </c>
      <c r="P55" s="172">
        <f t="shared" si="33"/>
        <v>303591.71000000002</v>
      </c>
      <c r="Q55" s="172">
        <f t="shared" si="33"/>
        <v>948691.64</v>
      </c>
      <c r="R55" s="172">
        <f t="shared" si="33"/>
        <v>986861.39</v>
      </c>
      <c r="S55" s="1166" t="s">
        <v>575</v>
      </c>
      <c r="T55" s="1146">
        <v>19</v>
      </c>
      <c r="U55" s="1135" t="s">
        <v>488</v>
      </c>
      <c r="V55" s="1173">
        <v>80</v>
      </c>
      <c r="W55" s="1173">
        <v>190</v>
      </c>
      <c r="X55" s="1173">
        <v>191</v>
      </c>
      <c r="Y55" s="1173">
        <v>113</v>
      </c>
      <c r="Z55" s="1173">
        <v>190</v>
      </c>
      <c r="AA55" s="1173">
        <v>191</v>
      </c>
      <c r="AB55" s="1173">
        <v>113</v>
      </c>
      <c r="AC55" s="1173">
        <v>190</v>
      </c>
      <c r="AD55" s="1173">
        <v>191</v>
      </c>
      <c r="AE55" s="1173">
        <v>253</v>
      </c>
      <c r="AF55" s="1173">
        <v>190</v>
      </c>
      <c r="AG55" s="1173">
        <v>191</v>
      </c>
      <c r="AH55" s="1173">
        <v>113</v>
      </c>
      <c r="AI55" s="1173">
        <v>190</v>
      </c>
      <c r="AJ55" s="1173">
        <v>391</v>
      </c>
      <c r="AK55" s="1175">
        <f>SUM(V55:AJ55)</f>
        <v>2777</v>
      </c>
      <c r="AL55" s="110"/>
    </row>
    <row r="56" spans="1:96" s="431" customFormat="1" ht="127.5" customHeight="1" x14ac:dyDescent="0.25">
      <c r="A56" s="1135"/>
      <c r="B56" s="538" t="s">
        <v>224</v>
      </c>
      <c r="C56" s="424">
        <f>D56+E56+F56+G56+R56+H56+I56+J56+K56+L56+M56+N56+O56++P56+Q56</f>
        <v>8230750.8899999997</v>
      </c>
      <c r="D56" s="424">
        <v>151087.73000000001</v>
      </c>
      <c r="E56" s="424">
        <v>51000</v>
      </c>
      <c r="F56" s="617">
        <v>624016.65</v>
      </c>
      <c r="G56" s="597">
        <v>241866.86</v>
      </c>
      <c r="H56" s="597">
        <v>410250.33</v>
      </c>
      <c r="I56" s="597">
        <v>408733.66</v>
      </c>
      <c r="J56" s="578">
        <f>'Изменен 04.19 -Рабочий'!$G$203*'Изменен 04.19 -Рабочий'!G56</f>
        <v>267682.78999999998</v>
      </c>
      <c r="K56" s="578">
        <f>'Изменен 04.19 -Рабочий'!$H$203*'Изменен 04.19 -Рабочий'!H56</f>
        <v>909334.61</v>
      </c>
      <c r="L56" s="578">
        <f>'Изменен 04.19 -Рабочий'!$I$203*'Изменен 04.19 -Рабочий'!I56</f>
        <v>771324.63</v>
      </c>
      <c r="M56" s="578">
        <f>'Изменен 04.19 -Рабочий'!$J$203*'Изменен 04.19 -Рабочий'!J56</f>
        <v>306935.71000000002</v>
      </c>
      <c r="N56" s="578">
        <f>'Изменен 04.19 -Рабочий'!$K$203*'Изменен 04.19 -Рабочий'!K56</f>
        <v>986214.34</v>
      </c>
      <c r="O56" s="578">
        <f>'Изменен 04.19 -Рабочий'!$L$203*'Изменен 04.19 -Рабочий'!L56</f>
        <v>863158.84</v>
      </c>
      <c r="P56" s="578">
        <f>'Изменен 04.19 -Рабочий'!$M$203*'Изменен 04.19 -Рабочий'!M56</f>
        <v>303591.71000000002</v>
      </c>
      <c r="Q56" s="578">
        <f>'Изменен 04.19 -Рабочий'!$N$203*'Изменен 04.19 -Рабочий'!N56</f>
        <v>948691.64</v>
      </c>
      <c r="R56" s="578">
        <f>'Изменен 04.19 -Рабочий'!$O$203*'Изменен 04.19 -Рабочий'!O56</f>
        <v>986861.39</v>
      </c>
      <c r="S56" s="1166"/>
      <c r="T56" s="1147"/>
      <c r="U56" s="1135"/>
      <c r="V56" s="1174"/>
      <c r="W56" s="1174"/>
      <c r="X56" s="1174"/>
      <c r="Y56" s="1174"/>
      <c r="Z56" s="1174"/>
      <c r="AA56" s="1174"/>
      <c r="AB56" s="1174"/>
      <c r="AC56" s="1174"/>
      <c r="AD56" s="1174"/>
      <c r="AE56" s="1174"/>
      <c r="AF56" s="1174"/>
      <c r="AG56" s="1174"/>
      <c r="AH56" s="1174"/>
      <c r="AI56" s="1174"/>
      <c r="AJ56" s="1174"/>
      <c r="AK56" s="1175"/>
      <c r="AL56" s="505"/>
    </row>
    <row r="57" spans="1:96" ht="29.25" customHeight="1" x14ac:dyDescent="0.25">
      <c r="A57" s="1148" t="s">
        <v>450</v>
      </c>
      <c r="B57" s="691" t="s">
        <v>220</v>
      </c>
      <c r="C57" s="172">
        <f t="shared" ref="C57:C62" si="34">SUM(D57:R57)</f>
        <v>1021303.67</v>
      </c>
      <c r="D57" s="172">
        <f>D58</f>
        <v>31400</v>
      </c>
      <c r="E57" s="172">
        <f t="shared" ref="E57:R57" si="35">E58</f>
        <v>110700</v>
      </c>
      <c r="F57" s="614">
        <f t="shared" si="35"/>
        <v>65733.3</v>
      </c>
      <c r="G57" s="596">
        <f t="shared" si="35"/>
        <v>59333.3</v>
      </c>
      <c r="H57" s="596">
        <f t="shared" si="35"/>
        <v>139599.91</v>
      </c>
      <c r="I57" s="596">
        <f t="shared" si="35"/>
        <v>64099.98</v>
      </c>
      <c r="J57" s="172">
        <f t="shared" si="35"/>
        <v>29379.83</v>
      </c>
      <c r="K57" s="172">
        <f t="shared" si="35"/>
        <v>93853.69</v>
      </c>
      <c r="L57" s="172">
        <f t="shared" si="35"/>
        <v>27879.22</v>
      </c>
      <c r="M57" s="172">
        <f t="shared" si="35"/>
        <v>103459.84</v>
      </c>
      <c r="N57" s="172">
        <f t="shared" si="35"/>
        <v>33143.89</v>
      </c>
      <c r="O57" s="172">
        <f t="shared" si="35"/>
        <v>95814.15</v>
      </c>
      <c r="P57" s="172">
        <f t="shared" si="35"/>
        <v>33321.06</v>
      </c>
      <c r="Q57" s="172">
        <f t="shared" si="35"/>
        <v>97915.79</v>
      </c>
      <c r="R57" s="172">
        <f t="shared" si="35"/>
        <v>35669.71</v>
      </c>
      <c r="S57" s="1146" t="s">
        <v>460</v>
      </c>
      <c r="T57" s="1146">
        <v>20</v>
      </c>
      <c r="U57" s="1148" t="s">
        <v>451</v>
      </c>
      <c r="V57" s="1173">
        <v>13</v>
      </c>
      <c r="W57" s="1173">
        <v>43</v>
      </c>
      <c r="X57" s="1173">
        <v>15</v>
      </c>
      <c r="Y57" s="1173">
        <v>21</v>
      </c>
      <c r="Z57" s="1173">
        <v>60</v>
      </c>
      <c r="AA57" s="1173">
        <v>25</v>
      </c>
      <c r="AB57" s="1173">
        <v>6</v>
      </c>
      <c r="AC57" s="1173">
        <v>25</v>
      </c>
      <c r="AD57" s="1173">
        <v>6</v>
      </c>
      <c r="AE57" s="1173">
        <v>25</v>
      </c>
      <c r="AF57" s="1173">
        <v>6</v>
      </c>
      <c r="AG57" s="1173">
        <v>25</v>
      </c>
      <c r="AH57" s="1173">
        <v>6</v>
      </c>
      <c r="AI57" s="1173">
        <v>25</v>
      </c>
      <c r="AJ57" s="1173">
        <v>6</v>
      </c>
      <c r="AK57" s="1180">
        <f>SUM(V57:AJ57)</f>
        <v>307</v>
      </c>
      <c r="AL57" s="1178"/>
      <c r="AM57" s="1178"/>
      <c r="AN57" s="1178"/>
      <c r="AO57" s="1178"/>
      <c r="AP57" s="1178"/>
      <c r="AQ57" s="1178"/>
      <c r="AR57" s="1178"/>
      <c r="AS57" s="1178"/>
      <c r="AT57" s="1178"/>
      <c r="AU57" s="1178"/>
      <c r="AV57" s="1178"/>
      <c r="AW57" s="1178"/>
      <c r="AX57" s="1178"/>
      <c r="AY57" s="1178"/>
      <c r="AZ57" s="1178"/>
      <c r="BA57" s="1178"/>
      <c r="BB57" s="1178"/>
      <c r="BC57" s="1178"/>
      <c r="BD57" s="1178"/>
      <c r="BE57" s="1178"/>
      <c r="BF57" s="1178"/>
      <c r="BG57" s="1178"/>
      <c r="BH57" s="1178"/>
      <c r="BI57" s="1178"/>
      <c r="BJ57" s="1178"/>
      <c r="BK57" s="1178"/>
      <c r="BL57" s="1178"/>
      <c r="BM57" s="1178"/>
      <c r="BN57" s="1178"/>
      <c r="BO57" s="1178"/>
      <c r="BP57" s="1178"/>
      <c r="BQ57" s="1178"/>
      <c r="BR57" s="1178"/>
      <c r="BS57" s="1178"/>
      <c r="BT57" s="1178"/>
      <c r="BU57" s="1178"/>
      <c r="BV57" s="1178"/>
      <c r="BW57" s="1178"/>
    </row>
    <row r="58" spans="1:96" s="431" customFormat="1" ht="39" customHeight="1" x14ac:dyDescent="0.25">
      <c r="A58" s="1149"/>
      <c r="B58" s="538" t="s">
        <v>224</v>
      </c>
      <c r="C58" s="424">
        <f t="shared" si="34"/>
        <v>1021303.67</v>
      </c>
      <c r="D58" s="424">
        <v>31400</v>
      </c>
      <c r="E58" s="424">
        <v>110700</v>
      </c>
      <c r="F58" s="617">
        <v>65733.3</v>
      </c>
      <c r="G58" s="597">
        <v>59333.3</v>
      </c>
      <c r="H58" s="597">
        <v>139599.91</v>
      </c>
      <c r="I58" s="597">
        <v>64099.98</v>
      </c>
      <c r="J58" s="578">
        <f>'Изменен 04.19 -Рабочий'!$G$203*'Изменен 04.19 -Рабочий'!G58</f>
        <v>29379.83</v>
      </c>
      <c r="K58" s="578">
        <f>'Изменен 04.19 -Рабочий'!$H$203*'Изменен 04.19 -Рабочий'!H58</f>
        <v>93853.69</v>
      </c>
      <c r="L58" s="578">
        <f>'Изменен 04.19 -Рабочий'!$I$203*'Изменен 04.19 -Рабочий'!I58</f>
        <v>27879.22</v>
      </c>
      <c r="M58" s="578">
        <f>'Изменен 04.19 -Рабочий'!$J$203*'Изменен 04.19 -Рабочий'!J58</f>
        <v>103459.84</v>
      </c>
      <c r="N58" s="578">
        <f>'Изменен 04.19 -Рабочий'!$K$203*'Изменен 04.19 -Рабочий'!K58</f>
        <v>33143.89</v>
      </c>
      <c r="O58" s="578">
        <f>'Изменен 04.19 -Рабочий'!$L$203*'Изменен 04.19 -Рабочий'!L58</f>
        <v>95814.15</v>
      </c>
      <c r="P58" s="578">
        <f>'Изменен 04.19 -Рабочий'!$M$203*'Изменен 04.19 -Рабочий'!M58</f>
        <v>33321.06</v>
      </c>
      <c r="Q58" s="578">
        <f>'Изменен 04.19 -Рабочий'!$N$203*'Изменен 04.19 -Рабочий'!N58</f>
        <v>97915.79</v>
      </c>
      <c r="R58" s="578">
        <f>'Изменен 04.19 -Рабочий'!$O$203*'Изменен 04.19 -Рабочий'!O58</f>
        <v>35669.71</v>
      </c>
      <c r="S58" s="1147"/>
      <c r="T58" s="1147"/>
      <c r="U58" s="1149"/>
      <c r="V58" s="1174"/>
      <c r="W58" s="1174"/>
      <c r="X58" s="1174"/>
      <c r="Y58" s="1174"/>
      <c r="Z58" s="1174"/>
      <c r="AA58" s="1174"/>
      <c r="AB58" s="1174"/>
      <c r="AC58" s="1174"/>
      <c r="AD58" s="1174"/>
      <c r="AE58" s="1174"/>
      <c r="AF58" s="1174"/>
      <c r="AG58" s="1174"/>
      <c r="AH58" s="1174"/>
      <c r="AI58" s="1174"/>
      <c r="AJ58" s="1174"/>
      <c r="AK58" s="1181"/>
      <c r="AL58" s="1179"/>
      <c r="AM58" s="1179"/>
      <c r="AN58" s="1179"/>
      <c r="AO58" s="1179"/>
      <c r="AP58" s="1179"/>
      <c r="AQ58" s="1179"/>
      <c r="AR58" s="1179"/>
      <c r="AS58" s="1179"/>
      <c r="AT58" s="1179"/>
      <c r="AU58" s="1179"/>
      <c r="AV58" s="1179"/>
      <c r="AW58" s="1179"/>
      <c r="AX58" s="1179"/>
      <c r="AY58" s="1179"/>
      <c r="AZ58" s="1179"/>
      <c r="BA58" s="1179"/>
      <c r="BB58" s="1179"/>
      <c r="BC58" s="1179"/>
      <c r="BD58" s="1179"/>
      <c r="BE58" s="1179"/>
      <c r="BF58" s="1179"/>
      <c r="BG58" s="1179"/>
      <c r="BH58" s="1179"/>
      <c r="BI58" s="1179"/>
      <c r="BJ58" s="1179"/>
      <c r="BK58" s="1179"/>
      <c r="BL58" s="1179"/>
      <c r="BM58" s="1179"/>
      <c r="BN58" s="1179"/>
      <c r="BO58" s="1179"/>
      <c r="BP58" s="1179"/>
      <c r="BQ58" s="1179"/>
      <c r="BR58" s="1179"/>
      <c r="BS58" s="1179"/>
      <c r="BT58" s="1179"/>
      <c r="BU58" s="1179"/>
      <c r="BV58" s="1179"/>
      <c r="BW58" s="1179"/>
    </row>
    <row r="59" spans="1:96" ht="29.25" customHeight="1" x14ac:dyDescent="0.25">
      <c r="A59" s="1148" t="s">
        <v>352</v>
      </c>
      <c r="B59" s="691" t="s">
        <v>220</v>
      </c>
      <c r="C59" s="172">
        <f t="shared" si="34"/>
        <v>2894072.69</v>
      </c>
      <c r="D59" s="172">
        <f>D60</f>
        <v>172200</v>
      </c>
      <c r="E59" s="172">
        <f t="shared" ref="E59:R59" si="36">E60</f>
        <v>177949.98</v>
      </c>
      <c r="F59" s="614">
        <f t="shared" si="36"/>
        <v>246062.93</v>
      </c>
      <c r="G59" s="596">
        <f t="shared" si="36"/>
        <v>239604.32</v>
      </c>
      <c r="H59" s="596">
        <f t="shared" si="36"/>
        <v>233752.98</v>
      </c>
      <c r="I59" s="596">
        <f t="shared" si="36"/>
        <v>230392.4</v>
      </c>
      <c r="J59" s="172">
        <f t="shared" si="36"/>
        <v>165745.75</v>
      </c>
      <c r="K59" s="172">
        <f t="shared" si="36"/>
        <v>166780.26</v>
      </c>
      <c r="L59" s="172">
        <f t="shared" si="36"/>
        <v>157280.07</v>
      </c>
      <c r="M59" s="172">
        <f t="shared" si="36"/>
        <v>183850.61</v>
      </c>
      <c r="N59" s="172">
        <f t="shared" si="36"/>
        <v>186980.59</v>
      </c>
      <c r="O59" s="172">
        <f t="shared" si="36"/>
        <v>170264.04</v>
      </c>
      <c r="P59" s="172">
        <f t="shared" si="36"/>
        <v>187980.1</v>
      </c>
      <c r="Q59" s="172">
        <f t="shared" si="36"/>
        <v>173998.7</v>
      </c>
      <c r="R59" s="172">
        <f t="shared" si="36"/>
        <v>201229.96</v>
      </c>
      <c r="S59" s="1146" t="s">
        <v>290</v>
      </c>
      <c r="T59" s="1146">
        <v>21</v>
      </c>
      <c r="U59" s="1148" t="s">
        <v>334</v>
      </c>
      <c r="V59" s="1173">
        <v>47</v>
      </c>
      <c r="W59" s="1173">
        <v>60</v>
      </c>
      <c r="X59" s="1173">
        <v>56</v>
      </c>
      <c r="Y59" s="1173">
        <v>51</v>
      </c>
      <c r="Z59" s="1173">
        <v>56</v>
      </c>
      <c r="AA59" s="1173">
        <v>72</v>
      </c>
      <c r="AB59" s="1173">
        <v>27</v>
      </c>
      <c r="AC59" s="1173">
        <v>37</v>
      </c>
      <c r="AD59" s="1173">
        <v>27</v>
      </c>
      <c r="AE59" s="1173">
        <v>37</v>
      </c>
      <c r="AF59" s="1173">
        <v>27</v>
      </c>
      <c r="AG59" s="1173">
        <v>37</v>
      </c>
      <c r="AH59" s="1173">
        <v>27</v>
      </c>
      <c r="AI59" s="1173">
        <v>37</v>
      </c>
      <c r="AJ59" s="1173">
        <v>27</v>
      </c>
      <c r="AK59" s="1180">
        <f>SUM(V59:AJ60)</f>
        <v>625</v>
      </c>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row>
    <row r="60" spans="1:96" s="431" customFormat="1" ht="39" customHeight="1" x14ac:dyDescent="0.25">
      <c r="A60" s="1149"/>
      <c r="B60" s="538" t="s">
        <v>224</v>
      </c>
      <c r="C60" s="424">
        <f t="shared" si="34"/>
        <v>2894072.69</v>
      </c>
      <c r="D60" s="424">
        <v>172200</v>
      </c>
      <c r="E60" s="424">
        <v>177949.98</v>
      </c>
      <c r="F60" s="642">
        <v>246062.93</v>
      </c>
      <c r="G60" s="606">
        <v>239604.32</v>
      </c>
      <c r="H60" s="606">
        <v>233752.98</v>
      </c>
      <c r="I60" s="597">
        <v>230392.4</v>
      </c>
      <c r="J60" s="578">
        <f>'Изменен 04.19 -Рабочий'!$G$203*'Изменен 04.19 -Рабочий'!G60</f>
        <v>165745.75</v>
      </c>
      <c r="K60" s="578">
        <f>'Изменен 04.19 -Рабочий'!$H$203*'Изменен 04.19 -Рабочий'!H60</f>
        <v>166780.26</v>
      </c>
      <c r="L60" s="578">
        <f>'Изменен 04.19 -Рабочий'!$I$203*'Изменен 04.19 -Рабочий'!I60</f>
        <v>157280.07</v>
      </c>
      <c r="M60" s="578">
        <f>'Изменен 04.19 -Рабочий'!$J$203*'Изменен 04.19 -Рабочий'!J60</f>
        <v>183850.61</v>
      </c>
      <c r="N60" s="578">
        <f>'Изменен 04.19 -Рабочий'!$K$203*'Изменен 04.19 -Рабочий'!K60</f>
        <v>186980.59</v>
      </c>
      <c r="O60" s="578">
        <f>'Изменен 04.19 -Рабочий'!$L$203*'Изменен 04.19 -Рабочий'!L60</f>
        <v>170264.04</v>
      </c>
      <c r="P60" s="578">
        <f>'Изменен 04.19 -Рабочий'!$M$203*'Изменен 04.19 -Рабочий'!M60</f>
        <v>187980.1</v>
      </c>
      <c r="Q60" s="578">
        <f>'Изменен 04.19 -Рабочий'!$N$203*'Изменен 04.19 -Рабочий'!N60</f>
        <v>173998.7</v>
      </c>
      <c r="R60" s="578">
        <f>'Изменен 04.19 -Рабочий'!$O$203*'Изменен 04.19 -Рабочий'!O60</f>
        <v>201229.96</v>
      </c>
      <c r="S60" s="1147"/>
      <c r="T60" s="1147"/>
      <c r="U60" s="1149"/>
      <c r="V60" s="1174"/>
      <c r="W60" s="1174"/>
      <c r="X60" s="1174"/>
      <c r="Y60" s="1174"/>
      <c r="Z60" s="1174"/>
      <c r="AA60" s="1174"/>
      <c r="AB60" s="1174"/>
      <c r="AC60" s="1174"/>
      <c r="AD60" s="1174"/>
      <c r="AE60" s="1174"/>
      <c r="AF60" s="1174"/>
      <c r="AG60" s="1174"/>
      <c r="AH60" s="1174"/>
      <c r="AI60" s="1174"/>
      <c r="AJ60" s="1174"/>
      <c r="AK60" s="1181"/>
      <c r="AL60" s="545"/>
      <c r="AM60" s="545"/>
      <c r="AN60" s="545"/>
      <c r="AO60" s="545"/>
      <c r="AP60" s="545"/>
      <c r="AQ60" s="545"/>
      <c r="AR60" s="545"/>
      <c r="AS60" s="545"/>
      <c r="AT60" s="545"/>
      <c r="AU60" s="545"/>
      <c r="AV60" s="545"/>
      <c r="AW60" s="545"/>
      <c r="AX60" s="545"/>
      <c r="AY60" s="545"/>
      <c r="AZ60" s="545"/>
      <c r="BA60" s="545"/>
      <c r="BB60" s="545"/>
      <c r="BC60" s="545"/>
      <c r="BD60" s="545"/>
      <c r="BE60" s="545"/>
      <c r="BF60" s="545"/>
      <c r="BG60" s="545"/>
      <c r="BH60" s="545"/>
      <c r="BI60" s="545"/>
      <c r="BJ60" s="545"/>
      <c r="BK60" s="545"/>
      <c r="BL60" s="545"/>
      <c r="BM60" s="545"/>
      <c r="BN60" s="545"/>
      <c r="BO60" s="545"/>
      <c r="BP60" s="545"/>
      <c r="BQ60" s="545"/>
      <c r="BR60" s="545"/>
      <c r="BS60" s="545"/>
      <c r="BT60" s="545"/>
      <c r="BU60" s="545"/>
      <c r="BV60" s="545"/>
      <c r="BW60" s="545"/>
    </row>
    <row r="61" spans="1:96" ht="29.25" customHeight="1" x14ac:dyDescent="0.25">
      <c r="A61" s="1135" t="s">
        <v>449</v>
      </c>
      <c r="B61" s="691" t="s">
        <v>220</v>
      </c>
      <c r="C61" s="172">
        <f t="shared" si="34"/>
        <v>3046063.28</v>
      </c>
      <c r="D61" s="172">
        <f t="shared" ref="D61:R61" si="37">D62</f>
        <v>331850</v>
      </c>
      <c r="E61" s="172">
        <f t="shared" si="37"/>
        <v>173607.79</v>
      </c>
      <c r="F61" s="614">
        <f t="shared" si="37"/>
        <v>128657.57</v>
      </c>
      <c r="G61" s="596">
        <f t="shared" si="37"/>
        <v>288743.8</v>
      </c>
      <c r="H61" s="596">
        <f t="shared" si="37"/>
        <v>159090.89000000001</v>
      </c>
      <c r="I61" s="596">
        <f t="shared" si="37"/>
        <v>197098.27</v>
      </c>
      <c r="J61" s="172">
        <f t="shared" si="37"/>
        <v>175614.25</v>
      </c>
      <c r="K61" s="172">
        <f t="shared" si="37"/>
        <v>195428.98</v>
      </c>
      <c r="L61" s="172">
        <f t="shared" si="37"/>
        <v>166644.53</v>
      </c>
      <c r="M61" s="172">
        <f t="shared" si="37"/>
        <v>215431.6</v>
      </c>
      <c r="N61" s="172">
        <f t="shared" si="37"/>
        <v>198113.41</v>
      </c>
      <c r="O61" s="172">
        <f t="shared" si="37"/>
        <v>199511.19</v>
      </c>
      <c r="P61" s="172">
        <f t="shared" si="37"/>
        <v>199172.43</v>
      </c>
      <c r="Q61" s="172">
        <f t="shared" si="37"/>
        <v>203887.37</v>
      </c>
      <c r="R61" s="172">
        <f t="shared" si="37"/>
        <v>213211.2</v>
      </c>
      <c r="S61" s="1132" t="s">
        <v>459</v>
      </c>
      <c r="T61" s="1146">
        <v>22</v>
      </c>
      <c r="U61" s="1135" t="s">
        <v>292</v>
      </c>
      <c r="V61" s="1173">
        <v>87</v>
      </c>
      <c r="W61" s="1173">
        <v>58</v>
      </c>
      <c r="X61" s="1173">
        <v>35</v>
      </c>
      <c r="Y61" s="1173">
        <v>56</v>
      </c>
      <c r="Z61" s="1173">
        <v>31</v>
      </c>
      <c r="AA61" s="1173">
        <v>29</v>
      </c>
      <c r="AB61" s="1173">
        <v>31</v>
      </c>
      <c r="AC61" s="1173">
        <v>29</v>
      </c>
      <c r="AD61" s="1173">
        <v>31</v>
      </c>
      <c r="AE61" s="1173">
        <v>29</v>
      </c>
      <c r="AF61" s="1173">
        <v>31</v>
      </c>
      <c r="AG61" s="1173">
        <v>29</v>
      </c>
      <c r="AH61" s="1173">
        <v>31</v>
      </c>
      <c r="AI61" s="1173">
        <v>29</v>
      </c>
      <c r="AJ61" s="1173">
        <v>31</v>
      </c>
      <c r="AK61" s="1180">
        <f>SUM(V61:AJ61)</f>
        <v>567</v>
      </c>
    </row>
    <row r="62" spans="1:96" s="431" customFormat="1" ht="39" customHeight="1" x14ac:dyDescent="0.25">
      <c r="A62" s="1135"/>
      <c r="B62" s="538" t="s">
        <v>224</v>
      </c>
      <c r="C62" s="424">
        <f t="shared" si="34"/>
        <v>3046063.28</v>
      </c>
      <c r="D62" s="424">
        <v>331850</v>
      </c>
      <c r="E62" s="424">
        <v>173607.79</v>
      </c>
      <c r="F62" s="617">
        <v>128657.57</v>
      </c>
      <c r="G62" s="597">
        <v>288743.8</v>
      </c>
      <c r="H62" s="597">
        <v>159090.89000000001</v>
      </c>
      <c r="I62" s="597">
        <v>197098.27</v>
      </c>
      <c r="J62" s="578">
        <f>'Изменен 04.19 -Рабочий'!$G$203*'Изменен 04.19 -Рабочий'!G62</f>
        <v>175614.25</v>
      </c>
      <c r="K62" s="578">
        <f>'Изменен 04.19 -Рабочий'!$H$203*'Изменен 04.19 -Рабочий'!H62</f>
        <v>195428.98</v>
      </c>
      <c r="L62" s="578">
        <f>'Изменен 04.19 -Рабочий'!$I$203*'Изменен 04.19 -Рабочий'!I62</f>
        <v>166644.53</v>
      </c>
      <c r="M62" s="578">
        <f>'Изменен 04.19 -Рабочий'!$J$203*'Изменен 04.19 -Рабочий'!J62</f>
        <v>215431.6</v>
      </c>
      <c r="N62" s="578">
        <f>'Изменен 04.19 -Рабочий'!$K$203*'Изменен 04.19 -Рабочий'!K62</f>
        <v>198113.41</v>
      </c>
      <c r="O62" s="578">
        <f>'Изменен 04.19 -Рабочий'!$L$203*'Изменен 04.19 -Рабочий'!L62</f>
        <v>199511.19</v>
      </c>
      <c r="P62" s="578">
        <f>'Изменен 04.19 -Рабочий'!$M$203*'Изменен 04.19 -Рабочий'!M62</f>
        <v>199172.43</v>
      </c>
      <c r="Q62" s="578">
        <f>'Изменен 04.19 -Рабочий'!$N$203*'Изменен 04.19 -Рабочий'!N62</f>
        <v>203887.37</v>
      </c>
      <c r="R62" s="578">
        <f>'Изменен 04.19 -Рабочий'!$O$203*'Изменен 04.19 -Рабочий'!O62</f>
        <v>213211.2</v>
      </c>
      <c r="S62" s="1134"/>
      <c r="T62" s="1147"/>
      <c r="U62" s="1135"/>
      <c r="V62" s="1174"/>
      <c r="W62" s="1174"/>
      <c r="X62" s="1174"/>
      <c r="Y62" s="1174"/>
      <c r="Z62" s="1174"/>
      <c r="AA62" s="1174"/>
      <c r="AB62" s="1174"/>
      <c r="AC62" s="1174"/>
      <c r="AD62" s="1174"/>
      <c r="AE62" s="1174"/>
      <c r="AF62" s="1174"/>
      <c r="AG62" s="1174"/>
      <c r="AH62" s="1174"/>
      <c r="AI62" s="1174"/>
      <c r="AJ62" s="1174"/>
      <c r="AK62" s="1181"/>
    </row>
    <row r="63" spans="1:96" ht="33.75" customHeight="1" x14ac:dyDescent="0.25">
      <c r="A63" s="1148" t="s">
        <v>232</v>
      </c>
      <c r="B63" s="691" t="s">
        <v>220</v>
      </c>
      <c r="C63" s="172">
        <f>C64</f>
        <v>273607.21999999997</v>
      </c>
      <c r="D63" s="172">
        <f t="shared" ref="D63:R63" si="38">D64</f>
        <v>40000</v>
      </c>
      <c r="E63" s="172">
        <f t="shared" si="38"/>
        <v>0</v>
      </c>
      <c r="F63" s="614">
        <f t="shared" si="38"/>
        <v>24000</v>
      </c>
      <c r="G63" s="596">
        <f t="shared" si="38"/>
        <v>16000</v>
      </c>
      <c r="H63" s="596">
        <f t="shared" si="38"/>
        <v>0</v>
      </c>
      <c r="I63" s="596">
        <f t="shared" si="38"/>
        <v>24000</v>
      </c>
      <c r="J63" s="172">
        <f t="shared" si="38"/>
        <v>20892.330000000002</v>
      </c>
      <c r="K63" s="172">
        <f t="shared" si="38"/>
        <v>0</v>
      </c>
      <c r="L63" s="172">
        <f t="shared" si="38"/>
        <v>29737.83</v>
      </c>
      <c r="M63" s="172">
        <f t="shared" si="38"/>
        <v>23955.97</v>
      </c>
      <c r="N63" s="172">
        <f t="shared" si="38"/>
        <v>0</v>
      </c>
      <c r="O63" s="172">
        <f t="shared" si="38"/>
        <v>33278.43</v>
      </c>
      <c r="P63" s="172">
        <f t="shared" si="38"/>
        <v>23694.97</v>
      </c>
      <c r="Q63" s="172">
        <f t="shared" si="38"/>
        <v>0</v>
      </c>
      <c r="R63" s="172">
        <f t="shared" si="38"/>
        <v>38047.69</v>
      </c>
      <c r="S63" s="1132" t="s">
        <v>464</v>
      </c>
      <c r="T63" s="1146">
        <v>23</v>
      </c>
      <c r="U63" s="1135" t="s">
        <v>127</v>
      </c>
      <c r="V63" s="1173">
        <v>8</v>
      </c>
      <c r="W63" s="1173"/>
      <c r="X63" s="1173">
        <v>3</v>
      </c>
      <c r="Y63" s="1173">
        <v>2</v>
      </c>
      <c r="Z63" s="1173"/>
      <c r="AA63" s="1173">
        <v>3</v>
      </c>
      <c r="AB63" s="1173">
        <v>2</v>
      </c>
      <c r="AC63" s="1173"/>
      <c r="AD63" s="1173">
        <v>3</v>
      </c>
      <c r="AE63" s="1173">
        <v>2</v>
      </c>
      <c r="AF63" s="1173"/>
      <c r="AG63" s="1173">
        <v>3</v>
      </c>
      <c r="AH63" s="1173">
        <v>2</v>
      </c>
      <c r="AI63" s="1173"/>
      <c r="AJ63" s="1173">
        <v>3</v>
      </c>
      <c r="AK63" s="1180">
        <f>SUM(V63:AJ64)</f>
        <v>31</v>
      </c>
    </row>
    <row r="64" spans="1:96" s="431" customFormat="1" ht="39" customHeight="1" x14ac:dyDescent="0.25">
      <c r="A64" s="1149"/>
      <c r="B64" s="538" t="s">
        <v>224</v>
      </c>
      <c r="C64" s="424">
        <f>D64+E64+F64+G64+H64+I64+J64+K64+L64+M64+N64+O64+P64+Q64+R64</f>
        <v>273607.21999999997</v>
      </c>
      <c r="D64" s="424">
        <f>20000+20000</f>
        <v>40000</v>
      </c>
      <c r="E64" s="424">
        <v>0</v>
      </c>
      <c r="F64" s="617">
        <v>24000</v>
      </c>
      <c r="G64" s="597">
        <v>16000</v>
      </c>
      <c r="H64" s="597">
        <v>0</v>
      </c>
      <c r="I64" s="597">
        <v>24000</v>
      </c>
      <c r="J64" s="578">
        <f>'Изменен 04.19 -Рабочий'!$G$203*'Изменен 04.19 -Рабочий'!G64</f>
        <v>20892.330000000002</v>
      </c>
      <c r="K64" s="578">
        <f>'Изменен 04.19 -Рабочий'!$H$203*'Изменен 04.19 -Рабочий'!H64</f>
        <v>0</v>
      </c>
      <c r="L64" s="578">
        <f>'Изменен 04.19 -Рабочий'!$I$203*'Изменен 04.19 -Рабочий'!I64</f>
        <v>29737.83</v>
      </c>
      <c r="M64" s="578">
        <f>'Изменен 04.19 -Рабочий'!$J$203*'Изменен 04.19 -Рабочий'!J64</f>
        <v>23955.97</v>
      </c>
      <c r="N64" s="578">
        <f>'Изменен 04.19 -Рабочий'!$K$203*'Изменен 04.19 -Рабочий'!K64</f>
        <v>0</v>
      </c>
      <c r="O64" s="578">
        <f>'Изменен 04.19 -Рабочий'!$L$203*'Изменен 04.19 -Рабочий'!L64</f>
        <v>33278.43</v>
      </c>
      <c r="P64" s="578">
        <f>'Изменен 04.19 -Рабочий'!$M$203*'Изменен 04.19 -Рабочий'!M64</f>
        <v>23694.97</v>
      </c>
      <c r="Q64" s="578">
        <f>'Изменен 04.19 -Рабочий'!$N$203*'Изменен 04.19 -Рабочий'!N64</f>
        <v>0</v>
      </c>
      <c r="R64" s="578">
        <f>'Изменен 04.19 -Рабочий'!$O$203*'Изменен 04.19 -Рабочий'!O64</f>
        <v>38047.69</v>
      </c>
      <c r="S64" s="1134"/>
      <c r="T64" s="1147"/>
      <c r="U64" s="1135"/>
      <c r="V64" s="1174"/>
      <c r="W64" s="1174"/>
      <c r="X64" s="1174"/>
      <c r="Y64" s="1174"/>
      <c r="Z64" s="1174"/>
      <c r="AA64" s="1174"/>
      <c r="AB64" s="1174"/>
      <c r="AC64" s="1174"/>
      <c r="AD64" s="1174"/>
      <c r="AE64" s="1174"/>
      <c r="AF64" s="1174"/>
      <c r="AG64" s="1174"/>
      <c r="AH64" s="1174"/>
      <c r="AI64" s="1174"/>
      <c r="AJ64" s="1174"/>
      <c r="AK64" s="1181"/>
    </row>
    <row r="65" spans="1:96" ht="39" customHeight="1" x14ac:dyDescent="0.25">
      <c r="A65" s="1148" t="s">
        <v>233</v>
      </c>
      <c r="B65" s="691" t="s">
        <v>220</v>
      </c>
      <c r="C65" s="172">
        <f>C66</f>
        <v>155274.95000000001</v>
      </c>
      <c r="D65" s="172">
        <f t="shared" ref="D65:R65" si="39">D66</f>
        <v>0</v>
      </c>
      <c r="E65" s="172">
        <f t="shared" si="39"/>
        <v>0</v>
      </c>
      <c r="F65" s="614">
        <f t="shared" si="39"/>
        <v>25000</v>
      </c>
      <c r="G65" s="596">
        <f t="shared" si="39"/>
        <v>0</v>
      </c>
      <c r="H65" s="596">
        <f t="shared" si="39"/>
        <v>0</v>
      </c>
      <c r="I65" s="596">
        <f t="shared" si="39"/>
        <v>25000</v>
      </c>
      <c r="J65" s="172">
        <f t="shared" si="39"/>
        <v>0</v>
      </c>
      <c r="K65" s="172">
        <f t="shared" si="39"/>
        <v>0</v>
      </c>
      <c r="L65" s="172">
        <f t="shared" si="39"/>
        <v>30976.91</v>
      </c>
      <c r="M65" s="172">
        <f t="shared" si="39"/>
        <v>0</v>
      </c>
      <c r="N65" s="172">
        <f t="shared" si="39"/>
        <v>0</v>
      </c>
      <c r="O65" s="172">
        <f t="shared" si="39"/>
        <v>34665.03</v>
      </c>
      <c r="P65" s="172">
        <f t="shared" si="39"/>
        <v>0</v>
      </c>
      <c r="Q65" s="172">
        <f t="shared" si="39"/>
        <v>0</v>
      </c>
      <c r="R65" s="172">
        <f t="shared" si="39"/>
        <v>39633.01</v>
      </c>
      <c r="S65" s="1132" t="s">
        <v>104</v>
      </c>
      <c r="T65" s="1146">
        <v>24</v>
      </c>
      <c r="U65" s="1148" t="s">
        <v>181</v>
      </c>
      <c r="V65" s="1173"/>
      <c r="W65" s="1173"/>
      <c r="X65" s="1173">
        <v>5</v>
      </c>
      <c r="Y65" s="1173"/>
      <c r="Z65" s="1173"/>
      <c r="AA65" s="1173">
        <v>5</v>
      </c>
      <c r="AB65" s="1173"/>
      <c r="AC65" s="1173"/>
      <c r="AD65" s="1173">
        <v>5</v>
      </c>
      <c r="AE65" s="1173"/>
      <c r="AF65" s="1173"/>
      <c r="AG65" s="1173">
        <v>5</v>
      </c>
      <c r="AH65" s="1173"/>
      <c r="AI65" s="1173"/>
      <c r="AJ65" s="1173">
        <v>5</v>
      </c>
      <c r="AK65" s="1180">
        <f>SUM(X65:AJ65)</f>
        <v>25</v>
      </c>
    </row>
    <row r="66" spans="1:96" s="431" customFormat="1" ht="39" customHeight="1" x14ac:dyDescent="0.25">
      <c r="A66" s="1151"/>
      <c r="B66" s="538" t="s">
        <v>224</v>
      </c>
      <c r="C66" s="424">
        <f>D66+E66+F66+G66+H66+I66+J66+K66+L66+M66+N66+O66+P66+Q66+R66</f>
        <v>155274.95000000001</v>
      </c>
      <c r="D66" s="424">
        <v>0</v>
      </c>
      <c r="E66" s="424">
        <v>0</v>
      </c>
      <c r="F66" s="617">
        <v>25000</v>
      </c>
      <c r="G66" s="597">
        <v>0</v>
      </c>
      <c r="H66" s="597">
        <v>0</v>
      </c>
      <c r="I66" s="597">
        <v>25000</v>
      </c>
      <c r="J66" s="578">
        <f>'Изменен 04.19 -Рабочий'!$G$203*'Изменен 04.19 -Рабочий'!G66</f>
        <v>0</v>
      </c>
      <c r="K66" s="578">
        <f>'Изменен 04.19 -Рабочий'!$H$203*'Изменен 04.19 -Рабочий'!H66</f>
        <v>0</v>
      </c>
      <c r="L66" s="578">
        <f>'Изменен 04.19 -Рабочий'!$I$203*'Изменен 04.19 -Рабочий'!I66</f>
        <v>30976.91</v>
      </c>
      <c r="M66" s="578">
        <f>'Изменен 04.19 -Рабочий'!$J$203*'Изменен 04.19 -Рабочий'!J66</f>
        <v>0</v>
      </c>
      <c r="N66" s="578">
        <f>'Изменен 04.19 -Рабочий'!$K$203*'Изменен 04.19 -Рабочий'!K66</f>
        <v>0</v>
      </c>
      <c r="O66" s="578">
        <f>'Изменен 04.19 -Рабочий'!$L$203*'Изменен 04.19 -Рабочий'!L66</f>
        <v>34665.03</v>
      </c>
      <c r="P66" s="578">
        <f>'Изменен 04.19 -Рабочий'!$M$203*'Изменен 04.19 -Рабочий'!M66</f>
        <v>0</v>
      </c>
      <c r="Q66" s="578">
        <f>'Изменен 04.19 -Рабочий'!$N$203*'Изменен 04.19 -Рабочий'!N66</f>
        <v>0</v>
      </c>
      <c r="R66" s="578">
        <f>'Изменен 04.19 -Рабочий'!$O$203*'Изменен 04.19 -Рабочий'!O66</f>
        <v>39633.01</v>
      </c>
      <c r="S66" s="1134"/>
      <c r="T66" s="1147"/>
      <c r="U66" s="1149"/>
      <c r="V66" s="1174"/>
      <c r="W66" s="1174"/>
      <c r="X66" s="1174"/>
      <c r="Y66" s="1174"/>
      <c r="Z66" s="1174"/>
      <c r="AA66" s="1174"/>
      <c r="AB66" s="1174"/>
      <c r="AC66" s="1174"/>
      <c r="AD66" s="1174"/>
      <c r="AE66" s="1174"/>
      <c r="AF66" s="1174"/>
      <c r="AG66" s="1174"/>
      <c r="AH66" s="1174"/>
      <c r="AI66" s="1174"/>
      <c r="AJ66" s="1174"/>
      <c r="AK66" s="1181"/>
    </row>
    <row r="67" spans="1:96" ht="29.25" customHeight="1" x14ac:dyDescent="0.25">
      <c r="A67" s="1182" t="s">
        <v>555</v>
      </c>
      <c r="B67" s="691" t="s">
        <v>220</v>
      </c>
      <c r="C67" s="172" t="e">
        <f>C68</f>
        <v>#REF!</v>
      </c>
      <c r="D67" s="172">
        <f>D68</f>
        <v>54100</v>
      </c>
      <c r="E67" s="172">
        <f t="shared" ref="E67:R67" si="40">E68</f>
        <v>14400</v>
      </c>
      <c r="F67" s="614">
        <f>F68</f>
        <v>15200</v>
      </c>
      <c r="G67" s="596">
        <f>G68</f>
        <v>0</v>
      </c>
      <c r="H67" s="596">
        <f t="shared" si="40"/>
        <v>0</v>
      </c>
      <c r="I67" s="596">
        <f t="shared" si="40"/>
        <v>0</v>
      </c>
      <c r="J67" s="172" t="e">
        <f t="shared" si="40"/>
        <v>#REF!</v>
      </c>
      <c r="K67" s="172" t="e">
        <f t="shared" si="40"/>
        <v>#REF!</v>
      </c>
      <c r="L67" s="172" t="e">
        <f t="shared" si="40"/>
        <v>#REF!</v>
      </c>
      <c r="M67" s="172" t="e">
        <f t="shared" si="40"/>
        <v>#REF!</v>
      </c>
      <c r="N67" s="172" t="e">
        <f t="shared" si="40"/>
        <v>#REF!</v>
      </c>
      <c r="O67" s="172" t="e">
        <f t="shared" si="40"/>
        <v>#REF!</v>
      </c>
      <c r="P67" s="172" t="e">
        <f t="shared" si="40"/>
        <v>#REF!</v>
      </c>
      <c r="Q67" s="172" t="e">
        <f t="shared" si="40"/>
        <v>#REF!</v>
      </c>
      <c r="R67" s="172" t="e">
        <f t="shared" si="40"/>
        <v>#REF!</v>
      </c>
      <c r="S67" s="1146" t="s">
        <v>21</v>
      </c>
      <c r="T67" s="1146">
        <v>25</v>
      </c>
      <c r="U67" s="1148" t="s">
        <v>301</v>
      </c>
      <c r="V67" s="1173">
        <v>4</v>
      </c>
      <c r="W67" s="1173">
        <v>4</v>
      </c>
      <c r="X67" s="1173">
        <v>4</v>
      </c>
      <c r="Y67" s="1173">
        <v>0</v>
      </c>
      <c r="Z67" s="1173">
        <v>0</v>
      </c>
      <c r="AA67" s="1173"/>
      <c r="AB67" s="1173"/>
      <c r="AC67" s="1173"/>
      <c r="AD67" s="1173"/>
      <c r="AE67" s="1173"/>
      <c r="AF67" s="1173"/>
      <c r="AG67" s="1173"/>
      <c r="AH67" s="1173"/>
      <c r="AI67" s="1173"/>
      <c r="AJ67" s="1173"/>
      <c r="AK67" s="1180">
        <f>SUM(V67:AJ67)</f>
        <v>12</v>
      </c>
    </row>
    <row r="68" spans="1:96" s="431" customFormat="1" ht="54" customHeight="1" x14ac:dyDescent="0.25">
      <c r="A68" s="1183"/>
      <c r="B68" s="538" t="s">
        <v>224</v>
      </c>
      <c r="C68" s="424" t="e">
        <f>SUM(D68:R68)</f>
        <v>#REF!</v>
      </c>
      <c r="D68" s="424">
        <v>54100</v>
      </c>
      <c r="E68" s="424">
        <v>14400</v>
      </c>
      <c r="F68" s="617">
        <v>15200</v>
      </c>
      <c r="G68" s="597">
        <v>0</v>
      </c>
      <c r="H68" s="597">
        <v>0</v>
      </c>
      <c r="I68" s="597">
        <v>0</v>
      </c>
      <c r="J68" s="578" t="e">
        <f>'Изменен 04.19 -Рабочий'!$G$203*'Изменен 04.19 -Рабочий'!#REF!</f>
        <v>#REF!</v>
      </c>
      <c r="K68" s="578" t="e">
        <f>'Изменен 04.19 -Рабочий'!$H$203*'Изменен 04.19 -Рабочий'!#REF!</f>
        <v>#REF!</v>
      </c>
      <c r="L68" s="578" t="e">
        <f>'Изменен 04.19 -Рабочий'!$I$203*'Изменен 04.19 -Рабочий'!#REF!</f>
        <v>#REF!</v>
      </c>
      <c r="M68" s="578" t="e">
        <f>'Изменен 04.19 -Рабочий'!$J$203*'Изменен 04.19 -Рабочий'!#REF!</f>
        <v>#REF!</v>
      </c>
      <c r="N68" s="578" t="e">
        <f>'Изменен 04.19 -Рабочий'!$K$203*'Изменен 04.19 -Рабочий'!#REF!</f>
        <v>#REF!</v>
      </c>
      <c r="O68" s="578" t="e">
        <f>'Изменен 04.19 -Рабочий'!$L$203*'Изменен 04.19 -Рабочий'!#REF!</f>
        <v>#REF!</v>
      </c>
      <c r="P68" s="578" t="e">
        <f>'Изменен 04.19 -Рабочий'!$M$203*'Изменен 04.19 -Рабочий'!#REF!</f>
        <v>#REF!</v>
      </c>
      <c r="Q68" s="578" t="e">
        <f>'Изменен 04.19 -Рабочий'!$N$203*'Изменен 04.19 -Рабочий'!#REF!</f>
        <v>#REF!</v>
      </c>
      <c r="R68" s="578" t="e">
        <f>'Изменен 04.19 -Рабочий'!$O$203*'Изменен 04.19 -Рабочий'!#REF!</f>
        <v>#REF!</v>
      </c>
      <c r="S68" s="1147"/>
      <c r="T68" s="1147"/>
      <c r="U68" s="1149"/>
      <c r="V68" s="1174"/>
      <c r="W68" s="1174"/>
      <c r="X68" s="1174"/>
      <c r="Y68" s="1174"/>
      <c r="Z68" s="1174"/>
      <c r="AA68" s="1174"/>
      <c r="AB68" s="1174"/>
      <c r="AC68" s="1174"/>
      <c r="AD68" s="1174"/>
      <c r="AE68" s="1174"/>
      <c r="AF68" s="1174"/>
      <c r="AG68" s="1174"/>
      <c r="AH68" s="1174"/>
      <c r="AI68" s="1174"/>
      <c r="AJ68" s="1174"/>
      <c r="AK68" s="1181"/>
    </row>
    <row r="69" spans="1:96" ht="33" customHeight="1" x14ac:dyDescent="0.25">
      <c r="A69" s="1184" t="s">
        <v>517</v>
      </c>
      <c r="B69" s="691" t="s">
        <v>220</v>
      </c>
      <c r="C69" s="172">
        <f>C70</f>
        <v>790998.91</v>
      </c>
      <c r="D69" s="172">
        <f>D70</f>
        <v>0</v>
      </c>
      <c r="E69" s="172">
        <f t="shared" ref="E69:R69" si="41">E70</f>
        <v>72031</v>
      </c>
      <c r="F69" s="614">
        <f t="shared" si="41"/>
        <v>90833.31</v>
      </c>
      <c r="G69" s="596">
        <f t="shared" si="41"/>
        <v>102000.04</v>
      </c>
      <c r="H69" s="596">
        <f t="shared" si="41"/>
        <v>31350</v>
      </c>
      <c r="I69" s="596">
        <f t="shared" si="41"/>
        <v>95283.37</v>
      </c>
      <c r="J69" s="172">
        <f t="shared" si="41"/>
        <v>40935.9</v>
      </c>
      <c r="K69" s="172">
        <f t="shared" si="41"/>
        <v>42580.51</v>
      </c>
      <c r="L69" s="172">
        <f t="shared" si="41"/>
        <v>38845.050000000003</v>
      </c>
      <c r="M69" s="172">
        <f t="shared" si="41"/>
        <v>46938.73</v>
      </c>
      <c r="N69" s="172">
        <f t="shared" si="41"/>
        <v>46180.480000000003</v>
      </c>
      <c r="O69" s="172">
        <f t="shared" si="41"/>
        <v>43469.95</v>
      </c>
      <c r="P69" s="172">
        <f t="shared" si="41"/>
        <v>46427.34</v>
      </c>
      <c r="Q69" s="172">
        <f t="shared" si="41"/>
        <v>44423.44</v>
      </c>
      <c r="R69" s="172">
        <f t="shared" si="41"/>
        <v>49699.79</v>
      </c>
      <c r="S69" s="1146" t="s">
        <v>458</v>
      </c>
      <c r="T69" s="1146">
        <v>26</v>
      </c>
      <c r="U69" s="1148" t="s">
        <v>509</v>
      </c>
      <c r="V69" s="1173"/>
      <c r="W69" s="1173">
        <v>21</v>
      </c>
      <c r="X69" s="1173">
        <v>21</v>
      </c>
      <c r="Y69" s="1173">
        <v>30</v>
      </c>
      <c r="Z69" s="1173">
        <v>12</v>
      </c>
      <c r="AA69" s="1173">
        <v>12</v>
      </c>
      <c r="AB69" s="1173">
        <v>12</v>
      </c>
      <c r="AC69" s="1173">
        <v>12</v>
      </c>
      <c r="AD69" s="1173">
        <v>12</v>
      </c>
      <c r="AE69" s="1173">
        <v>12</v>
      </c>
      <c r="AF69" s="1173">
        <v>12</v>
      </c>
      <c r="AG69" s="1173">
        <v>12</v>
      </c>
      <c r="AH69" s="1173">
        <v>12</v>
      </c>
      <c r="AI69" s="1173">
        <v>12</v>
      </c>
      <c r="AJ69" s="1173">
        <v>12</v>
      </c>
      <c r="AK69" s="1180">
        <f>SUM(W69:AJ69)</f>
        <v>204</v>
      </c>
    </row>
    <row r="70" spans="1:96" s="431" customFormat="1" ht="50.25" customHeight="1" x14ac:dyDescent="0.25">
      <c r="A70" s="1185"/>
      <c r="B70" s="538" t="s">
        <v>224</v>
      </c>
      <c r="C70" s="424">
        <f>SUM(D70:R70)</f>
        <v>790998.91</v>
      </c>
      <c r="D70" s="424">
        <v>0</v>
      </c>
      <c r="E70" s="424">
        <v>72031</v>
      </c>
      <c r="F70" s="617">
        <v>90833.31</v>
      </c>
      <c r="G70" s="597">
        <v>102000.04</v>
      </c>
      <c r="H70" s="597">
        <v>31350</v>
      </c>
      <c r="I70" s="597">
        <v>95283.37</v>
      </c>
      <c r="J70" s="578">
        <f>'Изменен 04.19 -Рабочий'!$G$203*'Изменен 04.19 -Рабочий'!G68</f>
        <v>40935.9</v>
      </c>
      <c r="K70" s="578">
        <f>'Изменен 04.19 -Рабочий'!$H$203*'Изменен 04.19 -Рабочий'!H68</f>
        <v>42580.51</v>
      </c>
      <c r="L70" s="578">
        <f>'Изменен 04.19 -Рабочий'!$I$203*'Изменен 04.19 -Рабочий'!I68</f>
        <v>38845.050000000003</v>
      </c>
      <c r="M70" s="578">
        <f>'Изменен 04.19 -Рабочий'!$J$203*'Изменен 04.19 -Рабочий'!J68</f>
        <v>46938.73</v>
      </c>
      <c r="N70" s="578">
        <f>'Изменен 04.19 -Рабочий'!$K$203*'Изменен 04.19 -Рабочий'!K68</f>
        <v>46180.480000000003</v>
      </c>
      <c r="O70" s="578">
        <f>'Изменен 04.19 -Рабочий'!$L$203*'Изменен 04.19 -Рабочий'!L68</f>
        <v>43469.95</v>
      </c>
      <c r="P70" s="578">
        <f>'Изменен 04.19 -Рабочий'!$M$203*'Изменен 04.19 -Рабочий'!M68</f>
        <v>46427.34</v>
      </c>
      <c r="Q70" s="578">
        <f>'Изменен 04.19 -Рабочий'!$N$203*'Изменен 04.19 -Рабочий'!N68</f>
        <v>44423.44</v>
      </c>
      <c r="R70" s="578">
        <f>'Изменен 04.19 -Рабочий'!$O$203*'Изменен 04.19 -Рабочий'!O68</f>
        <v>49699.79</v>
      </c>
      <c r="S70" s="1147"/>
      <c r="T70" s="1147"/>
      <c r="U70" s="1149"/>
      <c r="V70" s="1174"/>
      <c r="W70" s="1174"/>
      <c r="X70" s="1174"/>
      <c r="Y70" s="1174"/>
      <c r="Z70" s="1174"/>
      <c r="AA70" s="1174"/>
      <c r="AB70" s="1174"/>
      <c r="AC70" s="1174"/>
      <c r="AD70" s="1174"/>
      <c r="AE70" s="1174"/>
      <c r="AF70" s="1174"/>
      <c r="AG70" s="1174"/>
      <c r="AH70" s="1174"/>
      <c r="AI70" s="1174"/>
      <c r="AJ70" s="1174"/>
      <c r="AK70" s="1181"/>
    </row>
    <row r="71" spans="1:96" ht="29.25" customHeight="1" x14ac:dyDescent="0.25">
      <c r="A71" s="1182" t="s">
        <v>452</v>
      </c>
      <c r="B71" s="691" t="s">
        <v>220</v>
      </c>
      <c r="C71" s="172">
        <f>C72</f>
        <v>68201.429999999993</v>
      </c>
      <c r="D71" s="172">
        <f t="shared" ref="D71:R71" si="42">D72</f>
        <v>6400</v>
      </c>
      <c r="E71" s="172">
        <f t="shared" si="42"/>
        <v>3200</v>
      </c>
      <c r="F71" s="614">
        <f t="shared" si="42"/>
        <v>3500</v>
      </c>
      <c r="G71" s="596">
        <f t="shared" si="42"/>
        <v>3500</v>
      </c>
      <c r="H71" s="596">
        <f t="shared" si="42"/>
        <v>3500</v>
      </c>
      <c r="I71" s="596">
        <f t="shared" si="42"/>
        <v>3500</v>
      </c>
      <c r="J71" s="172">
        <f t="shared" si="42"/>
        <v>4570.2</v>
      </c>
      <c r="K71" s="172">
        <f t="shared" si="42"/>
        <v>4753.8100000000004</v>
      </c>
      <c r="L71" s="172">
        <f t="shared" si="42"/>
        <v>4336.7700000000004</v>
      </c>
      <c r="M71" s="172">
        <f t="shared" si="42"/>
        <v>5240.37</v>
      </c>
      <c r="N71" s="172">
        <f t="shared" si="42"/>
        <v>5155.72</v>
      </c>
      <c r="O71" s="172">
        <f t="shared" si="42"/>
        <v>4853.1000000000004</v>
      </c>
      <c r="P71" s="172">
        <f t="shared" si="42"/>
        <v>5183.28</v>
      </c>
      <c r="Q71" s="172">
        <f t="shared" si="42"/>
        <v>4959.5600000000004</v>
      </c>
      <c r="R71" s="172">
        <f t="shared" si="42"/>
        <v>5548.62</v>
      </c>
      <c r="S71" s="1146" t="s">
        <v>457</v>
      </c>
      <c r="T71" s="1146">
        <v>27</v>
      </c>
      <c r="U71" s="1148" t="s">
        <v>453</v>
      </c>
      <c r="V71" s="1173">
        <v>2</v>
      </c>
      <c r="W71" s="1173">
        <v>1</v>
      </c>
      <c r="X71" s="1173">
        <v>1</v>
      </c>
      <c r="Y71" s="1173">
        <v>1</v>
      </c>
      <c r="Z71" s="1173">
        <v>1</v>
      </c>
      <c r="AA71" s="1173">
        <v>1</v>
      </c>
      <c r="AB71" s="1173">
        <v>1</v>
      </c>
      <c r="AC71" s="1173">
        <v>1</v>
      </c>
      <c r="AD71" s="1173">
        <v>1</v>
      </c>
      <c r="AE71" s="1173">
        <v>1</v>
      </c>
      <c r="AF71" s="1173">
        <v>1</v>
      </c>
      <c r="AG71" s="1173">
        <v>1</v>
      </c>
      <c r="AH71" s="1173">
        <v>1</v>
      </c>
      <c r="AI71" s="1173">
        <v>1</v>
      </c>
      <c r="AJ71" s="1173">
        <v>1</v>
      </c>
      <c r="AK71" s="1180">
        <f>SUM(V71:AJ72)</f>
        <v>16</v>
      </c>
    </row>
    <row r="72" spans="1:96" s="431" customFormat="1" ht="38.25" customHeight="1" x14ac:dyDescent="0.25">
      <c r="A72" s="1183"/>
      <c r="B72" s="538" t="s">
        <v>224</v>
      </c>
      <c r="C72" s="424">
        <f>SUM(D72:R72)</f>
        <v>68201.429999999993</v>
      </c>
      <c r="D72" s="424">
        <v>6400</v>
      </c>
      <c r="E72" s="424">
        <v>3200</v>
      </c>
      <c r="F72" s="617">
        <v>3500</v>
      </c>
      <c r="G72" s="597">
        <v>3500</v>
      </c>
      <c r="H72" s="597">
        <v>3500</v>
      </c>
      <c r="I72" s="597">
        <v>3500</v>
      </c>
      <c r="J72" s="578">
        <f>'Изменен 04.19 -Рабочий'!$G$203*'Изменен 04.19 -Рабочий'!G70</f>
        <v>4570.2</v>
      </c>
      <c r="K72" s="578">
        <f>'Изменен 04.19 -Рабочий'!$H$203*'Изменен 04.19 -Рабочий'!H70</f>
        <v>4753.8100000000004</v>
      </c>
      <c r="L72" s="578">
        <f>'Изменен 04.19 -Рабочий'!$I$203*'Изменен 04.19 -Рабочий'!I70</f>
        <v>4336.7700000000004</v>
      </c>
      <c r="M72" s="578">
        <f>'Изменен 04.19 -Рабочий'!$J$203*'Изменен 04.19 -Рабочий'!J70</f>
        <v>5240.37</v>
      </c>
      <c r="N72" s="578">
        <f>'Изменен 04.19 -Рабочий'!$K$203*'Изменен 04.19 -Рабочий'!K70</f>
        <v>5155.72</v>
      </c>
      <c r="O72" s="578">
        <f>'Изменен 04.19 -Рабочий'!$L$203*'Изменен 04.19 -Рабочий'!L70</f>
        <v>4853.1000000000004</v>
      </c>
      <c r="P72" s="578">
        <f>'Изменен 04.19 -Рабочий'!$M$203*'Изменен 04.19 -Рабочий'!M70</f>
        <v>5183.28</v>
      </c>
      <c r="Q72" s="578">
        <f>'Изменен 04.19 -Рабочий'!$N$203*'Изменен 04.19 -Рабочий'!N70</f>
        <v>4959.5600000000004</v>
      </c>
      <c r="R72" s="578">
        <f>'Изменен 04.19 -Рабочий'!$O$203*'Изменен 04.19 -Рабочий'!O70</f>
        <v>5548.62</v>
      </c>
      <c r="S72" s="1147"/>
      <c r="T72" s="1147"/>
      <c r="U72" s="1149"/>
      <c r="V72" s="1174"/>
      <c r="W72" s="1174"/>
      <c r="X72" s="1174"/>
      <c r="Y72" s="1174"/>
      <c r="Z72" s="1174"/>
      <c r="AA72" s="1174"/>
      <c r="AB72" s="1174"/>
      <c r="AC72" s="1174"/>
      <c r="AD72" s="1174"/>
      <c r="AE72" s="1174"/>
      <c r="AF72" s="1174"/>
      <c r="AG72" s="1174"/>
      <c r="AH72" s="1174"/>
      <c r="AI72" s="1174"/>
      <c r="AJ72" s="1174"/>
      <c r="AK72" s="1181"/>
    </row>
    <row r="73" spans="1:96" s="566" customFormat="1" ht="33" customHeight="1" x14ac:dyDescent="0.25">
      <c r="A73" s="1247" t="s">
        <v>372</v>
      </c>
      <c r="B73" s="563" t="s">
        <v>220</v>
      </c>
      <c r="C73" s="564">
        <f>SUM(D73:R73)</f>
        <v>59767052.880000003</v>
      </c>
      <c r="D73" s="564">
        <f t="shared" ref="D73:R73" si="43">D74+D75</f>
        <v>3211805.26</v>
      </c>
      <c r="E73" s="564">
        <f t="shared" si="43"/>
        <v>2946970.98</v>
      </c>
      <c r="F73" s="614">
        <f t="shared" si="43"/>
        <v>1396263.95</v>
      </c>
      <c r="G73" s="596">
        <f t="shared" si="43"/>
        <v>2033174.7</v>
      </c>
      <c r="H73" s="596">
        <f t="shared" si="43"/>
        <v>3170621.14</v>
      </c>
      <c r="I73" s="596">
        <f t="shared" si="43"/>
        <v>7003246.46</v>
      </c>
      <c r="J73" s="564">
        <f t="shared" si="43"/>
        <v>3877338.36</v>
      </c>
      <c r="K73" s="564">
        <f t="shared" si="43"/>
        <v>2722731.13</v>
      </c>
      <c r="L73" s="564">
        <f t="shared" si="43"/>
        <v>3640116.94</v>
      </c>
      <c r="M73" s="564">
        <f t="shared" si="43"/>
        <v>4850423.3899999997</v>
      </c>
      <c r="N73" s="564">
        <f t="shared" si="43"/>
        <v>7650689.5</v>
      </c>
      <c r="O73" s="564">
        <f t="shared" si="43"/>
        <v>5107787.37</v>
      </c>
      <c r="P73" s="564">
        <f t="shared" si="43"/>
        <v>3206718.19</v>
      </c>
      <c r="Q73" s="564">
        <f t="shared" si="43"/>
        <v>4094474.54</v>
      </c>
      <c r="R73" s="564">
        <f t="shared" si="43"/>
        <v>4854690.97</v>
      </c>
      <c r="S73" s="1265"/>
      <c r="T73" s="1265">
        <v>28</v>
      </c>
      <c r="U73" s="1247" t="s">
        <v>19</v>
      </c>
      <c r="V73" s="1244">
        <f>V80+V82+V84+V88+V92+V94+V96+V102+V90+V104+V106+V108+V110+V114+V98+V116+V86+V101+V112+V100+V76</f>
        <v>2199</v>
      </c>
      <c r="W73" s="1244">
        <f t="shared" ref="W73:Z73" si="44">W80+W82+W84+W88+W92+W94+W96+W102+W90+W104+W106+W108+W110+W114+W98+W116+W86+W101+W112+W100+W76</f>
        <v>2742</v>
      </c>
      <c r="X73" s="1244">
        <f t="shared" si="44"/>
        <v>856</v>
      </c>
      <c r="Y73" s="1244">
        <f t="shared" si="44"/>
        <v>959</v>
      </c>
      <c r="Z73" s="1244">
        <f t="shared" si="44"/>
        <v>1736</v>
      </c>
      <c r="AA73" s="1244">
        <f>SUM(AA76:AA117)</f>
        <v>3030</v>
      </c>
      <c r="AB73" s="1244">
        <f t="shared" ref="AB73:AJ73" si="45">AB80+AB82+AB84+AB88+AB92+AB94+AB96+AB102+AB90+AB104+AB106+AB108+AB110+AB114+AB98+AB116+AB86+AB101+AB112+AB100+AB76</f>
        <v>1618</v>
      </c>
      <c r="AC73" s="1244">
        <f t="shared" si="45"/>
        <v>1211</v>
      </c>
      <c r="AD73" s="1244">
        <f>AD80+AD82+AD84+AD88+AD92+AD94+AD96+AD102+AD90+AD104+AD106+AD108+AD110+AD114+AD98+AD116+AD86+AD101+AD112+AD100+AD76</f>
        <v>1598</v>
      </c>
      <c r="AE73" s="1244">
        <f t="shared" si="45"/>
        <v>1848</v>
      </c>
      <c r="AF73" s="1244">
        <f t="shared" si="45"/>
        <v>2407</v>
      </c>
      <c r="AG73" s="1244">
        <f t="shared" si="45"/>
        <v>2109</v>
      </c>
      <c r="AH73" s="1244">
        <f t="shared" si="45"/>
        <v>1331</v>
      </c>
      <c r="AI73" s="1244">
        <f>AI80+AI82+AI84+AI88+AI92+AI94+AI96+AI102+AI90+AI104+AI106+AI108+AI110+AI114+AI98+AI116+AI86+AI101+AI112+AI100+AI76</f>
        <v>1562</v>
      </c>
      <c r="AJ73" s="1244">
        <f t="shared" si="45"/>
        <v>1682</v>
      </c>
      <c r="AK73" s="1244">
        <f>SUM(AK76:AK117)</f>
        <v>26915</v>
      </c>
      <c r="AL73" s="565"/>
    </row>
    <row r="74" spans="1:96" s="570" customFormat="1" ht="39" customHeight="1" x14ac:dyDescent="0.25">
      <c r="A74" s="1248"/>
      <c r="B74" s="567" t="s">
        <v>224</v>
      </c>
      <c r="C74" s="568">
        <f>D74+E74+F74+G74+R74+H74+I74+J74+K74+L74+M74+N74+O74+P74+Q74</f>
        <v>45541919.579999998</v>
      </c>
      <c r="D74" s="568">
        <f>D81+D83+D85+D91+D93+D95+D97+D103+D105+D107+D109+D111+D115+D117+D99+D101+D113+D77+D79</f>
        <v>2770315.26</v>
      </c>
      <c r="E74" s="568">
        <f t="shared" ref="E74:R74" si="46">E81+E83+E85+E91+E93+E95+E97+E103+E105+E107+E109+E111+E115+E117+E99+E101+E113+E77+E79</f>
        <v>2568250.98</v>
      </c>
      <c r="F74" s="617">
        <f t="shared" si="46"/>
        <v>1181359.95</v>
      </c>
      <c r="G74" s="597">
        <f>G81+G83+G85+G91+G93+G95+G97+G103+G105+G107+G109+G111+G115+G117+G99+G101+G113+G77+G79</f>
        <v>1842629.7</v>
      </c>
      <c r="H74" s="597">
        <f t="shared" si="46"/>
        <v>2802081.14</v>
      </c>
      <c r="I74" s="597">
        <f t="shared" si="46"/>
        <v>2329295.46</v>
      </c>
      <c r="J74" s="568">
        <f t="shared" si="46"/>
        <v>3026571.86</v>
      </c>
      <c r="K74" s="568">
        <f t="shared" si="46"/>
        <v>2649680.13</v>
      </c>
      <c r="L74" s="568">
        <f t="shared" si="46"/>
        <v>3354071.94</v>
      </c>
      <c r="M74" s="568">
        <f t="shared" si="46"/>
        <v>4606999.79</v>
      </c>
      <c r="N74" s="568">
        <f t="shared" si="46"/>
        <v>3592206.8</v>
      </c>
      <c r="O74" s="568">
        <f t="shared" si="46"/>
        <v>3168182.37</v>
      </c>
      <c r="P74" s="568">
        <f t="shared" si="46"/>
        <v>3049258.69</v>
      </c>
      <c r="Q74" s="568">
        <f t="shared" si="46"/>
        <v>3796429.54</v>
      </c>
      <c r="R74" s="568">
        <f t="shared" si="46"/>
        <v>4804585.97</v>
      </c>
      <c r="S74" s="1266"/>
      <c r="T74" s="1266"/>
      <c r="U74" s="1248"/>
      <c r="V74" s="1245"/>
      <c r="W74" s="1245"/>
      <c r="X74" s="1245"/>
      <c r="Y74" s="1245"/>
      <c r="Z74" s="1245"/>
      <c r="AA74" s="1245"/>
      <c r="AB74" s="1245"/>
      <c r="AC74" s="1245"/>
      <c r="AD74" s="1245"/>
      <c r="AE74" s="1245"/>
      <c r="AF74" s="1245"/>
      <c r="AG74" s="1245"/>
      <c r="AH74" s="1245"/>
      <c r="AI74" s="1245"/>
      <c r="AJ74" s="1245"/>
      <c r="AK74" s="1245"/>
      <c r="AL74" s="569"/>
      <c r="CR74" s="575">
        <f>AK80+AK82+AK86+AK88+AK76+AK90+AK92+AK94+AK96+AK98+AK100+AK102+AK104+AK106+AK108+AK110+AK112+AK114+AK116+AK84</f>
        <v>26888</v>
      </c>
    </row>
    <row r="75" spans="1:96" s="574" customFormat="1" ht="56.25" customHeight="1" x14ac:dyDescent="0.25">
      <c r="A75" s="1264"/>
      <c r="B75" s="571" t="s">
        <v>102</v>
      </c>
      <c r="C75" s="572">
        <f>D75+E75+F75+G75+H75+I75+J75+K75+L75+M75+N75+O75+P75+Q75+R75</f>
        <v>14225133.300000001</v>
      </c>
      <c r="D75" s="572">
        <f>D88+D87</f>
        <v>441490</v>
      </c>
      <c r="E75" s="572">
        <f>E88+E87</f>
        <v>378720</v>
      </c>
      <c r="F75" s="618">
        <f t="shared" ref="F75:R75" si="47">F88+F87</f>
        <v>214904</v>
      </c>
      <c r="G75" s="604">
        <f>G88+G87</f>
        <v>190545</v>
      </c>
      <c r="H75" s="604">
        <f t="shared" si="47"/>
        <v>368540</v>
      </c>
      <c r="I75" s="604">
        <f t="shared" si="47"/>
        <v>4673951</v>
      </c>
      <c r="J75" s="572">
        <f t="shared" si="47"/>
        <v>850766.5</v>
      </c>
      <c r="K75" s="572">
        <f t="shared" si="47"/>
        <v>73051</v>
      </c>
      <c r="L75" s="572">
        <f t="shared" si="47"/>
        <v>286045</v>
      </c>
      <c r="M75" s="572">
        <f t="shared" si="47"/>
        <v>243423.6</v>
      </c>
      <c r="N75" s="572">
        <f t="shared" si="47"/>
        <v>4058482.7</v>
      </c>
      <c r="O75" s="572">
        <f t="shared" si="47"/>
        <v>1939605</v>
      </c>
      <c r="P75" s="572">
        <f t="shared" si="47"/>
        <v>157459.5</v>
      </c>
      <c r="Q75" s="572">
        <f t="shared" si="47"/>
        <v>298045</v>
      </c>
      <c r="R75" s="572">
        <f t="shared" si="47"/>
        <v>50105</v>
      </c>
      <c r="S75" s="1267"/>
      <c r="T75" s="1267"/>
      <c r="U75" s="1264"/>
      <c r="V75" s="1246"/>
      <c r="W75" s="1246"/>
      <c r="X75" s="1246"/>
      <c r="Y75" s="1246"/>
      <c r="Z75" s="1246"/>
      <c r="AA75" s="1246"/>
      <c r="AB75" s="1246"/>
      <c r="AC75" s="1246"/>
      <c r="AD75" s="1246"/>
      <c r="AE75" s="1246"/>
      <c r="AF75" s="1246"/>
      <c r="AG75" s="1246"/>
      <c r="AH75" s="1246"/>
      <c r="AI75" s="1246"/>
      <c r="AJ75" s="1246"/>
      <c r="AK75" s="1246"/>
      <c r="AL75" s="573"/>
    </row>
    <row r="76" spans="1:96" ht="33" customHeight="1" x14ac:dyDescent="0.25">
      <c r="A76" s="1148" t="s">
        <v>577</v>
      </c>
      <c r="B76" s="691" t="s">
        <v>220</v>
      </c>
      <c r="C76" s="172">
        <f>C77</f>
        <v>336379.82</v>
      </c>
      <c r="D76" s="172">
        <f t="shared" ref="D76:R76" si="48">D77</f>
        <v>0</v>
      </c>
      <c r="E76" s="172">
        <f t="shared" si="48"/>
        <v>0</v>
      </c>
      <c r="F76" s="614">
        <f t="shared" si="48"/>
        <v>0</v>
      </c>
      <c r="G76" s="596">
        <f t="shared" si="48"/>
        <v>92005.29</v>
      </c>
      <c r="H76" s="596">
        <f t="shared" si="48"/>
        <v>0</v>
      </c>
      <c r="I76" s="596">
        <f t="shared" si="48"/>
        <v>0</v>
      </c>
      <c r="J76" s="172">
        <f t="shared" si="48"/>
        <v>0</v>
      </c>
      <c r="K76" s="172">
        <f t="shared" si="48"/>
        <v>0</v>
      </c>
      <c r="L76" s="172">
        <f t="shared" si="48"/>
        <v>114001.58</v>
      </c>
      <c r="M76" s="172">
        <f t="shared" si="48"/>
        <v>0</v>
      </c>
      <c r="N76" s="172">
        <f t="shared" si="48"/>
        <v>0</v>
      </c>
      <c r="O76" s="172">
        <f t="shared" si="48"/>
        <v>0</v>
      </c>
      <c r="P76" s="172">
        <f t="shared" si="48"/>
        <v>0</v>
      </c>
      <c r="Q76" s="172">
        <f t="shared" si="48"/>
        <v>130372.95</v>
      </c>
      <c r="R76" s="172">
        <f t="shared" si="48"/>
        <v>0</v>
      </c>
      <c r="S76" s="1125" t="s">
        <v>579</v>
      </c>
      <c r="T76" s="1146">
        <v>29</v>
      </c>
      <c r="U76" s="1148" t="s">
        <v>578</v>
      </c>
      <c r="V76" s="1136"/>
      <c r="W76" s="1136"/>
      <c r="X76" s="1136"/>
      <c r="Y76" s="1136">
        <v>69</v>
      </c>
      <c r="Z76" s="1136"/>
      <c r="AA76" s="1136"/>
      <c r="AB76" s="1136"/>
      <c r="AC76" s="1136"/>
      <c r="AD76" s="1136">
        <v>69</v>
      </c>
      <c r="AE76" s="1136"/>
      <c r="AF76" s="1136"/>
      <c r="AG76" s="1136"/>
      <c r="AH76" s="1136"/>
      <c r="AI76" s="1136">
        <v>69</v>
      </c>
      <c r="AJ76" s="1136"/>
      <c r="AK76" s="1136">
        <f>SUM(V76:AJ77)</f>
        <v>207</v>
      </c>
      <c r="AL76" s="110"/>
    </row>
    <row r="77" spans="1:96" s="431" customFormat="1" ht="39" customHeight="1" x14ac:dyDescent="0.25">
      <c r="A77" s="1149"/>
      <c r="B77" s="538" t="s">
        <v>224</v>
      </c>
      <c r="C77" s="424">
        <f>SUM(D77:R77)</f>
        <v>336379.82</v>
      </c>
      <c r="D77" s="424">
        <v>0</v>
      </c>
      <c r="E77" s="424">
        <v>0</v>
      </c>
      <c r="F77" s="617">
        <v>0</v>
      </c>
      <c r="G77" s="597">
        <v>92005.29</v>
      </c>
      <c r="H77" s="597">
        <v>0</v>
      </c>
      <c r="I77" s="597">
        <v>0</v>
      </c>
      <c r="J77" s="578">
        <f>'Изменен 04.19 -Рабочий'!$G$203*'Изменен 04.19 -Рабочий'!G75</f>
        <v>0</v>
      </c>
      <c r="K77" s="578">
        <f>'Изменен 04.19 -Рабочий'!$H$203*'Изменен 04.19 -Рабочий'!H75</f>
        <v>0</v>
      </c>
      <c r="L77" s="578">
        <f>'Изменен 04.19 -Рабочий'!$I$203*'Изменен 04.19 -Рабочий'!I75</f>
        <v>114001.58</v>
      </c>
      <c r="M77" s="578">
        <f>'Изменен 04.19 -Рабочий'!$J$203*'Изменен 04.19 -Рабочий'!J75</f>
        <v>0</v>
      </c>
      <c r="N77" s="578">
        <f>'Изменен 04.19 -Рабочий'!$K$203*'Изменен 04.19 -Рабочий'!K75</f>
        <v>0</v>
      </c>
      <c r="O77" s="578">
        <f>'Изменен 04.19 -Рабочий'!$L$203*'Изменен 04.19 -Рабочий'!L75</f>
        <v>0</v>
      </c>
      <c r="P77" s="578">
        <f>'Изменен 04.19 -Рабочий'!$M$203*'Изменен 04.19 -Рабочий'!M75</f>
        <v>0</v>
      </c>
      <c r="Q77" s="578">
        <f>'Изменен 04.19 -Рабочий'!$N$203*'Изменен 04.19 -Рабочий'!N75</f>
        <v>130372.95</v>
      </c>
      <c r="R77" s="578">
        <f>'Изменен 04.19 -Рабочий'!$O$203*'Изменен 04.19 -Рабочий'!O75</f>
        <v>0</v>
      </c>
      <c r="S77" s="1127"/>
      <c r="T77" s="1147"/>
      <c r="U77" s="1149"/>
      <c r="V77" s="1138"/>
      <c r="W77" s="1138"/>
      <c r="X77" s="1138"/>
      <c r="Y77" s="1138"/>
      <c r="Z77" s="1138"/>
      <c r="AA77" s="1138"/>
      <c r="AB77" s="1138"/>
      <c r="AC77" s="1138"/>
      <c r="AD77" s="1138"/>
      <c r="AE77" s="1138"/>
      <c r="AF77" s="1138"/>
      <c r="AG77" s="1138"/>
      <c r="AH77" s="1138"/>
      <c r="AI77" s="1138"/>
      <c r="AJ77" s="1138"/>
      <c r="AK77" s="1138"/>
      <c r="AL77" s="505"/>
    </row>
    <row r="78" spans="1:96" ht="39" customHeight="1" x14ac:dyDescent="0.25">
      <c r="A78" s="1148" t="s">
        <v>517</v>
      </c>
      <c r="B78" s="691" t="s">
        <v>220</v>
      </c>
      <c r="C78" s="172">
        <f>C79</f>
        <v>110581.73</v>
      </c>
      <c r="D78" s="172">
        <f t="shared" ref="D78:R78" si="49">D79</f>
        <v>0</v>
      </c>
      <c r="E78" s="172">
        <f t="shared" si="49"/>
        <v>0</v>
      </c>
      <c r="F78" s="614">
        <f t="shared" si="49"/>
        <v>0</v>
      </c>
      <c r="G78" s="596">
        <f t="shared" si="49"/>
        <v>30245.88</v>
      </c>
      <c r="H78" s="596">
        <f t="shared" si="49"/>
        <v>0</v>
      </c>
      <c r="I78" s="596">
        <f t="shared" si="49"/>
        <v>0</v>
      </c>
      <c r="J78" s="172">
        <f t="shared" si="49"/>
        <v>0</v>
      </c>
      <c r="K78" s="172">
        <f t="shared" si="49"/>
        <v>0</v>
      </c>
      <c r="L78" s="172">
        <f t="shared" si="49"/>
        <v>37476.959999999999</v>
      </c>
      <c r="M78" s="172">
        <f t="shared" si="49"/>
        <v>0</v>
      </c>
      <c r="N78" s="172">
        <f t="shared" si="49"/>
        <v>0</v>
      </c>
      <c r="O78" s="172">
        <f t="shared" si="49"/>
        <v>0</v>
      </c>
      <c r="P78" s="172">
        <f t="shared" si="49"/>
        <v>0</v>
      </c>
      <c r="Q78" s="172">
        <f t="shared" si="49"/>
        <v>42858.89</v>
      </c>
      <c r="R78" s="172">
        <f t="shared" si="49"/>
        <v>0</v>
      </c>
      <c r="S78" s="1125" t="s">
        <v>458</v>
      </c>
      <c r="T78" s="1146">
        <v>30</v>
      </c>
      <c r="U78" s="1148" t="s">
        <v>581</v>
      </c>
      <c r="V78" s="1136"/>
      <c r="W78" s="1136"/>
      <c r="X78" s="1136"/>
      <c r="Y78" s="1136">
        <v>9</v>
      </c>
      <c r="Z78" s="1136"/>
      <c r="AA78" s="1136"/>
      <c r="AB78" s="1136"/>
      <c r="AC78" s="1136"/>
      <c r="AD78" s="1136">
        <v>9</v>
      </c>
      <c r="AE78" s="1136"/>
      <c r="AF78" s="1136"/>
      <c r="AG78" s="1136"/>
      <c r="AH78" s="1136"/>
      <c r="AI78" s="1136">
        <v>9</v>
      </c>
      <c r="AJ78" s="1136"/>
      <c r="AK78" s="1136">
        <f>SUM(V78:AJ79)</f>
        <v>27</v>
      </c>
      <c r="AL78" s="110"/>
    </row>
    <row r="79" spans="1:96" s="431" customFormat="1" ht="48.75" customHeight="1" x14ac:dyDescent="0.25">
      <c r="A79" s="1149"/>
      <c r="B79" s="538" t="s">
        <v>224</v>
      </c>
      <c r="C79" s="424">
        <f>SUM(D79:R79)</f>
        <v>110581.73</v>
      </c>
      <c r="D79" s="424">
        <v>0</v>
      </c>
      <c r="E79" s="424">
        <v>0</v>
      </c>
      <c r="F79" s="617">
        <v>0</v>
      </c>
      <c r="G79" s="597">
        <v>30245.88</v>
      </c>
      <c r="H79" s="597">
        <v>0</v>
      </c>
      <c r="I79" s="597">
        <v>0</v>
      </c>
      <c r="J79" s="578">
        <f>'Изменен 04.19 -Рабочий'!$G$203*'Изменен 04.19 -Рабочий'!G77</f>
        <v>0</v>
      </c>
      <c r="K79" s="578">
        <f>'Изменен 04.19 -Рабочий'!$H$203*'Изменен 04.19 -Рабочий'!H77</f>
        <v>0</v>
      </c>
      <c r="L79" s="578">
        <f>'Изменен 04.19 -Рабочий'!$I$203*'Изменен 04.19 -Рабочий'!I77</f>
        <v>37476.959999999999</v>
      </c>
      <c r="M79" s="578">
        <f>'Изменен 04.19 -Рабочий'!$J$203*'Изменен 04.19 -Рабочий'!J77</f>
        <v>0</v>
      </c>
      <c r="N79" s="578">
        <f>'Изменен 04.19 -Рабочий'!$K$203*'Изменен 04.19 -Рабочий'!K77</f>
        <v>0</v>
      </c>
      <c r="O79" s="578">
        <f>'Изменен 04.19 -Рабочий'!$L$203*'Изменен 04.19 -Рабочий'!L77</f>
        <v>0</v>
      </c>
      <c r="P79" s="578">
        <f>'Изменен 04.19 -Рабочий'!$M$203*'Изменен 04.19 -Рабочий'!M77</f>
        <v>0</v>
      </c>
      <c r="Q79" s="578">
        <f>'Изменен 04.19 -Рабочий'!$N$203*'Изменен 04.19 -Рабочий'!N77</f>
        <v>42858.89</v>
      </c>
      <c r="R79" s="578">
        <f>'Изменен 04.19 -Рабочий'!$O$203*'Изменен 04.19 -Рабочий'!O77</f>
        <v>0</v>
      </c>
      <c r="S79" s="1127"/>
      <c r="T79" s="1147"/>
      <c r="U79" s="1149"/>
      <c r="V79" s="1138"/>
      <c r="W79" s="1138"/>
      <c r="X79" s="1138"/>
      <c r="Y79" s="1138"/>
      <c r="Z79" s="1138"/>
      <c r="AA79" s="1138"/>
      <c r="AB79" s="1138"/>
      <c r="AC79" s="1138"/>
      <c r="AD79" s="1138"/>
      <c r="AE79" s="1138"/>
      <c r="AF79" s="1138"/>
      <c r="AG79" s="1138"/>
      <c r="AH79" s="1138"/>
      <c r="AI79" s="1138"/>
      <c r="AJ79" s="1138"/>
      <c r="AK79" s="1138"/>
      <c r="AL79" s="505"/>
    </row>
    <row r="80" spans="1:96" ht="36" customHeight="1" x14ac:dyDescent="0.25">
      <c r="A80" s="1148" t="s">
        <v>354</v>
      </c>
      <c r="B80" s="691" t="s">
        <v>220</v>
      </c>
      <c r="C80" s="172">
        <f t="shared" ref="C80:R80" si="50">C81</f>
        <v>2365771.73</v>
      </c>
      <c r="D80" s="172">
        <f t="shared" si="50"/>
        <v>217030</v>
      </c>
      <c r="E80" s="172">
        <f t="shared" si="50"/>
        <v>177375</v>
      </c>
      <c r="F80" s="614">
        <f t="shared" si="50"/>
        <v>0</v>
      </c>
      <c r="G80" s="596">
        <f t="shared" si="50"/>
        <v>267750</v>
      </c>
      <c r="H80" s="596">
        <f t="shared" si="50"/>
        <v>157500</v>
      </c>
      <c r="I80" s="596">
        <f t="shared" si="50"/>
        <v>112500</v>
      </c>
      <c r="J80" s="172">
        <f t="shared" si="50"/>
        <v>146899.16</v>
      </c>
      <c r="K80" s="172">
        <f t="shared" si="50"/>
        <v>152800.88</v>
      </c>
      <c r="L80" s="172">
        <f t="shared" si="50"/>
        <v>139396.1</v>
      </c>
      <c r="M80" s="172">
        <f t="shared" si="50"/>
        <v>168440.41</v>
      </c>
      <c r="N80" s="172">
        <f t="shared" si="50"/>
        <v>165719.43</v>
      </c>
      <c r="O80" s="172">
        <f t="shared" si="50"/>
        <v>155992.65</v>
      </c>
      <c r="P80" s="172">
        <f t="shared" si="50"/>
        <v>166605.29</v>
      </c>
      <c r="Q80" s="172">
        <f t="shared" si="50"/>
        <v>159414.26999999999</v>
      </c>
      <c r="R80" s="172">
        <f t="shared" si="50"/>
        <v>178348.54</v>
      </c>
      <c r="S80" s="1146" t="s">
        <v>456</v>
      </c>
      <c r="T80" s="1146">
        <v>31</v>
      </c>
      <c r="U80" s="1148" t="s">
        <v>332</v>
      </c>
      <c r="V80" s="1136">
        <v>159</v>
      </c>
      <c r="W80" s="1136">
        <v>204</v>
      </c>
      <c r="X80" s="1136">
        <v>0</v>
      </c>
      <c r="Y80" s="1136">
        <v>119</v>
      </c>
      <c r="Z80" s="1136">
        <v>70</v>
      </c>
      <c r="AA80" s="1136">
        <v>50</v>
      </c>
      <c r="AB80" s="1136">
        <v>50</v>
      </c>
      <c r="AC80" s="1136">
        <v>50</v>
      </c>
      <c r="AD80" s="1136">
        <v>50</v>
      </c>
      <c r="AE80" s="1136">
        <v>50</v>
      </c>
      <c r="AF80" s="1136">
        <v>50</v>
      </c>
      <c r="AG80" s="1136">
        <v>50</v>
      </c>
      <c r="AH80" s="1136">
        <v>50</v>
      </c>
      <c r="AI80" s="1136">
        <v>50</v>
      </c>
      <c r="AJ80" s="1136">
        <v>50</v>
      </c>
      <c r="AK80" s="1143">
        <f>SUM(V80:AJ80)</f>
        <v>1052</v>
      </c>
      <c r="AL80" s="110"/>
    </row>
    <row r="81" spans="1:38" s="431" customFormat="1" ht="43.5" customHeight="1" x14ac:dyDescent="0.25">
      <c r="A81" s="1149"/>
      <c r="B81" s="538" t="s">
        <v>224</v>
      </c>
      <c r="C81" s="424">
        <f>D81+E81+F81+G81+R81+H81+I81+J81+K81+L81+M81+N81+O81+P81+Q81</f>
        <v>2365771.73</v>
      </c>
      <c r="D81" s="424">
        <v>217030</v>
      </c>
      <c r="E81" s="424">
        <v>177375</v>
      </c>
      <c r="F81" s="617">
        <v>0</v>
      </c>
      <c r="G81" s="597">
        <v>267750</v>
      </c>
      <c r="H81" s="597">
        <v>157500</v>
      </c>
      <c r="I81" s="597">
        <v>112500</v>
      </c>
      <c r="J81" s="578">
        <f>'Изменен 04.19 -Рабочий'!$G$203*'Изменен 04.19 -Рабочий'!G79</f>
        <v>146899.16</v>
      </c>
      <c r="K81" s="578">
        <f>'Изменен 04.19 -Рабочий'!$H$203*'Изменен 04.19 -Рабочий'!H79</f>
        <v>152800.88</v>
      </c>
      <c r="L81" s="578">
        <f>'Изменен 04.19 -Рабочий'!$I$203*'Изменен 04.19 -Рабочий'!I79</f>
        <v>139396.1</v>
      </c>
      <c r="M81" s="578">
        <f>'Изменен 04.19 -Рабочий'!$J$203*'Изменен 04.19 -Рабочий'!J79</f>
        <v>168440.41</v>
      </c>
      <c r="N81" s="578">
        <f>'Изменен 04.19 -Рабочий'!$K$203*'Изменен 04.19 -Рабочий'!K79</f>
        <v>165719.43</v>
      </c>
      <c r="O81" s="578">
        <f>'Изменен 04.19 -Рабочий'!$L$203*'Изменен 04.19 -Рабочий'!L79</f>
        <v>155992.65</v>
      </c>
      <c r="P81" s="578">
        <f>'Изменен 04.19 -Рабочий'!$M$203*'Изменен 04.19 -Рабочий'!M79</f>
        <v>166605.29</v>
      </c>
      <c r="Q81" s="578">
        <f>'Изменен 04.19 -Рабочий'!$N$203*'Изменен 04.19 -Рабочий'!N79</f>
        <v>159414.26999999999</v>
      </c>
      <c r="R81" s="578">
        <f>'Изменен 04.19 -Рабочий'!$O$203*'Изменен 04.19 -Рабочий'!O79</f>
        <v>178348.54</v>
      </c>
      <c r="S81" s="1147"/>
      <c r="T81" s="1147"/>
      <c r="U81" s="1149"/>
      <c r="V81" s="1138"/>
      <c r="W81" s="1138"/>
      <c r="X81" s="1138"/>
      <c r="Y81" s="1138"/>
      <c r="Z81" s="1138"/>
      <c r="AA81" s="1138"/>
      <c r="AB81" s="1138"/>
      <c r="AC81" s="1138"/>
      <c r="AD81" s="1138"/>
      <c r="AE81" s="1138"/>
      <c r="AF81" s="1138"/>
      <c r="AG81" s="1138"/>
      <c r="AH81" s="1138"/>
      <c r="AI81" s="1138"/>
      <c r="AJ81" s="1138"/>
      <c r="AK81" s="1144"/>
      <c r="AL81" s="505"/>
    </row>
    <row r="82" spans="1:38" ht="33" customHeight="1" x14ac:dyDescent="0.25">
      <c r="A82" s="1135" t="s">
        <v>355</v>
      </c>
      <c r="B82" s="691" t="s">
        <v>220</v>
      </c>
      <c r="C82" s="172">
        <f>C83</f>
        <v>28431248.07</v>
      </c>
      <c r="D82" s="172">
        <f t="shared" ref="D82:R82" si="51">D83</f>
        <v>1127269.98</v>
      </c>
      <c r="E82" s="172">
        <f t="shared" si="51"/>
        <v>1966588.72</v>
      </c>
      <c r="F82" s="614">
        <f t="shared" si="51"/>
        <v>809600</v>
      </c>
      <c r="G82" s="596">
        <f t="shared" si="51"/>
        <v>681600</v>
      </c>
      <c r="H82" s="596">
        <f t="shared" si="51"/>
        <v>1395200</v>
      </c>
      <c r="I82" s="596">
        <f t="shared" si="51"/>
        <v>1633600</v>
      </c>
      <c r="J82" s="172">
        <f t="shared" si="51"/>
        <v>2133106.41</v>
      </c>
      <c r="K82" s="172">
        <f t="shared" si="51"/>
        <v>2218804.5699999998</v>
      </c>
      <c r="L82" s="172">
        <f t="shared" si="51"/>
        <v>2024155.22</v>
      </c>
      <c r="M82" s="172">
        <f t="shared" si="51"/>
        <v>2445904.52</v>
      </c>
      <c r="N82" s="172">
        <f t="shared" si="51"/>
        <v>2406393.48</v>
      </c>
      <c r="O82" s="172">
        <f t="shared" si="51"/>
        <v>2265151.94</v>
      </c>
      <c r="P82" s="172">
        <f t="shared" si="51"/>
        <v>2419256.89</v>
      </c>
      <c r="Q82" s="172">
        <f t="shared" si="51"/>
        <v>2314836.9500000002</v>
      </c>
      <c r="R82" s="172">
        <f t="shared" si="51"/>
        <v>2589779.39</v>
      </c>
      <c r="S82" s="1166" t="s">
        <v>23</v>
      </c>
      <c r="T82" s="1146">
        <v>32</v>
      </c>
      <c r="U82" s="1135" t="s">
        <v>184</v>
      </c>
      <c r="V82" s="1190">
        <v>764</v>
      </c>
      <c r="W82" s="1170">
        <v>1599</v>
      </c>
      <c r="X82" s="1136">
        <v>509</v>
      </c>
      <c r="Y82" s="1136">
        <v>426</v>
      </c>
      <c r="Z82" s="1136">
        <v>872</v>
      </c>
      <c r="AA82" s="1136">
        <v>1021</v>
      </c>
      <c r="AB82" s="1136">
        <v>1021</v>
      </c>
      <c r="AC82" s="1136">
        <v>1021</v>
      </c>
      <c r="AD82" s="1136">
        <v>1021</v>
      </c>
      <c r="AE82" s="1136">
        <v>1021</v>
      </c>
      <c r="AF82" s="1136">
        <v>1021</v>
      </c>
      <c r="AG82" s="1136">
        <v>1021</v>
      </c>
      <c r="AH82" s="1136">
        <v>1021</v>
      </c>
      <c r="AI82" s="1136">
        <v>1021</v>
      </c>
      <c r="AJ82" s="1136">
        <v>1021</v>
      </c>
      <c r="AK82" s="1123">
        <f>SUM(V82:AJ82)</f>
        <v>14380</v>
      </c>
      <c r="AL82" s="110"/>
    </row>
    <row r="83" spans="1:38" s="431" customFormat="1" ht="34.5" customHeight="1" x14ac:dyDescent="0.25">
      <c r="A83" s="1135"/>
      <c r="B83" s="538" t="s">
        <v>224</v>
      </c>
      <c r="C83" s="424">
        <f>SUM(D83:R83)</f>
        <v>28431248.07</v>
      </c>
      <c r="D83" s="424">
        <v>1127269.98</v>
      </c>
      <c r="E83" s="424">
        <v>1966588.72</v>
      </c>
      <c r="F83" s="617">
        <v>809600</v>
      </c>
      <c r="G83" s="597">
        <v>681600</v>
      </c>
      <c r="H83" s="597">
        <v>1395200</v>
      </c>
      <c r="I83" s="597">
        <v>1633600</v>
      </c>
      <c r="J83" s="578">
        <f>'Изменен 04.19 -Рабочий'!$G$203*'Изменен 04.19 -Рабочий'!G81</f>
        <v>2133106.41</v>
      </c>
      <c r="K83" s="578">
        <f>'Изменен 04.19 -Рабочий'!$H$203*'Изменен 04.19 -Рабочий'!H81</f>
        <v>2218804.5699999998</v>
      </c>
      <c r="L83" s="578">
        <f>'Изменен 04.19 -Рабочий'!$I$203*'Изменен 04.19 -Рабочий'!I81</f>
        <v>2024155.22</v>
      </c>
      <c r="M83" s="578">
        <f>'Изменен 04.19 -Рабочий'!$J$203*'Изменен 04.19 -Рабочий'!J81</f>
        <v>2445904.52</v>
      </c>
      <c r="N83" s="578">
        <f>'Изменен 04.19 -Рабочий'!$K$203*'Изменен 04.19 -Рабочий'!K81</f>
        <v>2406393.48</v>
      </c>
      <c r="O83" s="578">
        <f>'Изменен 04.19 -Рабочий'!$L$203*'Изменен 04.19 -Рабочий'!L81</f>
        <v>2265151.94</v>
      </c>
      <c r="P83" s="578">
        <f>'Изменен 04.19 -Рабочий'!$M$203*'Изменен 04.19 -Рабочий'!M81</f>
        <v>2419256.89</v>
      </c>
      <c r="Q83" s="578">
        <f>'Изменен 04.19 -Рабочий'!$N$203*'Изменен 04.19 -Рабочий'!N81</f>
        <v>2314836.9500000002</v>
      </c>
      <c r="R83" s="578">
        <f>'Изменен 04.19 -Рабочий'!$O$203*'Изменен 04.19 -Рабочий'!O81</f>
        <v>2589779.39</v>
      </c>
      <c r="S83" s="1166"/>
      <c r="T83" s="1147"/>
      <c r="U83" s="1135"/>
      <c r="V83" s="1128"/>
      <c r="W83" s="1138"/>
      <c r="X83" s="1138"/>
      <c r="Y83" s="1138"/>
      <c r="Z83" s="1138"/>
      <c r="AA83" s="1138"/>
      <c r="AB83" s="1138"/>
      <c r="AC83" s="1138"/>
      <c r="AD83" s="1138"/>
      <c r="AE83" s="1138"/>
      <c r="AF83" s="1138"/>
      <c r="AG83" s="1138"/>
      <c r="AH83" s="1138"/>
      <c r="AI83" s="1138"/>
      <c r="AJ83" s="1138"/>
      <c r="AK83" s="1123"/>
      <c r="AL83" s="505"/>
    </row>
    <row r="84" spans="1:38" ht="29.25" customHeight="1" x14ac:dyDescent="0.25">
      <c r="A84" s="1135" t="s">
        <v>556</v>
      </c>
      <c r="B84" s="691" t="s">
        <v>220</v>
      </c>
      <c r="C84" s="172">
        <f>C85</f>
        <v>390669.02</v>
      </c>
      <c r="D84" s="172">
        <f t="shared" ref="D84:R84" si="52">D85</f>
        <v>10000</v>
      </c>
      <c r="E84" s="172">
        <f t="shared" si="52"/>
        <v>5000</v>
      </c>
      <c r="F84" s="614">
        <f t="shared" si="52"/>
        <v>67028.2</v>
      </c>
      <c r="G84" s="596">
        <f t="shared" si="52"/>
        <v>72000</v>
      </c>
      <c r="H84" s="596">
        <f t="shared" si="52"/>
        <v>0</v>
      </c>
      <c r="I84" s="596">
        <f t="shared" si="52"/>
        <v>0</v>
      </c>
      <c r="J84" s="172">
        <f t="shared" si="52"/>
        <v>13057.7</v>
      </c>
      <c r="K84" s="172">
        <f t="shared" si="52"/>
        <v>6791.15</v>
      </c>
      <c r="L84" s="172">
        <f t="shared" si="52"/>
        <v>89213.5</v>
      </c>
      <c r="M84" s="172">
        <f t="shared" si="52"/>
        <v>0</v>
      </c>
      <c r="N84" s="172">
        <f t="shared" si="52"/>
        <v>0</v>
      </c>
      <c r="O84" s="172">
        <f t="shared" si="52"/>
        <v>13866.01</v>
      </c>
      <c r="P84" s="172">
        <f t="shared" si="52"/>
        <v>106627.38</v>
      </c>
      <c r="Q84" s="172">
        <f t="shared" si="52"/>
        <v>7085.08</v>
      </c>
      <c r="R84" s="172">
        <f t="shared" si="52"/>
        <v>0</v>
      </c>
      <c r="S84" s="1166" t="s">
        <v>21</v>
      </c>
      <c r="T84" s="1146">
        <v>33</v>
      </c>
      <c r="U84" s="1135" t="s">
        <v>557</v>
      </c>
      <c r="V84" s="1128">
        <v>4</v>
      </c>
      <c r="W84" s="1136">
        <v>2</v>
      </c>
      <c r="X84" s="1136">
        <v>31</v>
      </c>
      <c r="Y84" s="1136">
        <v>60</v>
      </c>
      <c r="Z84" s="1136"/>
      <c r="AA84" s="1136"/>
      <c r="AB84" s="1136">
        <v>4</v>
      </c>
      <c r="AC84" s="1136">
        <v>2</v>
      </c>
      <c r="AD84" s="1136">
        <v>60</v>
      </c>
      <c r="AE84" s="1136"/>
      <c r="AF84" s="1136"/>
      <c r="AG84" s="1136">
        <v>4</v>
      </c>
      <c r="AH84" s="1136">
        <v>60</v>
      </c>
      <c r="AI84" s="1136">
        <v>2</v>
      </c>
      <c r="AJ84" s="1136"/>
      <c r="AK84" s="1143">
        <f>SUM(V84:AJ85)</f>
        <v>229</v>
      </c>
      <c r="AL84" s="110"/>
    </row>
    <row r="85" spans="1:38" s="431" customFormat="1" ht="57" customHeight="1" x14ac:dyDescent="0.25">
      <c r="A85" s="1135"/>
      <c r="B85" s="538" t="s">
        <v>224</v>
      </c>
      <c r="C85" s="424">
        <f>D85+E85+F85+G85+R85+H85+I85+J85+K85+L85+M85+N85+O85+P85+Q85</f>
        <v>390669.02</v>
      </c>
      <c r="D85" s="424">
        <v>10000</v>
      </c>
      <c r="E85" s="424">
        <v>5000</v>
      </c>
      <c r="F85" s="617">
        <v>67028.2</v>
      </c>
      <c r="G85" s="597">
        <v>72000</v>
      </c>
      <c r="H85" s="597"/>
      <c r="I85" s="597"/>
      <c r="J85" s="578">
        <f>'Изменен 04.19 -Рабочий'!$G$203*'Изменен 04.19 -Рабочий'!G83</f>
        <v>13057.7</v>
      </c>
      <c r="K85" s="578">
        <f>'Изменен 04.19 -Рабочий'!$H$203*'Изменен 04.19 -Рабочий'!H83</f>
        <v>6791.15</v>
      </c>
      <c r="L85" s="578">
        <f>'Изменен 04.19 -Рабочий'!$I$203*'Изменен 04.19 -Рабочий'!I83</f>
        <v>89213.5</v>
      </c>
      <c r="M85" s="578">
        <f>'Изменен 04.19 -Рабочий'!$J$203*'Изменен 04.19 -Рабочий'!J83</f>
        <v>0</v>
      </c>
      <c r="N85" s="578">
        <f>'Изменен 04.19 -Рабочий'!$K$203*'Изменен 04.19 -Рабочий'!K83</f>
        <v>0</v>
      </c>
      <c r="O85" s="578">
        <f>'Изменен 04.19 -Рабочий'!$L$203*'Изменен 04.19 -Рабочий'!L83</f>
        <v>13866.01</v>
      </c>
      <c r="P85" s="578">
        <f>'Изменен 04.19 -Рабочий'!$M$203*'Изменен 04.19 -Рабочий'!M83</f>
        <v>106627.38</v>
      </c>
      <c r="Q85" s="578">
        <f>'Изменен 04.19 -Рабочий'!$N$203*'Изменен 04.19 -Рабочий'!N83</f>
        <v>7085.08</v>
      </c>
      <c r="R85" s="578">
        <f>'Изменен 04.19 -Рабочий'!$O$203*'Изменен 04.19 -Рабочий'!O83</f>
        <v>0</v>
      </c>
      <c r="S85" s="1166"/>
      <c r="T85" s="1147"/>
      <c r="U85" s="1135"/>
      <c r="V85" s="1128"/>
      <c r="W85" s="1138"/>
      <c r="X85" s="1138"/>
      <c r="Y85" s="1138"/>
      <c r="Z85" s="1138"/>
      <c r="AA85" s="1138"/>
      <c r="AB85" s="1138"/>
      <c r="AC85" s="1138"/>
      <c r="AD85" s="1138"/>
      <c r="AE85" s="1138"/>
      <c r="AF85" s="1138"/>
      <c r="AG85" s="1138"/>
      <c r="AH85" s="1138"/>
      <c r="AI85" s="1138"/>
      <c r="AJ85" s="1138"/>
      <c r="AK85" s="1144"/>
      <c r="AL85" s="505"/>
    </row>
    <row r="86" spans="1:38" ht="36" customHeight="1" x14ac:dyDescent="0.25">
      <c r="A86" s="1148" t="s">
        <v>419</v>
      </c>
      <c r="B86" s="691" t="s">
        <v>220</v>
      </c>
      <c r="C86" s="172">
        <f>C87</f>
        <v>2527093</v>
      </c>
      <c r="D86" s="172">
        <f t="shared" ref="D86:R86" si="53">D87</f>
        <v>0</v>
      </c>
      <c r="E86" s="172">
        <f t="shared" si="53"/>
        <v>156000</v>
      </c>
      <c r="F86" s="614">
        <f t="shared" si="53"/>
        <v>56904</v>
      </c>
      <c r="G86" s="596">
        <f t="shared" si="53"/>
        <v>6000</v>
      </c>
      <c r="H86" s="596">
        <f t="shared" si="53"/>
        <v>198540</v>
      </c>
      <c r="I86" s="596">
        <f t="shared" si="53"/>
        <v>730951</v>
      </c>
      <c r="J86" s="172">
        <f t="shared" si="53"/>
        <v>24105</v>
      </c>
      <c r="K86" s="172">
        <f t="shared" si="53"/>
        <v>73051</v>
      </c>
      <c r="L86" s="172">
        <f t="shared" si="53"/>
        <v>0</v>
      </c>
      <c r="M86" s="172">
        <f t="shared" si="53"/>
        <v>227604</v>
      </c>
      <c r="N86" s="172">
        <f t="shared" si="53"/>
        <v>896430</v>
      </c>
      <c r="O86" s="172">
        <f t="shared" si="53"/>
        <v>24105</v>
      </c>
      <c r="P86" s="172">
        <f t="shared" si="53"/>
        <v>83298</v>
      </c>
      <c r="Q86" s="172">
        <f t="shared" si="53"/>
        <v>0</v>
      </c>
      <c r="R86" s="172">
        <f t="shared" si="53"/>
        <v>50105</v>
      </c>
      <c r="S86" s="1146" t="s">
        <v>279</v>
      </c>
      <c r="T86" s="1146">
        <v>34</v>
      </c>
      <c r="U86" s="1148" t="s">
        <v>420</v>
      </c>
      <c r="V86" s="1136">
        <v>0</v>
      </c>
      <c r="W86" s="1136">
        <v>293</v>
      </c>
      <c r="X86" s="1136">
        <v>37</v>
      </c>
      <c r="Y86" s="1136">
        <v>3</v>
      </c>
      <c r="Z86" s="1136">
        <v>191</v>
      </c>
      <c r="AA86" s="1136">
        <v>473</v>
      </c>
      <c r="AB86" s="1136">
        <v>114</v>
      </c>
      <c r="AC86" s="1136">
        <v>37</v>
      </c>
      <c r="AD86" s="1136">
        <v>0</v>
      </c>
      <c r="AE86" s="1136">
        <v>191</v>
      </c>
      <c r="AF86" s="1136">
        <v>470</v>
      </c>
      <c r="AG86" s="1136">
        <v>114</v>
      </c>
      <c r="AH86" s="1136">
        <v>37</v>
      </c>
      <c r="AI86" s="1136">
        <v>0</v>
      </c>
      <c r="AJ86" s="1136">
        <v>115</v>
      </c>
      <c r="AK86" s="1143">
        <f>SUM(V86:AJ87)</f>
        <v>2075</v>
      </c>
      <c r="AL86" s="110"/>
    </row>
    <row r="87" spans="1:38" s="508" customFormat="1" ht="62.25" customHeight="1" x14ac:dyDescent="0.25">
      <c r="A87" s="1149"/>
      <c r="B87" s="518" t="s">
        <v>102</v>
      </c>
      <c r="C87" s="506">
        <f>SUM(D87:R87)</f>
        <v>2527093</v>
      </c>
      <c r="D87" s="506">
        <v>0</v>
      </c>
      <c r="E87" s="506">
        <v>156000</v>
      </c>
      <c r="F87" s="618">
        <v>56904</v>
      </c>
      <c r="G87" s="604">
        <v>6000</v>
      </c>
      <c r="H87" s="604">
        <v>198540</v>
      </c>
      <c r="I87" s="604">
        <v>730951</v>
      </c>
      <c r="J87" s="506">
        <v>24105</v>
      </c>
      <c r="K87" s="506">
        <v>73051</v>
      </c>
      <c r="L87" s="506">
        <v>0</v>
      </c>
      <c r="M87" s="506">
        <v>227604</v>
      </c>
      <c r="N87" s="506">
        <v>896430</v>
      </c>
      <c r="O87" s="506">
        <v>24105</v>
      </c>
      <c r="P87" s="506">
        <v>83298</v>
      </c>
      <c r="Q87" s="506">
        <v>0</v>
      </c>
      <c r="R87" s="506">
        <v>50105</v>
      </c>
      <c r="S87" s="1147"/>
      <c r="T87" s="1147"/>
      <c r="U87" s="1149"/>
      <c r="V87" s="1138"/>
      <c r="W87" s="1138"/>
      <c r="X87" s="1138"/>
      <c r="Y87" s="1138"/>
      <c r="Z87" s="1138"/>
      <c r="AA87" s="1138"/>
      <c r="AB87" s="1138"/>
      <c r="AC87" s="1138"/>
      <c r="AD87" s="1138"/>
      <c r="AE87" s="1138"/>
      <c r="AF87" s="1138"/>
      <c r="AG87" s="1138"/>
      <c r="AH87" s="1138"/>
      <c r="AI87" s="1138"/>
      <c r="AJ87" s="1138"/>
      <c r="AK87" s="1144"/>
      <c r="AL87" s="507"/>
    </row>
    <row r="88" spans="1:38" ht="33" customHeight="1" x14ac:dyDescent="0.25">
      <c r="A88" s="1135" t="s">
        <v>429</v>
      </c>
      <c r="B88" s="691" t="s">
        <v>220</v>
      </c>
      <c r="C88" s="172">
        <f>C89</f>
        <v>11698040.300000001</v>
      </c>
      <c r="D88" s="172">
        <f t="shared" ref="D88:R88" si="54">D89</f>
        <v>441490</v>
      </c>
      <c r="E88" s="172">
        <f t="shared" si="54"/>
        <v>222720</v>
      </c>
      <c r="F88" s="614">
        <f t="shared" si="54"/>
        <v>158000</v>
      </c>
      <c r="G88" s="596">
        <f t="shared" si="54"/>
        <v>184545</v>
      </c>
      <c r="H88" s="596">
        <f t="shared" si="54"/>
        <v>170000</v>
      </c>
      <c r="I88" s="596">
        <f t="shared" si="54"/>
        <v>3943000</v>
      </c>
      <c r="J88" s="172">
        <f t="shared" si="54"/>
        <v>826661.5</v>
      </c>
      <c r="K88" s="172">
        <f t="shared" si="54"/>
        <v>0</v>
      </c>
      <c r="L88" s="172">
        <f t="shared" si="54"/>
        <v>286045</v>
      </c>
      <c r="M88" s="172">
        <f t="shared" si="54"/>
        <v>15819.6</v>
      </c>
      <c r="N88" s="172">
        <f t="shared" si="54"/>
        <v>3162052.7</v>
      </c>
      <c r="O88" s="172">
        <f t="shared" si="54"/>
        <v>1915500</v>
      </c>
      <c r="P88" s="172">
        <f t="shared" si="54"/>
        <v>74161.5</v>
      </c>
      <c r="Q88" s="172">
        <f t="shared" si="54"/>
        <v>298045</v>
      </c>
      <c r="R88" s="172">
        <f t="shared" si="54"/>
        <v>0</v>
      </c>
      <c r="S88" s="1166" t="s">
        <v>21</v>
      </c>
      <c r="T88" s="1146">
        <v>35</v>
      </c>
      <c r="U88" s="1135" t="s">
        <v>186</v>
      </c>
      <c r="V88" s="1128">
        <v>535</v>
      </c>
      <c r="W88" s="1128">
        <v>256</v>
      </c>
      <c r="X88" s="1128">
        <v>65</v>
      </c>
      <c r="Y88" s="1128">
        <v>79</v>
      </c>
      <c r="Z88" s="1136">
        <v>81</v>
      </c>
      <c r="AA88" s="1136">
        <v>1150</v>
      </c>
      <c r="AB88" s="1136">
        <v>234</v>
      </c>
      <c r="AC88" s="1136">
        <v>0</v>
      </c>
      <c r="AD88" s="1136">
        <v>75</v>
      </c>
      <c r="AE88" s="1136">
        <v>4</v>
      </c>
      <c r="AF88" s="1136">
        <v>540</v>
      </c>
      <c r="AG88" s="1136">
        <v>724</v>
      </c>
      <c r="AH88" s="1136">
        <v>13</v>
      </c>
      <c r="AI88" s="1136">
        <v>65</v>
      </c>
      <c r="AJ88" s="1128">
        <v>0</v>
      </c>
      <c r="AK88" s="1175">
        <f>SUM(V88:AJ88)</f>
        <v>3821</v>
      </c>
      <c r="AL88" s="110"/>
    </row>
    <row r="89" spans="1:38" s="508" customFormat="1" ht="81" customHeight="1" x14ac:dyDescent="0.25">
      <c r="A89" s="1135"/>
      <c r="B89" s="518" t="s">
        <v>102</v>
      </c>
      <c r="C89" s="506">
        <f>D89+E89+F89+G89+R89+H89+I89+J89+K89+L89+M89+N89+O89+P89+Q89</f>
        <v>11698040.300000001</v>
      </c>
      <c r="D89" s="506">
        <v>441490</v>
      </c>
      <c r="E89" s="506">
        <v>222720</v>
      </c>
      <c r="F89" s="618">
        <v>158000</v>
      </c>
      <c r="G89" s="604">
        <v>184545</v>
      </c>
      <c r="H89" s="604">
        <v>170000</v>
      </c>
      <c r="I89" s="604">
        <v>3943000</v>
      </c>
      <c r="J89" s="506">
        <v>826661.5</v>
      </c>
      <c r="K89" s="506">
        <v>0</v>
      </c>
      <c r="L89" s="506">
        <v>286045</v>
      </c>
      <c r="M89" s="506">
        <v>15819.6</v>
      </c>
      <c r="N89" s="506">
        <v>3162052.7</v>
      </c>
      <c r="O89" s="506">
        <v>1915500</v>
      </c>
      <c r="P89" s="506">
        <v>74161.5</v>
      </c>
      <c r="Q89" s="506">
        <v>298045</v>
      </c>
      <c r="R89" s="506">
        <v>0</v>
      </c>
      <c r="S89" s="1166"/>
      <c r="T89" s="1147"/>
      <c r="U89" s="1135"/>
      <c r="V89" s="1128"/>
      <c r="W89" s="1128"/>
      <c r="X89" s="1128"/>
      <c r="Y89" s="1128"/>
      <c r="Z89" s="1138"/>
      <c r="AA89" s="1138"/>
      <c r="AB89" s="1138"/>
      <c r="AC89" s="1138"/>
      <c r="AD89" s="1138"/>
      <c r="AE89" s="1138"/>
      <c r="AF89" s="1138"/>
      <c r="AG89" s="1138"/>
      <c r="AH89" s="1138"/>
      <c r="AI89" s="1138"/>
      <c r="AJ89" s="1128"/>
      <c r="AK89" s="1175"/>
      <c r="AL89" s="507"/>
    </row>
    <row r="90" spans="1:38" ht="27.75" customHeight="1" x14ac:dyDescent="0.25">
      <c r="A90" s="1135" t="s">
        <v>454</v>
      </c>
      <c r="B90" s="691" t="s">
        <v>220</v>
      </c>
      <c r="C90" s="172">
        <f>C91</f>
        <v>362068.18</v>
      </c>
      <c r="D90" s="172">
        <f t="shared" ref="D90:G92" si="55">D91</f>
        <v>154331</v>
      </c>
      <c r="E90" s="172">
        <f t="shared" si="55"/>
        <v>0</v>
      </c>
      <c r="F90" s="614">
        <f t="shared" si="55"/>
        <v>0</v>
      </c>
      <c r="G90" s="596">
        <f t="shared" si="55"/>
        <v>0</v>
      </c>
      <c r="H90" s="596">
        <f>H91</f>
        <v>0</v>
      </c>
      <c r="I90" s="596">
        <f>I91</f>
        <v>84000</v>
      </c>
      <c r="J90" s="172">
        <f t="shared" ref="J90:R90" si="56">J91</f>
        <v>0</v>
      </c>
      <c r="K90" s="172">
        <f t="shared" si="56"/>
        <v>0</v>
      </c>
      <c r="L90" s="172">
        <f t="shared" si="56"/>
        <v>0</v>
      </c>
      <c r="M90" s="172">
        <f t="shared" si="56"/>
        <v>0</v>
      </c>
      <c r="N90" s="172">
        <f t="shared" si="56"/>
        <v>123737.18</v>
      </c>
      <c r="O90" s="172">
        <f t="shared" si="56"/>
        <v>0</v>
      </c>
      <c r="P90" s="172">
        <f t="shared" si="56"/>
        <v>0</v>
      </c>
      <c r="Q90" s="172">
        <f t="shared" si="56"/>
        <v>0</v>
      </c>
      <c r="R90" s="172">
        <f t="shared" si="56"/>
        <v>0</v>
      </c>
      <c r="S90" s="1119" t="s">
        <v>482</v>
      </c>
      <c r="T90" s="1146">
        <v>36</v>
      </c>
      <c r="U90" s="1135" t="s">
        <v>486</v>
      </c>
      <c r="V90" s="1128">
        <v>64</v>
      </c>
      <c r="W90" s="1128"/>
      <c r="X90" s="1128"/>
      <c r="Y90" s="1128"/>
      <c r="Z90" s="1128"/>
      <c r="AA90" s="1128">
        <v>63</v>
      </c>
      <c r="AB90" s="1128"/>
      <c r="AC90" s="1128"/>
      <c r="AD90" s="1128"/>
      <c r="AE90" s="1128"/>
      <c r="AF90" s="1128">
        <v>63</v>
      </c>
      <c r="AG90" s="1128"/>
      <c r="AH90" s="1128"/>
      <c r="AI90" s="1128"/>
      <c r="AJ90" s="1128"/>
      <c r="AK90" s="1123">
        <f>SUM(V90:AJ90)</f>
        <v>190</v>
      </c>
      <c r="AL90" s="110"/>
    </row>
    <row r="91" spans="1:38" s="431" customFormat="1" ht="38.25" customHeight="1" x14ac:dyDescent="0.25">
      <c r="A91" s="1135"/>
      <c r="B91" s="538" t="s">
        <v>224</v>
      </c>
      <c r="C91" s="424">
        <f>D91+E91+F91+G91+R91+H91+I91+J91+K91+L91+M91+N91+O91+P91+Q91</f>
        <v>362068.18</v>
      </c>
      <c r="D91" s="424">
        <v>154331</v>
      </c>
      <c r="E91" s="424">
        <v>0</v>
      </c>
      <c r="F91" s="617">
        <v>0</v>
      </c>
      <c r="G91" s="597"/>
      <c r="H91" s="597"/>
      <c r="I91" s="597">
        <v>84000</v>
      </c>
      <c r="J91" s="578">
        <f>'Изменен 04.19 -Рабочий'!$G$203*'Изменен 04.19 -Рабочий'!G89</f>
        <v>0</v>
      </c>
      <c r="K91" s="578">
        <f>'Изменен 04.19 -Рабочий'!$H$203*'Изменен 04.19 -Рабочий'!H89</f>
        <v>0</v>
      </c>
      <c r="L91" s="578">
        <f>'Изменен 04.19 -Рабочий'!$I$203*'Изменен 04.19 -Рабочий'!I89</f>
        <v>0</v>
      </c>
      <c r="M91" s="578">
        <f>'Изменен 04.19 -Рабочий'!$J$203*'Изменен 04.19 -Рабочий'!J89</f>
        <v>0</v>
      </c>
      <c r="N91" s="578">
        <f>'Изменен 04.19 -Рабочий'!$K$203*'Изменен 04.19 -Рабочий'!K89</f>
        <v>123737.18</v>
      </c>
      <c r="O91" s="578">
        <f>'Изменен 04.19 -Рабочий'!$L$203*'Изменен 04.19 -Рабочий'!L89</f>
        <v>0</v>
      </c>
      <c r="P91" s="578">
        <f>'Изменен 04.19 -Рабочий'!$M$203*'Изменен 04.19 -Рабочий'!M89</f>
        <v>0</v>
      </c>
      <c r="Q91" s="578">
        <f>'Изменен 04.19 -Рабочий'!$N$203*'Изменен 04.19 -Рабочий'!N89</f>
        <v>0</v>
      </c>
      <c r="R91" s="578">
        <f>'Изменен 04.19 -Рабочий'!$O$203*'Изменен 04.19 -Рабочий'!O89</f>
        <v>0</v>
      </c>
      <c r="S91" s="1119"/>
      <c r="T91" s="1147"/>
      <c r="U91" s="1135"/>
      <c r="V91" s="1128"/>
      <c r="W91" s="1128"/>
      <c r="X91" s="1128"/>
      <c r="Y91" s="1128"/>
      <c r="Z91" s="1128"/>
      <c r="AA91" s="1128"/>
      <c r="AB91" s="1128"/>
      <c r="AC91" s="1128"/>
      <c r="AD91" s="1128"/>
      <c r="AE91" s="1128"/>
      <c r="AF91" s="1128"/>
      <c r="AG91" s="1128"/>
      <c r="AH91" s="1128"/>
      <c r="AI91" s="1128"/>
      <c r="AJ91" s="1128"/>
      <c r="AK91" s="1123"/>
      <c r="AL91" s="505"/>
    </row>
    <row r="92" spans="1:38" ht="29.25" customHeight="1" x14ac:dyDescent="0.25">
      <c r="A92" s="1135" t="s">
        <v>455</v>
      </c>
      <c r="B92" s="691" t="s">
        <v>220</v>
      </c>
      <c r="C92" s="172">
        <f>C93</f>
        <v>525861.49</v>
      </c>
      <c r="D92" s="172">
        <f t="shared" si="55"/>
        <v>92420</v>
      </c>
      <c r="E92" s="172">
        <f t="shared" si="55"/>
        <v>0</v>
      </c>
      <c r="F92" s="614">
        <f t="shared" si="55"/>
        <v>28600</v>
      </c>
      <c r="G92" s="596">
        <f t="shared" si="55"/>
        <v>0</v>
      </c>
      <c r="H92" s="596">
        <f>H93</f>
        <v>0</v>
      </c>
      <c r="I92" s="596">
        <f t="shared" ref="I92:R92" si="57">I93</f>
        <v>130866.67</v>
      </c>
      <c r="J92" s="172">
        <f t="shared" si="57"/>
        <v>0</v>
      </c>
      <c r="K92" s="172">
        <f t="shared" si="57"/>
        <v>38845.379999999997</v>
      </c>
      <c r="L92" s="172">
        <f t="shared" si="57"/>
        <v>0</v>
      </c>
      <c r="M92" s="172">
        <f t="shared" si="57"/>
        <v>0</v>
      </c>
      <c r="N92" s="172">
        <f t="shared" si="57"/>
        <v>192774.67</v>
      </c>
      <c r="O92" s="172">
        <f t="shared" si="57"/>
        <v>0</v>
      </c>
      <c r="P92" s="172">
        <f t="shared" si="57"/>
        <v>42354.77</v>
      </c>
      <c r="Q92" s="172">
        <f t="shared" si="57"/>
        <v>0</v>
      </c>
      <c r="R92" s="172">
        <f t="shared" si="57"/>
        <v>0</v>
      </c>
      <c r="S92" s="1166" t="s">
        <v>461</v>
      </c>
      <c r="T92" s="1146">
        <v>37</v>
      </c>
      <c r="U92" s="1135" t="s">
        <v>188</v>
      </c>
      <c r="V92" s="1128">
        <v>60</v>
      </c>
      <c r="W92" s="1136"/>
      <c r="X92" s="1128">
        <v>13</v>
      </c>
      <c r="Y92" s="1128"/>
      <c r="Z92" s="1136"/>
      <c r="AA92" s="1136">
        <v>47</v>
      </c>
      <c r="AB92" s="1136"/>
      <c r="AC92" s="1136">
        <v>13</v>
      </c>
      <c r="AD92" s="1136"/>
      <c r="AE92" s="1136"/>
      <c r="AF92" s="1136">
        <v>47</v>
      </c>
      <c r="AG92" s="1136"/>
      <c r="AH92" s="1136">
        <v>13</v>
      </c>
      <c r="AI92" s="1136"/>
      <c r="AJ92" s="1128"/>
      <c r="AK92" s="1123">
        <f>SUM(V92:AJ92)</f>
        <v>193</v>
      </c>
      <c r="AL92" s="110"/>
    </row>
    <row r="93" spans="1:38" s="431" customFormat="1" ht="39" customHeight="1" x14ac:dyDescent="0.25">
      <c r="A93" s="1135"/>
      <c r="B93" s="538" t="s">
        <v>224</v>
      </c>
      <c r="C93" s="424">
        <f>D93+E93+F93+G93+R93+H93+I93+J93+K93+L93+M93+N93+O93+P93+Q93</f>
        <v>525861.49</v>
      </c>
      <c r="D93" s="424">
        <v>92420</v>
      </c>
      <c r="E93" s="424">
        <v>0</v>
      </c>
      <c r="F93" s="617">
        <v>28600</v>
      </c>
      <c r="G93" s="597">
        <v>0</v>
      </c>
      <c r="H93" s="597">
        <v>0</v>
      </c>
      <c r="I93" s="597">
        <v>130866.67</v>
      </c>
      <c r="J93" s="578">
        <f>'Изменен 04.19 -Рабочий'!$G$203*'Изменен 04.19 -Рабочий'!G91</f>
        <v>0</v>
      </c>
      <c r="K93" s="578">
        <f>'Изменен 04.19 -Рабочий'!$H$203*'Изменен 04.19 -Рабочий'!H91</f>
        <v>38845.379999999997</v>
      </c>
      <c r="L93" s="578">
        <f>'Изменен 04.19 -Рабочий'!$I$203*'Изменен 04.19 -Рабочий'!I91</f>
        <v>0</v>
      </c>
      <c r="M93" s="578">
        <f>'Изменен 04.19 -Рабочий'!$J$203*'Изменен 04.19 -Рабочий'!J91</f>
        <v>0</v>
      </c>
      <c r="N93" s="578">
        <f>'Изменен 04.19 -Рабочий'!$K$203*'Изменен 04.19 -Рабочий'!K91</f>
        <v>192774.67</v>
      </c>
      <c r="O93" s="578">
        <f>'Изменен 04.19 -Рабочий'!$L$203*'Изменен 04.19 -Рабочий'!L91</f>
        <v>0</v>
      </c>
      <c r="P93" s="578">
        <f>'Изменен 04.19 -Рабочий'!$M$203*'Изменен 04.19 -Рабочий'!M91</f>
        <v>42354.77</v>
      </c>
      <c r="Q93" s="578">
        <f>'Изменен 04.19 -Рабочий'!$N$203*'Изменен 04.19 -Рабочий'!N91</f>
        <v>0</v>
      </c>
      <c r="R93" s="578">
        <f>'Изменен 04.19 -Рабочий'!$O$203*'Изменен 04.19 -Рабочий'!O91</f>
        <v>0</v>
      </c>
      <c r="S93" s="1166"/>
      <c r="T93" s="1147"/>
      <c r="U93" s="1135"/>
      <c r="V93" s="1128"/>
      <c r="W93" s="1138"/>
      <c r="X93" s="1128"/>
      <c r="Y93" s="1128"/>
      <c r="Z93" s="1138"/>
      <c r="AA93" s="1138"/>
      <c r="AB93" s="1138"/>
      <c r="AC93" s="1138"/>
      <c r="AD93" s="1138"/>
      <c r="AE93" s="1138"/>
      <c r="AF93" s="1138"/>
      <c r="AG93" s="1138"/>
      <c r="AH93" s="1138"/>
      <c r="AI93" s="1138"/>
      <c r="AJ93" s="1128"/>
      <c r="AK93" s="1123"/>
      <c r="AL93" s="505"/>
    </row>
    <row r="94" spans="1:38" s="1" customFormat="1" ht="29.25" customHeight="1" x14ac:dyDescent="0.25">
      <c r="A94" s="1135" t="s">
        <v>306</v>
      </c>
      <c r="B94" s="691" t="s">
        <v>220</v>
      </c>
      <c r="C94" s="172">
        <f>C95</f>
        <v>676587.2</v>
      </c>
      <c r="D94" s="172">
        <f t="shared" ref="D94:R94" si="58">D95</f>
        <v>94300</v>
      </c>
      <c r="E94" s="172">
        <f t="shared" si="58"/>
        <v>0</v>
      </c>
      <c r="F94" s="614">
        <f t="shared" si="58"/>
        <v>0</v>
      </c>
      <c r="G94" s="596">
        <f t="shared" si="58"/>
        <v>64600</v>
      </c>
      <c r="H94" s="596">
        <f t="shared" si="58"/>
        <v>0</v>
      </c>
      <c r="I94" s="596">
        <f t="shared" si="58"/>
        <v>0</v>
      </c>
      <c r="J94" s="172">
        <f t="shared" si="58"/>
        <v>0</v>
      </c>
      <c r="K94" s="172">
        <f t="shared" si="58"/>
        <v>0</v>
      </c>
      <c r="L94" s="172">
        <f t="shared" si="58"/>
        <v>91443.839999999997</v>
      </c>
      <c r="M94" s="172">
        <f t="shared" si="58"/>
        <v>81899.47</v>
      </c>
      <c r="N94" s="172">
        <f t="shared" si="58"/>
        <v>153051.1</v>
      </c>
      <c r="O94" s="172">
        <f t="shared" si="58"/>
        <v>0</v>
      </c>
      <c r="P94" s="172">
        <f t="shared" si="58"/>
        <v>0</v>
      </c>
      <c r="Q94" s="172">
        <f t="shared" si="58"/>
        <v>104575.76</v>
      </c>
      <c r="R94" s="172">
        <f t="shared" si="58"/>
        <v>86717.03</v>
      </c>
      <c r="S94" s="1166" t="s">
        <v>437</v>
      </c>
      <c r="T94" s="1146">
        <v>38</v>
      </c>
      <c r="U94" s="1135" t="s">
        <v>189</v>
      </c>
      <c r="V94" s="1128">
        <v>48</v>
      </c>
      <c r="W94" s="1136"/>
      <c r="X94" s="1186"/>
      <c r="Y94" s="1136">
        <v>19</v>
      </c>
      <c r="Z94" s="1186">
        <v>0</v>
      </c>
      <c r="AA94" s="1136">
        <v>0</v>
      </c>
      <c r="AB94" s="1136"/>
      <c r="AC94" s="1136"/>
      <c r="AD94" s="1136">
        <v>19</v>
      </c>
      <c r="AE94" s="1136">
        <v>21</v>
      </c>
      <c r="AF94" s="1136">
        <v>46</v>
      </c>
      <c r="AG94" s="1136"/>
      <c r="AH94" s="1136"/>
      <c r="AI94" s="1136">
        <v>19</v>
      </c>
      <c r="AJ94" s="1128">
        <v>21</v>
      </c>
      <c r="AK94" s="1128">
        <f>SUM(V94:AJ94)</f>
        <v>193</v>
      </c>
      <c r="AL94" s="4"/>
    </row>
    <row r="95" spans="1:38" s="543" customFormat="1" ht="39" customHeight="1" x14ac:dyDescent="0.25">
      <c r="A95" s="1135"/>
      <c r="B95" s="538" t="s">
        <v>224</v>
      </c>
      <c r="C95" s="424">
        <f>D95+E95+F95+G95+R95+H95+I95+J95+K95+L95+M95+N95+O95+P95+Q95</f>
        <v>676587.2</v>
      </c>
      <c r="D95" s="424">
        <v>94300</v>
      </c>
      <c r="E95" s="424">
        <v>0</v>
      </c>
      <c r="F95" s="617">
        <v>0</v>
      </c>
      <c r="G95" s="597">
        <v>64600</v>
      </c>
      <c r="H95" s="597"/>
      <c r="I95" s="597"/>
      <c r="J95" s="578">
        <f>'Изменен 04.19 -Рабочий'!$G$203*'Изменен 04.19 -Рабочий'!G93</f>
        <v>0</v>
      </c>
      <c r="K95" s="578">
        <f>'Изменен 04.19 -Рабочий'!$H$203*'Изменен 04.19 -Рабочий'!H93</f>
        <v>0</v>
      </c>
      <c r="L95" s="578">
        <f>'Изменен 04.19 -Рабочий'!$I$203*'Изменен 04.19 -Рабочий'!I93</f>
        <v>91443.839999999997</v>
      </c>
      <c r="M95" s="578">
        <f>'Изменен 04.19 -Рабочий'!$J$203*'Изменен 04.19 -Рабочий'!J93</f>
        <v>81899.47</v>
      </c>
      <c r="N95" s="578">
        <f>'Изменен 04.19 -Рабочий'!$K$203*'Изменен 04.19 -Рабочий'!K93</f>
        <v>153051.1</v>
      </c>
      <c r="O95" s="578">
        <f>'Изменен 04.19 -Рабочий'!$L$203*'Изменен 04.19 -Рабочий'!L93</f>
        <v>0</v>
      </c>
      <c r="P95" s="578">
        <f>'Изменен 04.19 -Рабочий'!$M$203*'Изменен 04.19 -Рабочий'!M93</f>
        <v>0</v>
      </c>
      <c r="Q95" s="578">
        <f>'Изменен 04.19 -Рабочий'!$N$203*'Изменен 04.19 -Рабочий'!N93</f>
        <v>104575.76</v>
      </c>
      <c r="R95" s="578">
        <f>'Изменен 04.19 -Рабочий'!$O$203*'Изменен 04.19 -Рабочий'!O93</f>
        <v>86717.03</v>
      </c>
      <c r="S95" s="1166"/>
      <c r="T95" s="1147"/>
      <c r="U95" s="1135"/>
      <c r="V95" s="1128"/>
      <c r="W95" s="1138"/>
      <c r="X95" s="1187"/>
      <c r="Y95" s="1138"/>
      <c r="Z95" s="1187"/>
      <c r="AA95" s="1138"/>
      <c r="AB95" s="1138"/>
      <c r="AC95" s="1138"/>
      <c r="AD95" s="1138"/>
      <c r="AE95" s="1138"/>
      <c r="AF95" s="1138"/>
      <c r="AG95" s="1138"/>
      <c r="AH95" s="1138"/>
      <c r="AI95" s="1138"/>
      <c r="AJ95" s="1128"/>
      <c r="AK95" s="1128"/>
      <c r="AL95" s="542"/>
    </row>
    <row r="96" spans="1:38" ht="29.25" customHeight="1" x14ac:dyDescent="0.25">
      <c r="A96" s="1135" t="s">
        <v>519</v>
      </c>
      <c r="B96" s="691" t="s">
        <v>220</v>
      </c>
      <c r="C96" s="172">
        <f t="shared" ref="C96:R96" si="59">C97</f>
        <v>474561.92</v>
      </c>
      <c r="D96" s="172">
        <f t="shared" si="59"/>
        <v>33672.379999999997</v>
      </c>
      <c r="E96" s="172">
        <f t="shared" si="59"/>
        <v>3500</v>
      </c>
      <c r="F96" s="614">
        <f t="shared" si="59"/>
        <v>0</v>
      </c>
      <c r="G96" s="596">
        <f>G97</f>
        <v>106066.42</v>
      </c>
      <c r="H96" s="596">
        <f t="shared" si="59"/>
        <v>0</v>
      </c>
      <c r="I96" s="596">
        <f t="shared" si="59"/>
        <v>0</v>
      </c>
      <c r="J96" s="172">
        <f t="shared" si="59"/>
        <v>0</v>
      </c>
      <c r="K96" s="172">
        <f t="shared" si="59"/>
        <v>0</v>
      </c>
      <c r="L96" s="172">
        <f t="shared" si="59"/>
        <v>131424.4</v>
      </c>
      <c r="M96" s="172">
        <f t="shared" si="59"/>
        <v>0</v>
      </c>
      <c r="N96" s="172">
        <f t="shared" si="59"/>
        <v>49600.93</v>
      </c>
      <c r="O96" s="172">
        <f t="shared" si="59"/>
        <v>0</v>
      </c>
      <c r="P96" s="172">
        <f t="shared" si="59"/>
        <v>0</v>
      </c>
      <c r="Q96" s="172">
        <f t="shared" si="59"/>
        <v>150297.79</v>
      </c>
      <c r="R96" s="172">
        <f t="shared" si="59"/>
        <v>0</v>
      </c>
      <c r="S96" s="1166" t="s">
        <v>462</v>
      </c>
      <c r="T96" s="1146">
        <v>39</v>
      </c>
      <c r="U96" s="1135" t="s">
        <v>335</v>
      </c>
      <c r="V96" s="1128">
        <v>15</v>
      </c>
      <c r="W96" s="1128">
        <v>1</v>
      </c>
      <c r="X96" s="1128"/>
      <c r="Y96" s="1128">
        <v>19</v>
      </c>
      <c r="Z96" s="1136"/>
      <c r="AA96" s="1136" t="s">
        <v>548</v>
      </c>
      <c r="AB96" s="1136"/>
      <c r="AC96" s="1136"/>
      <c r="AD96" s="1136">
        <v>74</v>
      </c>
      <c r="AE96" s="1136"/>
      <c r="AF96" s="1136">
        <v>15</v>
      </c>
      <c r="AG96" s="1136"/>
      <c r="AH96" s="1136"/>
      <c r="AI96" s="1136">
        <v>74</v>
      </c>
      <c r="AJ96" s="1128"/>
      <c r="AK96" s="1123">
        <f>SUM(V96:AJ96)</f>
        <v>198</v>
      </c>
      <c r="AL96" s="110"/>
    </row>
    <row r="97" spans="1:76" s="431" customFormat="1" ht="84.75" customHeight="1" x14ac:dyDescent="0.25">
      <c r="A97" s="1135"/>
      <c r="B97" s="538" t="s">
        <v>224</v>
      </c>
      <c r="C97" s="424">
        <f>D97+E97+F97+G97+R97+H97+I97+J97+K97+L97+M97+N97+O97+P97+Q97</f>
        <v>474561.92</v>
      </c>
      <c r="D97" s="424">
        <v>33672.379999999997</v>
      </c>
      <c r="E97" s="424">
        <v>3500</v>
      </c>
      <c r="F97" s="617">
        <v>0</v>
      </c>
      <c r="G97" s="597">
        <v>106066.42</v>
      </c>
      <c r="H97" s="597">
        <v>0</v>
      </c>
      <c r="I97" s="597">
        <v>0</v>
      </c>
      <c r="J97" s="578">
        <f>'Изменен 04.19 -Рабочий'!$G$203*'Изменен 04.19 -Рабочий'!G95</f>
        <v>0</v>
      </c>
      <c r="K97" s="578">
        <f>'Изменен 04.19 -Рабочий'!$H$203*'Изменен 04.19 -Рабочий'!H95</f>
        <v>0</v>
      </c>
      <c r="L97" s="578">
        <f>'Изменен 04.19 -Рабочий'!$I$203*'Изменен 04.19 -Рабочий'!I95</f>
        <v>131424.4</v>
      </c>
      <c r="M97" s="578">
        <f>'Изменен 04.19 -Рабочий'!$J$203*'Изменен 04.19 -Рабочий'!J95</f>
        <v>0</v>
      </c>
      <c r="N97" s="578">
        <f>'Изменен 04.19 -Рабочий'!$K$203*'Изменен 04.19 -Рабочий'!K95</f>
        <v>49600.93</v>
      </c>
      <c r="O97" s="578">
        <f>'Изменен 04.19 -Рабочий'!$L$203*'Изменен 04.19 -Рабочий'!L95</f>
        <v>0</v>
      </c>
      <c r="P97" s="578">
        <f>'Изменен 04.19 -Рабочий'!$M$203*'Изменен 04.19 -Рабочий'!M95</f>
        <v>0</v>
      </c>
      <c r="Q97" s="578">
        <f>'Изменен 04.19 -Рабочий'!$N$203*'Изменен 04.19 -Рабочий'!N95</f>
        <v>150297.79</v>
      </c>
      <c r="R97" s="578">
        <f>'Изменен 04.19 -Рабочий'!$O$203*'Изменен 04.19 -Рабочий'!O95</f>
        <v>0</v>
      </c>
      <c r="S97" s="1166"/>
      <c r="T97" s="1147"/>
      <c r="U97" s="1135"/>
      <c r="V97" s="1128"/>
      <c r="W97" s="1128"/>
      <c r="X97" s="1128"/>
      <c r="Y97" s="1128"/>
      <c r="Z97" s="1138"/>
      <c r="AA97" s="1138"/>
      <c r="AB97" s="1138"/>
      <c r="AC97" s="1138"/>
      <c r="AD97" s="1138"/>
      <c r="AE97" s="1138"/>
      <c r="AF97" s="1138"/>
      <c r="AG97" s="1138"/>
      <c r="AH97" s="1138"/>
      <c r="AI97" s="1138"/>
      <c r="AJ97" s="1128"/>
      <c r="AK97" s="1123"/>
      <c r="AL97" s="505"/>
    </row>
    <row r="98" spans="1:76" ht="29.25" customHeight="1" x14ac:dyDescent="0.25">
      <c r="A98" s="1148" t="s">
        <v>450</v>
      </c>
      <c r="B98" s="691" t="s">
        <v>220</v>
      </c>
      <c r="C98" s="172">
        <f>C99</f>
        <v>1295937.77</v>
      </c>
      <c r="D98" s="172">
        <f t="shared" ref="D98:R98" si="60">D99</f>
        <v>61000</v>
      </c>
      <c r="E98" s="172">
        <f t="shared" si="60"/>
        <v>22800</v>
      </c>
      <c r="F98" s="614">
        <f t="shared" si="60"/>
        <v>120010.16</v>
      </c>
      <c r="G98" s="596">
        <f t="shared" si="60"/>
        <v>62366.559999999998</v>
      </c>
      <c r="H98" s="596">
        <f t="shared" si="60"/>
        <v>87433.279999999999</v>
      </c>
      <c r="I98" s="596">
        <f t="shared" si="60"/>
        <v>68566.539999999994</v>
      </c>
      <c r="J98" s="172">
        <f t="shared" si="60"/>
        <v>89532.15</v>
      </c>
      <c r="K98" s="172">
        <f t="shared" si="60"/>
        <v>93129.13</v>
      </c>
      <c r="L98" s="172">
        <f t="shared" si="60"/>
        <v>84959.18</v>
      </c>
      <c r="M98" s="172">
        <f t="shared" si="60"/>
        <v>102661.12</v>
      </c>
      <c r="N98" s="172">
        <f t="shared" si="60"/>
        <v>101002.74</v>
      </c>
      <c r="O98" s="172">
        <f t="shared" si="60"/>
        <v>95074.46</v>
      </c>
      <c r="P98" s="172">
        <f t="shared" si="60"/>
        <v>101542.65</v>
      </c>
      <c r="Q98" s="172">
        <f t="shared" si="60"/>
        <v>97159.87</v>
      </c>
      <c r="R98" s="172">
        <f t="shared" si="60"/>
        <v>108699.93</v>
      </c>
      <c r="S98" s="1146" t="s">
        <v>460</v>
      </c>
      <c r="T98" s="1146">
        <v>40</v>
      </c>
      <c r="U98" s="1148" t="s">
        <v>463</v>
      </c>
      <c r="V98" s="1136">
        <v>41</v>
      </c>
      <c r="W98" s="1136">
        <v>40</v>
      </c>
      <c r="X98" s="1136">
        <v>151</v>
      </c>
      <c r="Y98" s="1136">
        <v>32</v>
      </c>
      <c r="Z98" s="1136">
        <v>34</v>
      </c>
      <c r="AA98" s="1136">
        <v>41</v>
      </c>
      <c r="AB98" s="1136">
        <v>41</v>
      </c>
      <c r="AC98" s="1136">
        <v>41</v>
      </c>
      <c r="AD98" s="1136">
        <v>41</v>
      </c>
      <c r="AE98" s="1136">
        <v>41</v>
      </c>
      <c r="AF98" s="1136">
        <v>41</v>
      </c>
      <c r="AG98" s="1136">
        <v>41</v>
      </c>
      <c r="AH98" s="1136">
        <v>41</v>
      </c>
      <c r="AI98" s="1136">
        <v>41</v>
      </c>
      <c r="AJ98" s="1136">
        <v>41</v>
      </c>
      <c r="AK98" s="1143">
        <f>SUM(V98:AJ98)</f>
        <v>708</v>
      </c>
      <c r="AL98" s="110"/>
    </row>
    <row r="99" spans="1:76" s="431" customFormat="1" ht="39" customHeight="1" x14ac:dyDescent="0.25">
      <c r="A99" s="1149"/>
      <c r="B99" s="538" t="s">
        <v>224</v>
      </c>
      <c r="C99" s="424">
        <f>D99+E99+F99+G99+H99+I99+J99+K99+L99+M99+N99+O99+P99+Q99+R99</f>
        <v>1295937.77</v>
      </c>
      <c r="D99" s="424">
        <v>61000</v>
      </c>
      <c r="E99" s="424">
        <v>22800</v>
      </c>
      <c r="F99" s="617">
        <v>120010.16</v>
      </c>
      <c r="G99" s="597">
        <v>62366.559999999998</v>
      </c>
      <c r="H99" s="597">
        <v>87433.279999999999</v>
      </c>
      <c r="I99" s="597">
        <v>68566.539999999994</v>
      </c>
      <c r="J99" s="578">
        <f>'Изменен 04.19 -Рабочий'!$G$203*'Изменен 04.19 -Рабочий'!G97</f>
        <v>89532.15</v>
      </c>
      <c r="K99" s="578">
        <f>'Изменен 04.19 -Рабочий'!$H$203*'Изменен 04.19 -Рабочий'!H97</f>
        <v>93129.13</v>
      </c>
      <c r="L99" s="578">
        <f>'Изменен 04.19 -Рабочий'!$I$203*'Изменен 04.19 -Рабочий'!I97</f>
        <v>84959.18</v>
      </c>
      <c r="M99" s="578">
        <f>'Изменен 04.19 -Рабочий'!$J$203*'Изменен 04.19 -Рабочий'!J97</f>
        <v>102661.12</v>
      </c>
      <c r="N99" s="578">
        <f>'Изменен 04.19 -Рабочий'!$K$203*'Изменен 04.19 -Рабочий'!K97</f>
        <v>101002.74</v>
      </c>
      <c r="O99" s="578">
        <f>'Изменен 04.19 -Рабочий'!$L$203*'Изменен 04.19 -Рабочий'!L97</f>
        <v>95074.46</v>
      </c>
      <c r="P99" s="578">
        <f>'Изменен 04.19 -Рабочий'!$M$203*'Изменен 04.19 -Рабочий'!M97</f>
        <v>101542.65</v>
      </c>
      <c r="Q99" s="578">
        <f>'Изменен 04.19 -Рабочий'!$N$203*'Изменен 04.19 -Рабочий'!N97</f>
        <v>97159.87</v>
      </c>
      <c r="R99" s="578">
        <f>'Изменен 04.19 -Рабочий'!$O$203*'Изменен 04.19 -Рабочий'!O97</f>
        <v>108699.93</v>
      </c>
      <c r="S99" s="1147"/>
      <c r="T99" s="1147"/>
      <c r="U99" s="1149"/>
      <c r="V99" s="1138"/>
      <c r="W99" s="1138"/>
      <c r="X99" s="1138"/>
      <c r="Y99" s="1138"/>
      <c r="Z99" s="1138"/>
      <c r="AA99" s="1138"/>
      <c r="AB99" s="1138"/>
      <c r="AC99" s="1138"/>
      <c r="AD99" s="1138"/>
      <c r="AE99" s="1138"/>
      <c r="AF99" s="1138"/>
      <c r="AG99" s="1138"/>
      <c r="AH99" s="1138"/>
      <c r="AI99" s="1138"/>
      <c r="AJ99" s="1138"/>
      <c r="AK99" s="1144"/>
      <c r="AL99" s="505"/>
    </row>
    <row r="100" spans="1:76" s="1" customFormat="1" ht="29.25" customHeight="1" x14ac:dyDescent="0.25">
      <c r="A100" s="1148" t="s">
        <v>352</v>
      </c>
      <c r="B100" s="691" t="s">
        <v>220</v>
      </c>
      <c r="C100" s="172">
        <f>SUM(D100:R100)</f>
        <v>2695091.66</v>
      </c>
      <c r="D100" s="172">
        <f>D101</f>
        <v>148837</v>
      </c>
      <c r="E100" s="172">
        <f t="shared" ref="E100:R100" si="61">E101</f>
        <v>135550</v>
      </c>
      <c r="F100" s="614">
        <f t="shared" si="61"/>
        <v>25831.360000000001</v>
      </c>
      <c r="G100" s="596">
        <f t="shared" si="61"/>
        <v>371242.73</v>
      </c>
      <c r="H100" s="596">
        <f t="shared" si="61"/>
        <v>207699.82</v>
      </c>
      <c r="I100" s="596">
        <f t="shared" si="61"/>
        <v>72633.42</v>
      </c>
      <c r="J100" s="172">
        <f t="shared" si="61"/>
        <v>0</v>
      </c>
      <c r="K100" s="172">
        <f t="shared" si="61"/>
        <v>0</v>
      </c>
      <c r="L100" s="172">
        <f t="shared" si="61"/>
        <v>459998.11</v>
      </c>
      <c r="M100" s="172">
        <f t="shared" si="61"/>
        <v>310978.15999999997</v>
      </c>
      <c r="N100" s="172">
        <f t="shared" si="61"/>
        <v>106993.5</v>
      </c>
      <c r="O100" s="172">
        <f t="shared" si="61"/>
        <v>0</v>
      </c>
      <c r="P100" s="172">
        <f t="shared" si="61"/>
        <v>0</v>
      </c>
      <c r="Q100" s="172">
        <f t="shared" si="61"/>
        <v>526056.80000000005</v>
      </c>
      <c r="R100" s="172">
        <f t="shared" si="61"/>
        <v>329270.76</v>
      </c>
      <c r="S100" s="1146" t="s">
        <v>290</v>
      </c>
      <c r="T100" s="1146">
        <v>41</v>
      </c>
      <c r="U100" s="1148" t="s">
        <v>345</v>
      </c>
      <c r="V100" s="1136">
        <v>99</v>
      </c>
      <c r="W100" s="1136">
        <v>93</v>
      </c>
      <c r="X100" s="1136">
        <v>8</v>
      </c>
      <c r="Y100" s="1136">
        <v>94</v>
      </c>
      <c r="Z100" s="1136">
        <v>92</v>
      </c>
      <c r="AA100" s="1128">
        <v>36</v>
      </c>
      <c r="AB100" s="1136">
        <v>0</v>
      </c>
      <c r="AC100" s="1136">
        <v>0</v>
      </c>
      <c r="AD100" s="1136">
        <v>94</v>
      </c>
      <c r="AE100" s="1136">
        <v>92</v>
      </c>
      <c r="AF100" s="1136">
        <v>36</v>
      </c>
      <c r="AG100" s="1136">
        <v>0</v>
      </c>
      <c r="AH100" s="1136">
        <v>0</v>
      </c>
      <c r="AI100" s="1136">
        <v>94</v>
      </c>
      <c r="AJ100" s="1136">
        <v>92</v>
      </c>
      <c r="AK100" s="1136">
        <f>SUM(V100:AJ101)</f>
        <v>830</v>
      </c>
      <c r="AL100" s="4"/>
    </row>
    <row r="101" spans="1:76" s="543" customFormat="1" ht="39" customHeight="1" x14ac:dyDescent="0.25">
      <c r="A101" s="1149"/>
      <c r="B101" s="538" t="s">
        <v>224</v>
      </c>
      <c r="C101" s="424">
        <f>SUM(D101:R101)</f>
        <v>2695091.66</v>
      </c>
      <c r="D101" s="424">
        <v>148837</v>
      </c>
      <c r="E101" s="424">
        <v>135550</v>
      </c>
      <c r="F101" s="617">
        <v>25831.360000000001</v>
      </c>
      <c r="G101" s="597">
        <v>371242.73</v>
      </c>
      <c r="H101" s="597">
        <v>207699.82</v>
      </c>
      <c r="I101" s="597">
        <v>72633.42</v>
      </c>
      <c r="J101" s="578">
        <f>'Изменен 04.19 -Рабочий'!$G$203*'Изменен 04.19 -Рабочий'!G99</f>
        <v>0</v>
      </c>
      <c r="K101" s="578">
        <f>'Изменен 04.19 -Рабочий'!$H$203*'Изменен 04.19 -Рабочий'!H99</f>
        <v>0</v>
      </c>
      <c r="L101" s="578">
        <f>'Изменен 04.19 -Рабочий'!$I$203*'Изменен 04.19 -Рабочий'!I99</f>
        <v>459998.11</v>
      </c>
      <c r="M101" s="578">
        <f>'Изменен 04.19 -Рабочий'!$J$203*'Изменен 04.19 -Рабочий'!J99</f>
        <v>310978.15999999997</v>
      </c>
      <c r="N101" s="578">
        <f>'Изменен 04.19 -Рабочий'!$K$203*'Изменен 04.19 -Рабочий'!K99</f>
        <v>106993.5</v>
      </c>
      <c r="O101" s="578">
        <f>'Изменен 04.19 -Рабочий'!$L$203*'Изменен 04.19 -Рабочий'!L99</f>
        <v>0</v>
      </c>
      <c r="P101" s="578">
        <f>'Изменен 04.19 -Рабочий'!$M$203*'Изменен 04.19 -Рабочий'!M99</f>
        <v>0</v>
      </c>
      <c r="Q101" s="578">
        <f>'Изменен 04.19 -Рабочий'!$N$203*'Изменен 04.19 -Рабочий'!N99</f>
        <v>526056.80000000005</v>
      </c>
      <c r="R101" s="578">
        <f>'Изменен 04.19 -Рабочий'!$O$203*'Изменен 04.19 -Рабочий'!O99</f>
        <v>329270.76</v>
      </c>
      <c r="S101" s="1147"/>
      <c r="T101" s="1147"/>
      <c r="U101" s="1149"/>
      <c r="V101" s="1138"/>
      <c r="W101" s="1138"/>
      <c r="X101" s="1138"/>
      <c r="Y101" s="1138"/>
      <c r="Z101" s="1138"/>
      <c r="AA101" s="1128"/>
      <c r="AB101" s="1138"/>
      <c r="AC101" s="1138"/>
      <c r="AD101" s="1138"/>
      <c r="AE101" s="1138"/>
      <c r="AF101" s="1138"/>
      <c r="AG101" s="1138"/>
      <c r="AH101" s="1138"/>
      <c r="AI101" s="1138"/>
      <c r="AJ101" s="1138"/>
      <c r="AK101" s="1138"/>
      <c r="AL101" s="542"/>
    </row>
    <row r="102" spans="1:76" ht="29.25" customHeight="1" x14ac:dyDescent="0.25">
      <c r="A102" s="1135" t="s">
        <v>382</v>
      </c>
      <c r="B102" s="691" t="s">
        <v>220</v>
      </c>
      <c r="C102" s="172">
        <f>SUM(D102:R102)</f>
        <v>3014673.79</v>
      </c>
      <c r="D102" s="172">
        <f>D103</f>
        <v>774518.9</v>
      </c>
      <c r="E102" s="172">
        <f t="shared" ref="E102:R102" si="62">E103</f>
        <v>161615.96</v>
      </c>
      <c r="F102" s="614">
        <f t="shared" si="62"/>
        <v>117482.23</v>
      </c>
      <c r="G102" s="596">
        <f t="shared" si="62"/>
        <v>78800.100000000006</v>
      </c>
      <c r="H102" s="596">
        <f t="shared" si="62"/>
        <v>130933.34</v>
      </c>
      <c r="I102" s="596">
        <f t="shared" si="62"/>
        <v>170192.83</v>
      </c>
      <c r="J102" s="172">
        <f t="shared" si="62"/>
        <v>153404.81</v>
      </c>
      <c r="K102" s="172">
        <f t="shared" si="62"/>
        <v>107028.66</v>
      </c>
      <c r="L102" s="172">
        <f t="shared" si="62"/>
        <v>162236.41</v>
      </c>
      <c r="M102" s="172">
        <f t="shared" si="62"/>
        <v>254820.89</v>
      </c>
      <c r="N102" s="172">
        <f t="shared" si="62"/>
        <v>173058.57</v>
      </c>
      <c r="O102" s="172">
        <f t="shared" si="62"/>
        <v>109264.32000000001</v>
      </c>
      <c r="P102" s="172">
        <f t="shared" si="62"/>
        <v>193903.88</v>
      </c>
      <c r="Q102" s="172">
        <f t="shared" si="62"/>
        <v>241165.92</v>
      </c>
      <c r="R102" s="172">
        <f t="shared" si="62"/>
        <v>186246.97</v>
      </c>
      <c r="S102" s="1132" t="s">
        <v>291</v>
      </c>
      <c r="T102" s="1146">
        <v>42</v>
      </c>
      <c r="U102" s="1135" t="s">
        <v>293</v>
      </c>
      <c r="V102" s="1136">
        <v>381</v>
      </c>
      <c r="W102" s="1136">
        <v>133</v>
      </c>
      <c r="X102" s="1136">
        <v>34</v>
      </c>
      <c r="Y102" s="1136">
        <v>32</v>
      </c>
      <c r="Z102" s="1136">
        <v>88</v>
      </c>
      <c r="AA102" s="1136">
        <v>120</v>
      </c>
      <c r="AB102" s="1136">
        <v>34</v>
      </c>
      <c r="AC102" s="1136">
        <v>32</v>
      </c>
      <c r="AD102" s="1136">
        <v>88</v>
      </c>
      <c r="AE102" s="1136">
        <v>120</v>
      </c>
      <c r="AF102" s="1136">
        <v>34</v>
      </c>
      <c r="AG102" s="1136">
        <v>32</v>
      </c>
      <c r="AH102" s="1136">
        <v>88</v>
      </c>
      <c r="AI102" s="1136">
        <v>120</v>
      </c>
      <c r="AJ102" s="1136">
        <v>34</v>
      </c>
      <c r="AK102" s="1143">
        <f>SUM(V102:AJ102)</f>
        <v>1370</v>
      </c>
    </row>
    <row r="103" spans="1:76" s="431" customFormat="1" ht="39" customHeight="1" x14ac:dyDescent="0.25">
      <c r="A103" s="1135"/>
      <c r="B103" s="538" t="s">
        <v>224</v>
      </c>
      <c r="C103" s="424">
        <f>SUM(D103:R103)</f>
        <v>3014673.79</v>
      </c>
      <c r="D103" s="424">
        <v>774518.9</v>
      </c>
      <c r="E103" s="424">
        <v>161615.96</v>
      </c>
      <c r="F103" s="643">
        <v>117482.23</v>
      </c>
      <c r="G103" s="607">
        <v>78800.100000000006</v>
      </c>
      <c r="H103" s="607">
        <v>130933.34</v>
      </c>
      <c r="I103" s="597">
        <v>170192.83</v>
      </c>
      <c r="J103" s="578">
        <f>'Изменен 04.19 -Рабочий'!$G$203*'Изменен 04.19 -Рабочий'!G101</f>
        <v>153404.81</v>
      </c>
      <c r="K103" s="578">
        <f>'Изменен 04.19 -Рабочий'!$H$203*'Изменен 04.19 -Рабочий'!H101</f>
        <v>107028.66</v>
      </c>
      <c r="L103" s="578">
        <f>'Изменен 04.19 -Рабочий'!$I$203*'Изменен 04.19 -Рабочий'!I101</f>
        <v>162236.41</v>
      </c>
      <c r="M103" s="578">
        <f>'Изменен 04.19 -Рабочий'!$J$203*'Изменен 04.19 -Рабочий'!J101</f>
        <v>254820.89</v>
      </c>
      <c r="N103" s="578">
        <f>'Изменен 04.19 -Рабочий'!$K$203*'Изменен 04.19 -Рабочий'!K101</f>
        <v>173058.57</v>
      </c>
      <c r="O103" s="578">
        <f>'Изменен 04.19 -Рабочий'!$L$203*'Изменен 04.19 -Рабочий'!L101</f>
        <v>109264.32000000001</v>
      </c>
      <c r="P103" s="578">
        <f>'Изменен 04.19 -Рабочий'!$M$203*'Изменен 04.19 -Рабочий'!M101</f>
        <v>193903.88</v>
      </c>
      <c r="Q103" s="578">
        <f>'Изменен 04.19 -Рабочий'!$N$203*'Изменен 04.19 -Рабочий'!N101</f>
        <v>241165.92</v>
      </c>
      <c r="R103" s="578">
        <f>'Изменен 04.19 -Рабочий'!$O$203*'Изменен 04.19 -Рабочий'!O101</f>
        <v>186246.97</v>
      </c>
      <c r="S103" s="1134"/>
      <c r="T103" s="1147"/>
      <c r="U103" s="1135"/>
      <c r="V103" s="1138"/>
      <c r="W103" s="1138"/>
      <c r="X103" s="1138"/>
      <c r="Y103" s="1138"/>
      <c r="Z103" s="1138"/>
      <c r="AA103" s="1138"/>
      <c r="AB103" s="1138"/>
      <c r="AC103" s="1138"/>
      <c r="AD103" s="1138"/>
      <c r="AE103" s="1138"/>
      <c r="AF103" s="1138"/>
      <c r="AG103" s="1138"/>
      <c r="AH103" s="1138"/>
      <c r="AI103" s="1138"/>
      <c r="AJ103" s="1138"/>
      <c r="AK103" s="1144"/>
    </row>
    <row r="104" spans="1:76" ht="29.25" customHeight="1" x14ac:dyDescent="0.25">
      <c r="A104" s="1135" t="s">
        <v>506</v>
      </c>
      <c r="B104" s="691" t="s">
        <v>220</v>
      </c>
      <c r="C104" s="172">
        <f t="shared" ref="C104:R104" si="63">C105</f>
        <v>849828.09</v>
      </c>
      <c r="D104" s="172">
        <f t="shared" si="63"/>
        <v>0</v>
      </c>
      <c r="E104" s="172">
        <f t="shared" si="63"/>
        <v>45966</v>
      </c>
      <c r="F104" s="614">
        <f t="shared" si="63"/>
        <v>0</v>
      </c>
      <c r="G104" s="596">
        <f t="shared" si="63"/>
        <v>15952.72</v>
      </c>
      <c r="H104" s="596">
        <f t="shared" si="63"/>
        <v>100274</v>
      </c>
      <c r="I104" s="596">
        <f t="shared" si="63"/>
        <v>0</v>
      </c>
      <c r="J104" s="172">
        <f t="shared" si="63"/>
        <v>163034.82999999999</v>
      </c>
      <c r="K104" s="172">
        <f t="shared" si="63"/>
        <v>0</v>
      </c>
      <c r="L104" s="172">
        <f t="shared" si="63"/>
        <v>19766.64</v>
      </c>
      <c r="M104" s="172">
        <f t="shared" si="63"/>
        <v>150135.06</v>
      </c>
      <c r="N104" s="172">
        <f t="shared" si="63"/>
        <v>0</v>
      </c>
      <c r="O104" s="172">
        <f t="shared" si="63"/>
        <v>173127.16</v>
      </c>
      <c r="P104" s="172">
        <f t="shared" si="63"/>
        <v>0</v>
      </c>
      <c r="Q104" s="172">
        <f t="shared" si="63"/>
        <v>22605.26</v>
      </c>
      <c r="R104" s="172">
        <f t="shared" si="63"/>
        <v>158966.42000000001</v>
      </c>
      <c r="S104" s="1132" t="s">
        <v>438</v>
      </c>
      <c r="T104" s="1146">
        <v>43</v>
      </c>
      <c r="U104" s="1148" t="s">
        <v>192</v>
      </c>
      <c r="V104" s="1136"/>
      <c r="W104" s="1136">
        <v>54</v>
      </c>
      <c r="X104" s="1136"/>
      <c r="Y104" s="1136">
        <v>7</v>
      </c>
      <c r="Z104" s="1128">
        <v>44</v>
      </c>
      <c r="AA104" s="1128"/>
      <c r="AB104" s="1136">
        <v>54</v>
      </c>
      <c r="AC104" s="1136"/>
      <c r="AD104" s="1136">
        <v>7</v>
      </c>
      <c r="AE104" s="1136">
        <v>44</v>
      </c>
      <c r="AF104" s="1136"/>
      <c r="AG104" s="1136">
        <v>54</v>
      </c>
      <c r="AH104" s="1136"/>
      <c r="AI104" s="1136">
        <v>7</v>
      </c>
      <c r="AJ104" s="1136">
        <v>44</v>
      </c>
      <c r="AK104" s="1143">
        <f>SUM(V104:AJ104)</f>
        <v>315</v>
      </c>
    </row>
    <row r="105" spans="1:76" s="431" customFormat="1" ht="37.5" customHeight="1" x14ac:dyDescent="0.25">
      <c r="A105" s="1135"/>
      <c r="B105" s="538" t="s">
        <v>224</v>
      </c>
      <c r="C105" s="424">
        <f>D105+E105+F105+G105+H105+I105+J105+K105+L105+M105+N105+O105+P105+Q105+R105</f>
        <v>849828.09</v>
      </c>
      <c r="D105" s="424">
        <v>0</v>
      </c>
      <c r="E105" s="424">
        <v>45966</v>
      </c>
      <c r="F105" s="617">
        <v>0</v>
      </c>
      <c r="G105" s="597">
        <v>15952.72</v>
      </c>
      <c r="H105" s="597">
        <v>100274</v>
      </c>
      <c r="I105" s="597"/>
      <c r="J105" s="578">
        <f>'Изменен 04.19 -Рабочий'!$G$203*'Изменен 04.19 -Рабочий'!G103</f>
        <v>163034.82999999999</v>
      </c>
      <c r="K105" s="578">
        <f>'Изменен 04.19 -Рабочий'!$H$203*'Изменен 04.19 -Рабочий'!H103</f>
        <v>0</v>
      </c>
      <c r="L105" s="578">
        <f>'Изменен 04.19 -Рабочий'!$I$203*'Изменен 04.19 -Рабочий'!I103</f>
        <v>19766.64</v>
      </c>
      <c r="M105" s="578">
        <f>'Изменен 04.19 -Рабочий'!$J$203*'Изменен 04.19 -Рабочий'!J103</f>
        <v>150135.06</v>
      </c>
      <c r="N105" s="578">
        <f>'Изменен 04.19 -Рабочий'!$K$203*'Изменен 04.19 -Рабочий'!K103</f>
        <v>0</v>
      </c>
      <c r="O105" s="578">
        <f>'Изменен 04.19 -Рабочий'!$L$203*'Изменен 04.19 -Рабочий'!L103</f>
        <v>173127.16</v>
      </c>
      <c r="P105" s="578">
        <f>'Изменен 04.19 -Рабочий'!$M$203*'Изменен 04.19 -Рабочий'!M103</f>
        <v>0</v>
      </c>
      <c r="Q105" s="578">
        <f>'Изменен 04.19 -Рабочий'!$N$203*'Изменен 04.19 -Рабочий'!N103</f>
        <v>22605.26</v>
      </c>
      <c r="R105" s="578">
        <f>'Изменен 04.19 -Рабочий'!$O$203*'Изменен 04.19 -Рабочий'!O103</f>
        <v>158966.42000000001</v>
      </c>
      <c r="S105" s="1152"/>
      <c r="T105" s="1147"/>
      <c r="U105" s="1153"/>
      <c r="V105" s="1138"/>
      <c r="W105" s="1138"/>
      <c r="X105" s="1138"/>
      <c r="Y105" s="1138"/>
      <c r="Z105" s="1128"/>
      <c r="AA105" s="1128"/>
      <c r="AB105" s="1138"/>
      <c r="AC105" s="1138"/>
      <c r="AD105" s="1138"/>
      <c r="AE105" s="1138"/>
      <c r="AF105" s="1138"/>
      <c r="AG105" s="1138"/>
      <c r="AH105" s="1138"/>
      <c r="AI105" s="1138"/>
      <c r="AJ105" s="1138"/>
      <c r="AK105" s="1144"/>
    </row>
    <row r="106" spans="1:76" ht="29.25" customHeight="1" x14ac:dyDescent="0.25">
      <c r="A106" s="1148" t="s">
        <v>330</v>
      </c>
      <c r="B106" s="691" t="s">
        <v>220</v>
      </c>
      <c r="C106" s="172">
        <f>C107</f>
        <v>197742.24</v>
      </c>
      <c r="D106" s="172">
        <f t="shared" ref="D106:M106" si="64">D107</f>
        <v>56936</v>
      </c>
      <c r="E106" s="172">
        <f t="shared" si="64"/>
        <v>0</v>
      </c>
      <c r="F106" s="614">
        <f t="shared" si="64"/>
        <v>0</v>
      </c>
      <c r="G106" s="596">
        <f t="shared" si="64"/>
        <v>0</v>
      </c>
      <c r="H106" s="596">
        <f t="shared" si="64"/>
        <v>0</v>
      </c>
      <c r="I106" s="596">
        <f t="shared" si="64"/>
        <v>56936</v>
      </c>
      <c r="J106" s="172">
        <f t="shared" si="64"/>
        <v>0</v>
      </c>
      <c r="K106" s="172">
        <f t="shared" si="64"/>
        <v>0</v>
      </c>
      <c r="L106" s="172">
        <f t="shared" si="64"/>
        <v>0</v>
      </c>
      <c r="M106" s="172">
        <f t="shared" si="64"/>
        <v>0</v>
      </c>
      <c r="N106" s="186">
        <f>N107</f>
        <v>83870.240000000005</v>
      </c>
      <c r="O106" s="172">
        <f>O107</f>
        <v>0</v>
      </c>
      <c r="P106" s="172">
        <f>P107</f>
        <v>0</v>
      </c>
      <c r="Q106" s="172">
        <f>Q107</f>
        <v>0</v>
      </c>
      <c r="R106" s="172">
        <f>R107</f>
        <v>0</v>
      </c>
      <c r="S106" s="1132" t="s">
        <v>104</v>
      </c>
      <c r="T106" s="1146">
        <v>44</v>
      </c>
      <c r="U106" s="1148" t="s">
        <v>193</v>
      </c>
      <c r="V106" s="1136">
        <v>29</v>
      </c>
      <c r="W106" s="1136"/>
      <c r="X106" s="1136"/>
      <c r="Y106" s="1136"/>
      <c r="Z106" s="1136"/>
      <c r="AA106" s="1136">
        <v>29</v>
      </c>
      <c r="AB106" s="1136"/>
      <c r="AC106" s="1136"/>
      <c r="AD106" s="1136"/>
      <c r="AE106" s="1136"/>
      <c r="AF106" s="1136">
        <v>29</v>
      </c>
      <c r="AG106" s="1136"/>
      <c r="AH106" s="1136"/>
      <c r="AI106" s="1136"/>
      <c r="AJ106" s="1136"/>
      <c r="AK106" s="1143">
        <f>SUM(V106:AJ106)</f>
        <v>87</v>
      </c>
      <c r="BX106" s="133">
        <f>SUM(V106:BW106)</f>
        <v>174</v>
      </c>
    </row>
    <row r="107" spans="1:76" s="431" customFormat="1" ht="42" customHeight="1" x14ac:dyDescent="0.25">
      <c r="A107" s="1151"/>
      <c r="B107" s="538" t="s">
        <v>224</v>
      </c>
      <c r="C107" s="424">
        <f>D107+E107+F107+G107+H107+I107+J107+K107+L107+M107+N107+O107+P107+Q107+R107</f>
        <v>197742.24</v>
      </c>
      <c r="D107" s="424">
        <v>56936</v>
      </c>
      <c r="E107" s="424">
        <v>0</v>
      </c>
      <c r="F107" s="617">
        <v>0</v>
      </c>
      <c r="G107" s="597">
        <v>0</v>
      </c>
      <c r="H107" s="597">
        <v>0</v>
      </c>
      <c r="I107" s="597">
        <v>56936</v>
      </c>
      <c r="J107" s="578">
        <f>'Изменен 04.19 -Рабочий'!$G$203*'Изменен 04.19 -Рабочий'!G105</f>
        <v>0</v>
      </c>
      <c r="K107" s="578">
        <f>'Изменен 04.19 -Рабочий'!$H$203*'Изменен 04.19 -Рабочий'!H105</f>
        <v>0</v>
      </c>
      <c r="L107" s="578">
        <f>'Изменен 04.19 -Рабочий'!$I$203*'Изменен 04.19 -Рабочий'!I105</f>
        <v>0</v>
      </c>
      <c r="M107" s="578">
        <f>'Изменен 04.19 -Рабочий'!$J$203*'Изменен 04.19 -Рабочий'!J105</f>
        <v>0</v>
      </c>
      <c r="N107" s="578">
        <f>'Изменен 04.19 -Рабочий'!$K$203*'Изменен 04.19 -Рабочий'!K105</f>
        <v>83870.240000000005</v>
      </c>
      <c r="O107" s="578">
        <f>'Изменен 04.19 -Рабочий'!$L$203*'Изменен 04.19 -Рабочий'!L105</f>
        <v>0</v>
      </c>
      <c r="P107" s="578">
        <f>'Изменен 04.19 -Рабочий'!$M$203*'Изменен 04.19 -Рабочий'!M105</f>
        <v>0</v>
      </c>
      <c r="Q107" s="578">
        <f>'Изменен 04.19 -Рабочий'!$N$203*'Изменен 04.19 -Рабочий'!N105</f>
        <v>0</v>
      </c>
      <c r="R107" s="578">
        <f>'Изменен 04.19 -Рабочий'!$O$203*'Изменен 04.19 -Рабочий'!O105</f>
        <v>0</v>
      </c>
      <c r="S107" s="1152"/>
      <c r="T107" s="1147"/>
      <c r="U107" s="1149"/>
      <c r="V107" s="1138"/>
      <c r="W107" s="1138"/>
      <c r="X107" s="1138"/>
      <c r="Y107" s="1138"/>
      <c r="Z107" s="1138"/>
      <c r="AA107" s="1138"/>
      <c r="AB107" s="1138"/>
      <c r="AC107" s="1138"/>
      <c r="AD107" s="1138"/>
      <c r="AE107" s="1138"/>
      <c r="AF107" s="1138"/>
      <c r="AG107" s="1138"/>
      <c r="AH107" s="1138"/>
      <c r="AI107" s="1138"/>
      <c r="AJ107" s="1138"/>
      <c r="AK107" s="1144"/>
    </row>
    <row r="108" spans="1:76" ht="29.25" customHeight="1" x14ac:dyDescent="0.25">
      <c r="A108" s="1148" t="s">
        <v>162</v>
      </c>
      <c r="B108" s="691" t="s">
        <v>220</v>
      </c>
      <c r="C108" s="172">
        <f t="shared" ref="C108:R108" si="65">C109</f>
        <v>136219</v>
      </c>
      <c r="D108" s="172">
        <f t="shared" si="65"/>
        <v>0</v>
      </c>
      <c r="E108" s="172">
        <f>E109</f>
        <v>18000</v>
      </c>
      <c r="F108" s="614">
        <f t="shared" si="65"/>
        <v>12808</v>
      </c>
      <c r="G108" s="596">
        <f t="shared" si="65"/>
        <v>0</v>
      </c>
      <c r="H108" s="596">
        <f t="shared" si="65"/>
        <v>0</v>
      </c>
      <c r="I108" s="596">
        <f t="shared" si="65"/>
        <v>0</v>
      </c>
      <c r="J108" s="172">
        <f t="shared" si="65"/>
        <v>20905.38</v>
      </c>
      <c r="K108" s="172">
        <f t="shared" si="65"/>
        <v>17396.21</v>
      </c>
      <c r="L108" s="172">
        <f t="shared" si="65"/>
        <v>0</v>
      </c>
      <c r="M108" s="172">
        <f t="shared" si="65"/>
        <v>0</v>
      </c>
      <c r="N108" s="172">
        <f t="shared" si="65"/>
        <v>25942.09</v>
      </c>
      <c r="O108" s="172">
        <f t="shared" si="65"/>
        <v>22199.49</v>
      </c>
      <c r="P108" s="172">
        <f t="shared" si="65"/>
        <v>18967.830000000002</v>
      </c>
      <c r="Q108" s="172">
        <f t="shared" si="65"/>
        <v>0</v>
      </c>
      <c r="R108" s="172">
        <f t="shared" si="65"/>
        <v>0</v>
      </c>
      <c r="S108" s="1132" t="s">
        <v>123</v>
      </c>
      <c r="T108" s="1146">
        <v>45</v>
      </c>
      <c r="U108" s="1148" t="s">
        <v>194</v>
      </c>
      <c r="V108" s="1136"/>
      <c r="W108" s="1136">
        <v>3</v>
      </c>
      <c r="X108" s="1136">
        <v>8</v>
      </c>
      <c r="Y108" s="1136"/>
      <c r="Z108" s="1136"/>
      <c r="AA108" s="1136"/>
      <c r="AB108" s="1136">
        <v>10</v>
      </c>
      <c r="AC108" s="1136">
        <v>8</v>
      </c>
      <c r="AD108" s="1136"/>
      <c r="AE108" s="1136"/>
      <c r="AF108" s="1136">
        <v>11</v>
      </c>
      <c r="AG108" s="1136">
        <v>10</v>
      </c>
      <c r="AH108" s="1136">
        <v>8</v>
      </c>
      <c r="AI108" s="1136"/>
      <c r="AJ108" s="1136"/>
      <c r="AK108" s="1143">
        <f>SUM(V108:AJ109)</f>
        <v>58</v>
      </c>
    </row>
    <row r="109" spans="1:76" s="431" customFormat="1" ht="46.5" customHeight="1" x14ac:dyDescent="0.25">
      <c r="A109" s="1151"/>
      <c r="B109" s="538" t="s">
        <v>224</v>
      </c>
      <c r="C109" s="424">
        <f>D109+F109+G109+H109+I109+J109+K109+L109+M109+N109+O109+P109+Q109+R109+E109</f>
        <v>136219</v>
      </c>
      <c r="D109" s="424">
        <v>0</v>
      </c>
      <c r="E109" s="424">
        <v>18000</v>
      </c>
      <c r="F109" s="617">
        <v>12808</v>
      </c>
      <c r="G109" s="597">
        <v>0</v>
      </c>
      <c r="H109" s="597">
        <v>0</v>
      </c>
      <c r="I109" s="597">
        <v>0</v>
      </c>
      <c r="J109" s="578">
        <f>'Изменен 04.19 -Рабочий'!$G$203*'Изменен 04.19 -Рабочий'!G107</f>
        <v>20905.38</v>
      </c>
      <c r="K109" s="578">
        <f>'Изменен 04.19 -Рабочий'!$H$203*'Изменен 04.19 -Рабочий'!H107</f>
        <v>17396.21</v>
      </c>
      <c r="L109" s="578">
        <f>'Изменен 04.19 -Рабочий'!$I$203*'Изменен 04.19 -Рабочий'!I107</f>
        <v>0</v>
      </c>
      <c r="M109" s="578">
        <f>'Изменен 04.19 -Рабочий'!$J$203*'Изменен 04.19 -Рабочий'!J107</f>
        <v>0</v>
      </c>
      <c r="N109" s="578">
        <f>'Изменен 04.19 -Рабочий'!$K$203*'Изменен 04.19 -Рабочий'!K107</f>
        <v>25942.09</v>
      </c>
      <c r="O109" s="578">
        <f>'Изменен 04.19 -Рабочий'!$L$203*'Изменен 04.19 -Рабочий'!L107</f>
        <v>22199.49</v>
      </c>
      <c r="P109" s="578">
        <f>'Изменен 04.19 -Рабочий'!$M$203*'Изменен 04.19 -Рабочий'!M107</f>
        <v>18967.830000000002</v>
      </c>
      <c r="Q109" s="578">
        <f>'Изменен 04.19 -Рабочий'!$N$203*'Изменен 04.19 -Рабочий'!N107</f>
        <v>0</v>
      </c>
      <c r="R109" s="578">
        <f>'Изменен 04.19 -Рабочий'!$O$203*'Изменен 04.19 -Рабочий'!O107</f>
        <v>0</v>
      </c>
      <c r="S109" s="1152"/>
      <c r="T109" s="1147"/>
      <c r="U109" s="1149"/>
      <c r="V109" s="1138"/>
      <c r="W109" s="1138"/>
      <c r="X109" s="1138"/>
      <c r="Y109" s="1138"/>
      <c r="Z109" s="1138"/>
      <c r="AA109" s="1138"/>
      <c r="AB109" s="1138"/>
      <c r="AC109" s="1138"/>
      <c r="AD109" s="1138"/>
      <c r="AE109" s="1138"/>
      <c r="AF109" s="1138"/>
      <c r="AG109" s="1138"/>
      <c r="AH109" s="1138"/>
      <c r="AI109" s="1138"/>
      <c r="AJ109" s="1138"/>
      <c r="AK109" s="1144"/>
    </row>
    <row r="110" spans="1:76" ht="35.25" customHeight="1" x14ac:dyDescent="0.25">
      <c r="A110" s="1148" t="s">
        <v>124</v>
      </c>
      <c r="B110" s="691" t="s">
        <v>220</v>
      </c>
      <c r="C110" s="172">
        <f>C111</f>
        <v>341055.11</v>
      </c>
      <c r="D110" s="172">
        <f t="shared" ref="D110:R110" si="66">D111</f>
        <v>0</v>
      </c>
      <c r="E110" s="172">
        <f t="shared" si="66"/>
        <v>0</v>
      </c>
      <c r="F110" s="614">
        <f t="shared" si="66"/>
        <v>0</v>
      </c>
      <c r="G110" s="596">
        <f t="shared" si="66"/>
        <v>0</v>
      </c>
      <c r="H110" s="596">
        <f t="shared" si="66"/>
        <v>64043.1</v>
      </c>
      <c r="I110" s="596">
        <f t="shared" si="66"/>
        <v>0</v>
      </c>
      <c r="J110" s="172">
        <f t="shared" si="66"/>
        <v>8176.72</v>
      </c>
      <c r="K110" s="172">
        <f t="shared" si="66"/>
        <v>14884.15</v>
      </c>
      <c r="L110" s="172">
        <f t="shared" si="66"/>
        <v>0</v>
      </c>
      <c r="M110" s="172">
        <f t="shared" si="66"/>
        <v>105477.25</v>
      </c>
      <c r="N110" s="172">
        <f t="shared" si="66"/>
        <v>10062.870000000001</v>
      </c>
      <c r="O110" s="172">
        <f t="shared" si="66"/>
        <v>16576.419999999998</v>
      </c>
      <c r="P110" s="172">
        <f t="shared" si="66"/>
        <v>0</v>
      </c>
      <c r="Q110" s="172">
        <f t="shared" si="66"/>
        <v>0</v>
      </c>
      <c r="R110" s="172">
        <f t="shared" si="66"/>
        <v>121834.6</v>
      </c>
      <c r="S110" s="1132" t="s">
        <v>124</v>
      </c>
      <c r="T110" s="1146">
        <v>46</v>
      </c>
      <c r="U110" s="1148" t="s">
        <v>195</v>
      </c>
      <c r="V110" s="1136"/>
      <c r="W110" s="1136"/>
      <c r="X110" s="1136"/>
      <c r="Y110" s="1136"/>
      <c r="Z110" s="1136">
        <v>45</v>
      </c>
      <c r="AA110" s="1136"/>
      <c r="AB110" s="1136">
        <v>4</v>
      </c>
      <c r="AC110" s="1136">
        <v>7</v>
      </c>
      <c r="AD110" s="1136"/>
      <c r="AE110" s="1136">
        <v>45</v>
      </c>
      <c r="AF110" s="1136">
        <v>4</v>
      </c>
      <c r="AG110" s="1136">
        <v>7</v>
      </c>
      <c r="AH110" s="1136"/>
      <c r="AI110" s="1136"/>
      <c r="AJ110" s="1136">
        <v>45</v>
      </c>
      <c r="AK110" s="1143">
        <f>SUM(V110:AJ111)</f>
        <v>157</v>
      </c>
    </row>
    <row r="111" spans="1:76" s="431" customFormat="1" ht="39" customHeight="1" x14ac:dyDescent="0.25">
      <c r="A111" s="1151"/>
      <c r="B111" s="538" t="s">
        <v>224</v>
      </c>
      <c r="C111" s="424">
        <f>SUM(D111:R111)</f>
        <v>341055.11</v>
      </c>
      <c r="D111" s="424">
        <v>0</v>
      </c>
      <c r="E111" s="424">
        <v>0</v>
      </c>
      <c r="F111" s="617">
        <v>0</v>
      </c>
      <c r="G111" s="597">
        <v>0</v>
      </c>
      <c r="H111" s="597">
        <v>64043.1</v>
      </c>
      <c r="I111" s="597">
        <v>0</v>
      </c>
      <c r="J111" s="578">
        <f>'Изменен 04.19 -Рабочий'!$G$203*'Изменен 04.19 -Рабочий'!G109</f>
        <v>8176.72</v>
      </c>
      <c r="K111" s="578">
        <f>'Изменен 04.19 -Рабочий'!$H$203*'Изменен 04.19 -Рабочий'!H109</f>
        <v>14884.15</v>
      </c>
      <c r="L111" s="578">
        <f>'Изменен 04.19 -Рабочий'!$I$203*'Изменен 04.19 -Рабочий'!I109</f>
        <v>0</v>
      </c>
      <c r="M111" s="578">
        <f>'Изменен 04.19 -Рабочий'!$J$203*'Изменен 04.19 -Рабочий'!J109</f>
        <v>105477.25</v>
      </c>
      <c r="N111" s="578">
        <f>'Изменен 04.19 -Рабочий'!$K$203*'Изменен 04.19 -Рабочий'!K109</f>
        <v>10062.870000000001</v>
      </c>
      <c r="O111" s="578">
        <f>'Изменен 04.19 -Рабочий'!$L$203*'Изменен 04.19 -Рабочий'!L109</f>
        <v>16576.419999999998</v>
      </c>
      <c r="P111" s="578">
        <f>'Изменен 04.19 -Рабочий'!$M$203*'Изменен 04.19 -Рабочий'!M109</f>
        <v>0</v>
      </c>
      <c r="Q111" s="578">
        <f>'Изменен 04.19 -Рабочий'!$N$203*'Изменен 04.19 -Рабочий'!N109</f>
        <v>0</v>
      </c>
      <c r="R111" s="578">
        <f>'Изменен 04.19 -Рабочий'!$O$203*'Изменен 04.19 -Рабочий'!O109</f>
        <v>121834.6</v>
      </c>
      <c r="S111" s="1152"/>
      <c r="T111" s="1147"/>
      <c r="U111" s="1149"/>
      <c r="V111" s="1138"/>
      <c r="W111" s="1138"/>
      <c r="X111" s="1138"/>
      <c r="Y111" s="1138"/>
      <c r="Z111" s="1138"/>
      <c r="AA111" s="1138"/>
      <c r="AB111" s="1138"/>
      <c r="AC111" s="1138"/>
      <c r="AD111" s="1138"/>
      <c r="AE111" s="1138"/>
      <c r="AF111" s="1138"/>
      <c r="AG111" s="1138"/>
      <c r="AH111" s="1138"/>
      <c r="AI111" s="1138"/>
      <c r="AJ111" s="1138"/>
      <c r="AK111" s="1144"/>
    </row>
    <row r="112" spans="1:76" ht="38.25" customHeight="1" x14ac:dyDescent="0.25">
      <c r="A112" s="1129" t="s">
        <v>574</v>
      </c>
      <c r="B112" s="691" t="s">
        <v>220</v>
      </c>
      <c r="C112" s="172">
        <f>SUM(D112:R112)</f>
        <v>634139.92000000004</v>
      </c>
      <c r="D112" s="172">
        <f>D113</f>
        <v>0</v>
      </c>
      <c r="E112" s="172">
        <f t="shared" ref="E112:R112" si="67">E113</f>
        <v>18755.3</v>
      </c>
      <c r="F112" s="614">
        <f t="shared" si="67"/>
        <v>0</v>
      </c>
      <c r="G112" s="596">
        <f t="shared" si="67"/>
        <v>0</v>
      </c>
      <c r="H112" s="596">
        <f t="shared" si="67"/>
        <v>0</v>
      </c>
      <c r="I112" s="596">
        <f t="shared" si="67"/>
        <v>0</v>
      </c>
      <c r="J112" s="172">
        <f t="shared" si="67"/>
        <v>298454.7</v>
      </c>
      <c r="K112" s="172">
        <f t="shared" si="67"/>
        <v>0</v>
      </c>
      <c r="L112" s="172">
        <f t="shared" si="67"/>
        <v>0</v>
      </c>
      <c r="M112" s="172">
        <f t="shared" si="67"/>
        <v>0</v>
      </c>
      <c r="N112" s="172">
        <f t="shared" si="67"/>
        <v>0</v>
      </c>
      <c r="O112" s="172">
        <f t="shared" si="67"/>
        <v>316929.91999999998</v>
      </c>
      <c r="P112" s="172">
        <f t="shared" si="67"/>
        <v>0</v>
      </c>
      <c r="Q112" s="172">
        <f t="shared" si="67"/>
        <v>0</v>
      </c>
      <c r="R112" s="172">
        <f t="shared" si="67"/>
        <v>0</v>
      </c>
      <c r="S112" s="1146" t="s">
        <v>575</v>
      </c>
      <c r="T112" s="1146">
        <v>47</v>
      </c>
      <c r="U112" s="1148" t="s">
        <v>324</v>
      </c>
      <c r="V112" s="1136"/>
      <c r="W112" s="1136">
        <v>55</v>
      </c>
      <c r="X112" s="1136"/>
      <c r="Y112" s="1136"/>
      <c r="Z112" s="1136"/>
      <c r="AA112" s="1136"/>
      <c r="AB112" s="1136">
        <v>52</v>
      </c>
      <c r="AC112" s="1136"/>
      <c r="AD112" s="1136"/>
      <c r="AE112" s="1136"/>
      <c r="AF112" s="1136"/>
      <c r="AG112" s="1136">
        <v>52</v>
      </c>
      <c r="AH112" s="1136"/>
      <c r="AI112" s="1136"/>
      <c r="AJ112" s="1136"/>
      <c r="AK112" s="1143">
        <f>SUM(V112:AJ112)</f>
        <v>159</v>
      </c>
    </row>
    <row r="113" spans="1:96" s="431" customFormat="1" ht="39" customHeight="1" x14ac:dyDescent="0.25">
      <c r="A113" s="1131"/>
      <c r="B113" s="538" t="s">
        <v>224</v>
      </c>
      <c r="C113" s="424">
        <f>SUM(D113:R113)</f>
        <v>634139.92000000004</v>
      </c>
      <c r="D113" s="424">
        <v>0</v>
      </c>
      <c r="E113" s="424">
        <v>18755.3</v>
      </c>
      <c r="F113" s="617">
        <v>0</v>
      </c>
      <c r="G113" s="597">
        <v>0</v>
      </c>
      <c r="H113" s="597">
        <v>0</v>
      </c>
      <c r="I113" s="597">
        <v>0</v>
      </c>
      <c r="J113" s="578">
        <f>'Изменен 04.19 -Рабочий'!$G$203*'Изменен 04.19 -Рабочий'!G111</f>
        <v>298454.7</v>
      </c>
      <c r="K113" s="578">
        <f>'Изменен 04.19 -Рабочий'!$H$203*'Изменен 04.19 -Рабочий'!H111</f>
        <v>0</v>
      </c>
      <c r="L113" s="578">
        <f>'Изменен 04.19 -Рабочий'!$I$203*'Изменен 04.19 -Рабочий'!I111</f>
        <v>0</v>
      </c>
      <c r="M113" s="578">
        <f>'Изменен 04.19 -Рабочий'!$J$203*'Изменен 04.19 -Рабочий'!J111</f>
        <v>0</v>
      </c>
      <c r="N113" s="578">
        <f>'Изменен 04.19 -Рабочий'!$K$203*'Изменен 04.19 -Рабочий'!K111</f>
        <v>0</v>
      </c>
      <c r="O113" s="578">
        <f>'Изменен 04.19 -Рабочий'!$L$203*'Изменен 04.19 -Рабочий'!L111</f>
        <v>316929.91999999998</v>
      </c>
      <c r="P113" s="578">
        <f>'Изменен 04.19 -Рабочий'!$M$203*'Изменен 04.19 -Рабочий'!M111</f>
        <v>0</v>
      </c>
      <c r="Q113" s="578">
        <f>'Изменен 04.19 -Рабочий'!$N$203*'Изменен 04.19 -Рабочий'!N111</f>
        <v>0</v>
      </c>
      <c r="R113" s="578">
        <f>'Изменен 04.19 -Рабочий'!$O$203*'Изменен 04.19 -Рабочий'!O111</f>
        <v>0</v>
      </c>
      <c r="S113" s="1147"/>
      <c r="T113" s="1147"/>
      <c r="U113" s="1149"/>
      <c r="V113" s="1138"/>
      <c r="W113" s="1138"/>
      <c r="X113" s="1138"/>
      <c r="Y113" s="1138"/>
      <c r="Z113" s="1138"/>
      <c r="AA113" s="1138"/>
      <c r="AB113" s="1138"/>
      <c r="AC113" s="1138"/>
      <c r="AD113" s="1138"/>
      <c r="AE113" s="1138"/>
      <c r="AF113" s="1138"/>
      <c r="AG113" s="1138"/>
      <c r="AH113" s="1138"/>
      <c r="AI113" s="1138"/>
      <c r="AJ113" s="1138"/>
      <c r="AK113" s="1144"/>
    </row>
    <row r="114" spans="1:96" ht="35.25" customHeight="1" x14ac:dyDescent="0.25">
      <c r="A114" s="1148" t="s">
        <v>232</v>
      </c>
      <c r="B114" s="691" t="s">
        <v>220</v>
      </c>
      <c r="C114" s="172">
        <f>C115</f>
        <v>322343.28000000003</v>
      </c>
      <c r="D114" s="172">
        <f t="shared" ref="D114:R114" si="68">D115</f>
        <v>0</v>
      </c>
      <c r="E114" s="172">
        <f t="shared" si="68"/>
        <v>0</v>
      </c>
      <c r="F114" s="614">
        <f t="shared" si="68"/>
        <v>0</v>
      </c>
      <c r="G114" s="596">
        <f t="shared" si="68"/>
        <v>0</v>
      </c>
      <c r="H114" s="596">
        <f t="shared" si="68"/>
        <v>78956</v>
      </c>
      <c r="I114" s="596">
        <f t="shared" si="68"/>
        <v>0</v>
      </c>
      <c r="J114" s="172">
        <f t="shared" si="68"/>
        <v>0</v>
      </c>
      <c r="K114" s="172">
        <f t="shared" si="68"/>
        <v>0</v>
      </c>
      <c r="L114" s="172">
        <f t="shared" si="68"/>
        <v>0</v>
      </c>
      <c r="M114" s="172">
        <f t="shared" si="68"/>
        <v>118216.72</v>
      </c>
      <c r="N114" s="172">
        <f t="shared" si="68"/>
        <v>0</v>
      </c>
      <c r="O114" s="172">
        <f t="shared" si="68"/>
        <v>0</v>
      </c>
      <c r="P114" s="172">
        <f t="shared" si="68"/>
        <v>0</v>
      </c>
      <c r="Q114" s="172">
        <f t="shared" si="68"/>
        <v>0</v>
      </c>
      <c r="R114" s="172">
        <f t="shared" si="68"/>
        <v>125170.56</v>
      </c>
      <c r="S114" s="1132" t="s">
        <v>464</v>
      </c>
      <c r="T114" s="1146">
        <v>48</v>
      </c>
      <c r="U114" s="1148" t="s">
        <v>465</v>
      </c>
      <c r="V114" s="1136"/>
      <c r="W114" s="1136"/>
      <c r="X114" s="1136"/>
      <c r="Y114" s="1136"/>
      <c r="Z114" s="1136">
        <v>35</v>
      </c>
      <c r="AA114" s="1136"/>
      <c r="AB114" s="1136"/>
      <c r="AC114" s="1136"/>
      <c r="AD114" s="1136"/>
      <c r="AE114" s="1136">
        <v>35</v>
      </c>
      <c r="AF114" s="1136"/>
      <c r="AG114" s="1136"/>
      <c r="AH114" s="1136"/>
      <c r="AI114" s="1136"/>
      <c r="AJ114" s="1136">
        <v>35</v>
      </c>
      <c r="AK114" s="1143">
        <f>SUM(V114:AJ114)</f>
        <v>105</v>
      </c>
    </row>
    <row r="115" spans="1:96" s="431" customFormat="1" ht="39" customHeight="1" x14ac:dyDescent="0.25">
      <c r="A115" s="1151"/>
      <c r="B115" s="538" t="s">
        <v>224</v>
      </c>
      <c r="C115" s="424">
        <f>D115+J115+K115+L115+M115+N115+O115+P115+Q115+R115+I115+H115+G115+F115+E115</f>
        <v>322343.28000000003</v>
      </c>
      <c r="D115" s="424">
        <v>0</v>
      </c>
      <c r="E115" s="424">
        <v>0</v>
      </c>
      <c r="F115" s="617">
        <v>0</v>
      </c>
      <c r="G115" s="597">
        <v>0</v>
      </c>
      <c r="H115" s="597">
        <v>78956</v>
      </c>
      <c r="I115" s="597">
        <v>0</v>
      </c>
      <c r="J115" s="578">
        <f>'Изменен 04.19 -Рабочий'!$G$203*'Изменен 04.19 -Рабочий'!G113</f>
        <v>0</v>
      </c>
      <c r="K115" s="578">
        <f>'Изменен 04.19 -Рабочий'!$H$203*'Изменен 04.19 -Рабочий'!H113</f>
        <v>0</v>
      </c>
      <c r="L115" s="578">
        <f>'Изменен 04.19 -Рабочий'!$I$203*'Изменен 04.19 -Рабочий'!I113</f>
        <v>0</v>
      </c>
      <c r="M115" s="578">
        <f>'Изменен 04.19 -Рабочий'!$J$203*'Изменен 04.19 -Рабочий'!J113</f>
        <v>118216.72</v>
      </c>
      <c r="N115" s="578">
        <f>'Изменен 04.19 -Рабочий'!$K$203*'Изменен 04.19 -Рабочий'!K113</f>
        <v>0</v>
      </c>
      <c r="O115" s="578">
        <f>'Изменен 04.19 -Рабочий'!$L$203*'Изменен 04.19 -Рабочий'!L113</f>
        <v>0</v>
      </c>
      <c r="P115" s="578">
        <f>'Изменен 04.19 -Рабочий'!$M$203*'Изменен 04.19 -Рабочий'!M113</f>
        <v>0</v>
      </c>
      <c r="Q115" s="578">
        <f>'Изменен 04.19 -Рабочий'!$N$203*'Изменен 04.19 -Рабочий'!N113</f>
        <v>0</v>
      </c>
      <c r="R115" s="578">
        <f>'Изменен 04.19 -Рабочий'!$O$203*'Изменен 04.19 -Рабочий'!O113</f>
        <v>125170.56</v>
      </c>
      <c r="S115" s="1152"/>
      <c r="T115" s="1147"/>
      <c r="U115" s="1149"/>
      <c r="V115" s="1138"/>
      <c r="W115" s="1138"/>
      <c r="X115" s="1138"/>
      <c r="Y115" s="1138"/>
      <c r="Z115" s="1138"/>
      <c r="AA115" s="1138"/>
      <c r="AB115" s="1138"/>
      <c r="AC115" s="1138"/>
      <c r="AD115" s="1138"/>
      <c r="AE115" s="1138"/>
      <c r="AF115" s="1138"/>
      <c r="AG115" s="1138"/>
      <c r="AH115" s="1138"/>
      <c r="AI115" s="1138"/>
      <c r="AJ115" s="1138"/>
      <c r="AK115" s="1144"/>
    </row>
    <row r="116" spans="1:96" ht="29.25" customHeight="1" x14ac:dyDescent="0.25">
      <c r="A116" s="1148" t="s">
        <v>247</v>
      </c>
      <c r="B116" s="691" t="s">
        <v>220</v>
      </c>
      <c r="C116" s="172">
        <f>C117</f>
        <v>2381159.56</v>
      </c>
      <c r="D116" s="172">
        <f t="shared" ref="D116:R116" si="69">D117</f>
        <v>0</v>
      </c>
      <c r="E116" s="172">
        <f t="shared" si="69"/>
        <v>13100</v>
      </c>
      <c r="F116" s="614">
        <f t="shared" si="69"/>
        <v>0</v>
      </c>
      <c r="G116" s="596">
        <f t="shared" si="69"/>
        <v>0</v>
      </c>
      <c r="H116" s="596">
        <f t="shared" si="69"/>
        <v>580041.6</v>
      </c>
      <c r="I116" s="596">
        <f t="shared" si="69"/>
        <v>0</v>
      </c>
      <c r="J116" s="172">
        <f t="shared" si="69"/>
        <v>0</v>
      </c>
      <c r="K116" s="172">
        <f t="shared" si="69"/>
        <v>0</v>
      </c>
      <c r="L116" s="172">
        <f t="shared" si="69"/>
        <v>0</v>
      </c>
      <c r="M116" s="172">
        <f t="shared" si="69"/>
        <v>868466.19</v>
      </c>
      <c r="N116" s="172">
        <f t="shared" si="69"/>
        <v>0</v>
      </c>
      <c r="O116" s="172">
        <f t="shared" si="69"/>
        <v>0</v>
      </c>
      <c r="P116" s="172">
        <f t="shared" si="69"/>
        <v>0</v>
      </c>
      <c r="Q116" s="172">
        <f t="shared" si="69"/>
        <v>0</v>
      </c>
      <c r="R116" s="172">
        <f t="shared" si="69"/>
        <v>919551.77</v>
      </c>
      <c r="S116" s="1132" t="s">
        <v>256</v>
      </c>
      <c r="T116" s="1146">
        <v>49</v>
      </c>
      <c r="U116" s="1148" t="s">
        <v>196</v>
      </c>
      <c r="V116" s="1136"/>
      <c r="W116" s="1136">
        <v>9</v>
      </c>
      <c r="X116" s="1136"/>
      <c r="Y116" s="1136"/>
      <c r="Z116" s="1136">
        <v>184</v>
      </c>
      <c r="AA116" s="1136"/>
      <c r="AB116" s="1136"/>
      <c r="AC116" s="1136"/>
      <c r="AD116" s="1136"/>
      <c r="AE116" s="1136">
        <v>184</v>
      </c>
      <c r="AF116" s="1136"/>
      <c r="AG116" s="1136"/>
      <c r="AH116" s="1136"/>
      <c r="AI116" s="1136"/>
      <c r="AJ116" s="1136">
        <v>184</v>
      </c>
      <c r="AK116" s="1143">
        <f>SUM(V116:AJ116)</f>
        <v>561</v>
      </c>
    </row>
    <row r="117" spans="1:96" s="431" customFormat="1" ht="39" customHeight="1" x14ac:dyDescent="0.25">
      <c r="A117" s="1149"/>
      <c r="B117" s="538" t="s">
        <v>224</v>
      </c>
      <c r="C117" s="424">
        <f>D117+E117+F117+G117+H117+I117+J117+K117+L117+M117+N117+O117+P117+Q117+R117</f>
        <v>2381159.56</v>
      </c>
      <c r="D117" s="424">
        <v>0</v>
      </c>
      <c r="E117" s="424">
        <v>13100</v>
      </c>
      <c r="F117" s="617">
        <v>0</v>
      </c>
      <c r="G117" s="597">
        <v>0</v>
      </c>
      <c r="H117" s="597">
        <v>580041.6</v>
      </c>
      <c r="I117" s="597">
        <v>0</v>
      </c>
      <c r="J117" s="578">
        <f>'Изменен 04.19 -Рабочий'!$G$203*'Изменен 04.19 -Рабочий'!G115</f>
        <v>0</v>
      </c>
      <c r="K117" s="578">
        <f>'Изменен 04.19 -Рабочий'!$H$203*'Изменен 04.19 -Рабочий'!H115</f>
        <v>0</v>
      </c>
      <c r="L117" s="578">
        <f>'Изменен 04.19 -Рабочий'!$I$203*'Изменен 04.19 -Рабочий'!I115</f>
        <v>0</v>
      </c>
      <c r="M117" s="578">
        <f>'Изменен 04.19 -Рабочий'!$J$203*'Изменен 04.19 -Рабочий'!J115</f>
        <v>868466.19</v>
      </c>
      <c r="N117" s="578">
        <f>'Изменен 04.19 -Рабочий'!$K$203*'Изменен 04.19 -Рабочий'!K115</f>
        <v>0</v>
      </c>
      <c r="O117" s="578">
        <f>'Изменен 04.19 -Рабочий'!$L$203*'Изменен 04.19 -Рабочий'!L115</f>
        <v>0</v>
      </c>
      <c r="P117" s="578">
        <f>'Изменен 04.19 -Рабочий'!$M$203*'Изменен 04.19 -Рабочий'!M115</f>
        <v>0</v>
      </c>
      <c r="Q117" s="578">
        <f>'Изменен 04.19 -Рабочий'!$N$203*'Изменен 04.19 -Рабочий'!N115</f>
        <v>0</v>
      </c>
      <c r="R117" s="578">
        <f>'Изменен 04.19 -Рабочий'!$O$203*'Изменен 04.19 -Рабочий'!O115</f>
        <v>919551.77</v>
      </c>
      <c r="S117" s="1134"/>
      <c r="T117" s="1147"/>
      <c r="U117" s="1149"/>
      <c r="V117" s="1138"/>
      <c r="W117" s="1138"/>
      <c r="X117" s="1138"/>
      <c r="Y117" s="1138"/>
      <c r="Z117" s="1138"/>
      <c r="AA117" s="1138"/>
      <c r="AB117" s="1138"/>
      <c r="AC117" s="1138"/>
      <c r="AD117" s="1138"/>
      <c r="AE117" s="1138"/>
      <c r="AF117" s="1138"/>
      <c r="AG117" s="1138"/>
      <c r="AH117" s="1138"/>
      <c r="AI117" s="1138"/>
      <c r="AJ117" s="1138"/>
      <c r="AK117" s="1144"/>
    </row>
    <row r="118" spans="1:96" ht="39" hidden="1" customHeight="1" x14ac:dyDescent="0.25">
      <c r="A118" s="1121" t="s">
        <v>546</v>
      </c>
      <c r="B118" s="691" t="s">
        <v>220</v>
      </c>
      <c r="C118" s="172"/>
      <c r="D118" s="172"/>
      <c r="E118" s="172"/>
      <c r="F118" s="614"/>
      <c r="G118" s="596"/>
      <c r="H118" s="596"/>
      <c r="I118" s="596"/>
      <c r="J118" s="172"/>
      <c r="K118" s="172"/>
      <c r="L118" s="172"/>
      <c r="M118" s="172"/>
      <c r="N118" s="172"/>
      <c r="O118" s="172"/>
      <c r="P118" s="172"/>
      <c r="Q118" s="172"/>
      <c r="R118" s="172"/>
      <c r="S118" s="684"/>
      <c r="T118" s="682"/>
      <c r="U118" s="681"/>
      <c r="V118" s="688"/>
      <c r="W118" s="688"/>
      <c r="X118" s="688"/>
      <c r="Y118" s="688"/>
      <c r="Z118" s="688"/>
      <c r="AA118" s="688"/>
      <c r="AB118" s="688"/>
      <c r="AC118" s="688"/>
      <c r="AD118" s="688"/>
      <c r="AE118" s="688"/>
      <c r="AF118" s="688"/>
      <c r="AG118" s="688"/>
      <c r="AH118" s="688"/>
      <c r="AI118" s="688"/>
      <c r="AJ118" s="688"/>
      <c r="AK118" s="687"/>
    </row>
    <row r="119" spans="1:96" ht="39" hidden="1" customHeight="1" x14ac:dyDescent="0.25">
      <c r="A119" s="1122"/>
      <c r="B119" s="691" t="s">
        <v>224</v>
      </c>
      <c r="C119" s="172"/>
      <c r="D119" s="172"/>
      <c r="E119" s="172"/>
      <c r="F119" s="614"/>
      <c r="G119" s="596"/>
      <c r="H119" s="596"/>
      <c r="I119" s="596"/>
      <c r="J119" s="172"/>
      <c r="K119" s="172"/>
      <c r="L119" s="172"/>
      <c r="M119" s="172"/>
      <c r="N119" s="172"/>
      <c r="O119" s="172"/>
      <c r="P119" s="172"/>
      <c r="Q119" s="172"/>
      <c r="R119" s="172"/>
      <c r="S119" s="684"/>
      <c r="T119" s="682"/>
      <c r="U119" s="681"/>
      <c r="V119" s="688"/>
      <c r="W119" s="688"/>
      <c r="X119" s="688"/>
      <c r="Y119" s="688"/>
      <c r="Z119" s="688"/>
      <c r="AA119" s="688"/>
      <c r="AB119" s="688"/>
      <c r="AC119" s="688"/>
      <c r="AD119" s="688"/>
      <c r="AE119" s="688"/>
      <c r="AF119" s="688"/>
      <c r="AG119" s="688"/>
      <c r="AH119" s="688"/>
      <c r="AI119" s="688"/>
      <c r="AJ119" s="688"/>
      <c r="AK119" s="687"/>
    </row>
    <row r="120" spans="1:96" s="566" customFormat="1" ht="32.25" customHeight="1" x14ac:dyDescent="0.25">
      <c r="A120" s="1263" t="s">
        <v>374</v>
      </c>
      <c r="B120" s="563" t="s">
        <v>220</v>
      </c>
      <c r="C120" s="564" t="e">
        <f>C122+C121</f>
        <v>#REF!</v>
      </c>
      <c r="D120" s="564">
        <f>D121+D122</f>
        <v>7612580.5899999999</v>
      </c>
      <c r="E120" s="564">
        <f t="shared" ref="E120:R120" si="70">E121+E122</f>
        <v>5161838.42</v>
      </c>
      <c r="F120" s="614">
        <f t="shared" si="70"/>
        <v>8845004.0399999991</v>
      </c>
      <c r="G120" s="596">
        <f t="shared" si="70"/>
        <v>10253023.789999999</v>
      </c>
      <c r="H120" s="596">
        <f t="shared" si="70"/>
        <v>10263823.050000001</v>
      </c>
      <c r="I120" s="596">
        <f t="shared" si="70"/>
        <v>10408085.789999999</v>
      </c>
      <c r="J120" s="564" t="e">
        <f t="shared" si="70"/>
        <v>#REF!</v>
      </c>
      <c r="K120" s="564" t="e">
        <f t="shared" si="70"/>
        <v>#REF!</v>
      </c>
      <c r="L120" s="564" t="e">
        <f t="shared" si="70"/>
        <v>#REF!</v>
      </c>
      <c r="M120" s="564" t="e">
        <f t="shared" si="70"/>
        <v>#REF!</v>
      </c>
      <c r="N120" s="564" t="e">
        <f t="shared" si="70"/>
        <v>#REF!</v>
      </c>
      <c r="O120" s="564" t="e">
        <f t="shared" si="70"/>
        <v>#REF!</v>
      </c>
      <c r="P120" s="564" t="e">
        <f t="shared" si="70"/>
        <v>#REF!</v>
      </c>
      <c r="Q120" s="564" t="e">
        <f t="shared" si="70"/>
        <v>#REF!</v>
      </c>
      <c r="R120" s="564" t="e">
        <f t="shared" si="70"/>
        <v>#REF!</v>
      </c>
      <c r="S120" s="1259"/>
      <c r="T120" s="1265">
        <v>50</v>
      </c>
      <c r="U120" s="1263" t="s">
        <v>407</v>
      </c>
      <c r="V120" s="1256">
        <f>V123+V125+V127+V129+V131+V133+V135+V143+V147+V137+V139+V141+V145+V149</f>
        <v>3514</v>
      </c>
      <c r="W120" s="1256">
        <f>W123+W125+W127+W129+W131+W133+W135+W143+W147+W137+W139+W141+W145+W149</f>
        <v>2396</v>
      </c>
      <c r="X120" s="1256">
        <f>X123+X125+X127+X129+X131+X133+X135+X143+X147+X137+X139+X141+X145+X149</f>
        <v>2783</v>
      </c>
      <c r="Y120" s="1268">
        <f t="shared" ref="Y120:AJ120" si="71">Y123+Y125+Y127+Y129+Y131+Y133+Y135+Y143+Y147+Y137+Y139+Y141+Y145+Y149</f>
        <v>2868</v>
      </c>
      <c r="Z120" s="1268">
        <f t="shared" si="71"/>
        <v>3016</v>
      </c>
      <c r="AA120" s="1268">
        <f t="shared" si="71"/>
        <v>2795</v>
      </c>
      <c r="AB120" s="1256">
        <f t="shared" si="71"/>
        <v>3198</v>
      </c>
      <c r="AC120" s="1256">
        <f t="shared" si="71"/>
        <v>3118</v>
      </c>
      <c r="AD120" s="1256">
        <f t="shared" si="71"/>
        <v>3157</v>
      </c>
      <c r="AE120" s="1256">
        <f>AE123+AE125+AE127+AE129+AE131+AE133+AE135+AE143+AE147+AE137+AE139+AE141+AE145+AE149</f>
        <v>3111</v>
      </c>
      <c r="AF120" s="1256">
        <f t="shared" si="71"/>
        <v>3125</v>
      </c>
      <c r="AG120" s="1256">
        <f t="shared" si="71"/>
        <v>3155</v>
      </c>
      <c r="AH120" s="1256">
        <f t="shared" si="71"/>
        <v>2958</v>
      </c>
      <c r="AI120" s="1256">
        <f t="shared" si="71"/>
        <v>3216</v>
      </c>
      <c r="AJ120" s="1256">
        <f t="shared" si="71"/>
        <v>3125</v>
      </c>
      <c r="AK120" s="1256">
        <f>SUM(V120:AJ122)</f>
        <v>45535</v>
      </c>
      <c r="AL120" s="565"/>
      <c r="BX120" s="576">
        <f>SUM(AK120)</f>
        <v>45535</v>
      </c>
      <c r="CR120" s="576"/>
    </row>
    <row r="121" spans="1:96" s="570" customFormat="1" ht="39" customHeight="1" x14ac:dyDescent="0.25">
      <c r="A121" s="1271"/>
      <c r="B121" s="567" t="s">
        <v>224</v>
      </c>
      <c r="C121" s="568" t="e">
        <f>SUM(D121:R121)</f>
        <v>#REF!</v>
      </c>
      <c r="D121" s="568">
        <f>D124+D126+D128+D130+D136+D138+D140+D142+D144+D146+D148+D150</f>
        <v>5431700.5899999999</v>
      </c>
      <c r="E121" s="568">
        <f t="shared" ref="E121:R121" si="72">E124+E126+E128+E130+E136+E138+E140+E142+E144+E146+E148+E150</f>
        <v>1775476.92</v>
      </c>
      <c r="F121" s="617">
        <f t="shared" si="72"/>
        <v>2193981.64</v>
      </c>
      <c r="G121" s="597">
        <f t="shared" si="72"/>
        <v>3577382.79</v>
      </c>
      <c r="H121" s="597">
        <f t="shared" si="72"/>
        <v>3686109.05</v>
      </c>
      <c r="I121" s="597">
        <f t="shared" si="72"/>
        <v>3577382.79</v>
      </c>
      <c r="J121" s="568" t="e">
        <f>J124+J126+J128+J130+J136+J138+J140+J142+J144+J146+J148+J150</f>
        <v>#REF!</v>
      </c>
      <c r="K121" s="568" t="e">
        <f t="shared" si="72"/>
        <v>#REF!</v>
      </c>
      <c r="L121" s="568" t="e">
        <f t="shared" si="72"/>
        <v>#REF!</v>
      </c>
      <c r="M121" s="568" t="e">
        <f t="shared" si="72"/>
        <v>#REF!</v>
      </c>
      <c r="N121" s="568" t="e">
        <f t="shared" si="72"/>
        <v>#REF!</v>
      </c>
      <c r="O121" s="568" t="e">
        <f t="shared" si="72"/>
        <v>#REF!</v>
      </c>
      <c r="P121" s="568" t="e">
        <f t="shared" si="72"/>
        <v>#REF!</v>
      </c>
      <c r="Q121" s="568" t="e">
        <f t="shared" si="72"/>
        <v>#REF!</v>
      </c>
      <c r="R121" s="568" t="e">
        <f t="shared" si="72"/>
        <v>#REF!</v>
      </c>
      <c r="S121" s="1259"/>
      <c r="T121" s="1266"/>
      <c r="U121" s="1263"/>
      <c r="V121" s="1256"/>
      <c r="W121" s="1256"/>
      <c r="X121" s="1256"/>
      <c r="Y121" s="1269"/>
      <c r="Z121" s="1269"/>
      <c r="AA121" s="1269"/>
      <c r="AB121" s="1256"/>
      <c r="AC121" s="1256"/>
      <c r="AD121" s="1256"/>
      <c r="AE121" s="1256"/>
      <c r="AF121" s="1256"/>
      <c r="AG121" s="1256"/>
      <c r="AH121" s="1256"/>
      <c r="AI121" s="1256"/>
      <c r="AJ121" s="1256"/>
      <c r="AK121" s="1256"/>
      <c r="AL121" s="569"/>
      <c r="BW121" s="570" t="s">
        <v>90</v>
      </c>
    </row>
    <row r="122" spans="1:96" s="574" customFormat="1" ht="57.75" customHeight="1" x14ac:dyDescent="0.25">
      <c r="A122" s="1271"/>
      <c r="B122" s="571" t="s">
        <v>102</v>
      </c>
      <c r="C122" s="572">
        <f>D122+E122+F122+G122+H122+I122+J122+K122+L122+M122+N122+O122+P122+Q122+R122</f>
        <v>109337797</v>
      </c>
      <c r="D122" s="572">
        <f>D134+D132</f>
        <v>2180880</v>
      </c>
      <c r="E122" s="572">
        <f>E134+E132</f>
        <v>3386361.5</v>
      </c>
      <c r="F122" s="618">
        <f t="shared" ref="F122:R122" si="73">F134+F132</f>
        <v>6651022.4000000004</v>
      </c>
      <c r="G122" s="604">
        <f t="shared" si="73"/>
        <v>6675641</v>
      </c>
      <c r="H122" s="604">
        <f t="shared" si="73"/>
        <v>6577714</v>
      </c>
      <c r="I122" s="604">
        <f t="shared" si="73"/>
        <v>6830703</v>
      </c>
      <c r="J122" s="572">
        <f t="shared" si="73"/>
        <v>7681807.9000000004</v>
      </c>
      <c r="K122" s="572">
        <f t="shared" si="73"/>
        <v>8036305.9000000004</v>
      </c>
      <c r="L122" s="572">
        <f t="shared" si="73"/>
        <v>8052925.9000000004</v>
      </c>
      <c r="M122" s="572">
        <f t="shared" si="73"/>
        <v>8426187.9000000004</v>
      </c>
      <c r="N122" s="572">
        <f t="shared" si="73"/>
        <v>8452702.9000000004</v>
      </c>
      <c r="O122" s="572">
        <f t="shared" si="73"/>
        <v>8838816.9000000004</v>
      </c>
      <c r="P122" s="572">
        <f t="shared" si="73"/>
        <v>8886609.9000000004</v>
      </c>
      <c r="Q122" s="572">
        <f t="shared" si="73"/>
        <v>9293560.9000000004</v>
      </c>
      <c r="R122" s="572">
        <f t="shared" si="73"/>
        <v>9366556.9000000004</v>
      </c>
      <c r="S122" s="1259"/>
      <c r="T122" s="1267"/>
      <c r="U122" s="1263"/>
      <c r="V122" s="1256"/>
      <c r="W122" s="1256"/>
      <c r="X122" s="1256"/>
      <c r="Y122" s="1270"/>
      <c r="Z122" s="1270"/>
      <c r="AA122" s="1270"/>
      <c r="AB122" s="1256"/>
      <c r="AC122" s="1256"/>
      <c r="AD122" s="1256"/>
      <c r="AE122" s="1256"/>
      <c r="AF122" s="1256"/>
      <c r="AG122" s="1256"/>
      <c r="AH122" s="1256"/>
      <c r="AI122" s="1256"/>
      <c r="AJ122" s="1256"/>
      <c r="AK122" s="1256"/>
      <c r="AL122" s="573"/>
      <c r="CR122" s="577"/>
    </row>
    <row r="123" spans="1:96" ht="32.25" customHeight="1" x14ac:dyDescent="0.25">
      <c r="A123" s="1135" t="s">
        <v>360</v>
      </c>
      <c r="B123" s="691" t="s">
        <v>220</v>
      </c>
      <c r="C123" s="172">
        <f>C124</f>
        <v>40932087.310000002</v>
      </c>
      <c r="D123" s="172">
        <f t="shared" ref="D123:R123" si="74">D124</f>
        <v>1456004</v>
      </c>
      <c r="E123" s="172">
        <f t="shared" si="74"/>
        <v>1110140.82</v>
      </c>
      <c r="F123" s="614">
        <f t="shared" si="74"/>
        <v>1167505.1100000001</v>
      </c>
      <c r="G123" s="596">
        <f t="shared" si="74"/>
        <v>2362816.7000000002</v>
      </c>
      <c r="H123" s="596">
        <f t="shared" si="74"/>
        <v>2362816.7000000002</v>
      </c>
      <c r="I123" s="596">
        <f t="shared" si="74"/>
        <v>2362816.7000000002</v>
      </c>
      <c r="J123" s="172">
        <f t="shared" si="74"/>
        <v>3085295.93</v>
      </c>
      <c r="K123" s="172">
        <f t="shared" si="74"/>
        <v>3209248.59</v>
      </c>
      <c r="L123" s="172">
        <f t="shared" si="74"/>
        <v>2927710.43</v>
      </c>
      <c r="M123" s="172">
        <f t="shared" si="74"/>
        <v>3537722.85</v>
      </c>
      <c r="N123" s="172">
        <f t="shared" si="74"/>
        <v>3480574.62</v>
      </c>
      <c r="O123" s="172">
        <f t="shared" si="74"/>
        <v>3276284.78</v>
      </c>
      <c r="P123" s="172">
        <f t="shared" si="74"/>
        <v>3499180.08</v>
      </c>
      <c r="Q123" s="172">
        <f t="shared" si="74"/>
        <v>3348148.51</v>
      </c>
      <c r="R123" s="172">
        <f t="shared" si="74"/>
        <v>3745821.49</v>
      </c>
      <c r="S123" s="1166" t="s">
        <v>307</v>
      </c>
      <c r="T123" s="1146">
        <v>51</v>
      </c>
      <c r="U123" s="1135" t="s">
        <v>197</v>
      </c>
      <c r="V123" s="1128">
        <v>598</v>
      </c>
      <c r="W123" s="1136">
        <v>505</v>
      </c>
      <c r="X123" s="1136">
        <v>515</v>
      </c>
      <c r="Y123" s="1136">
        <v>520</v>
      </c>
      <c r="Z123" s="1136">
        <v>520</v>
      </c>
      <c r="AA123" s="1136">
        <v>520</v>
      </c>
      <c r="AB123" s="1136">
        <v>520</v>
      </c>
      <c r="AC123" s="1136">
        <v>520</v>
      </c>
      <c r="AD123" s="1136">
        <v>520</v>
      </c>
      <c r="AE123" s="1136">
        <v>520</v>
      </c>
      <c r="AF123" s="1136">
        <v>520</v>
      </c>
      <c r="AG123" s="1136">
        <v>520</v>
      </c>
      <c r="AH123" s="1136">
        <v>520</v>
      </c>
      <c r="AI123" s="1136">
        <v>520</v>
      </c>
      <c r="AJ123" s="1136">
        <v>520</v>
      </c>
      <c r="AK123" s="1123">
        <f>SUM(V123:AJ123)</f>
        <v>7858</v>
      </c>
      <c r="AL123" s="110"/>
      <c r="BX123" s="133">
        <f>SUM(AK123)</f>
        <v>7858</v>
      </c>
      <c r="CR123" s="133"/>
    </row>
    <row r="124" spans="1:96" s="431" customFormat="1" ht="41.25" customHeight="1" x14ac:dyDescent="0.25">
      <c r="A124" s="1135"/>
      <c r="B124" s="538" t="s">
        <v>224</v>
      </c>
      <c r="C124" s="424">
        <f>D124+E124+F124+G124+R124+H124+I124+J124+K124+L124+M124+N124+O124+P124+Q124</f>
        <v>40932087.310000002</v>
      </c>
      <c r="D124" s="424">
        <v>1456004</v>
      </c>
      <c r="E124" s="424">
        <v>1110140.82</v>
      </c>
      <c r="F124" s="617">
        <v>1167505.1100000001</v>
      </c>
      <c r="G124" s="597">
        <v>2362816.7000000002</v>
      </c>
      <c r="H124" s="597">
        <v>2362816.7000000002</v>
      </c>
      <c r="I124" s="597">
        <v>2362816.7000000002</v>
      </c>
      <c r="J124" s="578">
        <f>'Изменен 04.19 -Рабочий'!$G$203*'Изменен 04.19 -Рабочий'!G122</f>
        <v>3085295.93</v>
      </c>
      <c r="K124" s="578">
        <f>'Изменен 04.19 -Рабочий'!$H$203*'Изменен 04.19 -Рабочий'!H122</f>
        <v>3209248.59</v>
      </c>
      <c r="L124" s="578">
        <f>'Изменен 04.19 -Рабочий'!$I$203*'Изменен 04.19 -Рабочий'!I122</f>
        <v>2927710.43</v>
      </c>
      <c r="M124" s="578">
        <f>'Изменен 04.19 -Рабочий'!$J$203*'Изменен 04.19 -Рабочий'!J122</f>
        <v>3537722.85</v>
      </c>
      <c r="N124" s="578">
        <f>'Изменен 04.19 -Рабочий'!$K$203*'Изменен 04.19 -Рабочий'!K122</f>
        <v>3480574.62</v>
      </c>
      <c r="O124" s="578">
        <f>'Изменен 04.19 -Рабочий'!$L$203*'Изменен 04.19 -Рабочий'!L122</f>
        <v>3276284.78</v>
      </c>
      <c r="P124" s="578">
        <f>'Изменен 04.19 -Рабочий'!$M$203*'Изменен 04.19 -Рабочий'!M122</f>
        <v>3499180.08</v>
      </c>
      <c r="Q124" s="578">
        <f>'Изменен 04.19 -Рабочий'!$N$203*'Изменен 04.19 -Рабочий'!N122</f>
        <v>3348148.51</v>
      </c>
      <c r="R124" s="578">
        <f>'Изменен 04.19 -Рабочий'!$O$203*'Изменен 04.19 -Рабочий'!O122</f>
        <v>3745821.49</v>
      </c>
      <c r="S124" s="1166"/>
      <c r="T124" s="1147"/>
      <c r="U124" s="1135"/>
      <c r="V124" s="1128"/>
      <c r="W124" s="1138"/>
      <c r="X124" s="1138"/>
      <c r="Y124" s="1138"/>
      <c r="Z124" s="1138"/>
      <c r="AA124" s="1138"/>
      <c r="AB124" s="1138"/>
      <c r="AC124" s="1138"/>
      <c r="AD124" s="1138"/>
      <c r="AE124" s="1138"/>
      <c r="AF124" s="1138"/>
      <c r="AG124" s="1138"/>
      <c r="AH124" s="1138"/>
      <c r="AI124" s="1138"/>
      <c r="AJ124" s="1138"/>
      <c r="AK124" s="1123"/>
      <c r="AL124" s="505"/>
    </row>
    <row r="125" spans="1:96" ht="33.75" customHeight="1" x14ac:dyDescent="0.25">
      <c r="A125" s="1148" t="s">
        <v>249</v>
      </c>
      <c r="B125" s="691" t="s">
        <v>220</v>
      </c>
      <c r="C125" s="172">
        <f>C126</f>
        <v>2148669.35</v>
      </c>
      <c r="D125" s="172">
        <f t="shared" ref="D125:R125" si="75">D126</f>
        <v>91550</v>
      </c>
      <c r="E125" s="172">
        <f t="shared" si="75"/>
        <v>81850</v>
      </c>
      <c r="F125" s="614">
        <f t="shared" si="75"/>
        <v>117974</v>
      </c>
      <c r="G125" s="596">
        <f t="shared" si="75"/>
        <v>117974</v>
      </c>
      <c r="H125" s="596">
        <f t="shared" si="75"/>
        <v>117974</v>
      </c>
      <c r="I125" s="596">
        <f t="shared" si="75"/>
        <v>117974</v>
      </c>
      <c r="J125" s="172">
        <f t="shared" si="75"/>
        <v>154046.95000000001</v>
      </c>
      <c r="K125" s="172">
        <f t="shared" si="75"/>
        <v>160235.82999999999</v>
      </c>
      <c r="L125" s="172">
        <f t="shared" si="75"/>
        <v>146178.79999999999</v>
      </c>
      <c r="M125" s="172">
        <f t="shared" si="75"/>
        <v>176636.35</v>
      </c>
      <c r="N125" s="172">
        <f t="shared" si="75"/>
        <v>173782.97</v>
      </c>
      <c r="O125" s="172">
        <f t="shared" si="75"/>
        <v>163582.91</v>
      </c>
      <c r="P125" s="172">
        <f t="shared" si="75"/>
        <v>174711.93</v>
      </c>
      <c r="Q125" s="172">
        <f t="shared" si="75"/>
        <v>167171.01999999999</v>
      </c>
      <c r="R125" s="172">
        <f t="shared" si="75"/>
        <v>187026.59</v>
      </c>
      <c r="S125" s="1132" t="s">
        <v>464</v>
      </c>
      <c r="T125" s="1146">
        <v>52</v>
      </c>
      <c r="U125" s="1148" t="s">
        <v>127</v>
      </c>
      <c r="V125" s="1136">
        <v>32</v>
      </c>
      <c r="W125" s="1136">
        <v>32</v>
      </c>
      <c r="X125" s="1136">
        <v>32</v>
      </c>
      <c r="Y125" s="1136">
        <v>32</v>
      </c>
      <c r="Z125" s="1136">
        <v>32</v>
      </c>
      <c r="AA125" s="1136">
        <v>32</v>
      </c>
      <c r="AB125" s="1136">
        <v>32</v>
      </c>
      <c r="AC125" s="1136">
        <v>32</v>
      </c>
      <c r="AD125" s="1136">
        <v>32</v>
      </c>
      <c r="AE125" s="1136">
        <v>32</v>
      </c>
      <c r="AF125" s="1136">
        <v>32</v>
      </c>
      <c r="AG125" s="1136">
        <v>32</v>
      </c>
      <c r="AH125" s="1136">
        <v>32</v>
      </c>
      <c r="AI125" s="1136">
        <v>32</v>
      </c>
      <c r="AJ125" s="1136">
        <v>32</v>
      </c>
      <c r="AK125" s="1123">
        <f>SUM(V125:AJ125)</f>
        <v>480</v>
      </c>
      <c r="AL125" s="110"/>
    </row>
    <row r="126" spans="1:96" s="431" customFormat="1" ht="39" customHeight="1" x14ac:dyDescent="0.25">
      <c r="A126" s="1149"/>
      <c r="B126" s="538" t="s">
        <v>224</v>
      </c>
      <c r="C126" s="424">
        <f>D126+E126+F126+G126+H126+I126+J126+K126+L126+M126+N126+O126+P126+Q126+R126</f>
        <v>2148669.35</v>
      </c>
      <c r="D126" s="424">
        <v>91550</v>
      </c>
      <c r="E126" s="424">
        <v>81850</v>
      </c>
      <c r="F126" s="617">
        <v>117974</v>
      </c>
      <c r="G126" s="597">
        <v>117974</v>
      </c>
      <c r="H126" s="597">
        <v>117974</v>
      </c>
      <c r="I126" s="597">
        <v>117974</v>
      </c>
      <c r="J126" s="578">
        <f>'Изменен 04.19 -Рабочий'!$G$203*'Изменен 04.19 -Рабочий'!G124</f>
        <v>154046.95000000001</v>
      </c>
      <c r="K126" s="578">
        <f>'Изменен 04.19 -Рабочий'!$H$203*'Изменен 04.19 -Рабочий'!H124</f>
        <v>160235.82999999999</v>
      </c>
      <c r="L126" s="578">
        <f>'Изменен 04.19 -Рабочий'!$I$203*'Изменен 04.19 -Рабочий'!I124</f>
        <v>146178.79999999999</v>
      </c>
      <c r="M126" s="578">
        <f>'Изменен 04.19 -Рабочий'!$J$203*'Изменен 04.19 -Рабочий'!J124</f>
        <v>176636.35</v>
      </c>
      <c r="N126" s="578">
        <f>'Изменен 04.19 -Рабочий'!$K$203*'Изменен 04.19 -Рабочий'!K124</f>
        <v>173782.97</v>
      </c>
      <c r="O126" s="578">
        <f>'Изменен 04.19 -Рабочий'!$L$203*'Изменен 04.19 -Рабочий'!L124</f>
        <v>163582.91</v>
      </c>
      <c r="P126" s="578">
        <f>'Изменен 04.19 -Рабочий'!$M$203*'Изменен 04.19 -Рабочий'!M124</f>
        <v>174711.93</v>
      </c>
      <c r="Q126" s="578">
        <f>'Изменен 04.19 -Рабочий'!$N$203*'Изменен 04.19 -Рабочий'!N124</f>
        <v>167171.01999999999</v>
      </c>
      <c r="R126" s="578">
        <f>'Изменен 04.19 -Рабочий'!$O$203*'Изменен 04.19 -Рабочий'!O124</f>
        <v>187026.59</v>
      </c>
      <c r="S126" s="1134"/>
      <c r="T126" s="1147"/>
      <c r="U126" s="1149"/>
      <c r="V126" s="1138"/>
      <c r="W126" s="1138"/>
      <c r="X126" s="1138"/>
      <c r="Y126" s="1138"/>
      <c r="Z126" s="1138"/>
      <c r="AA126" s="1138"/>
      <c r="AB126" s="1138"/>
      <c r="AC126" s="1138"/>
      <c r="AD126" s="1138"/>
      <c r="AE126" s="1138"/>
      <c r="AF126" s="1138"/>
      <c r="AG126" s="1138"/>
      <c r="AH126" s="1138"/>
      <c r="AI126" s="1138"/>
      <c r="AJ126" s="1138"/>
      <c r="AK126" s="1123"/>
      <c r="AL126" s="505"/>
    </row>
    <row r="127" spans="1:96" s="1" customFormat="1" ht="29.25" customHeight="1" x14ac:dyDescent="0.25">
      <c r="A127" s="1135" t="s">
        <v>306</v>
      </c>
      <c r="B127" s="691" t="s">
        <v>220</v>
      </c>
      <c r="C127" s="172">
        <f>C128</f>
        <v>2394869.87</v>
      </c>
      <c r="D127" s="172">
        <f t="shared" ref="D127:R127" si="76">D128</f>
        <v>98588</v>
      </c>
      <c r="E127" s="172">
        <f t="shared" si="76"/>
        <v>0</v>
      </c>
      <c r="F127" s="614">
        <f t="shared" si="76"/>
        <v>261472.24</v>
      </c>
      <c r="G127" s="596">
        <f t="shared" si="76"/>
        <v>0</v>
      </c>
      <c r="H127" s="596">
        <f t="shared" si="76"/>
        <v>251703.14</v>
      </c>
      <c r="I127" s="596">
        <f t="shared" si="76"/>
        <v>0</v>
      </c>
      <c r="J127" s="172">
        <f t="shared" si="76"/>
        <v>328666.49</v>
      </c>
      <c r="K127" s="172">
        <f t="shared" si="76"/>
        <v>0</v>
      </c>
      <c r="L127" s="172">
        <f t="shared" si="76"/>
        <v>311879.42</v>
      </c>
      <c r="M127" s="172">
        <f t="shared" si="76"/>
        <v>0</v>
      </c>
      <c r="N127" s="172">
        <f t="shared" si="76"/>
        <v>370774.24</v>
      </c>
      <c r="O127" s="172">
        <f t="shared" si="76"/>
        <v>0</v>
      </c>
      <c r="P127" s="172">
        <f t="shared" si="76"/>
        <v>372756.22</v>
      </c>
      <c r="Q127" s="172">
        <f t="shared" si="76"/>
        <v>0</v>
      </c>
      <c r="R127" s="172">
        <f t="shared" si="76"/>
        <v>399030.12</v>
      </c>
      <c r="S127" s="1166" t="s">
        <v>437</v>
      </c>
      <c r="T127" s="1146">
        <v>53</v>
      </c>
      <c r="U127" s="1135" t="s">
        <v>198</v>
      </c>
      <c r="V127" s="1128">
        <v>75</v>
      </c>
      <c r="W127" s="1128"/>
      <c r="X127" s="1128">
        <v>86</v>
      </c>
      <c r="Y127" s="1128"/>
      <c r="Z127" s="1128">
        <v>82</v>
      </c>
      <c r="AA127" s="1128"/>
      <c r="AB127" s="1128">
        <v>82</v>
      </c>
      <c r="AC127" s="1128"/>
      <c r="AD127" s="1128">
        <v>82</v>
      </c>
      <c r="AE127" s="1128"/>
      <c r="AF127" s="1128">
        <v>82</v>
      </c>
      <c r="AG127" s="1128"/>
      <c r="AH127" s="1128">
        <v>82</v>
      </c>
      <c r="AI127" s="1128"/>
      <c r="AJ127" s="1128">
        <v>82</v>
      </c>
      <c r="AK127" s="1128">
        <f>SUM(V127:AJ127)</f>
        <v>653</v>
      </c>
      <c r="AL127" s="4"/>
      <c r="BX127" s="30">
        <f>SUM(AK127)</f>
        <v>653</v>
      </c>
    </row>
    <row r="128" spans="1:96" s="543" customFormat="1" ht="43.5" customHeight="1" x14ac:dyDescent="0.25">
      <c r="A128" s="1135"/>
      <c r="B128" s="538" t="s">
        <v>224</v>
      </c>
      <c r="C128" s="424">
        <f>D128+E128+F128+G128+R128+H128+I128+J128+K128+L128+M128+N128+O128+P128+Q128</f>
        <v>2394869.87</v>
      </c>
      <c r="D128" s="424">
        <v>98588</v>
      </c>
      <c r="E128" s="424">
        <v>0</v>
      </c>
      <c r="F128" s="617">
        <v>261472.24</v>
      </c>
      <c r="G128" s="597">
        <v>0</v>
      </c>
      <c r="H128" s="597">
        <v>251703.14</v>
      </c>
      <c r="I128" s="597">
        <v>0</v>
      </c>
      <c r="J128" s="578">
        <f>'Изменен 04.19 -Рабочий'!$G$203*'Изменен 04.19 -Рабочий'!G126</f>
        <v>328666.49</v>
      </c>
      <c r="K128" s="578">
        <f>'Изменен 04.19 -Рабочий'!$H$203*'Изменен 04.19 -Рабочий'!H126</f>
        <v>0</v>
      </c>
      <c r="L128" s="578">
        <f>'Изменен 04.19 -Рабочий'!$I$203*'Изменен 04.19 -Рабочий'!I126</f>
        <v>311879.42</v>
      </c>
      <c r="M128" s="578">
        <f>'Изменен 04.19 -Рабочий'!$J$203*'Изменен 04.19 -Рабочий'!J126</f>
        <v>0</v>
      </c>
      <c r="N128" s="578">
        <f>'Изменен 04.19 -Рабочий'!$K$203*'Изменен 04.19 -Рабочий'!K126</f>
        <v>370774.24</v>
      </c>
      <c r="O128" s="578">
        <f>'Изменен 04.19 -Рабочий'!$L$203*'Изменен 04.19 -Рабочий'!L126</f>
        <v>0</v>
      </c>
      <c r="P128" s="578">
        <f>'Изменен 04.19 -Рабочий'!$M$203*'Изменен 04.19 -Рабочий'!M126</f>
        <v>372756.22</v>
      </c>
      <c r="Q128" s="578">
        <f>'Изменен 04.19 -Рабочий'!$N$203*'Изменен 04.19 -Рабочий'!N126</f>
        <v>0</v>
      </c>
      <c r="R128" s="578">
        <f>'Изменен 04.19 -Рабочий'!$O$203*'Изменен 04.19 -Рабочий'!O126</f>
        <v>399030.12</v>
      </c>
      <c r="S128" s="1166"/>
      <c r="T128" s="1147"/>
      <c r="U128" s="1135"/>
      <c r="V128" s="1128"/>
      <c r="W128" s="1128"/>
      <c r="X128" s="1128"/>
      <c r="Y128" s="1128"/>
      <c r="Z128" s="1128"/>
      <c r="AA128" s="1128"/>
      <c r="AB128" s="1128"/>
      <c r="AC128" s="1128"/>
      <c r="AD128" s="1128"/>
      <c r="AE128" s="1128"/>
      <c r="AF128" s="1128"/>
      <c r="AG128" s="1128"/>
      <c r="AH128" s="1128"/>
      <c r="AI128" s="1128"/>
      <c r="AJ128" s="1128"/>
      <c r="AK128" s="1128"/>
      <c r="AL128" s="542"/>
    </row>
    <row r="129" spans="1:76" ht="35.25" customHeight="1" x14ac:dyDescent="0.25">
      <c r="A129" s="1135" t="s">
        <v>555</v>
      </c>
      <c r="B129" s="691" t="s">
        <v>220</v>
      </c>
      <c r="C129" s="172">
        <f>C130</f>
        <v>2633469.1800000002</v>
      </c>
      <c r="D129" s="172">
        <f t="shared" ref="D129:R129" si="77">D130</f>
        <v>51641.919999999998</v>
      </c>
      <c r="E129" s="172">
        <f t="shared" si="77"/>
        <v>39809</v>
      </c>
      <c r="F129" s="614">
        <f t="shared" si="77"/>
        <v>50973.31</v>
      </c>
      <c r="G129" s="596">
        <f t="shared" si="77"/>
        <v>164692.26</v>
      </c>
      <c r="H129" s="596">
        <f t="shared" si="77"/>
        <v>62944.15</v>
      </c>
      <c r="I129" s="596">
        <f t="shared" si="77"/>
        <v>164692.26</v>
      </c>
      <c r="J129" s="172">
        <f t="shared" si="77"/>
        <v>215050.27</v>
      </c>
      <c r="K129" s="172">
        <f t="shared" si="77"/>
        <v>223689.97</v>
      </c>
      <c r="L129" s="172">
        <f t="shared" si="77"/>
        <v>204066.29</v>
      </c>
      <c r="M129" s="172">
        <f t="shared" si="77"/>
        <v>246585.18</v>
      </c>
      <c r="N129" s="172">
        <f t="shared" si="77"/>
        <v>242601.85</v>
      </c>
      <c r="O129" s="172">
        <f t="shared" si="77"/>
        <v>228362.51</v>
      </c>
      <c r="P129" s="172">
        <f t="shared" si="77"/>
        <v>243898.68</v>
      </c>
      <c r="Q129" s="172">
        <f t="shared" si="77"/>
        <v>233371.53</v>
      </c>
      <c r="R129" s="172">
        <f t="shared" si="77"/>
        <v>261090</v>
      </c>
      <c r="S129" s="1166" t="s">
        <v>21</v>
      </c>
      <c r="T129" s="1146">
        <v>54</v>
      </c>
      <c r="U129" s="1135" t="s">
        <v>558</v>
      </c>
      <c r="V129" s="1128">
        <v>21</v>
      </c>
      <c r="W129" s="1128">
        <v>18</v>
      </c>
      <c r="X129" s="1186">
        <f>15+1+6</f>
        <v>22</v>
      </c>
      <c r="Y129" s="1186">
        <v>46</v>
      </c>
      <c r="Z129" s="1186">
        <v>16</v>
      </c>
      <c r="AA129" s="1186">
        <v>46</v>
      </c>
      <c r="AB129" s="1186">
        <v>46</v>
      </c>
      <c r="AC129" s="1186">
        <v>46</v>
      </c>
      <c r="AD129" s="1186">
        <v>46</v>
      </c>
      <c r="AE129" s="1186">
        <v>46</v>
      </c>
      <c r="AF129" s="1186">
        <v>46</v>
      </c>
      <c r="AG129" s="1186">
        <v>46</v>
      </c>
      <c r="AH129" s="1186">
        <v>46</v>
      </c>
      <c r="AI129" s="1186">
        <v>46</v>
      </c>
      <c r="AJ129" s="1186">
        <v>46</v>
      </c>
      <c r="AK129" s="1123">
        <f>V129+W129+X129+Y129+Z129+AA129+AB129+AC129+AD129+AE129+AF129+AG129+AH129+AI129+AJ129</f>
        <v>583</v>
      </c>
      <c r="AL129" s="110"/>
      <c r="BX129" s="133">
        <f>SUM(AK129)</f>
        <v>583</v>
      </c>
    </row>
    <row r="130" spans="1:76" s="431" customFormat="1" ht="47.25" customHeight="1" x14ac:dyDescent="0.25">
      <c r="A130" s="1135"/>
      <c r="B130" s="538" t="s">
        <v>224</v>
      </c>
      <c r="C130" s="424">
        <f>D130+E130+F130+G130+R130+H130+I130+J130+K130+L130+M130+N130+O130+P130+Q130</f>
        <v>2633469.1800000002</v>
      </c>
      <c r="D130" s="424">
        <v>51641.919999999998</v>
      </c>
      <c r="E130" s="424">
        <v>39809</v>
      </c>
      <c r="F130" s="617">
        <f>86868.31-12695-23200</f>
        <v>50973.31</v>
      </c>
      <c r="G130" s="597">
        <v>164692.26</v>
      </c>
      <c r="H130" s="597">
        <v>62944.15</v>
      </c>
      <c r="I130" s="597">
        <v>164692.26</v>
      </c>
      <c r="J130" s="578">
        <f>'Изменен 04.19 -Рабочий'!$G$203*'Изменен 04.19 -Рабочий'!G128</f>
        <v>215050.27</v>
      </c>
      <c r="K130" s="578">
        <f>'Изменен 04.19 -Рабочий'!$H$203*'Изменен 04.19 -Рабочий'!H128</f>
        <v>223689.97</v>
      </c>
      <c r="L130" s="578">
        <f>'Изменен 04.19 -Рабочий'!$I$203*'Изменен 04.19 -Рабочий'!I128</f>
        <v>204066.29</v>
      </c>
      <c r="M130" s="578">
        <f>'Изменен 04.19 -Рабочий'!$J$203*'Изменен 04.19 -Рабочий'!J128</f>
        <v>246585.18</v>
      </c>
      <c r="N130" s="578">
        <f>'Изменен 04.19 -Рабочий'!$K$203*'Изменен 04.19 -Рабочий'!K128</f>
        <v>242601.85</v>
      </c>
      <c r="O130" s="578">
        <f>'Изменен 04.19 -Рабочий'!$L$203*'Изменен 04.19 -Рабочий'!L128</f>
        <v>228362.51</v>
      </c>
      <c r="P130" s="578">
        <f>'Изменен 04.19 -Рабочий'!$M$203*'Изменен 04.19 -Рабочий'!M128</f>
        <v>243898.68</v>
      </c>
      <c r="Q130" s="578">
        <f>'Изменен 04.19 -Рабочий'!$N$203*'Изменен 04.19 -Рабочий'!N128</f>
        <v>233371.53</v>
      </c>
      <c r="R130" s="578">
        <f>'Изменен 04.19 -Рабочий'!$O$203*'Изменен 04.19 -Рабочий'!O128</f>
        <v>261090</v>
      </c>
      <c r="S130" s="1166"/>
      <c r="T130" s="1147"/>
      <c r="U130" s="1135"/>
      <c r="V130" s="1128"/>
      <c r="W130" s="1128"/>
      <c r="X130" s="1187"/>
      <c r="Y130" s="1187"/>
      <c r="Z130" s="1187"/>
      <c r="AA130" s="1187"/>
      <c r="AB130" s="1187"/>
      <c r="AC130" s="1187"/>
      <c r="AD130" s="1187"/>
      <c r="AE130" s="1187"/>
      <c r="AF130" s="1187"/>
      <c r="AG130" s="1187"/>
      <c r="AH130" s="1187"/>
      <c r="AI130" s="1187"/>
      <c r="AJ130" s="1187"/>
      <c r="AK130" s="1123"/>
      <c r="AL130" s="505"/>
    </row>
    <row r="131" spans="1:76" ht="41.25" customHeight="1" x14ac:dyDescent="0.25">
      <c r="A131" s="1148" t="s">
        <v>427</v>
      </c>
      <c r="B131" s="691" t="s">
        <v>220</v>
      </c>
      <c r="C131" s="172">
        <f>C132</f>
        <v>27183442</v>
      </c>
      <c r="D131" s="172">
        <f t="shared" ref="D131:R131" si="78">D132</f>
        <v>0</v>
      </c>
      <c r="E131" s="172">
        <f t="shared" si="78"/>
        <v>821746</v>
      </c>
      <c r="F131" s="614">
        <f t="shared" si="78"/>
        <v>1779669</v>
      </c>
      <c r="G131" s="596">
        <f t="shared" si="78"/>
        <v>1752460</v>
      </c>
      <c r="H131" s="596">
        <f t="shared" si="78"/>
        <v>1807033</v>
      </c>
      <c r="I131" s="596">
        <f t="shared" si="78"/>
        <v>1863022</v>
      </c>
      <c r="J131" s="172">
        <f t="shared" si="78"/>
        <v>1910312</v>
      </c>
      <c r="K131" s="172">
        <f t="shared" si="78"/>
        <v>1962510</v>
      </c>
      <c r="L131" s="172">
        <f t="shared" si="78"/>
        <v>2019730</v>
      </c>
      <c r="M131" s="172">
        <f t="shared" si="78"/>
        <v>2076092</v>
      </c>
      <c r="N131" s="172">
        <f t="shared" si="78"/>
        <v>2127407</v>
      </c>
      <c r="O131" s="172">
        <f t="shared" si="78"/>
        <v>2180721</v>
      </c>
      <c r="P131" s="172">
        <f t="shared" si="78"/>
        <v>2236614</v>
      </c>
      <c r="Q131" s="172">
        <f t="shared" si="78"/>
        <v>2292165</v>
      </c>
      <c r="R131" s="172">
        <f t="shared" si="78"/>
        <v>2353961</v>
      </c>
      <c r="S131" s="1146" t="s">
        <v>279</v>
      </c>
      <c r="T131" s="1146">
        <v>55</v>
      </c>
      <c r="U131" s="1148" t="s">
        <v>300</v>
      </c>
      <c r="V131" s="1136">
        <v>0</v>
      </c>
      <c r="W131" s="1136">
        <v>524</v>
      </c>
      <c r="X131" s="1136">
        <v>791</v>
      </c>
      <c r="Y131" s="1136">
        <v>764</v>
      </c>
      <c r="Z131" s="1136">
        <v>765</v>
      </c>
      <c r="AA131" s="1136">
        <v>768</v>
      </c>
      <c r="AB131" s="1136">
        <v>772</v>
      </c>
      <c r="AC131" s="1136">
        <v>772</v>
      </c>
      <c r="AD131" s="1136">
        <v>774</v>
      </c>
      <c r="AE131" s="1136">
        <v>774</v>
      </c>
      <c r="AF131" s="1136">
        <v>774</v>
      </c>
      <c r="AG131" s="1136">
        <v>776</v>
      </c>
      <c r="AH131" s="1136">
        <v>778</v>
      </c>
      <c r="AI131" s="1136">
        <v>779</v>
      </c>
      <c r="AJ131" s="1136">
        <v>781</v>
      </c>
      <c r="AK131" s="1143">
        <f>SUM(W131:AJ132)</f>
        <v>10592</v>
      </c>
      <c r="AL131" s="110"/>
    </row>
    <row r="132" spans="1:76" s="508" customFormat="1" ht="60" customHeight="1" x14ac:dyDescent="0.25">
      <c r="A132" s="1149"/>
      <c r="B132" s="518" t="s">
        <v>102</v>
      </c>
      <c r="C132" s="506">
        <f>SUM(D132:R132)</f>
        <v>27183442</v>
      </c>
      <c r="D132" s="506">
        <v>0</v>
      </c>
      <c r="E132" s="506">
        <v>821746</v>
      </c>
      <c r="F132" s="618">
        <v>1779669</v>
      </c>
      <c r="G132" s="604">
        <v>1752460</v>
      </c>
      <c r="H132" s="604">
        <v>1807033</v>
      </c>
      <c r="I132" s="604">
        <v>1863022</v>
      </c>
      <c r="J132" s="506">
        <v>1910312</v>
      </c>
      <c r="K132" s="506">
        <v>1962510</v>
      </c>
      <c r="L132" s="506">
        <v>2019730</v>
      </c>
      <c r="M132" s="506">
        <v>2076092</v>
      </c>
      <c r="N132" s="506">
        <v>2127407</v>
      </c>
      <c r="O132" s="506">
        <v>2180721</v>
      </c>
      <c r="P132" s="506">
        <v>2236614</v>
      </c>
      <c r="Q132" s="506">
        <v>2292165</v>
      </c>
      <c r="R132" s="506">
        <v>2353961</v>
      </c>
      <c r="S132" s="1147"/>
      <c r="T132" s="1147"/>
      <c r="U132" s="1149"/>
      <c r="V132" s="1138"/>
      <c r="W132" s="1138"/>
      <c r="X132" s="1138"/>
      <c r="Y132" s="1138"/>
      <c r="Z132" s="1138"/>
      <c r="AA132" s="1138"/>
      <c r="AB132" s="1138"/>
      <c r="AC132" s="1138"/>
      <c r="AD132" s="1138"/>
      <c r="AE132" s="1138"/>
      <c r="AF132" s="1138"/>
      <c r="AG132" s="1138"/>
      <c r="AH132" s="1138"/>
      <c r="AI132" s="1138"/>
      <c r="AJ132" s="1138"/>
      <c r="AK132" s="1144"/>
      <c r="AL132" s="507"/>
    </row>
    <row r="133" spans="1:76" ht="31.5" customHeight="1" x14ac:dyDescent="0.25">
      <c r="A133" s="1135" t="s">
        <v>428</v>
      </c>
      <c r="B133" s="691" t="s">
        <v>220</v>
      </c>
      <c r="C133" s="172">
        <f>C134</f>
        <v>82154355</v>
      </c>
      <c r="D133" s="172">
        <f>D134</f>
        <v>2180880</v>
      </c>
      <c r="E133" s="172">
        <f>E134</f>
        <v>2564615.5</v>
      </c>
      <c r="F133" s="614">
        <f>F134</f>
        <v>4871353.4000000004</v>
      </c>
      <c r="G133" s="596">
        <f>G134</f>
        <v>4923181</v>
      </c>
      <c r="H133" s="596">
        <f t="shared" ref="H133:R133" si="79">H134</f>
        <v>4770681</v>
      </c>
      <c r="I133" s="596">
        <f t="shared" si="79"/>
        <v>4967681</v>
      </c>
      <c r="J133" s="172">
        <f t="shared" si="79"/>
        <v>5771495.9000000004</v>
      </c>
      <c r="K133" s="172">
        <f t="shared" si="79"/>
        <v>6073795.9000000004</v>
      </c>
      <c r="L133" s="172">
        <f t="shared" si="79"/>
        <v>6033195.9000000004</v>
      </c>
      <c r="M133" s="172">
        <f t="shared" si="79"/>
        <v>6350095.9000000004</v>
      </c>
      <c r="N133" s="172">
        <f t="shared" si="79"/>
        <v>6325295.9000000004</v>
      </c>
      <c r="O133" s="172">
        <f t="shared" si="79"/>
        <v>6658095.9000000004</v>
      </c>
      <c r="P133" s="172">
        <f t="shared" si="79"/>
        <v>6649995.9000000004</v>
      </c>
      <c r="Q133" s="172">
        <f t="shared" si="79"/>
        <v>7001395.9000000004</v>
      </c>
      <c r="R133" s="172">
        <f t="shared" si="79"/>
        <v>7012595.9000000004</v>
      </c>
      <c r="S133" s="1166" t="s">
        <v>21</v>
      </c>
      <c r="T133" s="1146">
        <v>56</v>
      </c>
      <c r="U133" s="1135" t="s">
        <v>331</v>
      </c>
      <c r="V133" s="1167">
        <v>1102</v>
      </c>
      <c r="W133" s="1173">
        <v>1163</v>
      </c>
      <c r="X133" s="1173">
        <v>1193</v>
      </c>
      <c r="Y133" s="1173">
        <v>1355</v>
      </c>
      <c r="Z133" s="1173">
        <v>1447</v>
      </c>
      <c r="AA133" s="1173">
        <v>1278</v>
      </c>
      <c r="AB133" s="1173">
        <v>1594</v>
      </c>
      <c r="AC133" s="1173">
        <v>1537</v>
      </c>
      <c r="AD133" s="1173">
        <v>1542</v>
      </c>
      <c r="AE133" s="1173">
        <v>1559</v>
      </c>
      <c r="AF133" s="1173">
        <v>1488</v>
      </c>
      <c r="AG133" s="1173">
        <v>1601</v>
      </c>
      <c r="AH133" s="1173">
        <v>1348</v>
      </c>
      <c r="AI133" s="1173">
        <v>1619</v>
      </c>
      <c r="AJ133" s="1173">
        <v>1512</v>
      </c>
      <c r="AK133" s="1165">
        <f>SUM(V133:AJ133)</f>
        <v>21338</v>
      </c>
      <c r="AL133" s="110"/>
    </row>
    <row r="134" spans="1:76" s="508" customFormat="1" ht="87" customHeight="1" x14ac:dyDescent="0.25">
      <c r="A134" s="1135"/>
      <c r="B134" s="518" t="s">
        <v>102</v>
      </c>
      <c r="C134" s="506">
        <f>D134+E134+F134+G134+R134+H134+I134+J134+K134+L134+M134+N134+O134+P134+Q134</f>
        <v>82154355</v>
      </c>
      <c r="D134" s="506">
        <v>2180880</v>
      </c>
      <c r="E134" s="506">
        <v>2564615.5</v>
      </c>
      <c r="F134" s="618">
        <v>4871353.4000000004</v>
      </c>
      <c r="G134" s="604">
        <v>4923181</v>
      </c>
      <c r="H134" s="604">
        <v>4770681</v>
      </c>
      <c r="I134" s="604">
        <v>4967681</v>
      </c>
      <c r="J134" s="506">
        <v>5771495.9000000004</v>
      </c>
      <c r="K134" s="506">
        <v>6073795.9000000004</v>
      </c>
      <c r="L134" s="506">
        <v>6033195.9000000004</v>
      </c>
      <c r="M134" s="506">
        <v>6350095.9000000004</v>
      </c>
      <c r="N134" s="506">
        <v>6325295.9000000004</v>
      </c>
      <c r="O134" s="506">
        <v>6658095.9000000004</v>
      </c>
      <c r="P134" s="506">
        <v>6649995.9000000004</v>
      </c>
      <c r="Q134" s="506">
        <v>7001395.9000000004</v>
      </c>
      <c r="R134" s="506">
        <v>7012595.9000000004</v>
      </c>
      <c r="S134" s="1166"/>
      <c r="T134" s="1147"/>
      <c r="U134" s="1135"/>
      <c r="V134" s="1167"/>
      <c r="W134" s="1174"/>
      <c r="X134" s="1174"/>
      <c r="Y134" s="1174"/>
      <c r="Z134" s="1174"/>
      <c r="AA134" s="1174"/>
      <c r="AB134" s="1174"/>
      <c r="AC134" s="1174"/>
      <c r="AD134" s="1174"/>
      <c r="AE134" s="1174"/>
      <c r="AF134" s="1174"/>
      <c r="AG134" s="1174"/>
      <c r="AH134" s="1174"/>
      <c r="AI134" s="1174"/>
      <c r="AJ134" s="1174"/>
      <c r="AK134" s="1165"/>
      <c r="AL134" s="507"/>
    </row>
    <row r="135" spans="1:76" ht="36.75" customHeight="1" x14ac:dyDescent="0.25">
      <c r="A135" s="1135" t="s">
        <v>566</v>
      </c>
      <c r="B135" s="691" t="s">
        <v>220</v>
      </c>
      <c r="C135" s="172">
        <f t="shared" ref="C135:R135" si="80">C136</f>
        <v>3361929.1</v>
      </c>
      <c r="D135" s="172">
        <f t="shared" si="80"/>
        <v>88305</v>
      </c>
      <c r="E135" s="172">
        <f t="shared" si="80"/>
        <v>118474.06</v>
      </c>
      <c r="F135" s="614">
        <f t="shared" si="80"/>
        <v>157324.26</v>
      </c>
      <c r="G135" s="596">
        <f t="shared" si="80"/>
        <v>150693.24</v>
      </c>
      <c r="H135" s="596">
        <f t="shared" si="80"/>
        <v>269859.40000000002</v>
      </c>
      <c r="I135" s="596">
        <f t="shared" si="80"/>
        <v>150693.24</v>
      </c>
      <c r="J135" s="172">
        <f t="shared" si="80"/>
        <v>196771.32</v>
      </c>
      <c r="K135" s="172">
        <f t="shared" si="80"/>
        <v>366530.71</v>
      </c>
      <c r="L135" s="172">
        <f t="shared" si="80"/>
        <v>186720.97</v>
      </c>
      <c r="M135" s="172">
        <f t="shared" si="80"/>
        <v>225625.81</v>
      </c>
      <c r="N135" s="172">
        <f t="shared" si="80"/>
        <v>397519.06</v>
      </c>
      <c r="O135" s="172">
        <f t="shared" si="80"/>
        <v>208952.04</v>
      </c>
      <c r="P135" s="172">
        <f t="shared" si="80"/>
        <v>223167.67</v>
      </c>
      <c r="Q135" s="172">
        <f t="shared" si="80"/>
        <v>382394.57</v>
      </c>
      <c r="R135" s="172">
        <f t="shared" si="80"/>
        <v>238897.75</v>
      </c>
      <c r="S135" s="1166" t="s">
        <v>466</v>
      </c>
      <c r="T135" s="1146">
        <v>57</v>
      </c>
      <c r="U135" s="1135" t="s">
        <v>516</v>
      </c>
      <c r="V135" s="1128">
        <v>54</v>
      </c>
      <c r="W135" s="1128">
        <v>46</v>
      </c>
      <c r="X135" s="1128">
        <v>80</v>
      </c>
      <c r="Y135" s="1128">
        <v>51</v>
      </c>
      <c r="Z135" s="1136">
        <v>82</v>
      </c>
      <c r="AA135" s="1136">
        <v>51</v>
      </c>
      <c r="AB135" s="1136">
        <v>51</v>
      </c>
      <c r="AC135" s="1136">
        <v>82</v>
      </c>
      <c r="AD135" s="1136">
        <v>51</v>
      </c>
      <c r="AE135" s="1136">
        <v>51</v>
      </c>
      <c r="AF135" s="1136">
        <v>82</v>
      </c>
      <c r="AG135" s="1136">
        <v>51</v>
      </c>
      <c r="AH135" s="1136">
        <v>51</v>
      </c>
      <c r="AI135" s="1136">
        <v>82</v>
      </c>
      <c r="AJ135" s="1128">
        <v>51</v>
      </c>
      <c r="AK135" s="1123">
        <f>SUM(V135:AJ135)</f>
        <v>916</v>
      </c>
      <c r="AL135" s="110"/>
    </row>
    <row r="136" spans="1:76" s="431" customFormat="1" ht="62.25" customHeight="1" x14ac:dyDescent="0.25">
      <c r="A136" s="1135"/>
      <c r="B136" s="538" t="s">
        <v>224</v>
      </c>
      <c r="C136" s="424">
        <f>D136+E136+F136+G136+R136+H136+I136+J136+K136+L136+M136+N136+O136+P136+Q136</f>
        <v>3361929.1</v>
      </c>
      <c r="D136" s="424">
        <v>88305</v>
      </c>
      <c r="E136" s="424">
        <v>118474.06</v>
      </c>
      <c r="F136" s="617">
        <v>157324.26</v>
      </c>
      <c r="G136" s="597">
        <v>150693.24</v>
      </c>
      <c r="H136" s="597">
        <v>269859.40000000002</v>
      </c>
      <c r="I136" s="597">
        <v>150693.24</v>
      </c>
      <c r="J136" s="578">
        <f>'Изменен 04.19 -Рабочий'!$G$203*'Изменен 04.19 -Рабочий'!G134</f>
        <v>196771.32</v>
      </c>
      <c r="K136" s="578">
        <f>'Изменен 04.19 -Рабочий'!$H$203*'Изменен 04.19 -Рабочий'!H134</f>
        <v>366530.71</v>
      </c>
      <c r="L136" s="578">
        <f>'Изменен 04.19 -Рабочий'!$I$203*'Изменен 04.19 -Рабочий'!I134</f>
        <v>186720.97</v>
      </c>
      <c r="M136" s="578">
        <f>'Изменен 04.19 -Рабочий'!$J$203*'Изменен 04.19 -Рабочий'!J134</f>
        <v>225625.81</v>
      </c>
      <c r="N136" s="578">
        <f>'Изменен 04.19 -Рабочий'!$K$203*'Изменен 04.19 -Рабочий'!K134</f>
        <v>397519.06</v>
      </c>
      <c r="O136" s="578">
        <f>'Изменен 04.19 -Рабочий'!$L$203*'Изменен 04.19 -Рабочий'!L134</f>
        <v>208952.04</v>
      </c>
      <c r="P136" s="578">
        <f>'Изменен 04.19 -Рабочий'!$M$203*'Изменен 04.19 -Рабочий'!M134</f>
        <v>223167.67</v>
      </c>
      <c r="Q136" s="578">
        <f>'Изменен 04.19 -Рабочий'!$N$203*'Изменен 04.19 -Рабочий'!N134</f>
        <v>382394.57</v>
      </c>
      <c r="R136" s="578">
        <f>'Изменен 04.19 -Рабочий'!$O$203*'Изменен 04.19 -Рабочий'!O134</f>
        <v>238897.75</v>
      </c>
      <c r="S136" s="1166"/>
      <c r="T136" s="1147"/>
      <c r="U136" s="1135"/>
      <c r="V136" s="1128"/>
      <c r="W136" s="1128"/>
      <c r="X136" s="1128"/>
      <c r="Y136" s="1128"/>
      <c r="Z136" s="1138"/>
      <c r="AA136" s="1138"/>
      <c r="AB136" s="1138"/>
      <c r="AC136" s="1138"/>
      <c r="AD136" s="1138"/>
      <c r="AE136" s="1138"/>
      <c r="AF136" s="1138"/>
      <c r="AG136" s="1138"/>
      <c r="AH136" s="1138"/>
      <c r="AI136" s="1138"/>
      <c r="AJ136" s="1128"/>
      <c r="AK136" s="1123"/>
      <c r="AL136" s="505"/>
    </row>
    <row r="137" spans="1:76" ht="36" customHeight="1" x14ac:dyDescent="0.25">
      <c r="A137" s="1148" t="s">
        <v>450</v>
      </c>
      <c r="B137" s="691" t="s">
        <v>220</v>
      </c>
      <c r="C137" s="172" t="e">
        <f>C138</f>
        <v>#REF!</v>
      </c>
      <c r="D137" s="172">
        <f>D138</f>
        <v>473676</v>
      </c>
      <c r="E137" s="172">
        <f t="shared" ref="E137:R137" si="81">E138</f>
        <v>0</v>
      </c>
      <c r="F137" s="614">
        <f t="shared" si="81"/>
        <v>0</v>
      </c>
      <c r="G137" s="596">
        <f t="shared" si="81"/>
        <v>0</v>
      </c>
      <c r="H137" s="596">
        <f t="shared" si="81"/>
        <v>0</v>
      </c>
      <c r="I137" s="596">
        <f t="shared" si="81"/>
        <v>0</v>
      </c>
      <c r="J137" s="172" t="e">
        <f t="shared" si="81"/>
        <v>#REF!</v>
      </c>
      <c r="K137" s="172" t="e">
        <f t="shared" si="81"/>
        <v>#REF!</v>
      </c>
      <c r="L137" s="172" t="e">
        <f t="shared" si="81"/>
        <v>#REF!</v>
      </c>
      <c r="M137" s="172" t="e">
        <f t="shared" si="81"/>
        <v>#REF!</v>
      </c>
      <c r="N137" s="172" t="e">
        <f t="shared" si="81"/>
        <v>#REF!</v>
      </c>
      <c r="O137" s="172" t="e">
        <f t="shared" si="81"/>
        <v>#REF!</v>
      </c>
      <c r="P137" s="172" t="e">
        <f t="shared" si="81"/>
        <v>#REF!</v>
      </c>
      <c r="Q137" s="172" t="e">
        <f t="shared" si="81"/>
        <v>#REF!</v>
      </c>
      <c r="R137" s="172" t="e">
        <f t="shared" si="81"/>
        <v>#REF!</v>
      </c>
      <c r="S137" s="1146" t="s">
        <v>460</v>
      </c>
      <c r="T137" s="1146">
        <v>58</v>
      </c>
      <c r="U137" s="1148" t="s">
        <v>451</v>
      </c>
      <c r="V137" s="1136">
        <v>257</v>
      </c>
      <c r="W137" s="1136"/>
      <c r="X137" s="1136"/>
      <c r="Y137" s="1136"/>
      <c r="Z137" s="1136"/>
      <c r="AA137" s="1136"/>
      <c r="AB137" s="1136"/>
      <c r="AC137" s="1136"/>
      <c r="AD137" s="1136"/>
      <c r="AE137" s="1136"/>
      <c r="AF137" s="1136"/>
      <c r="AG137" s="1136"/>
      <c r="AH137" s="1136"/>
      <c r="AI137" s="1136"/>
      <c r="AJ137" s="1136"/>
      <c r="AK137" s="1143">
        <f>V137</f>
        <v>257</v>
      </c>
      <c r="AL137" s="110"/>
    </row>
    <row r="138" spans="1:76" s="431" customFormat="1" ht="43.5" customHeight="1" x14ac:dyDescent="0.25">
      <c r="A138" s="1149"/>
      <c r="B138" s="538" t="s">
        <v>224</v>
      </c>
      <c r="C138" s="424" t="e">
        <f>SUM(D138:R138)</f>
        <v>#REF!</v>
      </c>
      <c r="D138" s="424">
        <v>473676</v>
      </c>
      <c r="E138" s="424">
        <v>0</v>
      </c>
      <c r="F138" s="617">
        <v>0</v>
      </c>
      <c r="G138" s="597">
        <v>0</v>
      </c>
      <c r="H138" s="597">
        <v>0</v>
      </c>
      <c r="I138" s="597">
        <v>0</v>
      </c>
      <c r="J138" s="578" t="e">
        <f>'Изменен 04.19 -Рабочий'!$G$203*'Изменен 04.19 -Рабочий'!#REF!</f>
        <v>#REF!</v>
      </c>
      <c r="K138" s="578" t="e">
        <f>'Изменен 04.19 -Рабочий'!$H$203*'Изменен 04.19 -Рабочий'!#REF!</f>
        <v>#REF!</v>
      </c>
      <c r="L138" s="578" t="e">
        <f>'Изменен 04.19 -Рабочий'!$I$203*'Изменен 04.19 -Рабочий'!#REF!</f>
        <v>#REF!</v>
      </c>
      <c r="M138" s="578" t="e">
        <f>'Изменен 04.19 -Рабочий'!$J$203*'Изменен 04.19 -Рабочий'!#REF!</f>
        <v>#REF!</v>
      </c>
      <c r="N138" s="578" t="e">
        <f>'Изменен 04.19 -Рабочий'!$K$203*'Изменен 04.19 -Рабочий'!#REF!</f>
        <v>#REF!</v>
      </c>
      <c r="O138" s="578" t="e">
        <f>'Изменен 04.19 -Рабочий'!$L$203*'Изменен 04.19 -Рабочий'!#REF!</f>
        <v>#REF!</v>
      </c>
      <c r="P138" s="578" t="e">
        <f>'Изменен 04.19 -Рабочий'!$M$203*'Изменен 04.19 -Рабочий'!#REF!</f>
        <v>#REF!</v>
      </c>
      <c r="Q138" s="578" t="e">
        <f>'Изменен 04.19 -Рабочий'!$N$203*'Изменен 04.19 -Рабочий'!#REF!</f>
        <v>#REF!</v>
      </c>
      <c r="R138" s="578" t="e">
        <f>'Изменен 04.19 -Рабочий'!$O$203*'Изменен 04.19 -Рабочий'!#REF!</f>
        <v>#REF!</v>
      </c>
      <c r="S138" s="1147"/>
      <c r="T138" s="1147"/>
      <c r="U138" s="1149"/>
      <c r="V138" s="1138"/>
      <c r="W138" s="1138"/>
      <c r="X138" s="1138"/>
      <c r="Y138" s="1138"/>
      <c r="Z138" s="1138"/>
      <c r="AA138" s="1138"/>
      <c r="AB138" s="1138"/>
      <c r="AC138" s="1138"/>
      <c r="AD138" s="1138"/>
      <c r="AE138" s="1138"/>
      <c r="AF138" s="1138"/>
      <c r="AG138" s="1138"/>
      <c r="AH138" s="1138"/>
      <c r="AI138" s="1138"/>
      <c r="AJ138" s="1138"/>
      <c r="AK138" s="1144"/>
      <c r="AL138" s="505"/>
    </row>
    <row r="139" spans="1:76" ht="36" customHeight="1" x14ac:dyDescent="0.25">
      <c r="A139" s="1148" t="s">
        <v>352</v>
      </c>
      <c r="B139" s="691" t="s">
        <v>220</v>
      </c>
      <c r="C139" s="172" t="e">
        <f>C140</f>
        <v>#REF!</v>
      </c>
      <c r="D139" s="172">
        <f>D140</f>
        <v>1518796.08</v>
      </c>
      <c r="E139" s="172">
        <f t="shared" ref="E139:R139" si="82">E140</f>
        <v>0</v>
      </c>
      <c r="F139" s="614">
        <f t="shared" si="82"/>
        <v>0</v>
      </c>
      <c r="G139" s="596">
        <f t="shared" si="82"/>
        <v>0</v>
      </c>
      <c r="H139" s="596">
        <f t="shared" si="82"/>
        <v>0</v>
      </c>
      <c r="I139" s="596">
        <f t="shared" si="82"/>
        <v>0</v>
      </c>
      <c r="J139" s="172" t="e">
        <f t="shared" si="82"/>
        <v>#REF!</v>
      </c>
      <c r="K139" s="172" t="e">
        <f t="shared" si="82"/>
        <v>#REF!</v>
      </c>
      <c r="L139" s="172" t="e">
        <f t="shared" si="82"/>
        <v>#REF!</v>
      </c>
      <c r="M139" s="172" t="e">
        <f t="shared" si="82"/>
        <v>#REF!</v>
      </c>
      <c r="N139" s="172" t="e">
        <f t="shared" si="82"/>
        <v>#REF!</v>
      </c>
      <c r="O139" s="172" t="e">
        <f t="shared" si="82"/>
        <v>#REF!</v>
      </c>
      <c r="P139" s="172" t="e">
        <f t="shared" si="82"/>
        <v>#REF!</v>
      </c>
      <c r="Q139" s="172" t="e">
        <f t="shared" si="82"/>
        <v>#REF!</v>
      </c>
      <c r="R139" s="172" t="e">
        <f t="shared" si="82"/>
        <v>#REF!</v>
      </c>
      <c r="S139" s="1146" t="s">
        <v>290</v>
      </c>
      <c r="T139" s="1146">
        <v>59</v>
      </c>
      <c r="U139" s="1148" t="s">
        <v>467</v>
      </c>
      <c r="V139" s="1136">
        <v>776</v>
      </c>
      <c r="W139" s="1136"/>
      <c r="X139" s="1136"/>
      <c r="Y139" s="1136"/>
      <c r="Z139" s="1136"/>
      <c r="AA139" s="1136"/>
      <c r="AB139" s="1136"/>
      <c r="AC139" s="1136"/>
      <c r="AD139" s="1136"/>
      <c r="AE139" s="1136"/>
      <c r="AF139" s="1136"/>
      <c r="AG139" s="1136"/>
      <c r="AH139" s="1136"/>
      <c r="AI139" s="1136"/>
      <c r="AJ139" s="1136"/>
      <c r="AK139" s="1143">
        <f>V139</f>
        <v>776</v>
      </c>
      <c r="AL139" s="110"/>
    </row>
    <row r="140" spans="1:76" s="431" customFormat="1" ht="45" customHeight="1" x14ac:dyDescent="0.25">
      <c r="A140" s="1149"/>
      <c r="B140" s="538" t="s">
        <v>224</v>
      </c>
      <c r="C140" s="424" t="e">
        <f>SUM(D140:R140)</f>
        <v>#REF!</v>
      </c>
      <c r="D140" s="424">
        <v>1518796.08</v>
      </c>
      <c r="E140" s="424">
        <v>0</v>
      </c>
      <c r="F140" s="617">
        <v>0</v>
      </c>
      <c r="G140" s="597">
        <v>0</v>
      </c>
      <c r="H140" s="597">
        <v>0</v>
      </c>
      <c r="I140" s="597">
        <v>0</v>
      </c>
      <c r="J140" s="578" t="e">
        <f>'Изменен 04.19 -Рабочий'!$G$203*'Изменен 04.19 -Рабочий'!#REF!</f>
        <v>#REF!</v>
      </c>
      <c r="K140" s="578" t="e">
        <f>'Изменен 04.19 -Рабочий'!$H$203*'Изменен 04.19 -Рабочий'!#REF!</f>
        <v>#REF!</v>
      </c>
      <c r="L140" s="578" t="e">
        <f>'Изменен 04.19 -Рабочий'!$I$203*'Изменен 04.19 -Рабочий'!#REF!</f>
        <v>#REF!</v>
      </c>
      <c r="M140" s="578" t="e">
        <f>'Изменен 04.19 -Рабочий'!$J$203*'Изменен 04.19 -Рабочий'!#REF!</f>
        <v>#REF!</v>
      </c>
      <c r="N140" s="578" t="e">
        <f>'Изменен 04.19 -Рабочий'!$K$203*'Изменен 04.19 -Рабочий'!#REF!</f>
        <v>#REF!</v>
      </c>
      <c r="O140" s="578" t="e">
        <f>'Изменен 04.19 -Рабочий'!$L$203*'Изменен 04.19 -Рабочий'!#REF!</f>
        <v>#REF!</v>
      </c>
      <c r="P140" s="578" t="e">
        <f>'Изменен 04.19 -Рабочий'!$M$203*'Изменен 04.19 -Рабочий'!#REF!</f>
        <v>#REF!</v>
      </c>
      <c r="Q140" s="578" t="e">
        <f>'Изменен 04.19 -Рабочий'!$N$203*'Изменен 04.19 -Рабочий'!#REF!</f>
        <v>#REF!</v>
      </c>
      <c r="R140" s="578" t="e">
        <f>'Изменен 04.19 -Рабочий'!$O$203*'Изменен 04.19 -Рабочий'!#REF!</f>
        <v>#REF!</v>
      </c>
      <c r="S140" s="1147"/>
      <c r="T140" s="1147"/>
      <c r="U140" s="1149"/>
      <c r="V140" s="1138"/>
      <c r="W140" s="1138"/>
      <c r="X140" s="1138"/>
      <c r="Y140" s="1138"/>
      <c r="Z140" s="1138"/>
      <c r="AA140" s="1138"/>
      <c r="AB140" s="1138"/>
      <c r="AC140" s="1138"/>
      <c r="AD140" s="1138"/>
      <c r="AE140" s="1138"/>
      <c r="AF140" s="1138"/>
      <c r="AG140" s="1138"/>
      <c r="AH140" s="1138"/>
      <c r="AI140" s="1138"/>
      <c r="AJ140" s="1138"/>
      <c r="AK140" s="1144"/>
      <c r="AL140" s="505"/>
    </row>
    <row r="141" spans="1:76" ht="36.75" customHeight="1" x14ac:dyDescent="0.25">
      <c r="A141" s="1135" t="s">
        <v>383</v>
      </c>
      <c r="B141" s="691" t="s">
        <v>220</v>
      </c>
      <c r="C141" s="172" t="e">
        <f>C142</f>
        <v>#REF!</v>
      </c>
      <c r="D141" s="172">
        <f>D142</f>
        <v>1447294</v>
      </c>
      <c r="E141" s="172">
        <f t="shared" ref="E141:R141" si="83">E142</f>
        <v>0</v>
      </c>
      <c r="F141" s="614">
        <f t="shared" si="83"/>
        <v>0</v>
      </c>
      <c r="G141" s="596">
        <f t="shared" si="83"/>
        <v>0</v>
      </c>
      <c r="H141" s="596">
        <f t="shared" si="83"/>
        <v>0</v>
      </c>
      <c r="I141" s="596">
        <f t="shared" si="83"/>
        <v>0</v>
      </c>
      <c r="J141" s="172" t="e">
        <f t="shared" si="83"/>
        <v>#REF!</v>
      </c>
      <c r="K141" s="172" t="e">
        <f t="shared" si="83"/>
        <v>#REF!</v>
      </c>
      <c r="L141" s="172" t="e">
        <f t="shared" si="83"/>
        <v>#REF!</v>
      </c>
      <c r="M141" s="172" t="e">
        <f t="shared" si="83"/>
        <v>#REF!</v>
      </c>
      <c r="N141" s="172" t="e">
        <f t="shared" si="83"/>
        <v>#REF!</v>
      </c>
      <c r="O141" s="172" t="e">
        <f t="shared" si="83"/>
        <v>#REF!</v>
      </c>
      <c r="P141" s="172" t="e">
        <f t="shared" si="83"/>
        <v>#REF!</v>
      </c>
      <c r="Q141" s="172" t="e">
        <f t="shared" si="83"/>
        <v>#REF!</v>
      </c>
      <c r="R141" s="172" t="e">
        <f t="shared" si="83"/>
        <v>#REF!</v>
      </c>
      <c r="S141" s="1132" t="s">
        <v>291</v>
      </c>
      <c r="T141" s="1146">
        <v>60</v>
      </c>
      <c r="U141" s="1135" t="s">
        <v>292</v>
      </c>
      <c r="V141" s="1128">
        <v>530</v>
      </c>
      <c r="W141" s="1128"/>
      <c r="X141" s="1128"/>
      <c r="Y141" s="1128"/>
      <c r="Z141" s="1136"/>
      <c r="AA141" s="1136"/>
      <c r="AB141" s="1136"/>
      <c r="AC141" s="1136"/>
      <c r="AD141" s="1136"/>
      <c r="AE141" s="1136"/>
      <c r="AF141" s="1136"/>
      <c r="AG141" s="1136"/>
      <c r="AH141" s="1136"/>
      <c r="AI141" s="1136"/>
      <c r="AJ141" s="1128"/>
      <c r="AK141" s="1123">
        <f>SUM(V141:AJ141)</f>
        <v>530</v>
      </c>
      <c r="AL141" s="110"/>
    </row>
    <row r="142" spans="1:76" s="431" customFormat="1" ht="43.5" customHeight="1" x14ac:dyDescent="0.25">
      <c r="A142" s="1135"/>
      <c r="B142" s="538" t="s">
        <v>224</v>
      </c>
      <c r="C142" s="424" t="e">
        <f>SUM(D142:R142)</f>
        <v>#REF!</v>
      </c>
      <c r="D142" s="424">
        <v>1447294</v>
      </c>
      <c r="E142" s="424">
        <v>0</v>
      </c>
      <c r="F142" s="617">
        <v>0</v>
      </c>
      <c r="G142" s="597">
        <v>0</v>
      </c>
      <c r="H142" s="597">
        <v>0</v>
      </c>
      <c r="I142" s="597">
        <v>0</v>
      </c>
      <c r="J142" s="578" t="e">
        <f>'Изменен 04.19 -Рабочий'!$G$203*'Изменен 04.19 -Рабочий'!#REF!</f>
        <v>#REF!</v>
      </c>
      <c r="K142" s="578" t="e">
        <f>'Изменен 04.19 -Рабочий'!$H$203*'Изменен 04.19 -Рабочий'!#REF!</f>
        <v>#REF!</v>
      </c>
      <c r="L142" s="578" t="e">
        <f>'Изменен 04.19 -Рабочий'!$I$203*'Изменен 04.19 -Рабочий'!#REF!</f>
        <v>#REF!</v>
      </c>
      <c r="M142" s="578" t="e">
        <f>'Изменен 04.19 -Рабочий'!$J$203*'Изменен 04.19 -Рабочий'!#REF!</f>
        <v>#REF!</v>
      </c>
      <c r="N142" s="578" t="e">
        <f>'Изменен 04.19 -Рабочий'!$K$203*'Изменен 04.19 -Рабочий'!#REF!</f>
        <v>#REF!</v>
      </c>
      <c r="O142" s="578" t="e">
        <f>'Изменен 04.19 -Рабочий'!$L$203*'Изменен 04.19 -Рабочий'!#REF!</f>
        <v>#REF!</v>
      </c>
      <c r="P142" s="578" t="e">
        <f>'Изменен 04.19 -Рабочий'!$M$203*'Изменен 04.19 -Рабочий'!#REF!</f>
        <v>#REF!</v>
      </c>
      <c r="Q142" s="578" t="e">
        <f>'Изменен 04.19 -Рабочий'!$N$203*'Изменен 04.19 -Рабочий'!#REF!</f>
        <v>#REF!</v>
      </c>
      <c r="R142" s="578" t="e">
        <f>'Изменен 04.19 -Рабочий'!$O$203*'Изменен 04.19 -Рабочий'!#REF!</f>
        <v>#REF!</v>
      </c>
      <c r="S142" s="1134"/>
      <c r="T142" s="1147"/>
      <c r="U142" s="1135"/>
      <c r="V142" s="1128"/>
      <c r="W142" s="1128"/>
      <c r="X142" s="1128"/>
      <c r="Y142" s="1128"/>
      <c r="Z142" s="1138"/>
      <c r="AA142" s="1138"/>
      <c r="AB142" s="1138"/>
      <c r="AC142" s="1138"/>
      <c r="AD142" s="1138"/>
      <c r="AE142" s="1138"/>
      <c r="AF142" s="1138"/>
      <c r="AG142" s="1138"/>
      <c r="AH142" s="1138"/>
      <c r="AI142" s="1138"/>
      <c r="AJ142" s="1128"/>
      <c r="AK142" s="1123"/>
      <c r="AL142" s="505"/>
    </row>
    <row r="143" spans="1:76" ht="38.25" customHeight="1" x14ac:dyDescent="0.25">
      <c r="A143" s="1135" t="s">
        <v>489</v>
      </c>
      <c r="B143" s="691" t="s">
        <v>220</v>
      </c>
      <c r="C143" s="172">
        <f>C144</f>
        <v>5812699.0300000003</v>
      </c>
      <c r="D143" s="172">
        <f t="shared" ref="D143:Q143" si="84">D144</f>
        <v>121539</v>
      </c>
      <c r="E143" s="172">
        <f t="shared" si="84"/>
        <v>314505</v>
      </c>
      <c r="F143" s="614">
        <f t="shared" si="84"/>
        <v>199741.05</v>
      </c>
      <c r="G143" s="596">
        <f t="shared" si="84"/>
        <v>502877.53</v>
      </c>
      <c r="H143" s="596">
        <f t="shared" si="84"/>
        <v>342482.6</v>
      </c>
      <c r="I143" s="596">
        <f t="shared" si="84"/>
        <v>502877.53</v>
      </c>
      <c r="J143" s="172">
        <f t="shared" si="84"/>
        <v>419545.38</v>
      </c>
      <c r="K143" s="172">
        <f t="shared" si="84"/>
        <v>285286.17</v>
      </c>
      <c r="L143" s="172">
        <f t="shared" si="84"/>
        <v>459000.4</v>
      </c>
      <c r="M143" s="172">
        <f t="shared" si="84"/>
        <v>481067.39</v>
      </c>
      <c r="N143" s="172">
        <f t="shared" si="84"/>
        <v>309405.7</v>
      </c>
      <c r="O143" s="172">
        <f t="shared" si="84"/>
        <v>513649.17</v>
      </c>
      <c r="P143" s="172">
        <f t="shared" si="84"/>
        <v>475826.26</v>
      </c>
      <c r="Q143" s="172">
        <f t="shared" si="84"/>
        <v>297633.68</v>
      </c>
      <c r="R143" s="172">
        <f>R144</f>
        <v>587262.17000000004</v>
      </c>
      <c r="S143" s="1119" t="s">
        <v>33</v>
      </c>
      <c r="T143" s="1146">
        <v>61</v>
      </c>
      <c r="U143" s="1135" t="s">
        <v>490</v>
      </c>
      <c r="V143" s="1128">
        <v>12</v>
      </c>
      <c r="W143" s="1128">
        <v>42</v>
      </c>
      <c r="X143" s="1128">
        <v>20</v>
      </c>
      <c r="Y143" s="1128">
        <v>53</v>
      </c>
      <c r="Z143" s="1128">
        <v>25</v>
      </c>
      <c r="AA143" s="1128">
        <v>53</v>
      </c>
      <c r="AB143" s="1128">
        <v>25</v>
      </c>
      <c r="AC143" s="1128">
        <v>53</v>
      </c>
      <c r="AD143" s="1128">
        <v>25</v>
      </c>
      <c r="AE143" s="1128">
        <v>53</v>
      </c>
      <c r="AF143" s="1128">
        <v>25</v>
      </c>
      <c r="AG143" s="1128">
        <v>53</v>
      </c>
      <c r="AH143" s="1128">
        <v>25</v>
      </c>
      <c r="AI143" s="1128">
        <v>53</v>
      </c>
      <c r="AJ143" s="1128">
        <v>25</v>
      </c>
      <c r="AK143" s="1123">
        <f>SUM(V143:AJ143)</f>
        <v>542</v>
      </c>
      <c r="AL143" s="110"/>
    </row>
    <row r="144" spans="1:76" s="431" customFormat="1" ht="34.5" customHeight="1" x14ac:dyDescent="0.25">
      <c r="A144" s="1135"/>
      <c r="B144" s="538" t="s">
        <v>224</v>
      </c>
      <c r="C144" s="424">
        <f>D144+E144+F144+G144+R144+H144+I144+J144+K144+L144+N144+M144+O144+P144+Q144</f>
        <v>5812699.0300000003</v>
      </c>
      <c r="D144" s="424">
        <v>121539</v>
      </c>
      <c r="E144" s="424">
        <v>314505</v>
      </c>
      <c r="F144" s="617">
        <v>199741.05</v>
      </c>
      <c r="G144" s="597">
        <v>502877.53</v>
      </c>
      <c r="H144" s="597">
        <v>342482.6</v>
      </c>
      <c r="I144" s="597">
        <v>502877.53</v>
      </c>
      <c r="J144" s="578">
        <f>'Изменен 04.19 -Рабочий'!$G$203*'Изменен 04.19 -Рабочий'!G136</f>
        <v>419545.38</v>
      </c>
      <c r="K144" s="578">
        <f>'Изменен 04.19 -Рабочий'!$H$203*'Изменен 04.19 -Рабочий'!H136</f>
        <v>285286.17</v>
      </c>
      <c r="L144" s="578">
        <f>'Изменен 04.19 -Рабочий'!$I$203*'Изменен 04.19 -Рабочий'!I136</f>
        <v>459000.4</v>
      </c>
      <c r="M144" s="578">
        <f>'Изменен 04.19 -Рабочий'!$J$203*'Изменен 04.19 -Рабочий'!J136</f>
        <v>481067.39</v>
      </c>
      <c r="N144" s="578">
        <f>'Изменен 04.19 -Рабочий'!$K$203*'Изменен 04.19 -Рабочий'!K136</f>
        <v>309405.7</v>
      </c>
      <c r="O144" s="578">
        <f>'Изменен 04.19 -Рабочий'!$L$203*'Изменен 04.19 -Рабочий'!L136</f>
        <v>513649.17</v>
      </c>
      <c r="P144" s="578">
        <f>'Изменен 04.19 -Рабочий'!$M$203*'Изменен 04.19 -Рабочий'!M136</f>
        <v>475826.26</v>
      </c>
      <c r="Q144" s="578">
        <f>'Изменен 04.19 -Рабочий'!$N$203*'Изменен 04.19 -Рабочий'!N136</f>
        <v>297633.68</v>
      </c>
      <c r="R144" s="578">
        <f>'Изменен 04.19 -Рабочий'!$O$203*'Изменен 04.19 -Рабочий'!O136</f>
        <v>587262.17000000004</v>
      </c>
      <c r="S144" s="1119"/>
      <c r="T144" s="1147"/>
      <c r="U144" s="1135"/>
      <c r="V144" s="1128"/>
      <c r="W144" s="1128"/>
      <c r="X144" s="1128"/>
      <c r="Y144" s="1128"/>
      <c r="Z144" s="1128"/>
      <c r="AA144" s="1128"/>
      <c r="AB144" s="1128"/>
      <c r="AC144" s="1128"/>
      <c r="AD144" s="1128"/>
      <c r="AE144" s="1128"/>
      <c r="AF144" s="1128"/>
      <c r="AG144" s="1128"/>
      <c r="AH144" s="1128"/>
      <c r="AI144" s="1128"/>
      <c r="AJ144" s="1128"/>
      <c r="AK144" s="1123"/>
      <c r="AL144" s="505"/>
    </row>
    <row r="145" spans="1:96" ht="29.25" customHeight="1" x14ac:dyDescent="0.25">
      <c r="A145" s="1148" t="s">
        <v>124</v>
      </c>
      <c r="B145" s="691" t="s">
        <v>220</v>
      </c>
      <c r="C145" s="172">
        <f>C146</f>
        <v>108035.43</v>
      </c>
      <c r="D145" s="172">
        <f>D146</f>
        <v>0</v>
      </c>
      <c r="E145" s="172">
        <f t="shared" ref="E145:R145" si="85">E146</f>
        <v>0</v>
      </c>
      <c r="F145" s="614">
        <f t="shared" si="85"/>
        <v>12695</v>
      </c>
      <c r="G145" s="596">
        <f t="shared" si="85"/>
        <v>0</v>
      </c>
      <c r="H145" s="596">
        <f t="shared" si="85"/>
        <v>0</v>
      </c>
      <c r="I145" s="596">
        <f t="shared" si="85"/>
        <v>0</v>
      </c>
      <c r="J145" s="172">
        <f t="shared" si="85"/>
        <v>0</v>
      </c>
      <c r="K145" s="172">
        <f t="shared" si="85"/>
        <v>0</v>
      </c>
      <c r="L145" s="172">
        <f t="shared" si="85"/>
        <v>44476.65</v>
      </c>
      <c r="M145" s="172">
        <f t="shared" si="85"/>
        <v>0</v>
      </c>
      <c r="N145" s="172">
        <f t="shared" si="85"/>
        <v>0</v>
      </c>
      <c r="O145" s="172">
        <f t="shared" si="85"/>
        <v>0</v>
      </c>
      <c r="P145" s="172">
        <f t="shared" si="85"/>
        <v>0</v>
      </c>
      <c r="Q145" s="172">
        <f t="shared" si="85"/>
        <v>50863.78</v>
      </c>
      <c r="R145" s="172">
        <f t="shared" si="85"/>
        <v>0</v>
      </c>
      <c r="S145" s="1132" t="s">
        <v>124</v>
      </c>
      <c r="T145" s="1146">
        <v>62</v>
      </c>
      <c r="U145" s="1148" t="s">
        <v>535</v>
      </c>
      <c r="V145" s="1173"/>
      <c r="W145" s="1173"/>
      <c r="X145" s="1173">
        <v>3</v>
      </c>
      <c r="Y145" s="1173"/>
      <c r="Z145" s="1173"/>
      <c r="AA145" s="1173"/>
      <c r="AB145" s="1173"/>
      <c r="AC145" s="1173"/>
      <c r="AD145" s="1173">
        <v>9</v>
      </c>
      <c r="AE145" s="1173"/>
      <c r="AF145" s="1173"/>
      <c r="AG145" s="1173"/>
      <c r="AH145" s="1173"/>
      <c r="AI145" s="1173">
        <v>9</v>
      </c>
      <c r="AJ145" s="1173"/>
      <c r="AK145" s="1180">
        <f>SUM(W145:AJ145)</f>
        <v>21</v>
      </c>
      <c r="AL145" s="110"/>
    </row>
    <row r="146" spans="1:96" s="431" customFormat="1" ht="39" customHeight="1" x14ac:dyDescent="0.25">
      <c r="A146" s="1151"/>
      <c r="B146" s="538" t="s">
        <v>224</v>
      </c>
      <c r="C146" s="424">
        <f>D146+E146+F146+G146+H146+I146+J146+K146+L146+M146+N146+O146+P146+Q146+R146</f>
        <v>108035.43</v>
      </c>
      <c r="D146" s="424">
        <f>0+D190</f>
        <v>0</v>
      </c>
      <c r="E146" s="424">
        <f>0+E190</f>
        <v>0</v>
      </c>
      <c r="F146" s="617">
        <f>12695</f>
        <v>12695</v>
      </c>
      <c r="G146" s="597">
        <v>0</v>
      </c>
      <c r="H146" s="597">
        <v>0</v>
      </c>
      <c r="I146" s="597">
        <v>0</v>
      </c>
      <c r="J146" s="578">
        <f>'Изменен 04.19 -Рабочий'!$G$203*'Изменен 04.19 -Рабочий'!G138</f>
        <v>0</v>
      </c>
      <c r="K146" s="578">
        <f>'Изменен 04.19 -Рабочий'!$H$203*'Изменен 04.19 -Рабочий'!H138</f>
        <v>0</v>
      </c>
      <c r="L146" s="578">
        <f>'Изменен 04.19 -Рабочий'!$I$203*'Изменен 04.19 -Рабочий'!I138</f>
        <v>44476.65</v>
      </c>
      <c r="M146" s="578">
        <f>'Изменен 04.19 -Рабочий'!$J$203*'Изменен 04.19 -Рабочий'!J138</f>
        <v>0</v>
      </c>
      <c r="N146" s="578">
        <f>'Изменен 04.19 -Рабочий'!$K$203*'Изменен 04.19 -Рабочий'!K138</f>
        <v>0</v>
      </c>
      <c r="O146" s="578">
        <f>'Изменен 04.19 -Рабочий'!$L$203*'Изменен 04.19 -Рабочий'!L138</f>
        <v>0</v>
      </c>
      <c r="P146" s="578">
        <f>'Изменен 04.19 -Рабочий'!$M$203*'Изменен 04.19 -Рабочий'!M138</f>
        <v>0</v>
      </c>
      <c r="Q146" s="578">
        <f>'Изменен 04.19 -Рабочий'!$N$203*'Изменен 04.19 -Рабочий'!N138</f>
        <v>50863.78</v>
      </c>
      <c r="R146" s="578">
        <f>'Изменен 04.19 -Рабочий'!$O$203*'Изменен 04.19 -Рабочий'!O138</f>
        <v>0</v>
      </c>
      <c r="S146" s="1152"/>
      <c r="T146" s="1147"/>
      <c r="U146" s="1149"/>
      <c r="V146" s="1174"/>
      <c r="W146" s="1174"/>
      <c r="X146" s="1174"/>
      <c r="Y146" s="1174"/>
      <c r="Z146" s="1174"/>
      <c r="AA146" s="1174"/>
      <c r="AB146" s="1174"/>
      <c r="AC146" s="1174"/>
      <c r="AD146" s="1174"/>
      <c r="AE146" s="1174"/>
      <c r="AF146" s="1174"/>
      <c r="AG146" s="1174"/>
      <c r="AH146" s="1174"/>
      <c r="AI146" s="1174"/>
      <c r="AJ146" s="1174"/>
      <c r="AK146" s="1181"/>
      <c r="AL146" s="505"/>
    </row>
    <row r="147" spans="1:96" ht="32.25" customHeight="1" x14ac:dyDescent="0.25">
      <c r="A147" s="1154" t="s">
        <v>247</v>
      </c>
      <c r="B147" s="691" t="s">
        <v>220</v>
      </c>
      <c r="C147" s="172">
        <f>C148</f>
        <v>4803108.04</v>
      </c>
      <c r="D147" s="172">
        <f t="shared" ref="D147:R147" si="86">D148</f>
        <v>84306.59</v>
      </c>
      <c r="E147" s="172">
        <f t="shared" si="86"/>
        <v>110698.04</v>
      </c>
      <c r="F147" s="614">
        <f t="shared" si="86"/>
        <v>226296.67</v>
      </c>
      <c r="G147" s="596">
        <f t="shared" si="86"/>
        <v>278329.06</v>
      </c>
      <c r="H147" s="596">
        <f t="shared" si="86"/>
        <v>278329.06</v>
      </c>
      <c r="I147" s="596">
        <f t="shared" si="86"/>
        <v>278329.06</v>
      </c>
      <c r="J147" s="172">
        <f t="shared" si="86"/>
        <v>363433.83</v>
      </c>
      <c r="K147" s="172">
        <f t="shared" si="86"/>
        <v>378034.89</v>
      </c>
      <c r="L147" s="172">
        <f t="shared" si="86"/>
        <v>344870.97</v>
      </c>
      <c r="M147" s="172">
        <f t="shared" si="86"/>
        <v>416727.66</v>
      </c>
      <c r="N147" s="172">
        <f t="shared" si="86"/>
        <v>409995.86</v>
      </c>
      <c r="O147" s="172">
        <f t="shared" si="86"/>
        <v>385931.45</v>
      </c>
      <c r="P147" s="172">
        <f t="shared" si="86"/>
        <v>412187.5</v>
      </c>
      <c r="Q147" s="172">
        <f t="shared" si="86"/>
        <v>394396.67</v>
      </c>
      <c r="R147" s="172">
        <f t="shared" si="86"/>
        <v>441240.73</v>
      </c>
      <c r="S147" s="1119" t="s">
        <v>155</v>
      </c>
      <c r="T147" s="1146">
        <v>63</v>
      </c>
      <c r="U147" s="1191" t="s">
        <v>205</v>
      </c>
      <c r="V147" s="1128">
        <v>57</v>
      </c>
      <c r="W147" s="1128">
        <v>66</v>
      </c>
      <c r="X147" s="1190">
        <v>41</v>
      </c>
      <c r="Y147" s="1190">
        <v>47</v>
      </c>
      <c r="Z147" s="1190">
        <v>47</v>
      </c>
      <c r="AA147" s="1190">
        <v>47</v>
      </c>
      <c r="AB147" s="1190">
        <v>47</v>
      </c>
      <c r="AC147" s="1190">
        <v>47</v>
      </c>
      <c r="AD147" s="1190">
        <v>47</v>
      </c>
      <c r="AE147" s="1190">
        <v>47</v>
      </c>
      <c r="AF147" s="1190">
        <v>47</v>
      </c>
      <c r="AG147" s="1190">
        <v>47</v>
      </c>
      <c r="AH147" s="1190">
        <v>47</v>
      </c>
      <c r="AI147" s="1190">
        <v>47</v>
      </c>
      <c r="AJ147" s="1190">
        <v>47</v>
      </c>
      <c r="AK147" s="1123">
        <f>SUM(V147:AJ147)</f>
        <v>728</v>
      </c>
      <c r="AL147" s="110"/>
    </row>
    <row r="148" spans="1:96" s="431" customFormat="1" ht="40.5" customHeight="1" x14ac:dyDescent="0.25">
      <c r="A148" s="1154"/>
      <c r="B148" s="538" t="s">
        <v>224</v>
      </c>
      <c r="C148" s="424">
        <f>D148+E148+F148+G148+H148+I148+J148+K148+L148+M148+N148+O148+P148+Q148+R148</f>
        <v>4803108.04</v>
      </c>
      <c r="D148" s="424">
        <v>84306.59</v>
      </c>
      <c r="E148" s="424">
        <v>110698.04</v>
      </c>
      <c r="F148" s="617">
        <v>226296.67</v>
      </c>
      <c r="G148" s="597">
        <v>278329.06</v>
      </c>
      <c r="H148" s="597">
        <v>278329.06</v>
      </c>
      <c r="I148" s="597">
        <v>278329.06</v>
      </c>
      <c r="J148" s="578">
        <f>'Изменен 04.19 -Рабочий'!$G$203*'Изменен 04.19 -Рабочий'!G140</f>
        <v>363433.83</v>
      </c>
      <c r="K148" s="578">
        <f>'Изменен 04.19 -Рабочий'!$H$203*'Изменен 04.19 -Рабочий'!H140</f>
        <v>378034.89</v>
      </c>
      <c r="L148" s="578">
        <f>'Изменен 04.19 -Рабочий'!$I$203*'Изменен 04.19 -Рабочий'!I140</f>
        <v>344870.97</v>
      </c>
      <c r="M148" s="578">
        <f>'Изменен 04.19 -Рабочий'!$J$203*'Изменен 04.19 -Рабочий'!J140</f>
        <v>416727.66</v>
      </c>
      <c r="N148" s="578">
        <f>'Изменен 04.19 -Рабочий'!$K$203*'Изменен 04.19 -Рабочий'!K140</f>
        <v>409995.86</v>
      </c>
      <c r="O148" s="578">
        <f>'Изменен 04.19 -Рабочий'!$L$203*'Изменен 04.19 -Рабочий'!L140</f>
        <v>385931.45</v>
      </c>
      <c r="P148" s="578">
        <f>'Изменен 04.19 -Рабочий'!$M$203*'Изменен 04.19 -Рабочий'!M140</f>
        <v>412187.5</v>
      </c>
      <c r="Q148" s="578">
        <f>'Изменен 04.19 -Рабочий'!$N$203*'Изменен 04.19 -Рабочий'!N140</f>
        <v>394396.67</v>
      </c>
      <c r="R148" s="578">
        <f>'Изменен 04.19 -Рабочий'!$O$203*'Изменен 04.19 -Рабочий'!O140</f>
        <v>441240.73</v>
      </c>
      <c r="S148" s="1119"/>
      <c r="T148" s="1147"/>
      <c r="U148" s="1191"/>
      <c r="V148" s="1128"/>
      <c r="W148" s="1128"/>
      <c r="X148" s="1128"/>
      <c r="Y148" s="1128"/>
      <c r="Z148" s="1128"/>
      <c r="AA148" s="1128"/>
      <c r="AB148" s="1128"/>
      <c r="AC148" s="1128"/>
      <c r="AD148" s="1128"/>
      <c r="AE148" s="1128"/>
      <c r="AF148" s="1128"/>
      <c r="AG148" s="1128"/>
      <c r="AH148" s="1128"/>
      <c r="AI148" s="1128"/>
      <c r="AJ148" s="1128"/>
      <c r="AK148" s="1123"/>
      <c r="AL148" s="505"/>
    </row>
    <row r="149" spans="1:96" ht="40.5" customHeight="1" x14ac:dyDescent="0.25">
      <c r="A149" s="1129" t="s">
        <v>553</v>
      </c>
      <c r="B149" s="691" t="s">
        <v>220</v>
      </c>
      <c r="C149" s="172" t="e">
        <f>C150</f>
        <v>#REF!</v>
      </c>
      <c r="D149" s="172">
        <f>D150</f>
        <v>0</v>
      </c>
      <c r="E149" s="172">
        <f t="shared" ref="E149:R149" si="87">E150</f>
        <v>0</v>
      </c>
      <c r="F149" s="614">
        <f t="shared" si="87"/>
        <v>0</v>
      </c>
      <c r="G149" s="596">
        <f t="shared" si="87"/>
        <v>0</v>
      </c>
      <c r="H149" s="596">
        <f t="shared" si="87"/>
        <v>0</v>
      </c>
      <c r="I149" s="596">
        <f t="shared" si="87"/>
        <v>0</v>
      </c>
      <c r="J149" s="172" t="e">
        <f t="shared" si="87"/>
        <v>#REF!</v>
      </c>
      <c r="K149" s="172" t="e">
        <f t="shared" si="87"/>
        <v>#REF!</v>
      </c>
      <c r="L149" s="172" t="e">
        <f t="shared" si="87"/>
        <v>#REF!</v>
      </c>
      <c r="M149" s="172" t="e">
        <f t="shared" si="87"/>
        <v>#REF!</v>
      </c>
      <c r="N149" s="172" t="e">
        <f t="shared" si="87"/>
        <v>#REF!</v>
      </c>
      <c r="O149" s="172" t="e">
        <f t="shared" si="87"/>
        <v>#REF!</v>
      </c>
      <c r="P149" s="172" t="e">
        <f t="shared" si="87"/>
        <v>#REF!</v>
      </c>
      <c r="Q149" s="172" t="e">
        <f t="shared" si="87"/>
        <v>#REF!</v>
      </c>
      <c r="R149" s="172" t="e">
        <f t="shared" si="87"/>
        <v>#REF!</v>
      </c>
      <c r="S149" s="1125"/>
      <c r="T149" s="1146">
        <v>64</v>
      </c>
      <c r="U149" s="1170" t="s">
        <v>554</v>
      </c>
      <c r="V149" s="1136">
        <v>0</v>
      </c>
      <c r="W149" s="1136">
        <v>0</v>
      </c>
      <c r="X149" s="1136">
        <v>0</v>
      </c>
      <c r="Y149" s="1136"/>
      <c r="Z149" s="1136"/>
      <c r="AA149" s="1136"/>
      <c r="AB149" s="1136">
        <v>29</v>
      </c>
      <c r="AC149" s="1136">
        <v>29</v>
      </c>
      <c r="AD149" s="1136">
        <v>29</v>
      </c>
      <c r="AE149" s="1136">
        <v>29</v>
      </c>
      <c r="AF149" s="1136">
        <v>29</v>
      </c>
      <c r="AG149" s="1136">
        <v>29</v>
      </c>
      <c r="AH149" s="1136">
        <v>29</v>
      </c>
      <c r="AI149" s="1136">
        <v>29</v>
      </c>
      <c r="AJ149" s="1136">
        <v>29</v>
      </c>
      <c r="AK149" s="1136">
        <f>SUM(V149:AJ150)</f>
        <v>261</v>
      </c>
      <c r="AL149" s="110"/>
    </row>
    <row r="150" spans="1:96" s="431" customFormat="1" ht="40.5" customHeight="1" x14ac:dyDescent="0.25">
      <c r="A150" s="1130"/>
      <c r="B150" s="538" t="s">
        <v>224</v>
      </c>
      <c r="C150" s="424" t="e">
        <f>SUM(D150:R150)</f>
        <v>#REF!</v>
      </c>
      <c r="D150" s="424">
        <v>0</v>
      </c>
      <c r="E150" s="424">
        <v>0</v>
      </c>
      <c r="F150" s="617">
        <v>0</v>
      </c>
      <c r="G150" s="597">
        <v>0</v>
      </c>
      <c r="H150" s="597">
        <v>0</v>
      </c>
      <c r="I150" s="597">
        <v>0</v>
      </c>
      <c r="J150" s="578" t="e">
        <f>'Изменен 04.19 -Рабочий'!$G$203*'Изменен 04.19 -Рабочий'!#REF!</f>
        <v>#REF!</v>
      </c>
      <c r="K150" s="578" t="e">
        <f>'Изменен 04.19 -Рабочий'!$H$203*'Изменен 04.19 -Рабочий'!#REF!</f>
        <v>#REF!</v>
      </c>
      <c r="L150" s="578" t="e">
        <f>'Изменен 04.19 -Рабочий'!$I$203*'Изменен 04.19 -Рабочий'!#REF!</f>
        <v>#REF!</v>
      </c>
      <c r="M150" s="578" t="e">
        <f>'Изменен 04.19 -Рабочий'!$J$203*'Изменен 04.19 -Рабочий'!#REF!</f>
        <v>#REF!</v>
      </c>
      <c r="N150" s="578" t="e">
        <f>'Изменен 04.19 -Рабочий'!$K$203*'Изменен 04.19 -Рабочий'!#REF!</f>
        <v>#REF!</v>
      </c>
      <c r="O150" s="578" t="e">
        <f>'Изменен 04.19 -Рабочий'!$L$203*'Изменен 04.19 -Рабочий'!#REF!</f>
        <v>#REF!</v>
      </c>
      <c r="P150" s="578" t="e">
        <f>'Изменен 04.19 -Рабочий'!$M$203*'Изменен 04.19 -Рабочий'!#REF!</f>
        <v>#REF!</v>
      </c>
      <c r="Q150" s="578" t="e">
        <f>'Изменен 04.19 -Рабочий'!$N$203*'Изменен 04.19 -Рабочий'!#REF!</f>
        <v>#REF!</v>
      </c>
      <c r="R150" s="578" t="e">
        <f>'Изменен 04.19 -Рабочий'!$O$203*'Изменен 04.19 -Рабочий'!#REF!</f>
        <v>#REF!</v>
      </c>
      <c r="S150" s="1127"/>
      <c r="T150" s="1147"/>
      <c r="U150" s="1172"/>
      <c r="V150" s="1138"/>
      <c r="W150" s="1138"/>
      <c r="X150" s="1138"/>
      <c r="Y150" s="1138"/>
      <c r="Z150" s="1138"/>
      <c r="AA150" s="1138"/>
      <c r="AB150" s="1138"/>
      <c r="AC150" s="1138"/>
      <c r="AD150" s="1138"/>
      <c r="AE150" s="1138"/>
      <c r="AF150" s="1138"/>
      <c r="AG150" s="1138"/>
      <c r="AH150" s="1138"/>
      <c r="AI150" s="1138"/>
      <c r="AJ150" s="1138"/>
      <c r="AK150" s="1138"/>
      <c r="AL150" s="505"/>
    </row>
    <row r="151" spans="1:96" s="566" customFormat="1" ht="29.25" customHeight="1" x14ac:dyDescent="0.25">
      <c r="A151" s="1263" t="s">
        <v>375</v>
      </c>
      <c r="B151" s="563" t="s">
        <v>220</v>
      </c>
      <c r="C151" s="564" t="e">
        <f>C152+C153</f>
        <v>#REF!</v>
      </c>
      <c r="D151" s="564">
        <f t="shared" ref="D151:R151" si="88">D152+D153</f>
        <v>9802651.2200000007</v>
      </c>
      <c r="E151" s="564">
        <f t="shared" si="88"/>
        <v>9241623.0899999999</v>
      </c>
      <c r="F151" s="614">
        <f t="shared" si="88"/>
        <v>14148282.67</v>
      </c>
      <c r="G151" s="596">
        <f t="shared" si="88"/>
        <v>12400694.17</v>
      </c>
      <c r="H151" s="596">
        <f t="shared" si="88"/>
        <v>12530589.039999999</v>
      </c>
      <c r="I151" s="596">
        <f t="shared" si="88"/>
        <v>12557758.039999999</v>
      </c>
      <c r="J151" s="564" t="e">
        <f t="shared" si="88"/>
        <v>#REF!</v>
      </c>
      <c r="K151" s="564" t="e">
        <f t="shared" si="88"/>
        <v>#REF!</v>
      </c>
      <c r="L151" s="564" t="e">
        <f t="shared" si="88"/>
        <v>#REF!</v>
      </c>
      <c r="M151" s="564" t="e">
        <f t="shared" si="88"/>
        <v>#REF!</v>
      </c>
      <c r="N151" s="564" t="e">
        <f t="shared" si="88"/>
        <v>#REF!</v>
      </c>
      <c r="O151" s="564" t="e">
        <f t="shared" si="88"/>
        <v>#REF!</v>
      </c>
      <c r="P151" s="564" t="e">
        <f t="shared" si="88"/>
        <v>#REF!</v>
      </c>
      <c r="Q151" s="564" t="e">
        <f t="shared" si="88"/>
        <v>#REF!</v>
      </c>
      <c r="R151" s="564" t="e">
        <f t="shared" si="88"/>
        <v>#REF!</v>
      </c>
      <c r="S151" s="1259"/>
      <c r="T151" s="1265">
        <v>65</v>
      </c>
      <c r="U151" s="1263" t="s">
        <v>483</v>
      </c>
      <c r="V151" s="1273">
        <v>1</v>
      </c>
      <c r="W151" s="1273">
        <v>1</v>
      </c>
      <c r="X151" s="1272">
        <f>SUM(X154:X179)</f>
        <v>2863</v>
      </c>
      <c r="Y151" s="1272">
        <f t="shared" ref="Y151:AJ151" si="89">SUM(Y154:Y179)</f>
        <v>2939</v>
      </c>
      <c r="Z151" s="1272">
        <f t="shared" si="89"/>
        <v>2941</v>
      </c>
      <c r="AA151" s="1272">
        <f t="shared" si="89"/>
        <v>2943</v>
      </c>
      <c r="AB151" s="1272">
        <f t="shared" si="89"/>
        <v>2949</v>
      </c>
      <c r="AC151" s="1272">
        <f t="shared" si="89"/>
        <v>2954</v>
      </c>
      <c r="AD151" s="1272">
        <f t="shared" si="89"/>
        <v>2953</v>
      </c>
      <c r="AE151" s="1272">
        <f t="shared" si="89"/>
        <v>2960</v>
      </c>
      <c r="AF151" s="1272">
        <f t="shared" si="89"/>
        <v>2960</v>
      </c>
      <c r="AG151" s="1272">
        <f t="shared" si="89"/>
        <v>2964</v>
      </c>
      <c r="AH151" s="1272">
        <f t="shared" si="89"/>
        <v>2963</v>
      </c>
      <c r="AI151" s="1272">
        <f t="shared" si="89"/>
        <v>2967</v>
      </c>
      <c r="AJ151" s="1272">
        <f t="shared" si="89"/>
        <v>2968</v>
      </c>
      <c r="AK151" s="1272">
        <f>SUM(X151:AJ153)</f>
        <v>38324</v>
      </c>
      <c r="AL151" s="565"/>
    </row>
    <row r="152" spans="1:96" s="570" customFormat="1" ht="42.75" customHeight="1" x14ac:dyDescent="0.25">
      <c r="A152" s="1271"/>
      <c r="B152" s="567" t="s">
        <v>224</v>
      </c>
      <c r="C152" s="568" t="e">
        <f>SUM(D152:R152)</f>
        <v>#REF!</v>
      </c>
      <c r="D152" s="568">
        <f>D155+D161+D163+D165+D179+D167+D169+D171+D173+D175+D177</f>
        <v>3090551.22</v>
      </c>
      <c r="E152" s="568">
        <f t="shared" ref="E152:R152" si="90">E155+E161+E163+E165+E179+E167+E169+E171+E173+E175+E177</f>
        <v>1153286.3899999999</v>
      </c>
      <c r="F152" s="617">
        <f t="shared" si="90"/>
        <v>1638247.67</v>
      </c>
      <c r="G152" s="597">
        <f t="shared" si="90"/>
        <v>1297471.17</v>
      </c>
      <c r="H152" s="597">
        <f>H155+H161+H163+H165+H179+H167+H169+H171+H173+H175+H177</f>
        <v>1210309.04</v>
      </c>
      <c r="I152" s="597">
        <f>I155+I161+I163+I165+I179+I167+I169+I171+I173+I175+I177</f>
        <v>1210309.04</v>
      </c>
      <c r="J152" s="568" t="e">
        <f t="shared" si="90"/>
        <v>#REF!</v>
      </c>
      <c r="K152" s="568" t="e">
        <f t="shared" si="90"/>
        <v>#REF!</v>
      </c>
      <c r="L152" s="568" t="e">
        <f t="shared" si="90"/>
        <v>#REF!</v>
      </c>
      <c r="M152" s="568" t="e">
        <f t="shared" si="90"/>
        <v>#REF!</v>
      </c>
      <c r="N152" s="568" t="e">
        <f t="shared" si="90"/>
        <v>#REF!</v>
      </c>
      <c r="O152" s="568" t="e">
        <f t="shared" si="90"/>
        <v>#REF!</v>
      </c>
      <c r="P152" s="568" t="e">
        <f t="shared" si="90"/>
        <v>#REF!</v>
      </c>
      <c r="Q152" s="568" t="e">
        <f t="shared" si="90"/>
        <v>#REF!</v>
      </c>
      <c r="R152" s="568" t="e">
        <f t="shared" si="90"/>
        <v>#REF!</v>
      </c>
      <c r="S152" s="1259"/>
      <c r="T152" s="1266"/>
      <c r="U152" s="1263"/>
      <c r="V152" s="1273"/>
      <c r="W152" s="1273"/>
      <c r="X152" s="1272"/>
      <c r="Y152" s="1272"/>
      <c r="Z152" s="1272"/>
      <c r="AA152" s="1272"/>
      <c r="AB152" s="1272"/>
      <c r="AC152" s="1272"/>
      <c r="AD152" s="1272"/>
      <c r="AE152" s="1272"/>
      <c r="AF152" s="1272"/>
      <c r="AG152" s="1272"/>
      <c r="AH152" s="1272"/>
      <c r="AI152" s="1272"/>
      <c r="AJ152" s="1272"/>
      <c r="AK152" s="1272"/>
      <c r="AL152" s="569"/>
    </row>
    <row r="153" spans="1:96" s="574" customFormat="1" ht="54.75" customHeight="1" x14ac:dyDescent="0.25">
      <c r="A153" s="1271"/>
      <c r="B153" s="571" t="s">
        <v>102</v>
      </c>
      <c r="C153" s="572">
        <f>D153+E153+F153+G153+H153+I153+J153+K153+L153+M153+N153+O153+P153+Q153+R153</f>
        <v>165429201.69999999</v>
      </c>
      <c r="D153" s="572">
        <f>D157+D159</f>
        <v>6712100</v>
      </c>
      <c r="E153" s="572">
        <f>E157+E159</f>
        <v>8088336.7000000002</v>
      </c>
      <c r="F153" s="618">
        <f t="shared" ref="F153:R153" si="91">F157+F159</f>
        <v>12510035</v>
      </c>
      <c r="G153" s="604">
        <f t="shared" si="91"/>
        <v>11103223</v>
      </c>
      <c r="H153" s="604">
        <f t="shared" si="91"/>
        <v>11320280</v>
      </c>
      <c r="I153" s="604">
        <f t="shared" si="91"/>
        <v>11347449</v>
      </c>
      <c r="J153" s="572">
        <f t="shared" si="91"/>
        <v>10347219</v>
      </c>
      <c r="K153" s="572">
        <f t="shared" si="91"/>
        <v>10644881</v>
      </c>
      <c r="L153" s="572">
        <f t="shared" si="91"/>
        <v>10913495</v>
      </c>
      <c r="M153" s="572">
        <f t="shared" si="91"/>
        <v>11239292</v>
      </c>
      <c r="N153" s="572">
        <f t="shared" si="91"/>
        <v>11535788</v>
      </c>
      <c r="O153" s="572">
        <f t="shared" si="91"/>
        <v>11885926</v>
      </c>
      <c r="P153" s="572">
        <f t="shared" si="91"/>
        <v>12212569</v>
      </c>
      <c r="Q153" s="572">
        <f t="shared" si="91"/>
        <v>12600391</v>
      </c>
      <c r="R153" s="572">
        <f t="shared" si="91"/>
        <v>12968217</v>
      </c>
      <c r="S153" s="1259"/>
      <c r="T153" s="1267"/>
      <c r="U153" s="1263"/>
      <c r="V153" s="1273"/>
      <c r="W153" s="1273"/>
      <c r="X153" s="1272"/>
      <c r="Y153" s="1272"/>
      <c r="Z153" s="1272"/>
      <c r="AA153" s="1272"/>
      <c r="AB153" s="1272"/>
      <c r="AC153" s="1272"/>
      <c r="AD153" s="1272"/>
      <c r="AE153" s="1272"/>
      <c r="AF153" s="1272"/>
      <c r="AG153" s="1272"/>
      <c r="AH153" s="1272"/>
      <c r="AI153" s="1272"/>
      <c r="AJ153" s="1272"/>
      <c r="AK153" s="1272"/>
      <c r="AL153" s="573"/>
    </row>
    <row r="154" spans="1:96" ht="35.25" customHeight="1" x14ac:dyDescent="0.25">
      <c r="A154" s="1135" t="s">
        <v>567</v>
      </c>
      <c r="B154" s="691" t="s">
        <v>220</v>
      </c>
      <c r="C154" s="172">
        <f>C155</f>
        <v>2393918.0099999998</v>
      </c>
      <c r="D154" s="172">
        <f>D155</f>
        <v>5019</v>
      </c>
      <c r="E154" s="172">
        <f t="shared" ref="E154:R154" si="92">E155</f>
        <v>83040.570000000007</v>
      </c>
      <c r="F154" s="614">
        <f t="shared" si="92"/>
        <v>22765.73</v>
      </c>
      <c r="G154" s="596">
        <f t="shared" si="92"/>
        <v>183333.75</v>
      </c>
      <c r="H154" s="596">
        <f t="shared" si="92"/>
        <v>142421.62</v>
      </c>
      <c r="I154" s="596">
        <f t="shared" si="92"/>
        <v>142421.62</v>
      </c>
      <c r="J154" s="172">
        <f t="shared" si="92"/>
        <v>185969.93</v>
      </c>
      <c r="K154" s="172">
        <f t="shared" si="92"/>
        <v>193441.32</v>
      </c>
      <c r="L154" s="172">
        <f t="shared" si="92"/>
        <v>176471.27</v>
      </c>
      <c r="M154" s="172">
        <f t="shared" si="92"/>
        <v>213240.5</v>
      </c>
      <c r="N154" s="172">
        <f t="shared" si="92"/>
        <v>209795.82</v>
      </c>
      <c r="O154" s="172">
        <f t="shared" si="92"/>
        <v>197482.01</v>
      </c>
      <c r="P154" s="172">
        <f t="shared" si="92"/>
        <v>210917.29</v>
      </c>
      <c r="Q154" s="172">
        <f t="shared" si="92"/>
        <v>201813.68</v>
      </c>
      <c r="R154" s="172">
        <f t="shared" si="92"/>
        <v>225783.9</v>
      </c>
      <c r="S154" s="1166" t="s">
        <v>21</v>
      </c>
      <c r="T154" s="1146">
        <v>66</v>
      </c>
      <c r="U154" s="1135" t="s">
        <v>514</v>
      </c>
      <c r="V154" s="1225">
        <v>1</v>
      </c>
      <c r="W154" s="1225">
        <v>1</v>
      </c>
      <c r="X154" s="1128">
        <v>22</v>
      </c>
      <c r="Y154" s="1128">
        <v>22</v>
      </c>
      <c r="Z154" s="1128">
        <v>22</v>
      </c>
      <c r="AA154" s="1128">
        <v>22</v>
      </c>
      <c r="AB154" s="1128">
        <v>22</v>
      </c>
      <c r="AC154" s="1128">
        <v>22</v>
      </c>
      <c r="AD154" s="1128">
        <v>22</v>
      </c>
      <c r="AE154" s="1128">
        <v>22</v>
      </c>
      <c r="AF154" s="1128">
        <v>22</v>
      </c>
      <c r="AG154" s="1128">
        <v>22</v>
      </c>
      <c r="AH154" s="1128">
        <v>22</v>
      </c>
      <c r="AI154" s="1128">
        <v>22</v>
      </c>
      <c r="AJ154" s="1128">
        <v>22</v>
      </c>
      <c r="AK154" s="1123">
        <f>SUM(X154:AJ155)</f>
        <v>286</v>
      </c>
      <c r="AL154" s="110"/>
    </row>
    <row r="155" spans="1:96" s="431" customFormat="1" ht="48.75" customHeight="1" x14ac:dyDescent="0.25">
      <c r="A155" s="1135"/>
      <c r="B155" s="538" t="s">
        <v>224</v>
      </c>
      <c r="C155" s="424">
        <f>SUM(D155:R155)</f>
        <v>2393918.0099999998</v>
      </c>
      <c r="D155" s="424">
        <f>5019</f>
        <v>5019</v>
      </c>
      <c r="E155" s="424">
        <v>83040.570000000007</v>
      </c>
      <c r="F155" s="617">
        <f>32015.73-9250</f>
        <v>22765.73</v>
      </c>
      <c r="G155" s="597">
        <v>183333.75</v>
      </c>
      <c r="H155" s="597">
        <v>142421.62</v>
      </c>
      <c r="I155" s="597">
        <v>142421.62</v>
      </c>
      <c r="J155" s="578">
        <f>'Изменен 04.19 -Рабочий'!$G$203*'Изменен 04.19 -Рабочий'!G145</f>
        <v>185969.93</v>
      </c>
      <c r="K155" s="578">
        <f>'Изменен 04.19 -Рабочий'!$H$203*'Изменен 04.19 -Рабочий'!H145</f>
        <v>193441.32</v>
      </c>
      <c r="L155" s="578">
        <f>'Изменен 04.19 -Рабочий'!$I$203*'Изменен 04.19 -Рабочий'!I145</f>
        <v>176471.27</v>
      </c>
      <c r="M155" s="578">
        <f>'Изменен 04.19 -Рабочий'!$J$203*'Изменен 04.19 -Рабочий'!J145</f>
        <v>213240.5</v>
      </c>
      <c r="N155" s="578">
        <f>'Изменен 04.19 -Рабочий'!$K$203*'Изменен 04.19 -Рабочий'!K145</f>
        <v>209795.82</v>
      </c>
      <c r="O155" s="578">
        <f>'Изменен 04.19 -Рабочий'!$L$203*'Изменен 04.19 -Рабочий'!L145</f>
        <v>197482.01</v>
      </c>
      <c r="P155" s="578">
        <f>'Изменен 04.19 -Рабочий'!$M$203*'Изменен 04.19 -Рабочий'!M145</f>
        <v>210917.29</v>
      </c>
      <c r="Q155" s="578">
        <f>'Изменен 04.19 -Рабочий'!$N$203*'Изменен 04.19 -Рабочий'!N145</f>
        <v>201813.68</v>
      </c>
      <c r="R155" s="578">
        <f>'Изменен 04.19 -Рабочий'!$O$203*'Изменен 04.19 -Рабочий'!O145</f>
        <v>225783.9</v>
      </c>
      <c r="S155" s="1166"/>
      <c r="T155" s="1147"/>
      <c r="U155" s="1135"/>
      <c r="V155" s="1225"/>
      <c r="W155" s="1225"/>
      <c r="X155" s="1128"/>
      <c r="Y155" s="1128"/>
      <c r="Z155" s="1128"/>
      <c r="AA155" s="1128"/>
      <c r="AB155" s="1128"/>
      <c r="AC155" s="1128"/>
      <c r="AD155" s="1128"/>
      <c r="AE155" s="1128"/>
      <c r="AF155" s="1128"/>
      <c r="AG155" s="1128"/>
      <c r="AH155" s="1128"/>
      <c r="AI155" s="1128"/>
      <c r="AJ155" s="1128"/>
      <c r="AK155" s="1123"/>
      <c r="AL155" s="505"/>
    </row>
    <row r="156" spans="1:96" ht="29.25" customHeight="1" x14ac:dyDescent="0.25">
      <c r="A156" s="1135" t="s">
        <v>255</v>
      </c>
      <c r="B156" s="691" t="s">
        <v>220</v>
      </c>
      <c r="C156" s="172">
        <f>C157</f>
        <v>148365424.69999999</v>
      </c>
      <c r="D156" s="172">
        <f t="shared" ref="D156:R156" si="93">D157</f>
        <v>6712100</v>
      </c>
      <c r="E156" s="172">
        <f t="shared" si="93"/>
        <v>7565151.7000000002</v>
      </c>
      <c r="F156" s="614">
        <f t="shared" si="93"/>
        <v>10676035</v>
      </c>
      <c r="G156" s="596">
        <f t="shared" si="93"/>
        <v>11036517</v>
      </c>
      <c r="H156" s="596">
        <f t="shared" si="93"/>
        <v>11067367</v>
      </c>
      <c r="I156" s="596">
        <f t="shared" si="93"/>
        <v>11100117</v>
      </c>
      <c r="J156" s="172">
        <f t="shared" si="93"/>
        <v>8941943</v>
      </c>
      <c r="K156" s="172">
        <f t="shared" si="93"/>
        <v>9179043</v>
      </c>
      <c r="L156" s="172">
        <f t="shared" si="93"/>
        <v>9429243</v>
      </c>
      <c r="M156" s="172">
        <f t="shared" si="93"/>
        <v>9694143</v>
      </c>
      <c r="N156" s="172">
        <f t="shared" si="93"/>
        <v>9971593</v>
      </c>
      <c r="O156" s="172">
        <f t="shared" si="93"/>
        <v>10268243</v>
      </c>
      <c r="P156" s="172">
        <f t="shared" si="93"/>
        <v>10575043</v>
      </c>
      <c r="Q156" s="172">
        <f t="shared" si="93"/>
        <v>10901943</v>
      </c>
      <c r="R156" s="172">
        <f t="shared" si="93"/>
        <v>11246943</v>
      </c>
      <c r="S156" s="1166" t="s">
        <v>21</v>
      </c>
      <c r="T156" s="1146">
        <v>67</v>
      </c>
      <c r="U156" s="1135" t="s">
        <v>391</v>
      </c>
      <c r="V156" s="1225">
        <v>1</v>
      </c>
      <c r="W156" s="1225">
        <v>1</v>
      </c>
      <c r="X156" s="1128">
        <v>1613</v>
      </c>
      <c r="Y156" s="1128">
        <v>1688</v>
      </c>
      <c r="Z156" s="1128">
        <v>1688</v>
      </c>
      <c r="AA156" s="1128">
        <v>1688</v>
      </c>
      <c r="AB156" s="1128">
        <v>1688</v>
      </c>
      <c r="AC156" s="1128">
        <v>1688</v>
      </c>
      <c r="AD156" s="1128">
        <v>1688</v>
      </c>
      <c r="AE156" s="1128">
        <v>1688</v>
      </c>
      <c r="AF156" s="1128">
        <v>1688</v>
      </c>
      <c r="AG156" s="1128">
        <v>1688</v>
      </c>
      <c r="AH156" s="1128">
        <v>1688</v>
      </c>
      <c r="AI156" s="1128">
        <v>1688</v>
      </c>
      <c r="AJ156" s="1128">
        <v>1688</v>
      </c>
      <c r="AK156" s="1123">
        <f>SUM(X156:AJ157)</f>
        <v>21869</v>
      </c>
      <c r="AL156" s="110"/>
      <c r="CR156" s="256">
        <f>H155+H161</f>
        <v>719296.92</v>
      </c>
    </row>
    <row r="157" spans="1:96" s="508" customFormat="1" ht="86.25" customHeight="1" x14ac:dyDescent="0.25">
      <c r="A157" s="1135"/>
      <c r="B157" s="518" t="s">
        <v>102</v>
      </c>
      <c r="C157" s="506">
        <f>D157+E157+F157+G157+R157+H157+I157+J157+K157+L157+M157+N157+O157+P157+Q157</f>
        <v>148365424.69999999</v>
      </c>
      <c r="D157" s="506">
        <v>6712100</v>
      </c>
      <c r="E157" s="506">
        <v>7565151.7000000002</v>
      </c>
      <c r="F157" s="618">
        <v>10676035</v>
      </c>
      <c r="G157" s="604">
        <v>11036517</v>
      </c>
      <c r="H157" s="604">
        <v>11067367</v>
      </c>
      <c r="I157" s="604">
        <v>11100117</v>
      </c>
      <c r="J157" s="506">
        <v>8941943</v>
      </c>
      <c r="K157" s="506">
        <v>9179043</v>
      </c>
      <c r="L157" s="506">
        <v>9429243</v>
      </c>
      <c r="M157" s="506">
        <v>9694143</v>
      </c>
      <c r="N157" s="506">
        <v>9971593</v>
      </c>
      <c r="O157" s="506">
        <v>10268243</v>
      </c>
      <c r="P157" s="506">
        <v>10575043</v>
      </c>
      <c r="Q157" s="506">
        <v>10901943</v>
      </c>
      <c r="R157" s="506">
        <v>11246943</v>
      </c>
      <c r="S157" s="1166"/>
      <c r="T157" s="1147"/>
      <c r="U157" s="1135"/>
      <c r="V157" s="1225"/>
      <c r="W157" s="1225"/>
      <c r="X157" s="1128"/>
      <c r="Y157" s="1128"/>
      <c r="Z157" s="1128"/>
      <c r="AA157" s="1128"/>
      <c r="AB157" s="1128"/>
      <c r="AC157" s="1128"/>
      <c r="AD157" s="1128"/>
      <c r="AE157" s="1128"/>
      <c r="AF157" s="1128"/>
      <c r="AG157" s="1128"/>
      <c r="AH157" s="1128"/>
      <c r="AI157" s="1128"/>
      <c r="AJ157" s="1128"/>
      <c r="AK157" s="1123"/>
      <c r="AL157" s="507"/>
    </row>
    <row r="158" spans="1:96" ht="29.25" customHeight="1" x14ac:dyDescent="0.25">
      <c r="A158" s="1148" t="s">
        <v>426</v>
      </c>
      <c r="B158" s="691" t="s">
        <v>220</v>
      </c>
      <c r="C158" s="172">
        <f>C159</f>
        <v>17063777</v>
      </c>
      <c r="D158" s="172">
        <f t="shared" ref="D158:R158" si="94">D159</f>
        <v>0</v>
      </c>
      <c r="E158" s="172">
        <f t="shared" si="94"/>
        <v>523185</v>
      </c>
      <c r="F158" s="614">
        <f t="shared" si="94"/>
        <v>1834000</v>
      </c>
      <c r="G158" s="596">
        <f t="shared" si="94"/>
        <v>66706</v>
      </c>
      <c r="H158" s="596">
        <f t="shared" si="94"/>
        <v>252913</v>
      </c>
      <c r="I158" s="596">
        <f t="shared" si="94"/>
        <v>247332</v>
      </c>
      <c r="J158" s="172">
        <f t="shared" si="94"/>
        <v>1405276</v>
      </c>
      <c r="K158" s="172">
        <f t="shared" si="94"/>
        <v>1465838</v>
      </c>
      <c r="L158" s="172">
        <f t="shared" si="94"/>
        <v>1484252</v>
      </c>
      <c r="M158" s="172">
        <f t="shared" si="94"/>
        <v>1545149</v>
      </c>
      <c r="N158" s="172">
        <f t="shared" si="94"/>
        <v>1564195</v>
      </c>
      <c r="O158" s="172">
        <f t="shared" si="94"/>
        <v>1617683</v>
      </c>
      <c r="P158" s="172">
        <f t="shared" si="94"/>
        <v>1637526</v>
      </c>
      <c r="Q158" s="172">
        <f t="shared" si="94"/>
        <v>1698448</v>
      </c>
      <c r="R158" s="172">
        <f t="shared" si="94"/>
        <v>1721274</v>
      </c>
      <c r="S158" s="1125" t="s">
        <v>279</v>
      </c>
      <c r="T158" s="1146">
        <v>68</v>
      </c>
      <c r="U158" s="1148" t="s">
        <v>405</v>
      </c>
      <c r="V158" s="1192"/>
      <c r="W158" s="1192">
        <v>1</v>
      </c>
      <c r="X158" s="1136">
        <v>936</v>
      </c>
      <c r="Y158" s="1136">
        <v>938</v>
      </c>
      <c r="Z158" s="1136">
        <v>940</v>
      </c>
      <c r="AA158" s="1136">
        <v>942</v>
      </c>
      <c r="AB158" s="1136">
        <v>948</v>
      </c>
      <c r="AC158" s="1136">
        <v>953</v>
      </c>
      <c r="AD158" s="1136">
        <v>952</v>
      </c>
      <c r="AE158" s="1136">
        <v>959</v>
      </c>
      <c r="AF158" s="1136">
        <v>959</v>
      </c>
      <c r="AG158" s="1136">
        <v>963</v>
      </c>
      <c r="AH158" s="1136">
        <v>962</v>
      </c>
      <c r="AI158" s="1136">
        <v>966</v>
      </c>
      <c r="AJ158" s="1136">
        <v>967</v>
      </c>
      <c r="AK158" s="1143">
        <f>SUM(X158:AJ159)</f>
        <v>12385</v>
      </c>
      <c r="AL158" s="1141"/>
      <c r="AM158" s="1141"/>
      <c r="AN158" s="1141"/>
      <c r="AO158" s="1141"/>
      <c r="AP158" s="1141"/>
      <c r="AQ158" s="1141"/>
      <c r="AR158" s="1141"/>
      <c r="AS158" s="1141"/>
      <c r="AT158" s="1141"/>
      <c r="AU158" s="1141"/>
      <c r="AV158" s="1141"/>
      <c r="AW158" s="1141"/>
      <c r="AX158" s="1141"/>
      <c r="AY158" s="1141"/>
      <c r="AZ158" s="1141"/>
      <c r="BA158" s="1141"/>
      <c r="BB158" s="1141"/>
      <c r="BC158" s="1141"/>
      <c r="BD158" s="1141"/>
      <c r="BE158" s="1141"/>
      <c r="BF158" s="1141"/>
      <c r="BG158" s="1141"/>
      <c r="BH158" s="1141"/>
      <c r="BI158" s="1141"/>
      <c r="BJ158" s="1141"/>
      <c r="BK158" s="1141"/>
      <c r="BL158" s="1141"/>
      <c r="BM158" s="1141"/>
      <c r="BN158" s="1141"/>
      <c r="BO158" s="1141"/>
      <c r="BP158" s="1141"/>
      <c r="BQ158" s="1141"/>
      <c r="BR158" s="1141"/>
      <c r="BS158" s="1141"/>
      <c r="BT158" s="1141"/>
      <c r="BU158" s="1141"/>
      <c r="BV158" s="1141"/>
      <c r="BW158" s="1141"/>
      <c r="BX158" s="1141"/>
      <c r="BY158" s="1141"/>
    </row>
    <row r="159" spans="1:96" s="508" customFormat="1" ht="69.75" customHeight="1" x14ac:dyDescent="0.25">
      <c r="A159" s="1149"/>
      <c r="B159" s="518" t="s">
        <v>102</v>
      </c>
      <c r="C159" s="506">
        <f>SUM(D159:R159)</f>
        <v>17063777</v>
      </c>
      <c r="D159" s="506">
        <v>0</v>
      </c>
      <c r="E159" s="506">
        <v>523185</v>
      </c>
      <c r="F159" s="618">
        <v>1834000</v>
      </c>
      <c r="G159" s="604">
        <v>66706</v>
      </c>
      <c r="H159" s="604">
        <v>252913</v>
      </c>
      <c r="I159" s="604">
        <v>247332</v>
      </c>
      <c r="J159" s="506">
        <v>1405276</v>
      </c>
      <c r="K159" s="506">
        <v>1465838</v>
      </c>
      <c r="L159" s="506">
        <v>1484252</v>
      </c>
      <c r="M159" s="506">
        <v>1545149</v>
      </c>
      <c r="N159" s="506">
        <v>1564195</v>
      </c>
      <c r="O159" s="506">
        <v>1617683</v>
      </c>
      <c r="P159" s="506">
        <v>1637526</v>
      </c>
      <c r="Q159" s="506">
        <v>1698448</v>
      </c>
      <c r="R159" s="506">
        <v>1721274</v>
      </c>
      <c r="S159" s="1127"/>
      <c r="T159" s="1147"/>
      <c r="U159" s="1149"/>
      <c r="V159" s="1193"/>
      <c r="W159" s="1193"/>
      <c r="X159" s="1138"/>
      <c r="Y159" s="1138"/>
      <c r="Z159" s="1138"/>
      <c r="AA159" s="1138"/>
      <c r="AB159" s="1138"/>
      <c r="AC159" s="1138"/>
      <c r="AD159" s="1138"/>
      <c r="AE159" s="1138"/>
      <c r="AF159" s="1138"/>
      <c r="AG159" s="1138"/>
      <c r="AH159" s="1138"/>
      <c r="AI159" s="1138"/>
      <c r="AJ159" s="1138"/>
      <c r="AK159" s="1144"/>
      <c r="AL159" s="1142"/>
      <c r="AM159" s="1142"/>
      <c r="AN159" s="1142"/>
      <c r="AO159" s="1142"/>
      <c r="AP159" s="1142"/>
      <c r="AQ159" s="1142"/>
      <c r="AR159" s="1142"/>
      <c r="AS159" s="1142"/>
      <c r="AT159" s="1142"/>
      <c r="AU159" s="1142"/>
      <c r="AV159" s="1142"/>
      <c r="AW159" s="1142"/>
      <c r="AX159" s="1142"/>
      <c r="AY159" s="1142"/>
      <c r="AZ159" s="1142"/>
      <c r="BA159" s="1142"/>
      <c r="BB159" s="1142"/>
      <c r="BC159" s="1142"/>
      <c r="BD159" s="1142"/>
      <c r="BE159" s="1142"/>
      <c r="BF159" s="1142"/>
      <c r="BG159" s="1142"/>
      <c r="BH159" s="1142"/>
      <c r="BI159" s="1142"/>
      <c r="BJ159" s="1142"/>
      <c r="BK159" s="1142"/>
      <c r="BL159" s="1142"/>
      <c r="BM159" s="1142"/>
      <c r="BN159" s="1142"/>
      <c r="BO159" s="1142"/>
      <c r="BP159" s="1142"/>
      <c r="BQ159" s="1142"/>
      <c r="BR159" s="1142"/>
      <c r="BS159" s="1142"/>
      <c r="BT159" s="1142"/>
      <c r="BU159" s="1142"/>
      <c r="BV159" s="1142"/>
      <c r="BW159" s="1142"/>
      <c r="BX159" s="1142"/>
      <c r="BY159" s="1142"/>
    </row>
    <row r="160" spans="1:96" ht="29.25" customHeight="1" x14ac:dyDescent="0.25">
      <c r="A160" s="1135" t="s">
        <v>364</v>
      </c>
      <c r="B160" s="691" t="s">
        <v>220</v>
      </c>
      <c r="C160" s="172">
        <f>C161</f>
        <v>11198830.75</v>
      </c>
      <c r="D160" s="172">
        <f t="shared" ref="D160:R160" si="95">D161</f>
        <v>470364</v>
      </c>
      <c r="E160" s="172">
        <f t="shared" si="95"/>
        <v>550668.93999999994</v>
      </c>
      <c r="F160" s="614">
        <f t="shared" si="95"/>
        <v>1049650.04</v>
      </c>
      <c r="G160" s="596">
        <f t="shared" si="95"/>
        <v>623125.30000000005</v>
      </c>
      <c r="H160" s="596">
        <f t="shared" si="95"/>
        <v>576875.30000000005</v>
      </c>
      <c r="I160" s="596">
        <f t="shared" si="95"/>
        <v>576875.30000000005</v>
      </c>
      <c r="J160" s="172">
        <f t="shared" si="95"/>
        <v>753266.65</v>
      </c>
      <c r="K160" s="172">
        <f t="shared" si="95"/>
        <v>783529.35</v>
      </c>
      <c r="L160" s="172">
        <f t="shared" si="95"/>
        <v>714792.58</v>
      </c>
      <c r="M160" s="172">
        <f t="shared" si="95"/>
        <v>863725.46</v>
      </c>
      <c r="N160" s="172">
        <f t="shared" si="95"/>
        <v>849772.87</v>
      </c>
      <c r="O160" s="172">
        <f t="shared" si="95"/>
        <v>799896.06</v>
      </c>
      <c r="P160" s="172">
        <f t="shared" si="95"/>
        <v>854315.34</v>
      </c>
      <c r="Q160" s="172">
        <f t="shared" si="95"/>
        <v>817441.39</v>
      </c>
      <c r="R160" s="172">
        <f t="shared" si="95"/>
        <v>914532.17</v>
      </c>
      <c r="S160" s="1166" t="s">
        <v>468</v>
      </c>
      <c r="T160" s="1146">
        <v>69</v>
      </c>
      <c r="U160" s="1135" t="s">
        <v>492</v>
      </c>
      <c r="V160" s="1225">
        <v>1</v>
      </c>
      <c r="W160" s="1225">
        <v>1</v>
      </c>
      <c r="X160" s="1128">
        <v>79</v>
      </c>
      <c r="Y160" s="1128">
        <v>79</v>
      </c>
      <c r="Z160" s="1136">
        <v>79</v>
      </c>
      <c r="AA160" s="1136">
        <v>79</v>
      </c>
      <c r="AB160" s="1136">
        <v>79</v>
      </c>
      <c r="AC160" s="1136">
        <v>79</v>
      </c>
      <c r="AD160" s="1136">
        <v>79</v>
      </c>
      <c r="AE160" s="1136">
        <v>79</v>
      </c>
      <c r="AF160" s="1136">
        <v>79</v>
      </c>
      <c r="AG160" s="1136">
        <v>79</v>
      </c>
      <c r="AH160" s="1136">
        <v>79</v>
      </c>
      <c r="AI160" s="1136">
        <v>79</v>
      </c>
      <c r="AJ160" s="1128">
        <v>79</v>
      </c>
      <c r="AK160" s="1123">
        <f>SUM(X160:AJ161)</f>
        <v>1027</v>
      </c>
      <c r="AL160" s="110"/>
    </row>
    <row r="161" spans="1:38" s="431" customFormat="1" ht="73.5" customHeight="1" x14ac:dyDescent="0.25">
      <c r="A161" s="1135"/>
      <c r="B161" s="538" t="s">
        <v>224</v>
      </c>
      <c r="C161" s="424">
        <f>D161+E161+F161+G161+R161+H161+I161+J161+K161+L161+M161+N161+O161+P161+Q161</f>
        <v>11198830.75</v>
      </c>
      <c r="D161" s="424">
        <v>470364</v>
      </c>
      <c r="E161" s="424">
        <v>550668.93999999994</v>
      </c>
      <c r="F161" s="617">
        <f>872616.9+177033.14</f>
        <v>1049650.04</v>
      </c>
      <c r="G161" s="597">
        <v>623125.30000000005</v>
      </c>
      <c r="H161" s="597">
        <v>576875.30000000005</v>
      </c>
      <c r="I161" s="597">
        <v>576875.30000000005</v>
      </c>
      <c r="J161" s="578">
        <f>'Изменен 04.19 -Рабочий'!$G$203*'Изменен 04.19 -Рабочий'!G151</f>
        <v>753266.65</v>
      </c>
      <c r="K161" s="578">
        <f>'Изменен 04.19 -Рабочий'!$H$203*'Изменен 04.19 -Рабочий'!H151</f>
        <v>783529.35</v>
      </c>
      <c r="L161" s="578">
        <f>'Изменен 04.19 -Рабочий'!$I$203*'Изменен 04.19 -Рабочий'!I151</f>
        <v>714792.58</v>
      </c>
      <c r="M161" s="578">
        <f>'Изменен 04.19 -Рабочий'!$J$203*'Изменен 04.19 -Рабочий'!J151</f>
        <v>863725.46</v>
      </c>
      <c r="N161" s="578">
        <f>'Изменен 04.19 -Рабочий'!$K$203*'Изменен 04.19 -Рабочий'!K151</f>
        <v>849772.87</v>
      </c>
      <c r="O161" s="578">
        <f>'Изменен 04.19 -Рабочий'!$L$203*'Изменен 04.19 -Рабочий'!L151</f>
        <v>799896.06</v>
      </c>
      <c r="P161" s="578">
        <f>'Изменен 04.19 -Рабочий'!$M$203*'Изменен 04.19 -Рабочий'!M151</f>
        <v>854315.34</v>
      </c>
      <c r="Q161" s="578">
        <f>'Изменен 04.19 -Рабочий'!$N$203*'Изменен 04.19 -Рабочий'!N151</f>
        <v>817441.39</v>
      </c>
      <c r="R161" s="578">
        <f>'Изменен 04.19 -Рабочий'!$O$203*'Изменен 04.19 -Рабочий'!O151</f>
        <v>914532.17</v>
      </c>
      <c r="S161" s="1166"/>
      <c r="T161" s="1147"/>
      <c r="U161" s="1135"/>
      <c r="V161" s="1225"/>
      <c r="W161" s="1225"/>
      <c r="X161" s="1128"/>
      <c r="Y161" s="1128"/>
      <c r="Z161" s="1138"/>
      <c r="AA161" s="1138"/>
      <c r="AB161" s="1138"/>
      <c r="AC161" s="1138"/>
      <c r="AD161" s="1138"/>
      <c r="AE161" s="1138"/>
      <c r="AF161" s="1138"/>
      <c r="AG161" s="1138"/>
      <c r="AH161" s="1138"/>
      <c r="AI161" s="1138"/>
      <c r="AJ161" s="1128"/>
      <c r="AK161" s="1123"/>
      <c r="AL161" s="505"/>
    </row>
    <row r="162" spans="1:38" ht="29.25" customHeight="1" x14ac:dyDescent="0.25">
      <c r="A162" s="1135" t="s">
        <v>256</v>
      </c>
      <c r="B162" s="691" t="s">
        <v>220</v>
      </c>
      <c r="C162" s="172">
        <f>C163</f>
        <v>8099190.5300000003</v>
      </c>
      <c r="D162" s="172">
        <f t="shared" ref="D162:R162" si="96">D163</f>
        <v>408904</v>
      </c>
      <c r="E162" s="172">
        <f t="shared" si="96"/>
        <v>474799.62</v>
      </c>
      <c r="F162" s="614">
        <f t="shared" si="96"/>
        <v>488406.45</v>
      </c>
      <c r="G162" s="596">
        <f t="shared" si="96"/>
        <v>427299.08</v>
      </c>
      <c r="H162" s="596">
        <f t="shared" si="96"/>
        <v>427299.08</v>
      </c>
      <c r="I162" s="596">
        <f t="shared" si="96"/>
        <v>427299.08</v>
      </c>
      <c r="J162" s="172">
        <f t="shared" si="96"/>
        <v>557954.46</v>
      </c>
      <c r="K162" s="172">
        <f t="shared" si="96"/>
        <v>580370.43999999994</v>
      </c>
      <c r="L162" s="172">
        <f t="shared" si="96"/>
        <v>529456.21</v>
      </c>
      <c r="M162" s="172">
        <f t="shared" si="96"/>
        <v>639772.74</v>
      </c>
      <c r="N162" s="172">
        <f t="shared" si="96"/>
        <v>629437.88</v>
      </c>
      <c r="O162" s="172">
        <f t="shared" si="96"/>
        <v>592493.47</v>
      </c>
      <c r="P162" s="172">
        <f t="shared" si="96"/>
        <v>632802.55000000005</v>
      </c>
      <c r="Q162" s="172">
        <f t="shared" si="96"/>
        <v>605489.53</v>
      </c>
      <c r="R162" s="172">
        <f t="shared" si="96"/>
        <v>677405.94</v>
      </c>
      <c r="S162" s="1166" t="s">
        <v>469</v>
      </c>
      <c r="T162" s="1146">
        <v>70</v>
      </c>
      <c r="U162" s="1135" t="s">
        <v>402</v>
      </c>
      <c r="V162" s="1225">
        <v>1</v>
      </c>
      <c r="W162" s="1225">
        <v>1</v>
      </c>
      <c r="X162" s="1128">
        <v>170</v>
      </c>
      <c r="Y162" s="1128">
        <v>184</v>
      </c>
      <c r="Z162" s="1136">
        <v>184</v>
      </c>
      <c r="AA162" s="1136">
        <v>184</v>
      </c>
      <c r="AB162" s="1136">
        <v>184</v>
      </c>
      <c r="AC162" s="1136">
        <v>184</v>
      </c>
      <c r="AD162" s="1136">
        <v>184</v>
      </c>
      <c r="AE162" s="1136">
        <v>184</v>
      </c>
      <c r="AF162" s="1136">
        <v>184</v>
      </c>
      <c r="AG162" s="1136">
        <v>184</v>
      </c>
      <c r="AH162" s="1136">
        <v>184</v>
      </c>
      <c r="AI162" s="1136">
        <v>184</v>
      </c>
      <c r="AJ162" s="1128">
        <v>184</v>
      </c>
      <c r="AK162" s="1123">
        <f>SUM(X162:AJ163)</f>
        <v>2378</v>
      </c>
      <c r="AL162" s="110"/>
    </row>
    <row r="163" spans="1:38" s="431" customFormat="1" ht="60" customHeight="1" x14ac:dyDescent="0.25">
      <c r="A163" s="1135"/>
      <c r="B163" s="538" t="s">
        <v>224</v>
      </c>
      <c r="C163" s="424">
        <f>D163+E163+F163+G163+R163+H163+I163+J163+K163+L163+M163+N163+O163+P163+Q163</f>
        <v>8099190.5300000003</v>
      </c>
      <c r="D163" s="424">
        <v>408904</v>
      </c>
      <c r="E163" s="424">
        <v>474799.62</v>
      </c>
      <c r="F163" s="617">
        <v>488406.45</v>
      </c>
      <c r="G163" s="597">
        <v>427299.08</v>
      </c>
      <c r="H163" s="597">
        <v>427299.08</v>
      </c>
      <c r="I163" s="597">
        <v>427299.08</v>
      </c>
      <c r="J163" s="578">
        <f>'Изменен 04.19 -Рабочий'!$G$203*'Изменен 04.19 -Рабочий'!G153</f>
        <v>557954.46</v>
      </c>
      <c r="K163" s="578">
        <f>'Изменен 04.19 -Рабочий'!$H$203*'Изменен 04.19 -Рабочий'!H153</f>
        <v>580370.43999999994</v>
      </c>
      <c r="L163" s="578">
        <f>'Изменен 04.19 -Рабочий'!$I$203*'Изменен 04.19 -Рабочий'!I153</f>
        <v>529456.21</v>
      </c>
      <c r="M163" s="578">
        <f>'Изменен 04.19 -Рабочий'!$J$203*'Изменен 04.19 -Рабочий'!J153</f>
        <v>639772.74</v>
      </c>
      <c r="N163" s="578">
        <f>'Изменен 04.19 -Рабочий'!$K$203*'Изменен 04.19 -Рабочий'!K153</f>
        <v>629437.88</v>
      </c>
      <c r="O163" s="578">
        <f>'Изменен 04.19 -Рабочий'!$L$203*'Изменен 04.19 -Рабочий'!L153</f>
        <v>592493.47</v>
      </c>
      <c r="P163" s="578">
        <f>'Изменен 04.19 -Рабочий'!$M$203*'Изменен 04.19 -Рабочий'!M153</f>
        <v>632802.55000000005</v>
      </c>
      <c r="Q163" s="578">
        <f>'Изменен 04.19 -Рабочий'!$N$203*'Изменен 04.19 -Рабочий'!N153</f>
        <v>605489.53</v>
      </c>
      <c r="R163" s="578">
        <f>'Изменен 04.19 -Рабочий'!$O$203*'Изменен 04.19 -Рабочий'!O153</f>
        <v>677405.94</v>
      </c>
      <c r="S163" s="1166"/>
      <c r="T163" s="1147"/>
      <c r="U163" s="1135"/>
      <c r="V163" s="1225"/>
      <c r="W163" s="1225"/>
      <c r="X163" s="1128"/>
      <c r="Y163" s="1128"/>
      <c r="Z163" s="1138"/>
      <c r="AA163" s="1138"/>
      <c r="AB163" s="1138"/>
      <c r="AC163" s="1138"/>
      <c r="AD163" s="1138"/>
      <c r="AE163" s="1138"/>
      <c r="AF163" s="1138"/>
      <c r="AG163" s="1138"/>
      <c r="AH163" s="1138"/>
      <c r="AI163" s="1138"/>
      <c r="AJ163" s="1128"/>
      <c r="AK163" s="1123"/>
      <c r="AL163" s="505"/>
    </row>
    <row r="164" spans="1:38" ht="29.25" customHeight="1" x14ac:dyDescent="0.25">
      <c r="A164" s="1135" t="s">
        <v>491</v>
      </c>
      <c r="B164" s="691" t="s">
        <v>220</v>
      </c>
      <c r="C164" s="172">
        <f>C165</f>
        <v>366675.92</v>
      </c>
      <c r="D164" s="172">
        <f t="shared" ref="D164:R164" si="97">D165</f>
        <v>2640.52</v>
      </c>
      <c r="E164" s="172">
        <f t="shared" si="97"/>
        <v>2341.2600000000002</v>
      </c>
      <c r="F164" s="614">
        <f t="shared" si="97"/>
        <v>3593.69</v>
      </c>
      <c r="G164" s="596">
        <f t="shared" si="97"/>
        <v>22746.27</v>
      </c>
      <c r="H164" s="596">
        <f t="shared" si="97"/>
        <v>22746.27</v>
      </c>
      <c r="I164" s="596">
        <f t="shared" si="97"/>
        <v>22746.27</v>
      </c>
      <c r="J164" s="172">
        <f t="shared" si="97"/>
        <v>29701.4</v>
      </c>
      <c r="K164" s="172">
        <f t="shared" si="97"/>
        <v>30894.67</v>
      </c>
      <c r="L164" s="172">
        <f t="shared" si="97"/>
        <v>28184.37</v>
      </c>
      <c r="M164" s="172">
        <f t="shared" si="97"/>
        <v>34056.81</v>
      </c>
      <c r="N164" s="172">
        <f t="shared" si="97"/>
        <v>33506.660000000003</v>
      </c>
      <c r="O164" s="172">
        <f t="shared" si="97"/>
        <v>31540.01</v>
      </c>
      <c r="P164" s="172">
        <f t="shared" si="97"/>
        <v>33685.769999999997</v>
      </c>
      <c r="Q164" s="172">
        <f t="shared" si="97"/>
        <v>32231.82</v>
      </c>
      <c r="R164" s="172">
        <f t="shared" si="97"/>
        <v>36060.129999999997</v>
      </c>
      <c r="S164" s="1166" t="s">
        <v>470</v>
      </c>
      <c r="T164" s="1146">
        <v>71</v>
      </c>
      <c r="U164" s="1135" t="s">
        <v>520</v>
      </c>
      <c r="V164" s="1225">
        <v>1</v>
      </c>
      <c r="W164" s="1225">
        <v>1</v>
      </c>
      <c r="X164" s="1128">
        <v>13</v>
      </c>
      <c r="Y164" s="1128">
        <v>12</v>
      </c>
      <c r="Z164" s="1128">
        <v>12</v>
      </c>
      <c r="AA164" s="1128">
        <v>12</v>
      </c>
      <c r="AB164" s="1128">
        <v>12</v>
      </c>
      <c r="AC164" s="1128">
        <v>12</v>
      </c>
      <c r="AD164" s="1128">
        <v>12</v>
      </c>
      <c r="AE164" s="1128">
        <v>12</v>
      </c>
      <c r="AF164" s="1128">
        <v>12</v>
      </c>
      <c r="AG164" s="1128">
        <v>12</v>
      </c>
      <c r="AH164" s="1128">
        <v>12</v>
      </c>
      <c r="AI164" s="1128">
        <v>12</v>
      </c>
      <c r="AJ164" s="1128">
        <v>12</v>
      </c>
      <c r="AK164" s="1123">
        <f>SUM(X164:AJ165)</f>
        <v>157</v>
      </c>
      <c r="AL164" s="110"/>
    </row>
    <row r="165" spans="1:38" s="431" customFormat="1" ht="39" customHeight="1" x14ac:dyDescent="0.25">
      <c r="A165" s="1135"/>
      <c r="B165" s="538" t="s">
        <v>224</v>
      </c>
      <c r="C165" s="424">
        <f>SUM(D165:R165)</f>
        <v>366675.92</v>
      </c>
      <c r="D165" s="424">
        <v>2640.52</v>
      </c>
      <c r="E165" s="424">
        <v>2341.2600000000002</v>
      </c>
      <c r="F165" s="617">
        <v>3593.69</v>
      </c>
      <c r="G165" s="597">
        <v>22746.27</v>
      </c>
      <c r="H165" s="597">
        <v>22746.27</v>
      </c>
      <c r="I165" s="597">
        <v>22746.27</v>
      </c>
      <c r="J165" s="578">
        <f>'Изменен 04.19 -Рабочий'!$G$203*'Изменен 04.19 -Рабочий'!G155</f>
        <v>29701.4</v>
      </c>
      <c r="K165" s="578">
        <f>'Изменен 04.19 -Рабочий'!$H$203*'Изменен 04.19 -Рабочий'!H155</f>
        <v>30894.67</v>
      </c>
      <c r="L165" s="578">
        <f>'Изменен 04.19 -Рабочий'!$I$203*'Изменен 04.19 -Рабочий'!I155</f>
        <v>28184.37</v>
      </c>
      <c r="M165" s="578">
        <f>'Изменен 04.19 -Рабочий'!$J$203*'Изменен 04.19 -Рабочий'!J155</f>
        <v>34056.81</v>
      </c>
      <c r="N165" s="578">
        <f>'Изменен 04.19 -Рабочий'!$K$203*'Изменен 04.19 -Рабочий'!K155</f>
        <v>33506.660000000003</v>
      </c>
      <c r="O165" s="578">
        <f>'Изменен 04.19 -Рабочий'!$L$203*'Изменен 04.19 -Рабочий'!L155</f>
        <v>31540.01</v>
      </c>
      <c r="P165" s="578">
        <f>'Изменен 04.19 -Рабочий'!$M$203*'Изменен 04.19 -Рабочий'!M155</f>
        <v>33685.769999999997</v>
      </c>
      <c r="Q165" s="578">
        <f>'Изменен 04.19 -Рабочий'!$N$203*'Изменен 04.19 -Рабочий'!N155</f>
        <v>32231.82</v>
      </c>
      <c r="R165" s="578">
        <f>'Изменен 04.19 -Рабочий'!$O$203*'Изменен 04.19 -Рабочий'!O155</f>
        <v>36060.129999999997</v>
      </c>
      <c r="S165" s="1166"/>
      <c r="T165" s="1147"/>
      <c r="U165" s="1135"/>
      <c r="V165" s="1225"/>
      <c r="W165" s="1225"/>
      <c r="X165" s="1128"/>
      <c r="Y165" s="1128"/>
      <c r="Z165" s="1128"/>
      <c r="AA165" s="1128"/>
      <c r="AB165" s="1128"/>
      <c r="AC165" s="1128"/>
      <c r="AD165" s="1128"/>
      <c r="AE165" s="1128"/>
      <c r="AF165" s="1128"/>
      <c r="AG165" s="1128"/>
      <c r="AH165" s="1128"/>
      <c r="AI165" s="1128"/>
      <c r="AJ165" s="1128"/>
      <c r="AK165" s="1123"/>
      <c r="AL165" s="505"/>
    </row>
    <row r="166" spans="1:38" ht="29.25" customHeight="1" x14ac:dyDescent="0.25">
      <c r="A166" s="1148" t="s">
        <v>162</v>
      </c>
      <c r="B166" s="691" t="s">
        <v>220</v>
      </c>
      <c r="C166" s="172">
        <f>C167</f>
        <v>257743.83</v>
      </c>
      <c r="D166" s="172">
        <f>D167</f>
        <v>0</v>
      </c>
      <c r="E166" s="172">
        <f t="shared" ref="E166:R166" si="98">E167</f>
        <v>4186</v>
      </c>
      <c r="F166" s="614">
        <f t="shared" si="98"/>
        <v>5428.32</v>
      </c>
      <c r="G166" s="596">
        <f t="shared" si="98"/>
        <v>15761</v>
      </c>
      <c r="H166" s="596">
        <f t="shared" si="98"/>
        <v>15761</v>
      </c>
      <c r="I166" s="596">
        <f t="shared" si="98"/>
        <v>15761</v>
      </c>
      <c r="J166" s="172">
        <f t="shared" si="98"/>
        <v>20580.25</v>
      </c>
      <c r="K166" s="172">
        <f t="shared" si="98"/>
        <v>21407.06</v>
      </c>
      <c r="L166" s="172">
        <f t="shared" si="98"/>
        <v>19529.080000000002</v>
      </c>
      <c r="M166" s="172">
        <f t="shared" si="98"/>
        <v>23598.13</v>
      </c>
      <c r="N166" s="172">
        <f t="shared" si="98"/>
        <v>23216.92</v>
      </c>
      <c r="O166" s="172">
        <f t="shared" si="98"/>
        <v>21854.22</v>
      </c>
      <c r="P166" s="172">
        <f t="shared" si="98"/>
        <v>23341.03</v>
      </c>
      <c r="Q166" s="172">
        <f t="shared" si="98"/>
        <v>22333.59</v>
      </c>
      <c r="R166" s="172">
        <f t="shared" si="98"/>
        <v>24986.23</v>
      </c>
      <c r="S166" s="1146" t="s">
        <v>162</v>
      </c>
      <c r="T166" s="1146">
        <v>72</v>
      </c>
      <c r="U166" s="1148" t="s">
        <v>394</v>
      </c>
      <c r="V166" s="1192"/>
      <c r="W166" s="1192">
        <v>1</v>
      </c>
      <c r="X166" s="1136">
        <v>3</v>
      </c>
      <c r="Y166" s="1136">
        <v>3</v>
      </c>
      <c r="Z166" s="1136">
        <v>3</v>
      </c>
      <c r="AA166" s="1136">
        <v>3</v>
      </c>
      <c r="AB166" s="1136">
        <v>3</v>
      </c>
      <c r="AC166" s="1136">
        <v>3</v>
      </c>
      <c r="AD166" s="1136">
        <v>3</v>
      </c>
      <c r="AE166" s="1136">
        <v>3</v>
      </c>
      <c r="AF166" s="1136">
        <v>3</v>
      </c>
      <c r="AG166" s="1136">
        <v>3</v>
      </c>
      <c r="AH166" s="1136">
        <v>3</v>
      </c>
      <c r="AI166" s="1136">
        <v>3</v>
      </c>
      <c r="AJ166" s="1136">
        <v>3</v>
      </c>
      <c r="AK166" s="1143">
        <f>SUM(X166:AJ167)</f>
        <v>39</v>
      </c>
      <c r="AL166" s="110"/>
    </row>
    <row r="167" spans="1:38" s="431" customFormat="1" ht="39" customHeight="1" x14ac:dyDescent="0.25">
      <c r="A167" s="1149"/>
      <c r="B167" s="538" t="s">
        <v>224</v>
      </c>
      <c r="C167" s="424">
        <f>D167+E167+F167+G167+H167+I167+J167+K167+L167+M167+N167+O167+P167+Q167+R167</f>
        <v>257743.83</v>
      </c>
      <c r="D167" s="424">
        <v>0</v>
      </c>
      <c r="E167" s="424">
        <v>4186</v>
      </c>
      <c r="F167" s="617">
        <v>5428.32</v>
      </c>
      <c r="G167" s="597">
        <v>15761</v>
      </c>
      <c r="H167" s="597">
        <v>15761</v>
      </c>
      <c r="I167" s="597">
        <v>15761</v>
      </c>
      <c r="J167" s="578">
        <f>'Изменен 04.19 -Рабочий'!$G$203*'Изменен 04.19 -Рабочий'!G157</f>
        <v>20580.25</v>
      </c>
      <c r="K167" s="578">
        <f>'Изменен 04.19 -Рабочий'!$H$203*'Изменен 04.19 -Рабочий'!H157</f>
        <v>21407.06</v>
      </c>
      <c r="L167" s="578">
        <f>'Изменен 04.19 -Рабочий'!$I$203*'Изменен 04.19 -Рабочий'!I157</f>
        <v>19529.080000000002</v>
      </c>
      <c r="M167" s="578">
        <f>'Изменен 04.19 -Рабочий'!$J$203*'Изменен 04.19 -Рабочий'!J157</f>
        <v>23598.13</v>
      </c>
      <c r="N167" s="578">
        <f>'Изменен 04.19 -Рабочий'!$K$203*'Изменен 04.19 -Рабочий'!K157</f>
        <v>23216.92</v>
      </c>
      <c r="O167" s="578">
        <f>'Изменен 04.19 -Рабочий'!$L$203*'Изменен 04.19 -Рабочий'!L157</f>
        <v>21854.22</v>
      </c>
      <c r="P167" s="578">
        <f>'Изменен 04.19 -Рабочий'!$M$203*'Изменен 04.19 -Рабочий'!M157</f>
        <v>23341.03</v>
      </c>
      <c r="Q167" s="578">
        <f>'Изменен 04.19 -Рабочий'!$N$203*'Изменен 04.19 -Рабочий'!N157</f>
        <v>22333.59</v>
      </c>
      <c r="R167" s="578">
        <f>'Изменен 04.19 -Рабочий'!$O$203*'Изменен 04.19 -Рабочий'!O157</f>
        <v>24986.23</v>
      </c>
      <c r="S167" s="1147"/>
      <c r="T167" s="1147"/>
      <c r="U167" s="1149"/>
      <c r="V167" s="1193"/>
      <c r="W167" s="1193"/>
      <c r="X167" s="1138"/>
      <c r="Y167" s="1138"/>
      <c r="Z167" s="1138"/>
      <c r="AA167" s="1138"/>
      <c r="AB167" s="1138"/>
      <c r="AC167" s="1138"/>
      <c r="AD167" s="1138"/>
      <c r="AE167" s="1138"/>
      <c r="AF167" s="1138"/>
      <c r="AG167" s="1138"/>
      <c r="AH167" s="1138"/>
      <c r="AI167" s="1138"/>
      <c r="AJ167" s="1138"/>
      <c r="AK167" s="1144"/>
      <c r="AL167" s="505"/>
    </row>
    <row r="168" spans="1:38" ht="33.75" customHeight="1" x14ac:dyDescent="0.25">
      <c r="A168" s="1148" t="s">
        <v>450</v>
      </c>
      <c r="B168" s="691" t="s">
        <v>220</v>
      </c>
      <c r="C168" s="172" t="e">
        <f>SUM(D168:R168)</f>
        <v>#REF!</v>
      </c>
      <c r="D168" s="172">
        <f>D169</f>
        <v>584114</v>
      </c>
      <c r="E168" s="172">
        <f t="shared" ref="E168:R168" si="99">E169</f>
        <v>0</v>
      </c>
      <c r="F168" s="614">
        <f t="shared" si="99"/>
        <v>0</v>
      </c>
      <c r="G168" s="596">
        <f t="shared" si="99"/>
        <v>0</v>
      </c>
      <c r="H168" s="596">
        <f t="shared" si="99"/>
        <v>0</v>
      </c>
      <c r="I168" s="596">
        <f t="shared" si="99"/>
        <v>0</v>
      </c>
      <c r="J168" s="172" t="e">
        <f t="shared" si="99"/>
        <v>#REF!</v>
      </c>
      <c r="K168" s="172" t="e">
        <f t="shared" si="99"/>
        <v>#REF!</v>
      </c>
      <c r="L168" s="172" t="e">
        <f t="shared" si="99"/>
        <v>#REF!</v>
      </c>
      <c r="M168" s="172" t="e">
        <f t="shared" si="99"/>
        <v>#REF!</v>
      </c>
      <c r="N168" s="172" t="e">
        <f t="shared" si="99"/>
        <v>#REF!</v>
      </c>
      <c r="O168" s="172" t="e">
        <f t="shared" si="99"/>
        <v>#REF!</v>
      </c>
      <c r="P168" s="172" t="e">
        <f t="shared" si="99"/>
        <v>#REF!</v>
      </c>
      <c r="Q168" s="172" t="e">
        <f t="shared" si="99"/>
        <v>#REF!</v>
      </c>
      <c r="R168" s="172" t="e">
        <f t="shared" si="99"/>
        <v>#REF!</v>
      </c>
      <c r="S168" s="1146" t="s">
        <v>460</v>
      </c>
      <c r="T168" s="1146">
        <v>73</v>
      </c>
      <c r="U168" s="1148" t="s">
        <v>493</v>
      </c>
      <c r="V168" s="1225">
        <v>1</v>
      </c>
      <c r="W168" s="1225"/>
      <c r="X168" s="1128"/>
      <c r="Y168" s="1128"/>
      <c r="Z168" s="1128"/>
      <c r="AA168" s="1128"/>
      <c r="AB168" s="1128"/>
      <c r="AC168" s="1128"/>
      <c r="AD168" s="1128"/>
      <c r="AE168" s="1128"/>
      <c r="AF168" s="1128"/>
      <c r="AG168" s="1128"/>
      <c r="AH168" s="1128"/>
      <c r="AI168" s="1128"/>
      <c r="AJ168" s="1128"/>
      <c r="AK168" s="1143">
        <f>SUM(X168:AJ169)</f>
        <v>0</v>
      </c>
      <c r="AL168" s="110"/>
    </row>
    <row r="169" spans="1:38" s="431" customFormat="1" ht="39" customHeight="1" x14ac:dyDescent="0.25">
      <c r="A169" s="1149"/>
      <c r="B169" s="538" t="s">
        <v>224</v>
      </c>
      <c r="C169" s="424" t="e">
        <f>C168</f>
        <v>#REF!</v>
      </c>
      <c r="D169" s="424">
        <v>584114</v>
      </c>
      <c r="E169" s="424">
        <v>0</v>
      </c>
      <c r="F169" s="617">
        <v>0</v>
      </c>
      <c r="G169" s="597">
        <v>0</v>
      </c>
      <c r="H169" s="597">
        <v>0</v>
      </c>
      <c r="I169" s="597">
        <v>0</v>
      </c>
      <c r="J169" s="578" t="e">
        <f>'Изменен 04.19 -Рабочий'!$G$203*'Изменен 04.19 -Рабочий'!#REF!</f>
        <v>#REF!</v>
      </c>
      <c r="K169" s="578" t="e">
        <f>'Изменен 04.19 -Рабочий'!$H$203*'Изменен 04.19 -Рабочий'!#REF!</f>
        <v>#REF!</v>
      </c>
      <c r="L169" s="578" t="e">
        <f>'Изменен 04.19 -Рабочий'!$I$203*'Изменен 04.19 -Рабочий'!#REF!</f>
        <v>#REF!</v>
      </c>
      <c r="M169" s="578" t="e">
        <f>'Изменен 04.19 -Рабочий'!$J$203*'Изменен 04.19 -Рабочий'!#REF!</f>
        <v>#REF!</v>
      </c>
      <c r="N169" s="578" t="e">
        <f>'Изменен 04.19 -Рабочий'!$K$203*'Изменен 04.19 -Рабочий'!#REF!</f>
        <v>#REF!</v>
      </c>
      <c r="O169" s="578" t="e">
        <f>'Изменен 04.19 -Рабочий'!$L$203*'Изменен 04.19 -Рабочий'!#REF!</f>
        <v>#REF!</v>
      </c>
      <c r="P169" s="578" t="e">
        <f>'Изменен 04.19 -Рабочий'!$M$203*'Изменен 04.19 -Рабочий'!#REF!</f>
        <v>#REF!</v>
      </c>
      <c r="Q169" s="578" t="e">
        <f>'Изменен 04.19 -Рабочий'!$N$203*'Изменен 04.19 -Рабочий'!#REF!</f>
        <v>#REF!</v>
      </c>
      <c r="R169" s="578" t="e">
        <f>'Изменен 04.19 -Рабочий'!$O$203*'Изменен 04.19 -Рабочий'!#REF!</f>
        <v>#REF!</v>
      </c>
      <c r="S169" s="1147"/>
      <c r="T169" s="1147"/>
      <c r="U169" s="1149"/>
      <c r="V169" s="1225"/>
      <c r="W169" s="1225"/>
      <c r="X169" s="1128"/>
      <c r="Y169" s="1128"/>
      <c r="Z169" s="1128"/>
      <c r="AA169" s="1128"/>
      <c r="AB169" s="1128"/>
      <c r="AC169" s="1128"/>
      <c r="AD169" s="1128"/>
      <c r="AE169" s="1128"/>
      <c r="AF169" s="1128"/>
      <c r="AG169" s="1128"/>
      <c r="AH169" s="1128"/>
      <c r="AI169" s="1128"/>
      <c r="AJ169" s="1128"/>
      <c r="AK169" s="1144"/>
      <c r="AL169" s="505"/>
    </row>
    <row r="170" spans="1:38" ht="32.25" customHeight="1" x14ac:dyDescent="0.25">
      <c r="A170" s="1148" t="s">
        <v>352</v>
      </c>
      <c r="B170" s="691" t="s">
        <v>220</v>
      </c>
      <c r="C170" s="172" t="e">
        <f>C171</f>
        <v>#REF!</v>
      </c>
      <c r="D170" s="172">
        <f>D171</f>
        <v>1002136</v>
      </c>
      <c r="E170" s="172">
        <f t="shared" ref="E170:R170" si="100">E171</f>
        <v>29000</v>
      </c>
      <c r="F170" s="614">
        <f t="shared" si="100"/>
        <v>0</v>
      </c>
      <c r="G170" s="596">
        <f t="shared" si="100"/>
        <v>0</v>
      </c>
      <c r="H170" s="596">
        <f t="shared" si="100"/>
        <v>0</v>
      </c>
      <c r="I170" s="596">
        <f t="shared" si="100"/>
        <v>0</v>
      </c>
      <c r="J170" s="172" t="e">
        <f t="shared" si="100"/>
        <v>#REF!</v>
      </c>
      <c r="K170" s="172" t="e">
        <f t="shared" si="100"/>
        <v>#REF!</v>
      </c>
      <c r="L170" s="172" t="e">
        <f t="shared" si="100"/>
        <v>#REF!</v>
      </c>
      <c r="M170" s="172" t="e">
        <f t="shared" si="100"/>
        <v>#REF!</v>
      </c>
      <c r="N170" s="172" t="e">
        <f t="shared" si="100"/>
        <v>#REF!</v>
      </c>
      <c r="O170" s="172" t="e">
        <f t="shared" si="100"/>
        <v>#REF!</v>
      </c>
      <c r="P170" s="172" t="e">
        <f t="shared" si="100"/>
        <v>#REF!</v>
      </c>
      <c r="Q170" s="172" t="e">
        <f t="shared" si="100"/>
        <v>#REF!</v>
      </c>
      <c r="R170" s="172" t="e">
        <f t="shared" si="100"/>
        <v>#REF!</v>
      </c>
      <c r="S170" s="1146" t="s">
        <v>290</v>
      </c>
      <c r="T170" s="1146">
        <v>74</v>
      </c>
      <c r="U170" s="1148" t="s">
        <v>396</v>
      </c>
      <c r="V170" s="1225">
        <v>1</v>
      </c>
      <c r="W170" s="1192">
        <v>1</v>
      </c>
      <c r="X170" s="1192"/>
      <c r="Y170" s="1192"/>
      <c r="Z170" s="1192"/>
      <c r="AA170" s="1192"/>
      <c r="AB170" s="1192"/>
      <c r="AC170" s="1192"/>
      <c r="AD170" s="1192"/>
      <c r="AE170" s="1192"/>
      <c r="AF170" s="1192"/>
      <c r="AG170" s="1192"/>
      <c r="AH170" s="1192"/>
      <c r="AI170" s="1192"/>
      <c r="AJ170" s="1192"/>
      <c r="AK170" s="1143">
        <f>SUM(X170:AJ171)</f>
        <v>0</v>
      </c>
      <c r="AL170" s="110"/>
    </row>
    <row r="171" spans="1:38" s="431" customFormat="1" ht="39" customHeight="1" x14ac:dyDescent="0.25">
      <c r="A171" s="1149"/>
      <c r="B171" s="538" t="s">
        <v>224</v>
      </c>
      <c r="C171" s="424" t="e">
        <f>SUM(D171:R171)</f>
        <v>#REF!</v>
      </c>
      <c r="D171" s="424">
        <v>1002136</v>
      </c>
      <c r="E171" s="424">
        <v>29000</v>
      </c>
      <c r="F171" s="617">
        <v>0</v>
      </c>
      <c r="G171" s="597">
        <v>0</v>
      </c>
      <c r="H171" s="597">
        <v>0</v>
      </c>
      <c r="I171" s="597">
        <v>0</v>
      </c>
      <c r="J171" s="578" t="e">
        <f>'Изменен 04.19 -Рабочий'!$G$203*'Изменен 04.19 -Рабочий'!#REF!</f>
        <v>#REF!</v>
      </c>
      <c r="K171" s="578" t="e">
        <f>'Изменен 04.19 -Рабочий'!$H$203*'Изменен 04.19 -Рабочий'!#REF!</f>
        <v>#REF!</v>
      </c>
      <c r="L171" s="578" t="e">
        <f>'Изменен 04.19 -Рабочий'!$I$203*'Изменен 04.19 -Рабочий'!#REF!</f>
        <v>#REF!</v>
      </c>
      <c r="M171" s="578" t="e">
        <f>'Изменен 04.19 -Рабочий'!$J$203*'Изменен 04.19 -Рабочий'!#REF!</f>
        <v>#REF!</v>
      </c>
      <c r="N171" s="578" t="e">
        <f>'Изменен 04.19 -Рабочий'!$K$203*'Изменен 04.19 -Рабочий'!#REF!</f>
        <v>#REF!</v>
      </c>
      <c r="O171" s="578" t="e">
        <f>'Изменен 04.19 -Рабочий'!$L$203*'Изменен 04.19 -Рабочий'!#REF!</f>
        <v>#REF!</v>
      </c>
      <c r="P171" s="578" t="e">
        <f>'Изменен 04.19 -Рабочий'!$M$203*'Изменен 04.19 -Рабочий'!#REF!</f>
        <v>#REF!</v>
      </c>
      <c r="Q171" s="578" t="e">
        <f>'Изменен 04.19 -Рабочий'!$N$203*'Изменен 04.19 -Рабочий'!#REF!</f>
        <v>#REF!</v>
      </c>
      <c r="R171" s="578" t="e">
        <f>'Изменен 04.19 -Рабочий'!$O$203*'Изменен 04.19 -Рабочий'!#REF!</f>
        <v>#REF!</v>
      </c>
      <c r="S171" s="1147"/>
      <c r="T171" s="1147"/>
      <c r="U171" s="1149"/>
      <c r="V171" s="1225"/>
      <c r="W171" s="1193"/>
      <c r="X171" s="1193"/>
      <c r="Y171" s="1193"/>
      <c r="Z171" s="1193"/>
      <c r="AA171" s="1193"/>
      <c r="AB171" s="1193"/>
      <c r="AC171" s="1193"/>
      <c r="AD171" s="1193"/>
      <c r="AE171" s="1193"/>
      <c r="AF171" s="1193"/>
      <c r="AG171" s="1193"/>
      <c r="AH171" s="1193"/>
      <c r="AI171" s="1193"/>
      <c r="AJ171" s="1193"/>
      <c r="AK171" s="1144"/>
      <c r="AL171" s="505"/>
    </row>
    <row r="172" spans="1:38" ht="33.75" customHeight="1" x14ac:dyDescent="0.25">
      <c r="A172" s="1135" t="s">
        <v>384</v>
      </c>
      <c r="B172" s="691" t="s">
        <v>220</v>
      </c>
      <c r="C172" s="172" t="e">
        <f>C173</f>
        <v>#REF!</v>
      </c>
      <c r="D172" s="172">
        <f>D173</f>
        <v>608123.69999999995</v>
      </c>
      <c r="E172" s="172">
        <f t="shared" ref="E172:R172" si="101">E173</f>
        <v>0</v>
      </c>
      <c r="F172" s="614">
        <f t="shared" si="101"/>
        <v>43727.29</v>
      </c>
      <c r="G172" s="596">
        <f t="shared" si="101"/>
        <v>0</v>
      </c>
      <c r="H172" s="596">
        <f t="shared" si="101"/>
        <v>0</v>
      </c>
      <c r="I172" s="596">
        <f t="shared" si="101"/>
        <v>0</v>
      </c>
      <c r="J172" s="172" t="e">
        <f t="shared" si="101"/>
        <v>#REF!</v>
      </c>
      <c r="K172" s="172" t="e">
        <f t="shared" si="101"/>
        <v>#REF!</v>
      </c>
      <c r="L172" s="172" t="e">
        <f t="shared" si="101"/>
        <v>#REF!</v>
      </c>
      <c r="M172" s="172" t="e">
        <f t="shared" si="101"/>
        <v>#REF!</v>
      </c>
      <c r="N172" s="172" t="e">
        <f t="shared" si="101"/>
        <v>#REF!</v>
      </c>
      <c r="O172" s="172" t="e">
        <f t="shared" si="101"/>
        <v>#REF!</v>
      </c>
      <c r="P172" s="172" t="e">
        <f t="shared" si="101"/>
        <v>#REF!</v>
      </c>
      <c r="Q172" s="172" t="e">
        <f t="shared" si="101"/>
        <v>#REF!</v>
      </c>
      <c r="R172" s="172" t="e">
        <f t="shared" si="101"/>
        <v>#REF!</v>
      </c>
      <c r="S172" s="1132" t="s">
        <v>291</v>
      </c>
      <c r="T172" s="1146">
        <v>75</v>
      </c>
      <c r="U172" s="1135" t="s">
        <v>397</v>
      </c>
      <c r="V172" s="1192">
        <v>1</v>
      </c>
      <c r="W172" s="1192"/>
      <c r="X172" s="1136">
        <v>15</v>
      </c>
      <c r="Y172" s="1136"/>
      <c r="Z172" s="1136"/>
      <c r="AA172" s="1136"/>
      <c r="AB172" s="1136"/>
      <c r="AC172" s="1136"/>
      <c r="AD172" s="1136"/>
      <c r="AE172" s="1136"/>
      <c r="AF172" s="1136"/>
      <c r="AG172" s="1136"/>
      <c r="AH172" s="1136"/>
      <c r="AI172" s="1136"/>
      <c r="AJ172" s="1136"/>
      <c r="AK172" s="1143">
        <f>SUM(X172:AJ173)</f>
        <v>15</v>
      </c>
      <c r="AL172" s="110"/>
    </row>
    <row r="173" spans="1:38" s="431" customFormat="1" ht="39" customHeight="1" x14ac:dyDescent="0.25">
      <c r="A173" s="1135"/>
      <c r="B173" s="538" t="s">
        <v>224</v>
      </c>
      <c r="C173" s="424" t="e">
        <f>SUM(D173:R173)</f>
        <v>#REF!</v>
      </c>
      <c r="D173" s="424">
        <v>608123.69999999995</v>
      </c>
      <c r="E173" s="424">
        <v>0</v>
      </c>
      <c r="F173" s="617">
        <v>43727.29</v>
      </c>
      <c r="G173" s="597">
        <v>0</v>
      </c>
      <c r="H173" s="597">
        <v>0</v>
      </c>
      <c r="I173" s="597">
        <v>0</v>
      </c>
      <c r="J173" s="578" t="e">
        <f>'Изменен 04.19 -Рабочий'!$G$203*'Изменен 04.19 -Рабочий'!#REF!</f>
        <v>#REF!</v>
      </c>
      <c r="K173" s="578" t="e">
        <f>'Изменен 04.19 -Рабочий'!$H$203*'Изменен 04.19 -Рабочий'!#REF!</f>
        <v>#REF!</v>
      </c>
      <c r="L173" s="578" t="e">
        <f>'Изменен 04.19 -Рабочий'!$I$203*'Изменен 04.19 -Рабочий'!#REF!</f>
        <v>#REF!</v>
      </c>
      <c r="M173" s="578" t="e">
        <f>'Изменен 04.19 -Рабочий'!$J$203*'Изменен 04.19 -Рабочий'!#REF!</f>
        <v>#REF!</v>
      </c>
      <c r="N173" s="578" t="e">
        <f>'Изменен 04.19 -Рабочий'!$K$203*'Изменен 04.19 -Рабочий'!#REF!</f>
        <v>#REF!</v>
      </c>
      <c r="O173" s="578" t="e">
        <f>'Изменен 04.19 -Рабочий'!$L$203*'Изменен 04.19 -Рабочий'!#REF!</f>
        <v>#REF!</v>
      </c>
      <c r="P173" s="578" t="e">
        <f>'Изменен 04.19 -Рабочий'!$M$203*'Изменен 04.19 -Рабочий'!#REF!</f>
        <v>#REF!</v>
      </c>
      <c r="Q173" s="578" t="e">
        <f>'Изменен 04.19 -Рабочий'!$N$203*'Изменен 04.19 -Рабочий'!#REF!</f>
        <v>#REF!</v>
      </c>
      <c r="R173" s="578" t="e">
        <f>'Изменен 04.19 -Рабочий'!$O$203*'Изменен 04.19 -Рабочий'!#REF!</f>
        <v>#REF!</v>
      </c>
      <c r="S173" s="1134"/>
      <c r="T173" s="1147"/>
      <c r="U173" s="1135"/>
      <c r="V173" s="1193"/>
      <c r="W173" s="1193"/>
      <c r="X173" s="1138"/>
      <c r="Y173" s="1138"/>
      <c r="Z173" s="1138"/>
      <c r="AA173" s="1138"/>
      <c r="AB173" s="1138"/>
      <c r="AC173" s="1138"/>
      <c r="AD173" s="1138"/>
      <c r="AE173" s="1138"/>
      <c r="AF173" s="1138"/>
      <c r="AG173" s="1138"/>
      <c r="AH173" s="1138"/>
      <c r="AI173" s="1138"/>
      <c r="AJ173" s="1138"/>
      <c r="AK173" s="1144"/>
      <c r="AL173" s="505"/>
    </row>
    <row r="174" spans="1:38" ht="39" customHeight="1" x14ac:dyDescent="0.25">
      <c r="A174" s="1148" t="s">
        <v>244</v>
      </c>
      <c r="B174" s="691" t="s">
        <v>220</v>
      </c>
      <c r="C174" s="172">
        <f>C175</f>
        <v>250442.47</v>
      </c>
      <c r="D174" s="172">
        <f t="shared" ref="D174:R174" si="102">D175</f>
        <v>0</v>
      </c>
      <c r="E174" s="172">
        <f t="shared" si="102"/>
        <v>0</v>
      </c>
      <c r="F174" s="614">
        <f t="shared" si="102"/>
        <v>14459.82</v>
      </c>
      <c r="G174" s="596">
        <f t="shared" si="102"/>
        <v>14989.44</v>
      </c>
      <c r="H174" s="596">
        <f t="shared" si="102"/>
        <v>14989.44</v>
      </c>
      <c r="I174" s="596">
        <f t="shared" si="102"/>
        <v>14989.44</v>
      </c>
      <c r="J174" s="172">
        <f t="shared" si="102"/>
        <v>19572.77</v>
      </c>
      <c r="K174" s="172">
        <f t="shared" si="102"/>
        <v>20359.11</v>
      </c>
      <c r="L174" s="172">
        <f t="shared" si="102"/>
        <v>18573.060000000001</v>
      </c>
      <c r="M174" s="172">
        <f t="shared" si="102"/>
        <v>22442.91</v>
      </c>
      <c r="N174" s="172">
        <f t="shared" si="102"/>
        <v>22080.37</v>
      </c>
      <c r="O174" s="172">
        <f t="shared" si="102"/>
        <v>20784.38</v>
      </c>
      <c r="P174" s="172">
        <f t="shared" si="102"/>
        <v>22198.400000000001</v>
      </c>
      <c r="Q174" s="172">
        <f t="shared" si="102"/>
        <v>21240.27</v>
      </c>
      <c r="R174" s="172">
        <f t="shared" si="102"/>
        <v>23763.06</v>
      </c>
      <c r="S174" s="1146" t="s">
        <v>422</v>
      </c>
      <c r="T174" s="1146">
        <v>76</v>
      </c>
      <c r="U174" s="1148" t="s">
        <v>423</v>
      </c>
      <c r="V174" s="1192"/>
      <c r="W174" s="1192"/>
      <c r="X174" s="1136">
        <v>9</v>
      </c>
      <c r="Y174" s="1136">
        <v>9</v>
      </c>
      <c r="Z174" s="1136">
        <v>9</v>
      </c>
      <c r="AA174" s="1136">
        <v>9</v>
      </c>
      <c r="AB174" s="1136">
        <v>9</v>
      </c>
      <c r="AC174" s="1136">
        <v>9</v>
      </c>
      <c r="AD174" s="1136">
        <v>9</v>
      </c>
      <c r="AE174" s="1136">
        <v>9</v>
      </c>
      <c r="AF174" s="1136">
        <v>9</v>
      </c>
      <c r="AG174" s="1136">
        <v>9</v>
      </c>
      <c r="AH174" s="1136">
        <v>9</v>
      </c>
      <c r="AI174" s="1136">
        <v>9</v>
      </c>
      <c r="AJ174" s="1136">
        <v>9</v>
      </c>
      <c r="AK174" s="1143">
        <f>SUM(X174:AJ175)</f>
        <v>117</v>
      </c>
      <c r="AL174" s="110"/>
    </row>
    <row r="175" spans="1:38" s="431" customFormat="1" ht="39" customHeight="1" x14ac:dyDescent="0.25">
      <c r="A175" s="1149"/>
      <c r="B175" s="538" t="s">
        <v>224</v>
      </c>
      <c r="C175" s="424">
        <f>SUM(D175:R175)</f>
        <v>250442.47</v>
      </c>
      <c r="D175" s="424">
        <v>0</v>
      </c>
      <c r="E175" s="424">
        <v>0</v>
      </c>
      <c r="F175" s="617">
        <v>14459.82</v>
      </c>
      <c r="G175" s="597">
        <v>14989.44</v>
      </c>
      <c r="H175" s="597">
        <v>14989.44</v>
      </c>
      <c r="I175" s="597">
        <v>14989.44</v>
      </c>
      <c r="J175" s="578">
        <f>'Изменен 04.19 -Рабочий'!$G$203*'Изменен 04.19 -Рабочий'!G159</f>
        <v>19572.77</v>
      </c>
      <c r="K175" s="578">
        <f>'Изменен 04.19 -Рабочий'!$H$203*'Изменен 04.19 -Рабочий'!H159</f>
        <v>20359.11</v>
      </c>
      <c r="L175" s="578">
        <f>'Изменен 04.19 -Рабочий'!$I$203*'Изменен 04.19 -Рабочий'!I159</f>
        <v>18573.060000000001</v>
      </c>
      <c r="M175" s="578">
        <f>'Изменен 04.19 -Рабочий'!$J$203*'Изменен 04.19 -Рабочий'!J159</f>
        <v>22442.91</v>
      </c>
      <c r="N175" s="578">
        <f>'Изменен 04.19 -Рабочий'!$K$203*'Изменен 04.19 -Рабочий'!K159</f>
        <v>22080.37</v>
      </c>
      <c r="O175" s="578">
        <f>'Изменен 04.19 -Рабочий'!$L$203*'Изменен 04.19 -Рабочий'!L159</f>
        <v>20784.38</v>
      </c>
      <c r="P175" s="578">
        <f>'Изменен 04.19 -Рабочий'!$M$203*'Изменен 04.19 -Рабочий'!M159</f>
        <v>22198.400000000001</v>
      </c>
      <c r="Q175" s="578">
        <f>'Изменен 04.19 -Рабочий'!$N$203*'Изменен 04.19 -Рабочий'!N159</f>
        <v>21240.27</v>
      </c>
      <c r="R175" s="578">
        <f>'Изменен 04.19 -Рабочий'!$O$203*'Изменен 04.19 -Рабочий'!O159</f>
        <v>23763.06</v>
      </c>
      <c r="S175" s="1147"/>
      <c r="T175" s="1147"/>
      <c r="U175" s="1149"/>
      <c r="V175" s="1193"/>
      <c r="W175" s="1193"/>
      <c r="X175" s="1138"/>
      <c r="Y175" s="1138"/>
      <c r="Z175" s="1138"/>
      <c r="AA175" s="1138"/>
      <c r="AB175" s="1138"/>
      <c r="AC175" s="1138"/>
      <c r="AD175" s="1138"/>
      <c r="AE175" s="1138"/>
      <c r="AF175" s="1138"/>
      <c r="AG175" s="1138"/>
      <c r="AH175" s="1138"/>
      <c r="AI175" s="1138"/>
      <c r="AJ175" s="1138"/>
      <c r="AK175" s="1144"/>
      <c r="AL175" s="505"/>
    </row>
    <row r="176" spans="1:38" ht="39" customHeight="1" x14ac:dyDescent="0.25">
      <c r="A176" s="1148" t="s">
        <v>424</v>
      </c>
      <c r="B176" s="691" t="s">
        <v>220</v>
      </c>
      <c r="C176" s="172">
        <f>C177</f>
        <v>16179.51</v>
      </c>
      <c r="D176" s="172">
        <f t="shared" ref="D176:R176" si="103">D177</f>
        <v>0</v>
      </c>
      <c r="E176" s="172">
        <f t="shared" si="103"/>
        <v>0</v>
      </c>
      <c r="F176" s="614">
        <f t="shared" si="103"/>
        <v>966.33</v>
      </c>
      <c r="G176" s="596">
        <f t="shared" si="103"/>
        <v>966.33</v>
      </c>
      <c r="H176" s="596">
        <f t="shared" si="103"/>
        <v>966.33</v>
      </c>
      <c r="I176" s="596">
        <f t="shared" si="103"/>
        <v>966.33</v>
      </c>
      <c r="J176" s="172">
        <f t="shared" si="103"/>
        <v>1261.81</v>
      </c>
      <c r="K176" s="172">
        <f t="shared" si="103"/>
        <v>1312.5</v>
      </c>
      <c r="L176" s="172">
        <f t="shared" si="103"/>
        <v>1197.3599999999999</v>
      </c>
      <c r="M176" s="172">
        <f t="shared" si="103"/>
        <v>1446.84</v>
      </c>
      <c r="N176" s="172">
        <f t="shared" si="103"/>
        <v>1423.46</v>
      </c>
      <c r="O176" s="172">
        <f t="shared" si="103"/>
        <v>1339.91</v>
      </c>
      <c r="P176" s="172">
        <f t="shared" si="103"/>
        <v>1431.07</v>
      </c>
      <c r="Q176" s="172">
        <f t="shared" si="103"/>
        <v>1369.3</v>
      </c>
      <c r="R176" s="172">
        <f t="shared" si="103"/>
        <v>1531.94</v>
      </c>
      <c r="S176" s="1121" t="s">
        <v>575</v>
      </c>
      <c r="T176" s="1146">
        <v>77</v>
      </c>
      <c r="U176" s="1148" t="s">
        <v>425</v>
      </c>
      <c r="V176" s="1192"/>
      <c r="W176" s="1192"/>
      <c r="X176" s="1146">
        <v>1</v>
      </c>
      <c r="Y176" s="1146">
        <v>1</v>
      </c>
      <c r="Z176" s="1146">
        <v>1</v>
      </c>
      <c r="AA176" s="1146">
        <v>1</v>
      </c>
      <c r="AB176" s="1146">
        <v>1</v>
      </c>
      <c r="AC176" s="1146">
        <v>1</v>
      </c>
      <c r="AD176" s="1146">
        <v>1</v>
      </c>
      <c r="AE176" s="1146">
        <v>1</v>
      </c>
      <c r="AF176" s="1146">
        <v>1</v>
      </c>
      <c r="AG176" s="1146">
        <v>1</v>
      </c>
      <c r="AH176" s="1146">
        <v>1</v>
      </c>
      <c r="AI176" s="1146">
        <v>1</v>
      </c>
      <c r="AJ176" s="1146">
        <v>1</v>
      </c>
      <c r="AK176" s="1196">
        <f>SUM(X176:AJ177)</f>
        <v>13</v>
      </c>
      <c r="AL176" s="110"/>
    </row>
    <row r="177" spans="1:38" s="431" customFormat="1" ht="39" customHeight="1" x14ac:dyDescent="0.25">
      <c r="A177" s="1149"/>
      <c r="B177" s="538" t="s">
        <v>224</v>
      </c>
      <c r="C177" s="424">
        <f>SUM(D177:R177)</f>
        <v>16179.51</v>
      </c>
      <c r="D177" s="424">
        <v>0</v>
      </c>
      <c r="E177" s="424">
        <v>0</v>
      </c>
      <c r="F177" s="617">
        <v>966.33</v>
      </c>
      <c r="G177" s="597">
        <v>966.33</v>
      </c>
      <c r="H177" s="597">
        <v>966.33</v>
      </c>
      <c r="I177" s="597">
        <v>966.33</v>
      </c>
      <c r="J177" s="578">
        <f>'Изменен 04.19 -Рабочий'!$G$203*'Изменен 04.19 -Рабочий'!G161</f>
        <v>1261.81</v>
      </c>
      <c r="K177" s="578">
        <f>'Изменен 04.19 -Рабочий'!$H$203*'Изменен 04.19 -Рабочий'!H161</f>
        <v>1312.5</v>
      </c>
      <c r="L177" s="578">
        <f>'Изменен 04.19 -Рабочий'!$I$203*'Изменен 04.19 -Рабочий'!I161</f>
        <v>1197.3599999999999</v>
      </c>
      <c r="M177" s="578">
        <f>'Изменен 04.19 -Рабочий'!$J$203*'Изменен 04.19 -Рабочий'!J161</f>
        <v>1446.84</v>
      </c>
      <c r="N177" s="578">
        <f>'Изменен 04.19 -Рабочий'!$K$203*'Изменен 04.19 -Рабочий'!K161</f>
        <v>1423.46</v>
      </c>
      <c r="O177" s="578">
        <f>'Изменен 04.19 -Рабочий'!$L$203*'Изменен 04.19 -Рабочий'!L161</f>
        <v>1339.91</v>
      </c>
      <c r="P177" s="578">
        <f>'Изменен 04.19 -Рабочий'!$M$203*'Изменен 04.19 -Рабочий'!M161</f>
        <v>1431.07</v>
      </c>
      <c r="Q177" s="578">
        <f>'Изменен 04.19 -Рабочий'!$N$203*'Изменен 04.19 -Рабочий'!N161</f>
        <v>1369.3</v>
      </c>
      <c r="R177" s="578">
        <f>'Изменен 04.19 -Рабочий'!$O$203*'Изменен 04.19 -Рабочий'!O161</f>
        <v>1531.94</v>
      </c>
      <c r="S177" s="1122"/>
      <c r="T177" s="1147"/>
      <c r="U177" s="1149"/>
      <c r="V177" s="1193"/>
      <c r="W177" s="1193"/>
      <c r="X177" s="1147"/>
      <c r="Y177" s="1147"/>
      <c r="Z177" s="1147"/>
      <c r="AA177" s="1147"/>
      <c r="AB177" s="1147"/>
      <c r="AC177" s="1147"/>
      <c r="AD177" s="1147"/>
      <c r="AE177" s="1147"/>
      <c r="AF177" s="1147"/>
      <c r="AG177" s="1147"/>
      <c r="AH177" s="1147"/>
      <c r="AI177" s="1147"/>
      <c r="AJ177" s="1147"/>
      <c r="AK177" s="1197"/>
      <c r="AL177" s="505"/>
    </row>
    <row r="178" spans="1:38" ht="33" customHeight="1" x14ac:dyDescent="0.25">
      <c r="A178" s="1148" t="s">
        <v>124</v>
      </c>
      <c r="B178" s="691" t="s">
        <v>220</v>
      </c>
      <c r="C178" s="172">
        <f>C179</f>
        <v>173375.17</v>
      </c>
      <c r="D178" s="172">
        <f>D179</f>
        <v>9250</v>
      </c>
      <c r="E178" s="172">
        <f t="shared" ref="E178:R178" si="104">E179</f>
        <v>9250</v>
      </c>
      <c r="F178" s="614">
        <f>F179</f>
        <v>9250</v>
      </c>
      <c r="G178" s="596">
        <f t="shared" si="104"/>
        <v>9250</v>
      </c>
      <c r="H178" s="596">
        <f t="shared" si="104"/>
        <v>9250</v>
      </c>
      <c r="I178" s="596">
        <f t="shared" si="104"/>
        <v>9250</v>
      </c>
      <c r="J178" s="172">
        <f t="shared" si="104"/>
        <v>12078.38</v>
      </c>
      <c r="K178" s="172">
        <f t="shared" si="104"/>
        <v>12563.63</v>
      </c>
      <c r="L178" s="172">
        <f t="shared" si="104"/>
        <v>11461.46</v>
      </c>
      <c r="M178" s="172">
        <f t="shared" si="104"/>
        <v>13849.55</v>
      </c>
      <c r="N178" s="172">
        <f t="shared" si="104"/>
        <v>13625.82</v>
      </c>
      <c r="O178" s="172">
        <f t="shared" si="104"/>
        <v>12826.06</v>
      </c>
      <c r="P178" s="172">
        <f t="shared" si="104"/>
        <v>13698.66</v>
      </c>
      <c r="Q178" s="172">
        <f t="shared" si="104"/>
        <v>13107.4</v>
      </c>
      <c r="R178" s="172">
        <f t="shared" si="104"/>
        <v>14664.21</v>
      </c>
      <c r="S178" s="1132" t="s">
        <v>298</v>
      </c>
      <c r="T178" s="1146">
        <v>78</v>
      </c>
      <c r="U178" s="1148" t="s">
        <v>398</v>
      </c>
      <c r="V178" s="1192">
        <v>1</v>
      </c>
      <c r="W178" s="1192">
        <v>1</v>
      </c>
      <c r="X178" s="1136">
        <v>2</v>
      </c>
      <c r="Y178" s="1136">
        <v>3</v>
      </c>
      <c r="Z178" s="1136">
        <v>3</v>
      </c>
      <c r="AA178" s="1136">
        <v>3</v>
      </c>
      <c r="AB178" s="1136">
        <v>3</v>
      </c>
      <c r="AC178" s="1136">
        <v>3</v>
      </c>
      <c r="AD178" s="1136">
        <v>3</v>
      </c>
      <c r="AE178" s="1136">
        <v>3</v>
      </c>
      <c r="AF178" s="1136">
        <v>3</v>
      </c>
      <c r="AG178" s="1136">
        <v>3</v>
      </c>
      <c r="AH178" s="1136">
        <v>3</v>
      </c>
      <c r="AI178" s="1136">
        <v>3</v>
      </c>
      <c r="AJ178" s="1136">
        <v>3</v>
      </c>
      <c r="AK178" s="1143">
        <f>SUM(X178:AJ179)</f>
        <v>38</v>
      </c>
      <c r="AL178" s="110"/>
    </row>
    <row r="179" spans="1:38" s="431" customFormat="1" ht="39" customHeight="1" x14ac:dyDescent="0.25">
      <c r="A179" s="1149"/>
      <c r="B179" s="538" t="s">
        <v>224</v>
      </c>
      <c r="C179" s="424">
        <f>SUM(D179:R179)</f>
        <v>173375.17</v>
      </c>
      <c r="D179" s="424">
        <v>9250</v>
      </c>
      <c r="E179" s="424">
        <v>9250</v>
      </c>
      <c r="F179" s="617">
        <v>9250</v>
      </c>
      <c r="G179" s="597">
        <v>9250</v>
      </c>
      <c r="H179" s="597">
        <v>9250</v>
      </c>
      <c r="I179" s="597">
        <v>9250</v>
      </c>
      <c r="J179" s="578">
        <f>'Изменен 04.19 -Рабочий'!$G$203*'Изменен 04.19 -Рабочий'!G163</f>
        <v>12078.38</v>
      </c>
      <c r="K179" s="578">
        <f>'Изменен 04.19 -Рабочий'!$H$203*'Изменен 04.19 -Рабочий'!H163</f>
        <v>12563.63</v>
      </c>
      <c r="L179" s="578">
        <f>'Изменен 04.19 -Рабочий'!$I$203*'Изменен 04.19 -Рабочий'!I163</f>
        <v>11461.46</v>
      </c>
      <c r="M179" s="578">
        <f>'Изменен 04.19 -Рабочий'!$J$203*'Изменен 04.19 -Рабочий'!J163</f>
        <v>13849.55</v>
      </c>
      <c r="N179" s="578">
        <f>'Изменен 04.19 -Рабочий'!$K$203*'Изменен 04.19 -Рабочий'!K163</f>
        <v>13625.82</v>
      </c>
      <c r="O179" s="578">
        <f>'Изменен 04.19 -Рабочий'!$L$203*'Изменен 04.19 -Рабочий'!L163</f>
        <v>12826.06</v>
      </c>
      <c r="P179" s="578">
        <f>'Изменен 04.19 -Рабочий'!$M$203*'Изменен 04.19 -Рабочий'!M163</f>
        <v>13698.66</v>
      </c>
      <c r="Q179" s="578">
        <f>'Изменен 04.19 -Рабочий'!$N$203*'Изменен 04.19 -Рабочий'!N163</f>
        <v>13107.4</v>
      </c>
      <c r="R179" s="578">
        <f>'Изменен 04.19 -Рабочий'!$O$203*'Изменен 04.19 -Рабочий'!O163</f>
        <v>14664.21</v>
      </c>
      <c r="S179" s="1152"/>
      <c r="T179" s="1147"/>
      <c r="U179" s="1153"/>
      <c r="V179" s="1226"/>
      <c r="W179" s="1226"/>
      <c r="X179" s="1195"/>
      <c r="Y179" s="1195"/>
      <c r="Z179" s="1195"/>
      <c r="AA179" s="1195"/>
      <c r="AB179" s="1195"/>
      <c r="AC179" s="1195"/>
      <c r="AD179" s="1195"/>
      <c r="AE179" s="1195"/>
      <c r="AF179" s="1195"/>
      <c r="AG179" s="1195"/>
      <c r="AH179" s="1195"/>
      <c r="AI179" s="1195"/>
      <c r="AJ179" s="1195"/>
      <c r="AK179" s="1194"/>
      <c r="AL179" s="505"/>
    </row>
    <row r="180" spans="1:38" ht="35.25" customHeight="1" x14ac:dyDescent="0.25">
      <c r="A180" s="1135" t="s">
        <v>494</v>
      </c>
      <c r="B180" s="691" t="s">
        <v>220</v>
      </c>
      <c r="C180" s="172">
        <f t="shared" ref="C180:R180" si="105">C181+C182</f>
        <v>5221021.97</v>
      </c>
      <c r="D180" s="172">
        <f>D181+D182</f>
        <v>216774</v>
      </c>
      <c r="E180" s="172">
        <f t="shared" si="105"/>
        <v>93147.8</v>
      </c>
      <c r="F180" s="614">
        <f t="shared" si="105"/>
        <v>169782.73</v>
      </c>
      <c r="G180" s="596">
        <f t="shared" si="105"/>
        <v>225719.65</v>
      </c>
      <c r="H180" s="596">
        <f t="shared" si="105"/>
        <v>230417.53</v>
      </c>
      <c r="I180" s="596">
        <f t="shared" si="105"/>
        <v>238817.38</v>
      </c>
      <c r="J180" s="172">
        <f t="shared" si="105"/>
        <v>381740.1</v>
      </c>
      <c r="K180" s="172">
        <f t="shared" si="105"/>
        <v>370698.57</v>
      </c>
      <c r="L180" s="172">
        <f t="shared" si="105"/>
        <v>358244.94</v>
      </c>
      <c r="M180" s="172">
        <f t="shared" si="105"/>
        <v>431439.98</v>
      </c>
      <c r="N180" s="172">
        <f t="shared" si="105"/>
        <v>453829.76</v>
      </c>
      <c r="O180" s="172">
        <f t="shared" si="105"/>
        <v>500098.86</v>
      </c>
      <c r="P180" s="172">
        <f t="shared" si="105"/>
        <v>476795.16</v>
      </c>
      <c r="Q180" s="172">
        <f t="shared" si="105"/>
        <v>492193.02</v>
      </c>
      <c r="R180" s="172">
        <f t="shared" si="105"/>
        <v>581322.49</v>
      </c>
      <c r="S180" s="1169"/>
      <c r="T180" s="1170">
        <v>79</v>
      </c>
      <c r="U180" s="1135" t="s">
        <v>508</v>
      </c>
      <c r="V180" s="1225">
        <v>1</v>
      </c>
      <c r="W180" s="1225">
        <v>1</v>
      </c>
      <c r="X180" s="1128">
        <f>SUM(X183:X198)</f>
        <v>208</v>
      </c>
      <c r="Y180" s="1128">
        <f t="shared" ref="Y180:AJ180" si="106">SUM(Y183:Y198)</f>
        <v>322</v>
      </c>
      <c r="Z180" s="1128">
        <f>SUM(Z183:Z198)</f>
        <v>359</v>
      </c>
      <c r="AA180" s="1128">
        <f t="shared" si="106"/>
        <v>340</v>
      </c>
      <c r="AB180" s="1128">
        <f>SUM(AB183:AB198)</f>
        <v>394</v>
      </c>
      <c r="AC180" s="1128">
        <f t="shared" si="106"/>
        <v>359</v>
      </c>
      <c r="AD180" s="1128">
        <f t="shared" si="106"/>
        <v>332</v>
      </c>
      <c r="AE180" s="1128">
        <f t="shared" si="106"/>
        <v>330</v>
      </c>
      <c r="AF180" s="1128">
        <f>SUM(AF183:AF198)</f>
        <v>361</v>
      </c>
      <c r="AG180" s="1128">
        <f>SUM(AG183:AG198)</f>
        <v>402</v>
      </c>
      <c r="AH180" s="1128">
        <f t="shared" si="106"/>
        <v>322</v>
      </c>
      <c r="AI180" s="1128">
        <f t="shared" si="106"/>
        <v>367</v>
      </c>
      <c r="AJ180" s="1128">
        <f t="shared" si="106"/>
        <v>334</v>
      </c>
      <c r="AK180" s="1123">
        <f>SUM(X180:AJ182)</f>
        <v>4430</v>
      </c>
      <c r="AL180" s="110"/>
    </row>
    <row r="181" spans="1:38" s="431" customFormat="1" ht="37.5" customHeight="1" x14ac:dyDescent="0.25">
      <c r="A181" s="1189"/>
      <c r="B181" s="538" t="s">
        <v>224</v>
      </c>
      <c r="C181" s="424">
        <f>D181+E181+F181+G181+R181+H181+I181+J181+K181+L181+M181+N181+O181+P181+Q181</f>
        <v>277607.77</v>
      </c>
      <c r="D181" s="424">
        <f>D184+D198+D196+D188+D190+D202+D200</f>
        <v>10750</v>
      </c>
      <c r="E181" s="424">
        <f>E184+E198+E196+E188+E190+E202+E200</f>
        <v>27994.799999999999</v>
      </c>
      <c r="F181" s="617">
        <f>F184+F198+F196+F188+F190+F202+F200+F191</f>
        <v>30482.73</v>
      </c>
      <c r="G181" s="597">
        <f t="shared" ref="G181:I181" si="107">G184+G198+G196+G188+G190+G202+G200+G191</f>
        <v>5556.65</v>
      </c>
      <c r="H181" s="597">
        <f t="shared" si="107"/>
        <v>10254.530000000001</v>
      </c>
      <c r="I181" s="597">
        <f t="shared" si="107"/>
        <v>18654.38</v>
      </c>
      <c r="J181" s="578">
        <f>'Изменен 04.19 -Рабочий'!$G$203*'Изменен 04.19 -Рабочий'!G165</f>
        <v>23817.25</v>
      </c>
      <c r="K181" s="578">
        <f>'Изменен 04.19 -Рабочий'!$H$203*'Изменен 04.19 -Рабочий'!H165</f>
        <v>13938.67</v>
      </c>
      <c r="L181" s="578">
        <f>'Изменен 04.19 -Рабочий'!$I$203*'Изменен 04.19 -Рабочий'!I165</f>
        <v>19772.259999999998</v>
      </c>
      <c r="M181" s="578">
        <f>'Изменен 04.19 -Рабочий'!$J$203*'Изменен 04.19 -Рабочий'!J165</f>
        <v>5974.02</v>
      </c>
      <c r="N181" s="578">
        <f>'Изменен 04.19 -Рабочий'!$K$203*'Изменен 04.19 -Рабочий'!K165</f>
        <v>18149.240000000002</v>
      </c>
      <c r="O181" s="578">
        <f>'Изменен 04.19 -Рабочий'!$L$203*'Изменен 04.19 -Рабочий'!L165</f>
        <v>43073.760000000002</v>
      </c>
      <c r="P181" s="578">
        <f>'Изменен 04.19 -Рабочий'!$M$203*'Изменен 04.19 -Рабочий'!M165</f>
        <v>1762.31</v>
      </c>
      <c r="Q181" s="578">
        <f>'Изменен 04.19 -Рабочий'!$N$203*'Изменен 04.19 -Рабочий'!N165</f>
        <v>18533.82</v>
      </c>
      <c r="R181" s="578">
        <f>'Изменен 04.19 -Рабочий'!$O$203*'Изменен 04.19 -Рабочий'!O165</f>
        <v>28893.35</v>
      </c>
      <c r="S181" s="1166"/>
      <c r="T181" s="1171"/>
      <c r="U181" s="1135"/>
      <c r="V181" s="1225"/>
      <c r="W181" s="1225"/>
      <c r="X181" s="1128"/>
      <c r="Y181" s="1128"/>
      <c r="Z181" s="1128"/>
      <c r="AA181" s="1128"/>
      <c r="AB181" s="1128"/>
      <c r="AC181" s="1128"/>
      <c r="AD181" s="1128"/>
      <c r="AE181" s="1128"/>
      <c r="AF181" s="1128"/>
      <c r="AG181" s="1128"/>
      <c r="AH181" s="1128"/>
      <c r="AI181" s="1128"/>
      <c r="AJ181" s="1128"/>
      <c r="AK181" s="1123"/>
      <c r="AL181" s="505"/>
    </row>
    <row r="182" spans="1:38" s="508" customFormat="1" ht="54" customHeight="1" x14ac:dyDescent="0.25">
      <c r="A182" s="1189"/>
      <c r="B182" s="518" t="s">
        <v>102</v>
      </c>
      <c r="C182" s="506">
        <f>D182+E182+F182+G182+H182+I182+J182+K182+L182+M182+N182+O182+P182+Q182+R182</f>
        <v>4943414.2</v>
      </c>
      <c r="D182" s="506">
        <f>D194+D186</f>
        <v>206024</v>
      </c>
      <c r="E182" s="506">
        <f>E194+E186</f>
        <v>65153</v>
      </c>
      <c r="F182" s="618">
        <f t="shared" ref="F182:R182" si="108">F194+F186</f>
        <v>139300</v>
      </c>
      <c r="G182" s="604">
        <f t="shared" si="108"/>
        <v>220163</v>
      </c>
      <c r="H182" s="604">
        <f t="shared" si="108"/>
        <v>220163</v>
      </c>
      <c r="I182" s="604">
        <f t="shared" si="108"/>
        <v>220163</v>
      </c>
      <c r="J182" s="506">
        <f t="shared" si="108"/>
        <v>357922.85</v>
      </c>
      <c r="K182" s="506">
        <f t="shared" si="108"/>
        <v>356759.9</v>
      </c>
      <c r="L182" s="506">
        <f t="shared" si="108"/>
        <v>338472.68</v>
      </c>
      <c r="M182" s="506">
        <f t="shared" si="108"/>
        <v>425465.96</v>
      </c>
      <c r="N182" s="506">
        <f t="shared" si="108"/>
        <v>435680.52</v>
      </c>
      <c r="O182" s="506">
        <f t="shared" si="108"/>
        <v>457025.1</v>
      </c>
      <c r="P182" s="506">
        <f t="shared" si="108"/>
        <v>475032.85</v>
      </c>
      <c r="Q182" s="506">
        <f t="shared" si="108"/>
        <v>473659.2</v>
      </c>
      <c r="R182" s="506">
        <f t="shared" si="108"/>
        <v>552429.14</v>
      </c>
      <c r="S182" s="1166"/>
      <c r="T182" s="1172"/>
      <c r="U182" s="1135"/>
      <c r="V182" s="1225"/>
      <c r="W182" s="1225"/>
      <c r="X182" s="1128"/>
      <c r="Y182" s="1128"/>
      <c r="Z182" s="1128"/>
      <c r="AA182" s="1128"/>
      <c r="AB182" s="1128"/>
      <c r="AC182" s="1128"/>
      <c r="AD182" s="1128"/>
      <c r="AE182" s="1128"/>
      <c r="AF182" s="1128"/>
      <c r="AG182" s="1128"/>
      <c r="AH182" s="1128"/>
      <c r="AI182" s="1128"/>
      <c r="AJ182" s="1128"/>
      <c r="AK182" s="1123"/>
      <c r="AL182" s="507"/>
    </row>
    <row r="183" spans="1:38" ht="21.75" customHeight="1" x14ac:dyDescent="0.25">
      <c r="A183" s="1135" t="s">
        <v>495</v>
      </c>
      <c r="B183" s="691" t="s">
        <v>220</v>
      </c>
      <c r="C183" s="172">
        <f t="shared" ref="C183:R183" si="109">C184</f>
        <v>24450.55</v>
      </c>
      <c r="D183" s="172">
        <f t="shared" si="109"/>
        <v>0</v>
      </c>
      <c r="E183" s="172">
        <f t="shared" si="109"/>
        <v>2494.8000000000002</v>
      </c>
      <c r="F183" s="614">
        <f t="shared" si="109"/>
        <v>2049.3000000000002</v>
      </c>
      <c r="G183" s="596">
        <f t="shared" si="109"/>
        <v>0</v>
      </c>
      <c r="H183" s="596">
        <f t="shared" si="109"/>
        <v>0</v>
      </c>
      <c r="I183" s="596">
        <f t="shared" si="109"/>
        <v>2800</v>
      </c>
      <c r="J183" s="172">
        <f t="shared" si="109"/>
        <v>2676.83</v>
      </c>
      <c r="K183" s="172">
        <f t="shared" si="109"/>
        <v>0</v>
      </c>
      <c r="L183" s="172">
        <f t="shared" si="109"/>
        <v>0</v>
      </c>
      <c r="M183" s="172">
        <f t="shared" si="109"/>
        <v>4192.29</v>
      </c>
      <c r="N183" s="172">
        <f t="shared" si="109"/>
        <v>3019.78</v>
      </c>
      <c r="O183" s="172">
        <f t="shared" si="109"/>
        <v>0</v>
      </c>
      <c r="P183" s="172">
        <f t="shared" si="109"/>
        <v>0</v>
      </c>
      <c r="Q183" s="172">
        <f t="shared" si="109"/>
        <v>3967.64</v>
      </c>
      <c r="R183" s="172">
        <f t="shared" si="109"/>
        <v>3249.91</v>
      </c>
      <c r="S183" s="1166" t="s">
        <v>471</v>
      </c>
      <c r="T183" s="1146">
        <v>80</v>
      </c>
      <c r="U183" s="1135" t="s">
        <v>496</v>
      </c>
      <c r="V183" s="1225"/>
      <c r="W183" s="1225">
        <v>1</v>
      </c>
      <c r="X183" s="1128">
        <v>3</v>
      </c>
      <c r="Y183" s="1128"/>
      <c r="Z183" s="1136"/>
      <c r="AA183" s="1136">
        <v>8</v>
      </c>
      <c r="AB183" s="1136">
        <v>2</v>
      </c>
      <c r="AC183" s="1136"/>
      <c r="AD183" s="1136"/>
      <c r="AE183" s="1136">
        <v>8</v>
      </c>
      <c r="AF183" s="1136">
        <v>2</v>
      </c>
      <c r="AG183" s="1136"/>
      <c r="AH183" s="1136"/>
      <c r="AI183" s="1136">
        <v>8</v>
      </c>
      <c r="AJ183" s="1128">
        <v>2</v>
      </c>
      <c r="AK183" s="1123">
        <f>SUM(X183:AJ184)</f>
        <v>33</v>
      </c>
      <c r="AL183" s="110"/>
    </row>
    <row r="184" spans="1:38" s="431" customFormat="1" ht="46.5" customHeight="1" x14ac:dyDescent="0.25">
      <c r="A184" s="1135"/>
      <c r="B184" s="538" t="s">
        <v>224</v>
      </c>
      <c r="C184" s="424">
        <f>D184+E184+F184+G184+R184+H184+I184+J184+K184+L184+M184+N184+O184+P184+Q184</f>
        <v>24450.55</v>
      </c>
      <c r="D184" s="424">
        <v>0</v>
      </c>
      <c r="E184" s="424">
        <v>2494.8000000000002</v>
      </c>
      <c r="F184" s="617">
        <v>2049.3000000000002</v>
      </c>
      <c r="G184" s="597">
        <v>0</v>
      </c>
      <c r="H184" s="597">
        <v>0</v>
      </c>
      <c r="I184" s="597">
        <v>2800</v>
      </c>
      <c r="J184" s="578">
        <f>'Изменен 04.19 -Рабочий'!$G$203*'Изменен 04.19 -Рабочий'!G168</f>
        <v>2676.83</v>
      </c>
      <c r="K184" s="578">
        <f>'Изменен 04.19 -Рабочий'!$H$203*'Изменен 04.19 -Рабочий'!H168</f>
        <v>0</v>
      </c>
      <c r="L184" s="578">
        <f>'Изменен 04.19 -Рабочий'!$I$203*'Изменен 04.19 -Рабочий'!I168</f>
        <v>0</v>
      </c>
      <c r="M184" s="578">
        <f>'Изменен 04.19 -Рабочий'!$J$203*'Изменен 04.19 -Рабочий'!J168</f>
        <v>4192.29</v>
      </c>
      <c r="N184" s="578">
        <f>'Изменен 04.19 -Рабочий'!$K$203*'Изменен 04.19 -Рабочий'!K168</f>
        <v>3019.78</v>
      </c>
      <c r="O184" s="578">
        <f>'Изменен 04.19 -Рабочий'!$L$203*'Изменен 04.19 -Рабочий'!L168</f>
        <v>0</v>
      </c>
      <c r="P184" s="578">
        <f>'Изменен 04.19 -Рабочий'!$M$203*'Изменен 04.19 -Рабочий'!M168</f>
        <v>0</v>
      </c>
      <c r="Q184" s="578">
        <f>'Изменен 04.19 -Рабочий'!$N$203*'Изменен 04.19 -Рабочий'!N168</f>
        <v>3967.64</v>
      </c>
      <c r="R184" s="578">
        <f>'Изменен 04.19 -Рабочий'!$O$203*'Изменен 04.19 -Рабочий'!O168</f>
        <v>3249.91</v>
      </c>
      <c r="S184" s="1166"/>
      <c r="T184" s="1147"/>
      <c r="U184" s="1135"/>
      <c r="V184" s="1225"/>
      <c r="W184" s="1225"/>
      <c r="X184" s="1128"/>
      <c r="Y184" s="1128"/>
      <c r="Z184" s="1138"/>
      <c r="AA184" s="1138"/>
      <c r="AB184" s="1138"/>
      <c r="AC184" s="1138"/>
      <c r="AD184" s="1138"/>
      <c r="AE184" s="1138"/>
      <c r="AF184" s="1138"/>
      <c r="AG184" s="1138"/>
      <c r="AH184" s="1138"/>
      <c r="AI184" s="1138"/>
      <c r="AJ184" s="1128"/>
      <c r="AK184" s="1123"/>
      <c r="AL184" s="505"/>
    </row>
    <row r="185" spans="1:38" ht="29.25" customHeight="1" x14ac:dyDescent="0.25">
      <c r="A185" s="1148" t="s">
        <v>304</v>
      </c>
      <c r="B185" s="691" t="s">
        <v>220</v>
      </c>
      <c r="C185" s="172">
        <f>SUM(D185:R185)</f>
        <v>78390</v>
      </c>
      <c r="D185" s="172">
        <f>D186</f>
        <v>0</v>
      </c>
      <c r="E185" s="172">
        <f t="shared" ref="E185:R185" si="110">E186</f>
        <v>20390</v>
      </c>
      <c r="F185" s="614">
        <f t="shared" si="110"/>
        <v>0</v>
      </c>
      <c r="G185" s="596">
        <f t="shared" si="110"/>
        <v>0</v>
      </c>
      <c r="H185" s="596">
        <f t="shared" si="110"/>
        <v>0</v>
      </c>
      <c r="I185" s="596">
        <f t="shared" si="110"/>
        <v>0</v>
      </c>
      <c r="J185" s="172">
        <f t="shared" si="110"/>
        <v>28000</v>
      </c>
      <c r="K185" s="172">
        <f t="shared" si="110"/>
        <v>0</v>
      </c>
      <c r="L185" s="172">
        <f t="shared" si="110"/>
        <v>0</v>
      </c>
      <c r="M185" s="172">
        <f t="shared" si="110"/>
        <v>0</v>
      </c>
      <c r="N185" s="172">
        <f t="shared" si="110"/>
        <v>0</v>
      </c>
      <c r="O185" s="172">
        <f t="shared" si="110"/>
        <v>30000</v>
      </c>
      <c r="P185" s="172">
        <f t="shared" si="110"/>
        <v>0</v>
      </c>
      <c r="Q185" s="172">
        <f t="shared" si="110"/>
        <v>0</v>
      </c>
      <c r="R185" s="172">
        <f t="shared" si="110"/>
        <v>0</v>
      </c>
      <c r="S185" s="1146" t="s">
        <v>472</v>
      </c>
      <c r="T185" s="1146">
        <v>81</v>
      </c>
      <c r="U185" s="1148" t="s">
        <v>537</v>
      </c>
      <c r="V185" s="1192"/>
      <c r="W185" s="1192">
        <v>1</v>
      </c>
      <c r="X185" s="1136"/>
      <c r="Y185" s="1136"/>
      <c r="Z185" s="1136"/>
      <c r="AA185" s="1136"/>
      <c r="AB185" s="1136">
        <v>70</v>
      </c>
      <c r="AC185" s="1136"/>
      <c r="AD185" s="1136"/>
      <c r="AE185" s="1136"/>
      <c r="AF185" s="1136"/>
      <c r="AG185" s="1136">
        <v>70</v>
      </c>
      <c r="AH185" s="1136"/>
      <c r="AI185" s="1136"/>
      <c r="AJ185" s="1136"/>
      <c r="AK185" s="1143">
        <f>SUM(X185:AJ186)</f>
        <v>140</v>
      </c>
      <c r="AL185" s="110"/>
    </row>
    <row r="186" spans="1:38" s="508" customFormat="1" ht="51.75" customHeight="1" x14ac:dyDescent="0.25">
      <c r="A186" s="1149"/>
      <c r="B186" s="518" t="s">
        <v>102</v>
      </c>
      <c r="C186" s="506">
        <f>SUM(D186:R186)</f>
        <v>78390</v>
      </c>
      <c r="D186" s="506">
        <v>0</v>
      </c>
      <c r="E186" s="506">
        <v>20390</v>
      </c>
      <c r="F186" s="618">
        <v>0</v>
      </c>
      <c r="G186" s="604">
        <v>0</v>
      </c>
      <c r="H186" s="604">
        <v>0</v>
      </c>
      <c r="I186" s="604">
        <v>0</v>
      </c>
      <c r="J186" s="506">
        <v>28000</v>
      </c>
      <c r="K186" s="506">
        <v>0</v>
      </c>
      <c r="L186" s="506">
        <v>0</v>
      </c>
      <c r="M186" s="506">
        <v>0</v>
      </c>
      <c r="N186" s="506">
        <v>0</v>
      </c>
      <c r="O186" s="506">
        <v>30000</v>
      </c>
      <c r="P186" s="506">
        <v>0</v>
      </c>
      <c r="Q186" s="506">
        <v>0</v>
      </c>
      <c r="R186" s="506">
        <v>0</v>
      </c>
      <c r="S186" s="1147"/>
      <c r="T186" s="1147"/>
      <c r="U186" s="1149"/>
      <c r="V186" s="1193"/>
      <c r="W186" s="1193"/>
      <c r="X186" s="1138"/>
      <c r="Y186" s="1138"/>
      <c r="Z186" s="1138"/>
      <c r="AA186" s="1138"/>
      <c r="AB186" s="1138"/>
      <c r="AC186" s="1138"/>
      <c r="AD186" s="1138"/>
      <c r="AE186" s="1138"/>
      <c r="AF186" s="1138"/>
      <c r="AG186" s="1138"/>
      <c r="AH186" s="1138"/>
      <c r="AI186" s="1138"/>
      <c r="AJ186" s="1138"/>
      <c r="AK186" s="1144"/>
      <c r="AL186" s="507"/>
    </row>
    <row r="187" spans="1:38" ht="48" customHeight="1" x14ac:dyDescent="0.25">
      <c r="A187" s="1148" t="s">
        <v>560</v>
      </c>
      <c r="B187" s="691" t="s">
        <v>220</v>
      </c>
      <c r="C187" s="172">
        <f>C188</f>
        <v>1850</v>
      </c>
      <c r="D187" s="172">
        <f>D188</f>
        <v>1850</v>
      </c>
      <c r="E187" s="172">
        <f t="shared" ref="E187:R187" si="111">E188</f>
        <v>0</v>
      </c>
      <c r="F187" s="614">
        <f t="shared" si="111"/>
        <v>0</v>
      </c>
      <c r="G187" s="596">
        <f t="shared" si="111"/>
        <v>0</v>
      </c>
      <c r="H187" s="596">
        <f t="shared" si="111"/>
        <v>0</v>
      </c>
      <c r="I187" s="596">
        <f t="shared" si="111"/>
        <v>0</v>
      </c>
      <c r="J187" s="172">
        <f t="shared" si="111"/>
        <v>0</v>
      </c>
      <c r="K187" s="172">
        <f t="shared" si="111"/>
        <v>0</v>
      </c>
      <c r="L187" s="172">
        <f t="shared" si="111"/>
        <v>0</v>
      </c>
      <c r="M187" s="172">
        <f t="shared" si="111"/>
        <v>0</v>
      </c>
      <c r="N187" s="172">
        <f t="shared" si="111"/>
        <v>0</v>
      </c>
      <c r="O187" s="172">
        <f t="shared" si="111"/>
        <v>0</v>
      </c>
      <c r="P187" s="172">
        <f t="shared" si="111"/>
        <v>0</v>
      </c>
      <c r="Q187" s="172">
        <f t="shared" si="111"/>
        <v>0</v>
      </c>
      <c r="R187" s="172">
        <f t="shared" si="111"/>
        <v>0</v>
      </c>
      <c r="S187" s="1146" t="s">
        <v>21</v>
      </c>
      <c r="T187" s="1146">
        <v>82</v>
      </c>
      <c r="U187" s="1148" t="s">
        <v>559</v>
      </c>
      <c r="V187" s="1192">
        <v>1</v>
      </c>
      <c r="W187" s="1192"/>
      <c r="X187" s="1136"/>
      <c r="Y187" s="1136"/>
      <c r="Z187" s="1136"/>
      <c r="AA187" s="1136"/>
      <c r="AB187" s="1136"/>
      <c r="AC187" s="1136"/>
      <c r="AD187" s="1136"/>
      <c r="AE187" s="1136"/>
      <c r="AF187" s="1136"/>
      <c r="AG187" s="1136"/>
      <c r="AH187" s="1136"/>
      <c r="AI187" s="1136"/>
      <c r="AJ187" s="1136"/>
      <c r="AK187" s="1143">
        <f>SUM(X187:AJ188)</f>
        <v>0</v>
      </c>
      <c r="AL187" s="110"/>
    </row>
    <row r="188" spans="1:38" s="431" customFormat="1" ht="48" customHeight="1" x14ac:dyDescent="0.25">
      <c r="A188" s="1149"/>
      <c r="B188" s="538" t="s">
        <v>224</v>
      </c>
      <c r="C188" s="424">
        <f>SUM(D188:R188)</f>
        <v>1850</v>
      </c>
      <c r="D188" s="424">
        <v>1850</v>
      </c>
      <c r="E188" s="424">
        <v>0</v>
      </c>
      <c r="F188" s="617">
        <v>0</v>
      </c>
      <c r="G188" s="597">
        <v>0</v>
      </c>
      <c r="H188" s="597">
        <v>0</v>
      </c>
      <c r="I188" s="597">
        <v>0</v>
      </c>
      <c r="J188" s="424"/>
      <c r="K188" s="424"/>
      <c r="L188" s="424"/>
      <c r="M188" s="424"/>
      <c r="N188" s="424"/>
      <c r="O188" s="424"/>
      <c r="P188" s="424"/>
      <c r="Q188" s="424"/>
      <c r="R188" s="424"/>
      <c r="S188" s="1147"/>
      <c r="T188" s="1147"/>
      <c r="U188" s="1149"/>
      <c r="V188" s="1193"/>
      <c r="W188" s="1193"/>
      <c r="X188" s="1138"/>
      <c r="Y188" s="1138"/>
      <c r="Z188" s="1138"/>
      <c r="AA188" s="1138"/>
      <c r="AB188" s="1138"/>
      <c r="AC188" s="1138"/>
      <c r="AD188" s="1138"/>
      <c r="AE188" s="1138"/>
      <c r="AF188" s="1138"/>
      <c r="AG188" s="1138"/>
      <c r="AH188" s="1138"/>
      <c r="AI188" s="1138"/>
      <c r="AJ188" s="1138"/>
      <c r="AK188" s="1144"/>
      <c r="AL188" s="505"/>
    </row>
    <row r="189" spans="1:38" ht="48" hidden="1" customHeight="1" x14ac:dyDescent="0.25">
      <c r="A189" s="1148" t="s">
        <v>124</v>
      </c>
      <c r="B189" s="691" t="s">
        <v>220</v>
      </c>
      <c r="C189" s="172">
        <f>C190</f>
        <v>0</v>
      </c>
      <c r="D189" s="172">
        <f>D190</f>
        <v>0</v>
      </c>
      <c r="E189" s="172">
        <f t="shared" ref="E189:R189" si="112">E190</f>
        <v>0</v>
      </c>
      <c r="F189" s="614">
        <f t="shared" si="112"/>
        <v>0</v>
      </c>
      <c r="G189" s="596">
        <f t="shared" si="112"/>
        <v>0</v>
      </c>
      <c r="H189" s="596">
        <f t="shared" si="112"/>
        <v>0</v>
      </c>
      <c r="I189" s="596">
        <f t="shared" si="112"/>
        <v>0</v>
      </c>
      <c r="J189" s="172">
        <f t="shared" si="112"/>
        <v>0</v>
      </c>
      <c r="K189" s="172">
        <f t="shared" si="112"/>
        <v>0</v>
      </c>
      <c r="L189" s="172">
        <f t="shared" si="112"/>
        <v>0</v>
      </c>
      <c r="M189" s="172">
        <f t="shared" si="112"/>
        <v>0</v>
      </c>
      <c r="N189" s="172">
        <f t="shared" si="112"/>
        <v>0</v>
      </c>
      <c r="O189" s="172">
        <f t="shared" si="112"/>
        <v>0</v>
      </c>
      <c r="P189" s="172">
        <f t="shared" si="112"/>
        <v>0</v>
      </c>
      <c r="Q189" s="172">
        <f t="shared" si="112"/>
        <v>0</v>
      </c>
      <c r="R189" s="172">
        <f t="shared" si="112"/>
        <v>0</v>
      </c>
      <c r="S189" s="1146" t="s">
        <v>124</v>
      </c>
      <c r="T189" s="1146"/>
      <c r="U189" s="1148" t="s">
        <v>536</v>
      </c>
      <c r="V189" s="1136"/>
      <c r="W189" s="1136"/>
      <c r="X189" s="1136"/>
      <c r="Y189" s="1136"/>
      <c r="Z189" s="1136"/>
      <c r="AA189" s="1136"/>
      <c r="AB189" s="1136"/>
      <c r="AC189" s="1136"/>
      <c r="AD189" s="1136"/>
      <c r="AE189" s="1136"/>
      <c r="AF189" s="1136"/>
      <c r="AG189" s="1136"/>
      <c r="AH189" s="1136"/>
      <c r="AI189" s="1136"/>
      <c r="AJ189" s="1136"/>
      <c r="AK189" s="1143">
        <f>SUM(V189:AJ190)</f>
        <v>0</v>
      </c>
      <c r="AL189" s="110"/>
    </row>
    <row r="190" spans="1:38" ht="48" hidden="1" customHeight="1" x14ac:dyDescent="0.25">
      <c r="A190" s="1149"/>
      <c r="B190" s="691" t="s">
        <v>224</v>
      </c>
      <c r="C190" s="172">
        <f>SUM(D190:R190)</f>
        <v>0</v>
      </c>
      <c r="D190" s="172">
        <v>0</v>
      </c>
      <c r="E190" s="172">
        <v>0</v>
      </c>
      <c r="F190" s="614"/>
      <c r="G190" s="596">
        <v>0</v>
      </c>
      <c r="H190" s="596">
        <v>0</v>
      </c>
      <c r="I190" s="596">
        <v>0</v>
      </c>
      <c r="J190" s="172">
        <v>0</v>
      </c>
      <c r="K190" s="172">
        <v>0</v>
      </c>
      <c r="L190" s="172">
        <v>0</v>
      </c>
      <c r="M190" s="172">
        <v>0</v>
      </c>
      <c r="N190" s="172"/>
      <c r="O190" s="172">
        <v>0</v>
      </c>
      <c r="P190" s="172">
        <v>0</v>
      </c>
      <c r="Q190" s="172">
        <v>0</v>
      </c>
      <c r="R190" s="172">
        <v>0</v>
      </c>
      <c r="S190" s="1147"/>
      <c r="T190" s="1147"/>
      <c r="U190" s="1149"/>
      <c r="V190" s="1138"/>
      <c r="W190" s="1138"/>
      <c r="X190" s="1138"/>
      <c r="Y190" s="1138"/>
      <c r="Z190" s="1138"/>
      <c r="AA190" s="1138"/>
      <c r="AB190" s="1138"/>
      <c r="AC190" s="1138"/>
      <c r="AD190" s="1138"/>
      <c r="AE190" s="1138"/>
      <c r="AF190" s="1138"/>
      <c r="AG190" s="1138"/>
      <c r="AH190" s="1138"/>
      <c r="AI190" s="1138"/>
      <c r="AJ190" s="1138"/>
      <c r="AK190" s="1144"/>
      <c r="AL190" s="110"/>
    </row>
    <row r="191" spans="1:38" ht="48" customHeight="1" x14ac:dyDescent="0.25">
      <c r="A191" s="1148" t="s">
        <v>124</v>
      </c>
      <c r="B191" s="691" t="s">
        <v>220</v>
      </c>
      <c r="C191" s="172" t="e">
        <f>C192</f>
        <v>#REF!</v>
      </c>
      <c r="D191" s="172">
        <f>D192</f>
        <v>0</v>
      </c>
      <c r="E191" s="172">
        <f t="shared" ref="E191:R191" si="113">E192</f>
        <v>0</v>
      </c>
      <c r="F191" s="614">
        <f t="shared" si="113"/>
        <v>23200</v>
      </c>
      <c r="G191" s="596">
        <f t="shared" si="113"/>
        <v>0</v>
      </c>
      <c r="H191" s="596">
        <f t="shared" si="113"/>
        <v>0</v>
      </c>
      <c r="I191" s="596">
        <f t="shared" si="113"/>
        <v>0</v>
      </c>
      <c r="J191" s="172" t="e">
        <f t="shared" si="113"/>
        <v>#REF!</v>
      </c>
      <c r="K191" s="172" t="e">
        <f t="shared" si="113"/>
        <v>#REF!</v>
      </c>
      <c r="L191" s="172" t="e">
        <f t="shared" si="113"/>
        <v>#REF!</v>
      </c>
      <c r="M191" s="172" t="e">
        <f t="shared" si="113"/>
        <v>#REF!</v>
      </c>
      <c r="N191" s="172" t="e">
        <f t="shared" si="113"/>
        <v>#REF!</v>
      </c>
      <c r="O191" s="172" t="e">
        <f t="shared" si="113"/>
        <v>#REF!</v>
      </c>
      <c r="P191" s="172" t="e">
        <f t="shared" si="113"/>
        <v>#REF!</v>
      </c>
      <c r="Q191" s="172" t="e">
        <f t="shared" si="113"/>
        <v>#REF!</v>
      </c>
      <c r="R191" s="172" t="e">
        <f t="shared" si="113"/>
        <v>#REF!</v>
      </c>
      <c r="S191" s="1146" t="s">
        <v>124</v>
      </c>
      <c r="T191" s="1146">
        <v>83</v>
      </c>
      <c r="U191" s="1148" t="s">
        <v>535</v>
      </c>
      <c r="V191" s="1136"/>
      <c r="W191" s="1136"/>
      <c r="X191" s="1136">
        <v>29</v>
      </c>
      <c r="Y191" s="1136"/>
      <c r="Z191" s="1136"/>
      <c r="AA191" s="1136"/>
      <c r="AB191" s="1136"/>
      <c r="AC191" s="1136"/>
      <c r="AD191" s="1136"/>
      <c r="AE191" s="1136"/>
      <c r="AF191" s="1136"/>
      <c r="AG191" s="1136"/>
      <c r="AH191" s="1136"/>
      <c r="AI191" s="1136"/>
      <c r="AJ191" s="1136"/>
      <c r="AK191" s="1136">
        <f>SUM(V191:AJ192)</f>
        <v>29</v>
      </c>
      <c r="AL191" s="110"/>
    </row>
    <row r="192" spans="1:38" s="431" customFormat="1" ht="48" customHeight="1" x14ac:dyDescent="0.25">
      <c r="A192" s="1149"/>
      <c r="B192" s="538" t="s">
        <v>224</v>
      </c>
      <c r="C192" s="424" t="e">
        <f>SUM(D192:R192)</f>
        <v>#REF!</v>
      </c>
      <c r="D192" s="424">
        <v>0</v>
      </c>
      <c r="E192" s="424">
        <v>0</v>
      </c>
      <c r="F192" s="617">
        <v>23200</v>
      </c>
      <c r="G192" s="597">
        <v>0</v>
      </c>
      <c r="H192" s="597">
        <v>0</v>
      </c>
      <c r="I192" s="597">
        <v>0</v>
      </c>
      <c r="J192" s="578" t="e">
        <f>'Изменен 04.19 -Рабочий'!$G$203*'Изменен 04.19 -Рабочий'!#REF!</f>
        <v>#REF!</v>
      </c>
      <c r="K192" s="578" t="e">
        <f>'Изменен 04.19 -Рабочий'!$H$203*'Изменен 04.19 -Рабочий'!#REF!</f>
        <v>#REF!</v>
      </c>
      <c r="L192" s="578" t="e">
        <f>'Изменен 04.19 -Рабочий'!$I$203*'Изменен 04.19 -Рабочий'!#REF!</f>
        <v>#REF!</v>
      </c>
      <c r="M192" s="578" t="e">
        <f>'Изменен 04.19 -Рабочий'!$J$203*'Изменен 04.19 -Рабочий'!#REF!</f>
        <v>#REF!</v>
      </c>
      <c r="N192" s="578" t="e">
        <f>'Изменен 04.19 -Рабочий'!$K$203*'Изменен 04.19 -Рабочий'!#REF!</f>
        <v>#REF!</v>
      </c>
      <c r="O192" s="578" t="e">
        <f>'Изменен 04.19 -Рабочий'!$L$203*'Изменен 04.19 -Рабочий'!#REF!</f>
        <v>#REF!</v>
      </c>
      <c r="P192" s="578" t="e">
        <f>'Изменен 04.19 -Рабочий'!$M$203*'Изменен 04.19 -Рабочий'!#REF!</f>
        <v>#REF!</v>
      </c>
      <c r="Q192" s="578" t="e">
        <f>'Изменен 04.19 -Рабочий'!$N$203*'Изменен 04.19 -Рабочий'!#REF!</f>
        <v>#REF!</v>
      </c>
      <c r="R192" s="578" t="e">
        <f>'Изменен 04.19 -Рабочий'!$O$203*'Изменен 04.19 -Рабочий'!#REF!</f>
        <v>#REF!</v>
      </c>
      <c r="S192" s="1147"/>
      <c r="T192" s="1147"/>
      <c r="U192" s="1149"/>
      <c r="V192" s="1138"/>
      <c r="W192" s="1138"/>
      <c r="X192" s="1138"/>
      <c r="Y192" s="1138"/>
      <c r="Z192" s="1138"/>
      <c r="AA192" s="1138"/>
      <c r="AB192" s="1138"/>
      <c r="AC192" s="1138"/>
      <c r="AD192" s="1138"/>
      <c r="AE192" s="1138"/>
      <c r="AF192" s="1138"/>
      <c r="AG192" s="1138"/>
      <c r="AH192" s="1138"/>
      <c r="AI192" s="1138"/>
      <c r="AJ192" s="1138"/>
      <c r="AK192" s="1138"/>
      <c r="AL192" s="505"/>
    </row>
    <row r="193" spans="1:38" ht="36" customHeight="1" x14ac:dyDescent="0.25">
      <c r="A193" s="1135" t="s">
        <v>365</v>
      </c>
      <c r="B193" s="691" t="s">
        <v>220</v>
      </c>
      <c r="C193" s="172">
        <f t="shared" ref="C193:R193" si="114">C194</f>
        <v>4865024.2</v>
      </c>
      <c r="D193" s="172">
        <f t="shared" si="114"/>
        <v>206024</v>
      </c>
      <c r="E193" s="172">
        <f t="shared" si="114"/>
        <v>44763</v>
      </c>
      <c r="F193" s="614">
        <f t="shared" si="114"/>
        <v>139300</v>
      </c>
      <c r="G193" s="596">
        <f t="shared" si="114"/>
        <v>220163</v>
      </c>
      <c r="H193" s="596">
        <f t="shared" si="114"/>
        <v>220163</v>
      </c>
      <c r="I193" s="596">
        <f t="shared" si="114"/>
        <v>220163</v>
      </c>
      <c r="J193" s="172">
        <f t="shared" si="114"/>
        <v>329922.84999999998</v>
      </c>
      <c r="K193" s="172">
        <f t="shared" si="114"/>
        <v>356759.9</v>
      </c>
      <c r="L193" s="172">
        <f t="shared" si="114"/>
        <v>338472.68</v>
      </c>
      <c r="M193" s="172">
        <f t="shared" si="114"/>
        <v>425465.96</v>
      </c>
      <c r="N193" s="172">
        <f t="shared" si="114"/>
        <v>435680.52</v>
      </c>
      <c r="O193" s="172">
        <f t="shared" si="114"/>
        <v>427025.1</v>
      </c>
      <c r="P193" s="172">
        <f t="shared" si="114"/>
        <v>475032.85</v>
      </c>
      <c r="Q193" s="172">
        <f t="shared" si="114"/>
        <v>473659.2</v>
      </c>
      <c r="R193" s="172">
        <f t="shared" si="114"/>
        <v>552429.14</v>
      </c>
      <c r="S193" s="1166" t="s">
        <v>21</v>
      </c>
      <c r="T193" s="1146">
        <v>84</v>
      </c>
      <c r="U193" s="1135" t="s">
        <v>411</v>
      </c>
      <c r="V193" s="1225">
        <v>1</v>
      </c>
      <c r="W193" s="1225">
        <v>1</v>
      </c>
      <c r="X193" s="1128">
        <v>164</v>
      </c>
      <c r="Y193" s="1128">
        <v>317</v>
      </c>
      <c r="Z193" s="1128">
        <v>317</v>
      </c>
      <c r="AA193" s="1128">
        <v>317</v>
      </c>
      <c r="AB193" s="1128">
        <v>317</v>
      </c>
      <c r="AC193" s="1128">
        <v>317</v>
      </c>
      <c r="AD193" s="1128">
        <v>317</v>
      </c>
      <c r="AE193" s="1128">
        <v>317</v>
      </c>
      <c r="AF193" s="1128">
        <v>317</v>
      </c>
      <c r="AG193" s="1128">
        <v>317</v>
      </c>
      <c r="AH193" s="1128">
        <v>317</v>
      </c>
      <c r="AI193" s="1128">
        <v>317</v>
      </c>
      <c r="AJ193" s="1128">
        <v>317</v>
      </c>
      <c r="AK193" s="1123">
        <f>SUM(X193:AJ194)</f>
        <v>3968</v>
      </c>
      <c r="AL193" s="110"/>
    </row>
    <row r="194" spans="1:38" s="431" customFormat="1" ht="69" customHeight="1" x14ac:dyDescent="0.25">
      <c r="A194" s="1135"/>
      <c r="B194" s="538" t="s">
        <v>102</v>
      </c>
      <c r="C194" s="424">
        <f>SUM(D194:R194)</f>
        <v>4865024.2</v>
      </c>
      <c r="D194" s="424">
        <v>206024</v>
      </c>
      <c r="E194" s="424">
        <v>44763</v>
      </c>
      <c r="F194" s="617">
        <v>139300</v>
      </c>
      <c r="G194" s="597">
        <v>220163</v>
      </c>
      <c r="H194" s="597">
        <v>220163</v>
      </c>
      <c r="I194" s="597">
        <v>220163</v>
      </c>
      <c r="J194" s="578">
        <f>'Изменен 04.19 -Рабочий'!$G$203*'Изменен 04.19 -Рабочий'!G172</f>
        <v>329922.84999999998</v>
      </c>
      <c r="K194" s="578">
        <f>'Изменен 04.19 -Рабочий'!$H$203*'Изменен 04.19 -Рабочий'!H172</f>
        <v>356759.9</v>
      </c>
      <c r="L194" s="578">
        <f>'Изменен 04.19 -Рабочий'!$I$203*'Изменен 04.19 -Рабочий'!I172</f>
        <v>338472.68</v>
      </c>
      <c r="M194" s="578">
        <f>'Изменен 04.19 -Рабочий'!$J$203*'Изменен 04.19 -Рабочий'!J172</f>
        <v>425465.96</v>
      </c>
      <c r="N194" s="578">
        <f>'Изменен 04.19 -Рабочий'!$K$203*'Изменен 04.19 -Рабочий'!K172</f>
        <v>435680.52</v>
      </c>
      <c r="O194" s="578">
        <f>'Изменен 04.19 -Рабочий'!$L$203*'Изменен 04.19 -Рабочий'!L172</f>
        <v>427025.1</v>
      </c>
      <c r="P194" s="578">
        <f>'Изменен 04.19 -Рабочий'!$M$203*'Изменен 04.19 -Рабочий'!M172</f>
        <v>475032.85</v>
      </c>
      <c r="Q194" s="578">
        <f>'Изменен 04.19 -Рабочий'!$N$203*'Изменен 04.19 -Рабочий'!N172</f>
        <v>473659.2</v>
      </c>
      <c r="R194" s="578">
        <f>'Изменен 04.19 -Рабочий'!$O$203*'Изменен 04.19 -Рабочий'!O172</f>
        <v>552429.14</v>
      </c>
      <c r="S194" s="1166"/>
      <c r="T194" s="1147"/>
      <c r="U194" s="1135"/>
      <c r="V194" s="1225"/>
      <c r="W194" s="1225"/>
      <c r="X194" s="1128"/>
      <c r="Y194" s="1128"/>
      <c r="Z194" s="1128"/>
      <c r="AA194" s="1128"/>
      <c r="AB194" s="1128"/>
      <c r="AC194" s="1128"/>
      <c r="AD194" s="1128"/>
      <c r="AE194" s="1128"/>
      <c r="AF194" s="1128"/>
      <c r="AG194" s="1128"/>
      <c r="AH194" s="1128"/>
      <c r="AI194" s="1128"/>
      <c r="AJ194" s="1128"/>
      <c r="AK194" s="1123"/>
      <c r="AL194" s="505"/>
    </row>
    <row r="195" spans="1:38" ht="35.25" customHeight="1" x14ac:dyDescent="0.25">
      <c r="A195" s="1148" t="s">
        <v>473</v>
      </c>
      <c r="B195" s="691" t="s">
        <v>220</v>
      </c>
      <c r="C195" s="172">
        <f>C196</f>
        <v>17933.169999999998</v>
      </c>
      <c r="D195" s="172">
        <f t="shared" ref="D195:R195" si="115">D196</f>
        <v>0</v>
      </c>
      <c r="E195" s="172">
        <f t="shared" si="115"/>
        <v>0</v>
      </c>
      <c r="F195" s="614">
        <f t="shared" si="115"/>
        <v>2473.4299999999998</v>
      </c>
      <c r="G195" s="596">
        <f t="shared" si="115"/>
        <v>0</v>
      </c>
      <c r="H195" s="596">
        <f t="shared" si="115"/>
        <v>201.33</v>
      </c>
      <c r="I195" s="596">
        <f t="shared" si="115"/>
        <v>2572.37</v>
      </c>
      <c r="J195" s="172">
        <f t="shared" si="115"/>
        <v>0</v>
      </c>
      <c r="K195" s="172">
        <f t="shared" si="115"/>
        <v>284.39</v>
      </c>
      <c r="L195" s="172">
        <f t="shared" si="115"/>
        <v>3314.85</v>
      </c>
      <c r="M195" s="172">
        <f t="shared" si="115"/>
        <v>0</v>
      </c>
      <c r="N195" s="172">
        <f t="shared" si="115"/>
        <v>320.77</v>
      </c>
      <c r="O195" s="172">
        <f t="shared" si="115"/>
        <v>3857.9</v>
      </c>
      <c r="P195" s="172">
        <f t="shared" si="115"/>
        <v>0</v>
      </c>
      <c r="Q195" s="172">
        <f t="shared" si="115"/>
        <v>320.91000000000003</v>
      </c>
      <c r="R195" s="172">
        <f t="shared" si="115"/>
        <v>4587.22</v>
      </c>
      <c r="S195" s="1146" t="s">
        <v>464</v>
      </c>
      <c r="T195" s="1146">
        <v>85</v>
      </c>
      <c r="U195" s="1148" t="s">
        <v>474</v>
      </c>
      <c r="V195" s="1192"/>
      <c r="W195" s="1192"/>
      <c r="X195" s="1136">
        <v>2</v>
      </c>
      <c r="Y195" s="1136"/>
      <c r="Z195" s="1136">
        <v>2</v>
      </c>
      <c r="AA195" s="1136">
        <v>2</v>
      </c>
      <c r="AB195" s="1136"/>
      <c r="AC195" s="1136">
        <v>2</v>
      </c>
      <c r="AD195" s="1136">
        <v>2</v>
      </c>
      <c r="AE195" s="1136"/>
      <c r="AF195" s="1136">
        <v>2</v>
      </c>
      <c r="AG195" s="1136">
        <v>2</v>
      </c>
      <c r="AH195" s="1136"/>
      <c r="AI195" s="1136">
        <v>2</v>
      </c>
      <c r="AJ195" s="1136">
        <v>2</v>
      </c>
      <c r="AK195" s="1143">
        <f>SUM(V195:AJ196)</f>
        <v>18</v>
      </c>
      <c r="AL195" s="110"/>
    </row>
    <row r="196" spans="1:38" s="431" customFormat="1" ht="39" customHeight="1" x14ac:dyDescent="0.25">
      <c r="A196" s="1149"/>
      <c r="B196" s="538" t="s">
        <v>224</v>
      </c>
      <c r="C196" s="424">
        <f>SUM(D196:R196)</f>
        <v>17933.169999999998</v>
      </c>
      <c r="D196" s="424">
        <v>0</v>
      </c>
      <c r="E196" s="424">
        <v>0</v>
      </c>
      <c r="F196" s="617">
        <v>2473.4299999999998</v>
      </c>
      <c r="G196" s="597">
        <v>0</v>
      </c>
      <c r="H196" s="597">
        <v>201.33</v>
      </c>
      <c r="I196" s="597">
        <v>2572.37</v>
      </c>
      <c r="J196" s="578">
        <f>'Изменен 04.19 -Рабочий'!$G$203*'Изменен 04.19 -Рабочий'!G174</f>
        <v>0</v>
      </c>
      <c r="K196" s="578">
        <f>'Изменен 04.19 -Рабочий'!$H$203*'Изменен 04.19 -Рабочий'!H174</f>
        <v>284.39</v>
      </c>
      <c r="L196" s="578">
        <f>'Изменен 04.19 -Рабочий'!$I$203*'Изменен 04.19 -Рабочий'!I174</f>
        <v>3314.85</v>
      </c>
      <c r="M196" s="578">
        <f>'Изменен 04.19 -Рабочий'!$J$203*'Изменен 04.19 -Рабочий'!J174</f>
        <v>0</v>
      </c>
      <c r="N196" s="578">
        <f>'Изменен 04.19 -Рабочий'!$K$203*'Изменен 04.19 -Рабочий'!K174</f>
        <v>320.77</v>
      </c>
      <c r="O196" s="578">
        <f>'Изменен 04.19 -Рабочий'!$L$203*'Изменен 04.19 -Рабочий'!L174</f>
        <v>3857.9</v>
      </c>
      <c r="P196" s="578">
        <f>'Изменен 04.19 -Рабочий'!$M$203*'Изменен 04.19 -Рабочий'!M174</f>
        <v>0</v>
      </c>
      <c r="Q196" s="578">
        <f>'Изменен 04.19 -Рабочий'!$N$203*'Изменен 04.19 -Рабочий'!N174</f>
        <v>320.91000000000003</v>
      </c>
      <c r="R196" s="578">
        <f>'Изменен 04.19 -Рабочий'!$O$203*'Изменен 04.19 -Рабочий'!O174</f>
        <v>4587.22</v>
      </c>
      <c r="S196" s="1147"/>
      <c r="T196" s="1147"/>
      <c r="U196" s="1149"/>
      <c r="V196" s="1193"/>
      <c r="W196" s="1193"/>
      <c r="X196" s="1138"/>
      <c r="Y196" s="1138"/>
      <c r="Z196" s="1138"/>
      <c r="AA196" s="1138"/>
      <c r="AB196" s="1138"/>
      <c r="AC196" s="1138"/>
      <c r="AD196" s="1138"/>
      <c r="AE196" s="1138"/>
      <c r="AF196" s="1138"/>
      <c r="AG196" s="1138"/>
      <c r="AH196" s="1138"/>
      <c r="AI196" s="1138"/>
      <c r="AJ196" s="1138"/>
      <c r="AK196" s="1144"/>
      <c r="AL196" s="505"/>
    </row>
    <row r="197" spans="1:38" ht="29.25" customHeight="1" x14ac:dyDescent="0.25">
      <c r="A197" s="1148" t="s">
        <v>257</v>
      </c>
      <c r="B197" s="691" t="s">
        <v>220</v>
      </c>
      <c r="C197" s="172">
        <f>C198</f>
        <v>148921.84</v>
      </c>
      <c r="D197" s="172">
        <f t="shared" ref="D197:R197" si="116">D198</f>
        <v>8900</v>
      </c>
      <c r="E197" s="172">
        <f t="shared" si="116"/>
        <v>9000</v>
      </c>
      <c r="F197" s="614">
        <f t="shared" si="116"/>
        <v>2760</v>
      </c>
      <c r="G197" s="596">
        <f t="shared" si="116"/>
        <v>1190</v>
      </c>
      <c r="H197" s="596">
        <f t="shared" si="116"/>
        <v>10053.200000000001</v>
      </c>
      <c r="I197" s="596">
        <f t="shared" si="116"/>
        <v>13282.01</v>
      </c>
      <c r="J197" s="172">
        <f t="shared" si="116"/>
        <v>1553.87</v>
      </c>
      <c r="K197" s="172">
        <f t="shared" si="116"/>
        <v>13654.29</v>
      </c>
      <c r="L197" s="172">
        <f t="shared" si="116"/>
        <v>16457.41</v>
      </c>
      <c r="M197" s="172">
        <f t="shared" si="116"/>
        <v>1781.73</v>
      </c>
      <c r="N197" s="172">
        <f t="shared" si="116"/>
        <v>14808.69</v>
      </c>
      <c r="O197" s="172">
        <f t="shared" si="116"/>
        <v>18416.84</v>
      </c>
      <c r="P197" s="172">
        <f t="shared" si="116"/>
        <v>1762.31</v>
      </c>
      <c r="Q197" s="172">
        <f t="shared" si="116"/>
        <v>14245.26</v>
      </c>
      <c r="R197" s="172">
        <f t="shared" si="116"/>
        <v>21056.23</v>
      </c>
      <c r="S197" s="1132" t="s">
        <v>475</v>
      </c>
      <c r="T197" s="1146">
        <v>86</v>
      </c>
      <c r="U197" s="1148" t="s">
        <v>399</v>
      </c>
      <c r="V197" s="1192">
        <v>1</v>
      </c>
      <c r="W197" s="1192">
        <v>1</v>
      </c>
      <c r="X197" s="1136">
        <v>10</v>
      </c>
      <c r="Y197" s="1136">
        <v>5</v>
      </c>
      <c r="Z197" s="1136">
        <v>40</v>
      </c>
      <c r="AA197" s="1136">
        <v>13</v>
      </c>
      <c r="AB197" s="1136">
        <v>5</v>
      </c>
      <c r="AC197" s="1136">
        <v>40</v>
      </c>
      <c r="AD197" s="1136">
        <v>13</v>
      </c>
      <c r="AE197" s="1136">
        <v>5</v>
      </c>
      <c r="AF197" s="1136">
        <v>40</v>
      </c>
      <c r="AG197" s="1136">
        <v>13</v>
      </c>
      <c r="AH197" s="1136">
        <v>5</v>
      </c>
      <c r="AI197" s="1136">
        <v>40</v>
      </c>
      <c r="AJ197" s="1136">
        <v>13</v>
      </c>
      <c r="AK197" s="1143">
        <f>SUM(X197:AJ198)</f>
        <v>242</v>
      </c>
      <c r="AL197" s="110"/>
    </row>
    <row r="198" spans="1:38" s="431" customFormat="1" ht="67.5" customHeight="1" x14ac:dyDescent="0.25">
      <c r="A198" s="1149"/>
      <c r="B198" s="538" t="s">
        <v>224</v>
      </c>
      <c r="C198" s="424">
        <f>D198+E198+F198+G198+H198+I198+J198+K198+L198+M198+N198+O198+P198+Q198+R198</f>
        <v>148921.84</v>
      </c>
      <c r="D198" s="424">
        <v>8900</v>
      </c>
      <c r="E198" s="424">
        <v>9000</v>
      </c>
      <c r="F198" s="617">
        <v>2760</v>
      </c>
      <c r="G198" s="597">
        <v>1190</v>
      </c>
      <c r="H198" s="597">
        <v>10053.200000000001</v>
      </c>
      <c r="I198" s="597">
        <v>13282.01</v>
      </c>
      <c r="J198" s="578">
        <f>'Изменен 04.19 -Рабочий'!$G$203*'Изменен 04.19 -Рабочий'!G176</f>
        <v>1553.87</v>
      </c>
      <c r="K198" s="578">
        <f>'Изменен 04.19 -Рабочий'!$H$203*'Изменен 04.19 -Рабочий'!H176</f>
        <v>13654.29</v>
      </c>
      <c r="L198" s="578">
        <f>'Изменен 04.19 -Рабочий'!$I$203*'Изменен 04.19 -Рабочий'!I176</f>
        <v>16457.41</v>
      </c>
      <c r="M198" s="578">
        <f>'Изменен 04.19 -Рабочий'!$J$203*'Изменен 04.19 -Рабочий'!J176</f>
        <v>1781.73</v>
      </c>
      <c r="N198" s="578">
        <f>'Изменен 04.19 -Рабочий'!$K$203*'Изменен 04.19 -Рабочий'!K176</f>
        <v>14808.69</v>
      </c>
      <c r="O198" s="578">
        <f>'Изменен 04.19 -Рабочий'!$L$203*'Изменен 04.19 -Рабочий'!L176</f>
        <v>18416.84</v>
      </c>
      <c r="P198" s="578">
        <f>'Изменен 04.19 -Рабочий'!$M$203*'Изменен 04.19 -Рабочий'!M176</f>
        <v>1762.31</v>
      </c>
      <c r="Q198" s="578">
        <f>'Изменен 04.19 -Рабочий'!$N$203*'Изменен 04.19 -Рабочий'!N176</f>
        <v>14245.26</v>
      </c>
      <c r="R198" s="578">
        <f>'Изменен 04.19 -Рабочий'!$O$203*'Изменен 04.19 -Рабочий'!O176</f>
        <v>21056.23</v>
      </c>
      <c r="S198" s="1134"/>
      <c r="T198" s="1147"/>
      <c r="U198" s="1149"/>
      <c r="V198" s="1193"/>
      <c r="W198" s="1193"/>
      <c r="X198" s="1138"/>
      <c r="Y198" s="1138"/>
      <c r="Z198" s="1138"/>
      <c r="AA198" s="1138"/>
      <c r="AB198" s="1138"/>
      <c r="AC198" s="1138"/>
      <c r="AD198" s="1138"/>
      <c r="AE198" s="1138"/>
      <c r="AF198" s="1138"/>
      <c r="AG198" s="1138"/>
      <c r="AH198" s="1138"/>
      <c r="AI198" s="1138"/>
      <c r="AJ198" s="1138"/>
      <c r="AK198" s="1144"/>
      <c r="AL198" s="505"/>
    </row>
    <row r="199" spans="1:38" ht="27.75" customHeight="1" x14ac:dyDescent="0.25">
      <c r="A199" s="1148" t="s">
        <v>561</v>
      </c>
      <c r="B199" s="691" t="s">
        <v>220</v>
      </c>
      <c r="C199" s="172">
        <f>C200</f>
        <v>59752.22</v>
      </c>
      <c r="D199" s="172">
        <f t="shared" ref="D199:R199" si="117">D200</f>
        <v>0</v>
      </c>
      <c r="E199" s="172">
        <f t="shared" si="117"/>
        <v>15000</v>
      </c>
      <c r="F199" s="614">
        <f t="shared" si="117"/>
        <v>0</v>
      </c>
      <c r="G199" s="596">
        <f t="shared" si="117"/>
        <v>4366.6499999999996</v>
      </c>
      <c r="H199" s="596">
        <f t="shared" si="117"/>
        <v>0</v>
      </c>
      <c r="I199" s="596">
        <f t="shared" si="117"/>
        <v>0</v>
      </c>
      <c r="J199" s="172">
        <f t="shared" si="117"/>
        <v>19586.55</v>
      </c>
      <c r="K199" s="172">
        <f t="shared" si="117"/>
        <v>0</v>
      </c>
      <c r="L199" s="172">
        <f t="shared" si="117"/>
        <v>0</v>
      </c>
      <c r="M199" s="172">
        <f t="shared" si="117"/>
        <v>0</v>
      </c>
      <c r="N199" s="172">
        <f t="shared" si="117"/>
        <v>0</v>
      </c>
      <c r="O199" s="172">
        <f t="shared" si="117"/>
        <v>20799.02</v>
      </c>
      <c r="P199" s="172">
        <f t="shared" si="117"/>
        <v>0</v>
      </c>
      <c r="Q199" s="172">
        <f t="shared" si="117"/>
        <v>0</v>
      </c>
      <c r="R199" s="172">
        <f t="shared" si="117"/>
        <v>0</v>
      </c>
      <c r="S199" s="1146" t="s">
        <v>289</v>
      </c>
      <c r="T199" s="1146">
        <v>87</v>
      </c>
      <c r="U199" s="1129" t="s">
        <v>547</v>
      </c>
      <c r="V199" s="1146"/>
      <c r="W199" s="1192">
        <v>1</v>
      </c>
      <c r="X199" s="1146"/>
      <c r="Y199" s="1146">
        <v>5</v>
      </c>
      <c r="Z199" s="1146"/>
      <c r="AA199" s="1146"/>
      <c r="AB199" s="1146">
        <v>20</v>
      </c>
      <c r="AC199" s="1146"/>
      <c r="AD199" s="1146"/>
      <c r="AE199" s="1146"/>
      <c r="AF199" s="1146"/>
      <c r="AG199" s="1146">
        <v>20</v>
      </c>
      <c r="AH199" s="1146"/>
      <c r="AI199" s="1146"/>
      <c r="AJ199" s="1146"/>
      <c r="AK199" s="1143">
        <f>SUM(X199:AJ200)</f>
        <v>45</v>
      </c>
      <c r="AL199" s="110"/>
    </row>
    <row r="200" spans="1:38" s="431" customFormat="1" ht="67.5" customHeight="1" x14ac:dyDescent="0.25">
      <c r="A200" s="1149"/>
      <c r="B200" s="538" t="s">
        <v>224</v>
      </c>
      <c r="C200" s="424">
        <f>SUM(D200:R200)</f>
        <v>59752.22</v>
      </c>
      <c r="D200" s="424">
        <v>0</v>
      </c>
      <c r="E200" s="424">
        <v>15000</v>
      </c>
      <c r="F200" s="617">
        <v>0</v>
      </c>
      <c r="G200" s="597">
        <v>4366.6499999999996</v>
      </c>
      <c r="H200" s="597">
        <v>0</v>
      </c>
      <c r="I200" s="597">
        <v>0</v>
      </c>
      <c r="J200" s="578">
        <f>'Изменен 04.19 -Рабочий'!$G$203*'Изменен 04.19 -Рабочий'!G178</f>
        <v>19586.55</v>
      </c>
      <c r="K200" s="578">
        <f>'Изменен 04.19 -Рабочий'!$H$203*'Изменен 04.19 -Рабочий'!H178</f>
        <v>0</v>
      </c>
      <c r="L200" s="578">
        <f>'Изменен 04.19 -Рабочий'!$I$203*'Изменен 04.19 -Рабочий'!I178</f>
        <v>0</v>
      </c>
      <c r="M200" s="578">
        <f>'Изменен 04.19 -Рабочий'!$J$203*'Изменен 04.19 -Рабочий'!J178</f>
        <v>0</v>
      </c>
      <c r="N200" s="578">
        <f>'Изменен 04.19 -Рабочий'!$K$203*'Изменен 04.19 -Рабочий'!K178</f>
        <v>0</v>
      </c>
      <c r="O200" s="578">
        <f>'Изменен 04.19 -Рабочий'!$L$203*'Изменен 04.19 -Рабочий'!L178</f>
        <v>20799.02</v>
      </c>
      <c r="P200" s="578">
        <f>'Изменен 04.19 -Рабочий'!$M$203*'Изменен 04.19 -Рабочий'!M178</f>
        <v>0</v>
      </c>
      <c r="Q200" s="578">
        <f>'Изменен 04.19 -Рабочий'!$N$203*'Изменен 04.19 -Рабочий'!N178</f>
        <v>0</v>
      </c>
      <c r="R200" s="578">
        <f>'Изменен 04.19 -Рабочий'!$O$203*'Изменен 04.19 -Рабочий'!O178</f>
        <v>0</v>
      </c>
      <c r="S200" s="1147"/>
      <c r="T200" s="1147"/>
      <c r="U200" s="1131"/>
      <c r="V200" s="1147"/>
      <c r="W200" s="1147"/>
      <c r="X200" s="1147"/>
      <c r="Y200" s="1147"/>
      <c r="Z200" s="1147"/>
      <c r="AA200" s="1147"/>
      <c r="AB200" s="1147"/>
      <c r="AC200" s="1147"/>
      <c r="AD200" s="1147"/>
      <c r="AE200" s="1147"/>
      <c r="AF200" s="1147"/>
      <c r="AG200" s="1147"/>
      <c r="AH200" s="1147"/>
      <c r="AI200" s="1147"/>
      <c r="AJ200" s="1147"/>
      <c r="AK200" s="1144"/>
      <c r="AL200" s="505"/>
    </row>
    <row r="201" spans="1:38" ht="26.25" customHeight="1" x14ac:dyDescent="0.25">
      <c r="A201" s="1148" t="s">
        <v>574</v>
      </c>
      <c r="B201" s="691" t="s">
        <v>220</v>
      </c>
      <c r="C201" s="172" t="e">
        <f>C202</f>
        <v>#REF!</v>
      </c>
      <c r="D201" s="172">
        <f t="shared" ref="D201:R201" si="118">D202</f>
        <v>0</v>
      </c>
      <c r="E201" s="172">
        <f t="shared" si="118"/>
        <v>1500</v>
      </c>
      <c r="F201" s="614">
        <f t="shared" si="118"/>
        <v>0</v>
      </c>
      <c r="G201" s="596">
        <f t="shared" si="118"/>
        <v>0</v>
      </c>
      <c r="H201" s="596">
        <f t="shared" si="118"/>
        <v>0</v>
      </c>
      <c r="I201" s="596">
        <f t="shared" si="118"/>
        <v>0</v>
      </c>
      <c r="J201" s="172" t="e">
        <f t="shared" si="118"/>
        <v>#REF!</v>
      </c>
      <c r="K201" s="172" t="e">
        <f t="shared" si="118"/>
        <v>#REF!</v>
      </c>
      <c r="L201" s="172" t="e">
        <f t="shared" si="118"/>
        <v>#REF!</v>
      </c>
      <c r="M201" s="172" t="e">
        <f t="shared" si="118"/>
        <v>#REF!</v>
      </c>
      <c r="N201" s="172" t="e">
        <f t="shared" si="118"/>
        <v>#REF!</v>
      </c>
      <c r="O201" s="172" t="e">
        <f t="shared" si="118"/>
        <v>#REF!</v>
      </c>
      <c r="P201" s="172" t="e">
        <f t="shared" si="118"/>
        <v>#REF!</v>
      </c>
      <c r="Q201" s="172" t="e">
        <f t="shared" si="118"/>
        <v>#REF!</v>
      </c>
      <c r="R201" s="172" t="e">
        <f t="shared" si="118"/>
        <v>#REF!</v>
      </c>
      <c r="S201" s="1146" t="s">
        <v>575</v>
      </c>
      <c r="T201" s="1146">
        <v>88</v>
      </c>
      <c r="U201" s="1129" t="s">
        <v>543</v>
      </c>
      <c r="V201" s="1146"/>
      <c r="W201" s="1192">
        <v>1</v>
      </c>
      <c r="X201" s="1146"/>
      <c r="Y201" s="1146"/>
      <c r="Z201" s="1146"/>
      <c r="AA201" s="1146"/>
      <c r="AB201" s="1146"/>
      <c r="AC201" s="1146"/>
      <c r="AD201" s="1146"/>
      <c r="AE201" s="1146"/>
      <c r="AF201" s="1146"/>
      <c r="AG201" s="1146"/>
      <c r="AH201" s="1146"/>
      <c r="AI201" s="1146"/>
      <c r="AJ201" s="1146"/>
      <c r="AK201" s="1198">
        <v>1</v>
      </c>
      <c r="AL201" s="110"/>
    </row>
    <row r="202" spans="1:38" s="431" customFormat="1" ht="47.25" customHeight="1" x14ac:dyDescent="0.25">
      <c r="A202" s="1149"/>
      <c r="B202" s="538" t="s">
        <v>224</v>
      </c>
      <c r="C202" s="424" t="e">
        <f>SUM(D202:R202)</f>
        <v>#REF!</v>
      </c>
      <c r="D202" s="424">
        <v>0</v>
      </c>
      <c r="E202" s="424">
        <v>1500</v>
      </c>
      <c r="F202" s="617">
        <v>0</v>
      </c>
      <c r="G202" s="597">
        <v>0</v>
      </c>
      <c r="H202" s="597">
        <v>0</v>
      </c>
      <c r="I202" s="597">
        <v>0</v>
      </c>
      <c r="J202" s="578" t="e">
        <f>'Изменен 04.19 -Рабочий'!$G$203*'Изменен 04.19 -Рабочий'!#REF!</f>
        <v>#REF!</v>
      </c>
      <c r="K202" s="578" t="e">
        <f>'Изменен 04.19 -Рабочий'!$H$203*'Изменен 04.19 -Рабочий'!#REF!</f>
        <v>#REF!</v>
      </c>
      <c r="L202" s="578" t="e">
        <f>'Изменен 04.19 -Рабочий'!$I$203*'Изменен 04.19 -Рабочий'!#REF!</f>
        <v>#REF!</v>
      </c>
      <c r="M202" s="578" t="e">
        <f>'Изменен 04.19 -Рабочий'!$J$203*'Изменен 04.19 -Рабочий'!#REF!</f>
        <v>#REF!</v>
      </c>
      <c r="N202" s="578" t="e">
        <f>'Изменен 04.19 -Рабочий'!$K$203*'Изменен 04.19 -Рабочий'!#REF!</f>
        <v>#REF!</v>
      </c>
      <c r="O202" s="578" t="e">
        <f>'Изменен 04.19 -Рабочий'!$L$203*'Изменен 04.19 -Рабочий'!#REF!</f>
        <v>#REF!</v>
      </c>
      <c r="P202" s="578" t="e">
        <f>'Изменен 04.19 -Рабочий'!$M$203*'Изменен 04.19 -Рабочий'!#REF!</f>
        <v>#REF!</v>
      </c>
      <c r="Q202" s="578" t="e">
        <f>'Изменен 04.19 -Рабочий'!$N$203*'Изменен 04.19 -Рабочий'!#REF!</f>
        <v>#REF!</v>
      </c>
      <c r="R202" s="578" t="e">
        <f>'Изменен 04.19 -Рабочий'!$O$203*'Изменен 04.19 -Рабочий'!#REF!</f>
        <v>#REF!</v>
      </c>
      <c r="S202" s="1147"/>
      <c r="T202" s="1147"/>
      <c r="U202" s="1131"/>
      <c r="V202" s="1147"/>
      <c r="W202" s="1147"/>
      <c r="X202" s="1147"/>
      <c r="Y202" s="1147"/>
      <c r="Z202" s="1147"/>
      <c r="AA202" s="1147"/>
      <c r="AB202" s="1147"/>
      <c r="AC202" s="1147"/>
      <c r="AD202" s="1147"/>
      <c r="AE202" s="1147"/>
      <c r="AF202" s="1147"/>
      <c r="AG202" s="1147"/>
      <c r="AH202" s="1147"/>
      <c r="AI202" s="1147"/>
      <c r="AJ202" s="1147"/>
      <c r="AK202" s="1197"/>
      <c r="AL202" s="505"/>
    </row>
    <row r="203" spans="1:38" s="566" customFormat="1" ht="44.25" customHeight="1" x14ac:dyDescent="0.25">
      <c r="A203" s="1263" t="s">
        <v>600</v>
      </c>
      <c r="B203" s="563" t="s">
        <v>220</v>
      </c>
      <c r="C203" s="564">
        <f t="shared" ref="C203:R203" si="119">C204</f>
        <v>1214700</v>
      </c>
      <c r="D203" s="564">
        <f t="shared" si="119"/>
        <v>14700</v>
      </c>
      <c r="E203" s="564">
        <f t="shared" si="119"/>
        <v>0</v>
      </c>
      <c r="F203" s="614">
        <f t="shared" si="119"/>
        <v>0</v>
      </c>
      <c r="G203" s="596">
        <f t="shared" si="119"/>
        <v>100000</v>
      </c>
      <c r="H203" s="596">
        <f t="shared" si="119"/>
        <v>100000</v>
      </c>
      <c r="I203" s="596">
        <f t="shared" si="119"/>
        <v>100000</v>
      </c>
      <c r="J203" s="564">
        <f t="shared" si="119"/>
        <v>100000</v>
      </c>
      <c r="K203" s="564">
        <f t="shared" si="119"/>
        <v>100000</v>
      </c>
      <c r="L203" s="564">
        <f t="shared" si="119"/>
        <v>100000</v>
      </c>
      <c r="M203" s="564">
        <f t="shared" si="119"/>
        <v>100000</v>
      </c>
      <c r="N203" s="564">
        <f t="shared" si="119"/>
        <v>100000</v>
      </c>
      <c r="O203" s="564">
        <f t="shared" si="119"/>
        <v>100000</v>
      </c>
      <c r="P203" s="564">
        <f t="shared" si="119"/>
        <v>100000</v>
      </c>
      <c r="Q203" s="564">
        <f t="shared" si="119"/>
        <v>100000</v>
      </c>
      <c r="R203" s="564">
        <f t="shared" si="119"/>
        <v>100000</v>
      </c>
      <c r="S203" s="1274"/>
      <c r="T203" s="1265">
        <v>89</v>
      </c>
      <c r="U203" s="1263" t="s">
        <v>476</v>
      </c>
      <c r="V203" s="1273">
        <v>1</v>
      </c>
      <c r="W203" s="1273"/>
      <c r="X203" s="1255"/>
      <c r="Y203" s="1255">
        <f>Y205</f>
        <v>100</v>
      </c>
      <c r="Z203" s="1255">
        <f t="shared" ref="Z203:AJ203" si="120">Z205</f>
        <v>100</v>
      </c>
      <c r="AA203" s="1255">
        <f t="shared" si="120"/>
        <v>100</v>
      </c>
      <c r="AB203" s="1255">
        <f t="shared" si="120"/>
        <v>0</v>
      </c>
      <c r="AC203" s="1255">
        <f t="shared" si="120"/>
        <v>0</v>
      </c>
      <c r="AD203" s="1255">
        <f t="shared" si="120"/>
        <v>0</v>
      </c>
      <c r="AE203" s="1255">
        <f t="shared" si="120"/>
        <v>0</v>
      </c>
      <c r="AF203" s="1255">
        <f t="shared" si="120"/>
        <v>0</v>
      </c>
      <c r="AG203" s="1255">
        <f t="shared" si="120"/>
        <v>0</v>
      </c>
      <c r="AH203" s="1255">
        <f t="shared" si="120"/>
        <v>0</v>
      </c>
      <c r="AI203" s="1255">
        <f t="shared" si="120"/>
        <v>0</v>
      </c>
      <c r="AJ203" s="1255">
        <f t="shared" si="120"/>
        <v>0</v>
      </c>
      <c r="AK203" s="1255">
        <v>100</v>
      </c>
      <c r="AL203" s="565"/>
    </row>
    <row r="204" spans="1:38" s="574" customFormat="1" ht="53.25" customHeight="1" x14ac:dyDescent="0.25">
      <c r="A204" s="1271"/>
      <c r="B204" s="571" t="s">
        <v>102</v>
      </c>
      <c r="C204" s="572">
        <f>D204+E204+F204+G204+R204+H204+I204+J204+K204+L204+M204+N204+O204+P204+Q204</f>
        <v>1214700</v>
      </c>
      <c r="D204" s="572">
        <f>D206</f>
        <v>14700</v>
      </c>
      <c r="E204" s="572">
        <f t="shared" ref="E204:R204" si="121">E206</f>
        <v>0</v>
      </c>
      <c r="F204" s="618">
        <f t="shared" si="121"/>
        <v>0</v>
      </c>
      <c r="G204" s="604">
        <f t="shared" si="121"/>
        <v>100000</v>
      </c>
      <c r="H204" s="604">
        <f t="shared" si="121"/>
        <v>100000</v>
      </c>
      <c r="I204" s="604">
        <f t="shared" si="121"/>
        <v>100000</v>
      </c>
      <c r="J204" s="572">
        <f t="shared" si="121"/>
        <v>100000</v>
      </c>
      <c r="K204" s="572">
        <f t="shared" si="121"/>
        <v>100000</v>
      </c>
      <c r="L204" s="572">
        <f t="shared" si="121"/>
        <v>100000</v>
      </c>
      <c r="M204" s="572">
        <f t="shared" si="121"/>
        <v>100000</v>
      </c>
      <c r="N204" s="572">
        <f t="shared" si="121"/>
        <v>100000</v>
      </c>
      <c r="O204" s="572">
        <f t="shared" si="121"/>
        <v>100000</v>
      </c>
      <c r="P204" s="572">
        <f t="shared" si="121"/>
        <v>100000</v>
      </c>
      <c r="Q204" s="572">
        <f t="shared" si="121"/>
        <v>100000</v>
      </c>
      <c r="R204" s="572">
        <f t="shared" si="121"/>
        <v>100000</v>
      </c>
      <c r="S204" s="1275"/>
      <c r="T204" s="1267"/>
      <c r="U204" s="1263"/>
      <c r="V204" s="1273"/>
      <c r="W204" s="1273"/>
      <c r="X204" s="1255"/>
      <c r="Y204" s="1255"/>
      <c r="Z204" s="1255"/>
      <c r="AA204" s="1255"/>
      <c r="AB204" s="1255"/>
      <c r="AC204" s="1255"/>
      <c r="AD204" s="1255"/>
      <c r="AE204" s="1255"/>
      <c r="AF204" s="1255"/>
      <c r="AG204" s="1255"/>
      <c r="AH204" s="1255"/>
      <c r="AI204" s="1255"/>
      <c r="AJ204" s="1255"/>
      <c r="AK204" s="1255"/>
      <c r="AL204" s="573"/>
    </row>
    <row r="205" spans="1:38" ht="29.25" customHeight="1" x14ac:dyDescent="0.25">
      <c r="A205" s="1135" t="s">
        <v>305</v>
      </c>
      <c r="B205" s="691" t="s">
        <v>220</v>
      </c>
      <c r="C205" s="172">
        <f>C206</f>
        <v>1214700</v>
      </c>
      <c r="D205" s="172">
        <f>D206</f>
        <v>14700</v>
      </c>
      <c r="E205" s="172">
        <f t="shared" ref="E205:R205" si="122">E206</f>
        <v>0</v>
      </c>
      <c r="F205" s="614">
        <f t="shared" si="122"/>
        <v>0</v>
      </c>
      <c r="G205" s="596">
        <f t="shared" si="122"/>
        <v>100000</v>
      </c>
      <c r="H205" s="596">
        <f t="shared" si="122"/>
        <v>100000</v>
      </c>
      <c r="I205" s="596">
        <f t="shared" si="122"/>
        <v>100000</v>
      </c>
      <c r="J205" s="172">
        <f t="shared" si="122"/>
        <v>100000</v>
      </c>
      <c r="K205" s="172">
        <f t="shared" si="122"/>
        <v>100000</v>
      </c>
      <c r="L205" s="172">
        <f t="shared" si="122"/>
        <v>100000</v>
      </c>
      <c r="M205" s="172">
        <f t="shared" si="122"/>
        <v>100000</v>
      </c>
      <c r="N205" s="172">
        <f t="shared" si="122"/>
        <v>100000</v>
      </c>
      <c r="O205" s="172">
        <f t="shared" si="122"/>
        <v>100000</v>
      </c>
      <c r="P205" s="172">
        <f t="shared" si="122"/>
        <v>100000</v>
      </c>
      <c r="Q205" s="172">
        <f t="shared" si="122"/>
        <v>100000</v>
      </c>
      <c r="R205" s="172">
        <f t="shared" si="122"/>
        <v>100000</v>
      </c>
      <c r="S205" s="1119" t="s">
        <v>21</v>
      </c>
      <c r="T205" s="1186">
        <v>90</v>
      </c>
      <c r="U205" s="1135" t="s">
        <v>216</v>
      </c>
      <c r="V205" s="1225">
        <v>1</v>
      </c>
      <c r="W205" s="1225"/>
      <c r="X205" s="1119"/>
      <c r="Y205" s="1119">
        <v>100</v>
      </c>
      <c r="Z205" s="1119">
        <v>100</v>
      </c>
      <c r="AA205" s="1119">
        <v>100</v>
      </c>
      <c r="AB205" s="1119"/>
      <c r="AC205" s="1119"/>
      <c r="AD205" s="1119"/>
      <c r="AE205" s="1119"/>
      <c r="AF205" s="1119"/>
      <c r="AG205" s="1119"/>
      <c r="AH205" s="1119"/>
      <c r="AI205" s="1119"/>
      <c r="AJ205" s="1119"/>
      <c r="AK205" s="1109">
        <v>100</v>
      </c>
      <c r="AL205" s="110"/>
    </row>
    <row r="206" spans="1:38" s="521" customFormat="1" ht="52.5" customHeight="1" x14ac:dyDescent="0.25">
      <c r="A206" s="1155"/>
      <c r="B206" s="518" t="s">
        <v>102</v>
      </c>
      <c r="C206" s="506">
        <f>D206+E206+F206+G206+H206+I206+J206+K206+L206+M206+N206+O206+P206+Q206+R206</f>
        <v>1214700</v>
      </c>
      <c r="D206" s="506">
        <v>14700</v>
      </c>
      <c r="E206" s="506">
        <v>0</v>
      </c>
      <c r="F206" s="618"/>
      <c r="G206" s="604">
        <v>100000</v>
      </c>
      <c r="H206" s="604">
        <v>100000</v>
      </c>
      <c r="I206" s="604">
        <v>100000</v>
      </c>
      <c r="J206" s="506">
        <v>100000</v>
      </c>
      <c r="K206" s="506">
        <v>100000</v>
      </c>
      <c r="L206" s="506">
        <v>100000</v>
      </c>
      <c r="M206" s="506">
        <v>100000</v>
      </c>
      <c r="N206" s="506">
        <v>100000</v>
      </c>
      <c r="O206" s="506">
        <v>100000</v>
      </c>
      <c r="P206" s="506">
        <v>100000</v>
      </c>
      <c r="Q206" s="506">
        <v>100000</v>
      </c>
      <c r="R206" s="506">
        <v>100000</v>
      </c>
      <c r="S206" s="1119"/>
      <c r="T206" s="1187"/>
      <c r="U206" s="1199"/>
      <c r="V206" s="1225"/>
      <c r="W206" s="1225"/>
      <c r="X206" s="1119"/>
      <c r="Y206" s="1119"/>
      <c r="Z206" s="1119"/>
      <c r="AA206" s="1119"/>
      <c r="AB206" s="1119"/>
      <c r="AC206" s="1119"/>
      <c r="AD206" s="1119"/>
      <c r="AE206" s="1119"/>
      <c r="AF206" s="1119"/>
      <c r="AG206" s="1119"/>
      <c r="AH206" s="1119"/>
      <c r="AI206" s="1119"/>
      <c r="AJ206" s="1119"/>
      <c r="AK206" s="1109"/>
      <c r="AL206" s="520"/>
    </row>
    <row r="207" spans="1:38" s="566" customFormat="1" ht="31.5" customHeight="1" x14ac:dyDescent="0.25">
      <c r="A207" s="1263" t="s">
        <v>538</v>
      </c>
      <c r="B207" s="563" t="s">
        <v>220</v>
      </c>
      <c r="C207" s="564">
        <f>C208+C209</f>
        <v>53541276.880000003</v>
      </c>
      <c r="D207" s="564">
        <f t="shared" ref="D207:R207" si="123">D208+D209</f>
        <v>4089380</v>
      </c>
      <c r="E207" s="564">
        <f t="shared" si="123"/>
        <v>2165904.2000000002</v>
      </c>
      <c r="F207" s="614">
        <f t="shared" si="123"/>
        <v>4595839.34</v>
      </c>
      <c r="G207" s="596">
        <f t="shared" si="123"/>
        <v>4005873.26</v>
      </c>
      <c r="H207" s="596">
        <f t="shared" si="123"/>
        <v>4005873.26</v>
      </c>
      <c r="I207" s="596">
        <f t="shared" si="123"/>
        <v>4005873.26</v>
      </c>
      <c r="J207" s="564">
        <f t="shared" si="123"/>
        <v>2877349.92</v>
      </c>
      <c r="K207" s="564">
        <f t="shared" si="123"/>
        <v>2994782.46</v>
      </c>
      <c r="L207" s="564">
        <f t="shared" si="123"/>
        <v>3117227.15</v>
      </c>
      <c r="M207" s="564">
        <f t="shared" si="123"/>
        <v>3248463.74</v>
      </c>
      <c r="N207" s="564">
        <f t="shared" si="123"/>
        <v>3384710.43</v>
      </c>
      <c r="O207" s="564">
        <f t="shared" si="123"/>
        <v>3527662.34</v>
      </c>
      <c r="P207" s="564">
        <f t="shared" si="123"/>
        <v>3679160.34</v>
      </c>
      <c r="Q207" s="564">
        <f t="shared" si="123"/>
        <v>3837555.12</v>
      </c>
      <c r="R207" s="564">
        <f t="shared" si="123"/>
        <v>4005622.06</v>
      </c>
      <c r="S207" s="1255"/>
      <c r="T207" s="1265">
        <v>91</v>
      </c>
      <c r="U207" s="1263" t="s">
        <v>400</v>
      </c>
      <c r="V207" s="1273">
        <v>1</v>
      </c>
      <c r="W207" s="1273">
        <v>1</v>
      </c>
      <c r="X207" s="1255">
        <f>X210+X212</f>
        <v>1087</v>
      </c>
      <c r="Y207" s="1255">
        <f t="shared" ref="Y207:AJ207" si="124">Y210+Y212</f>
        <v>1087</v>
      </c>
      <c r="Z207" s="1255">
        <f t="shared" si="124"/>
        <v>1087</v>
      </c>
      <c r="AA207" s="1255">
        <f t="shared" si="124"/>
        <v>1087</v>
      </c>
      <c r="AB207" s="1255">
        <f t="shared" si="124"/>
        <v>1087</v>
      </c>
      <c r="AC207" s="1255">
        <f t="shared" si="124"/>
        <v>1087</v>
      </c>
      <c r="AD207" s="1255">
        <f t="shared" si="124"/>
        <v>1087</v>
      </c>
      <c r="AE207" s="1255">
        <f t="shared" si="124"/>
        <v>1087</v>
      </c>
      <c r="AF207" s="1255">
        <f t="shared" si="124"/>
        <v>1087</v>
      </c>
      <c r="AG207" s="1255">
        <f t="shared" si="124"/>
        <v>1087</v>
      </c>
      <c r="AH207" s="1255">
        <f t="shared" si="124"/>
        <v>1087</v>
      </c>
      <c r="AI207" s="1255">
        <f t="shared" si="124"/>
        <v>1087</v>
      </c>
      <c r="AJ207" s="1255">
        <f t="shared" si="124"/>
        <v>1087</v>
      </c>
      <c r="AK207" s="1255">
        <f>SUM(X207:AJ209)</f>
        <v>14131</v>
      </c>
      <c r="AL207" s="565"/>
    </row>
    <row r="208" spans="1:38" s="570" customFormat="1" ht="35.25" customHeight="1" x14ac:dyDescent="0.25">
      <c r="A208" s="1271"/>
      <c r="B208" s="567" t="s">
        <v>224</v>
      </c>
      <c r="C208" s="568">
        <f>D208+E208+F208+G208+H208+I208+J208+K208+L208+M208+N208+O208+P208+Q208+R208</f>
        <v>116564.98</v>
      </c>
      <c r="D208" s="568">
        <v>4480</v>
      </c>
      <c r="E208" s="568">
        <f t="shared" ref="E208:R208" si="125">E213</f>
        <v>6372</v>
      </c>
      <c r="F208" s="617">
        <f t="shared" si="125"/>
        <v>5912.34</v>
      </c>
      <c r="G208" s="597">
        <f t="shared" si="125"/>
        <v>6339.26</v>
      </c>
      <c r="H208" s="597">
        <f t="shared" si="125"/>
        <v>6339.26</v>
      </c>
      <c r="I208" s="597">
        <f t="shared" si="125"/>
        <v>6339.26</v>
      </c>
      <c r="J208" s="568">
        <f t="shared" si="125"/>
        <v>8277.6200000000008</v>
      </c>
      <c r="K208" s="568">
        <f t="shared" si="125"/>
        <v>8610.16</v>
      </c>
      <c r="L208" s="568">
        <f t="shared" si="125"/>
        <v>7854.85</v>
      </c>
      <c r="M208" s="568">
        <f t="shared" si="125"/>
        <v>9491.44</v>
      </c>
      <c r="N208" s="568">
        <f t="shared" si="125"/>
        <v>9338.1299999999992</v>
      </c>
      <c r="O208" s="568">
        <f t="shared" si="125"/>
        <v>8790.0400000000009</v>
      </c>
      <c r="P208" s="568">
        <f t="shared" si="125"/>
        <v>9388.0400000000009</v>
      </c>
      <c r="Q208" s="568">
        <f t="shared" si="125"/>
        <v>8982.82</v>
      </c>
      <c r="R208" s="568">
        <f t="shared" si="125"/>
        <v>10049.76</v>
      </c>
      <c r="S208" s="1255"/>
      <c r="T208" s="1266"/>
      <c r="U208" s="1263"/>
      <c r="V208" s="1273"/>
      <c r="W208" s="1273"/>
      <c r="X208" s="1255"/>
      <c r="Y208" s="1255"/>
      <c r="Z208" s="1255"/>
      <c r="AA208" s="1255"/>
      <c r="AB208" s="1255"/>
      <c r="AC208" s="1255"/>
      <c r="AD208" s="1255"/>
      <c r="AE208" s="1255"/>
      <c r="AF208" s="1255"/>
      <c r="AG208" s="1255"/>
      <c r="AH208" s="1255"/>
      <c r="AI208" s="1255"/>
      <c r="AJ208" s="1255"/>
      <c r="AK208" s="1255"/>
      <c r="AL208" s="569"/>
    </row>
    <row r="209" spans="1:102" s="574" customFormat="1" ht="51.75" customHeight="1" x14ac:dyDescent="0.25">
      <c r="A209" s="1271"/>
      <c r="B209" s="571" t="s">
        <v>102</v>
      </c>
      <c r="C209" s="572">
        <f>D209+E209+F209+G209+R209+H209+I209+J209+K209+L209+M209+N209+O209++P209+Q209</f>
        <v>53424711.899999999</v>
      </c>
      <c r="D209" s="572">
        <f>D210</f>
        <v>4084900</v>
      </c>
      <c r="E209" s="572">
        <f>E210</f>
        <v>2159532.2000000002</v>
      </c>
      <c r="F209" s="618">
        <f t="shared" ref="E209:R210" si="126">F210</f>
        <v>4589927</v>
      </c>
      <c r="G209" s="604">
        <f t="shared" si="126"/>
        <v>3999534</v>
      </c>
      <c r="H209" s="604">
        <f t="shared" si="126"/>
        <v>3999534</v>
      </c>
      <c r="I209" s="604">
        <f t="shared" si="126"/>
        <v>3999534</v>
      </c>
      <c r="J209" s="572">
        <f t="shared" si="126"/>
        <v>2869072.3</v>
      </c>
      <c r="K209" s="572">
        <f t="shared" si="126"/>
        <v>2986172.3</v>
      </c>
      <c r="L209" s="572">
        <f t="shared" si="126"/>
        <v>3109372.3</v>
      </c>
      <c r="M209" s="572">
        <f t="shared" si="126"/>
        <v>3238972.3</v>
      </c>
      <c r="N209" s="572">
        <f t="shared" si="126"/>
        <v>3375372.3</v>
      </c>
      <c r="O209" s="572">
        <f t="shared" si="126"/>
        <v>3518872.3</v>
      </c>
      <c r="P209" s="572">
        <f t="shared" si="126"/>
        <v>3669772.3</v>
      </c>
      <c r="Q209" s="572">
        <f t="shared" si="126"/>
        <v>3828572.3</v>
      </c>
      <c r="R209" s="572">
        <f t="shared" si="126"/>
        <v>3995572.3</v>
      </c>
      <c r="S209" s="1255"/>
      <c r="T209" s="1267"/>
      <c r="U209" s="1263"/>
      <c r="V209" s="1273"/>
      <c r="W209" s="1273"/>
      <c r="X209" s="1255"/>
      <c r="Y209" s="1255"/>
      <c r="Z209" s="1255"/>
      <c r="AA209" s="1255"/>
      <c r="AB209" s="1255"/>
      <c r="AC209" s="1255"/>
      <c r="AD209" s="1255"/>
      <c r="AE209" s="1255"/>
      <c r="AF209" s="1255"/>
      <c r="AG209" s="1255"/>
      <c r="AH209" s="1255"/>
      <c r="AI209" s="1255"/>
      <c r="AJ209" s="1255"/>
      <c r="AK209" s="1255"/>
      <c r="AL209" s="573"/>
    </row>
    <row r="210" spans="1:102" ht="36" customHeight="1" x14ac:dyDescent="0.25">
      <c r="A210" s="1148" t="s">
        <v>366</v>
      </c>
      <c r="B210" s="691" t="s">
        <v>220</v>
      </c>
      <c r="C210" s="172">
        <f>C211</f>
        <v>53424711.899999999</v>
      </c>
      <c r="D210" s="172">
        <f>D211</f>
        <v>4084900</v>
      </c>
      <c r="E210" s="172">
        <f t="shared" si="126"/>
        <v>2159532.2000000002</v>
      </c>
      <c r="F210" s="614">
        <f t="shared" si="126"/>
        <v>4589927</v>
      </c>
      <c r="G210" s="596">
        <f t="shared" si="126"/>
        <v>3999534</v>
      </c>
      <c r="H210" s="596">
        <f t="shared" si="126"/>
        <v>3999534</v>
      </c>
      <c r="I210" s="596">
        <f t="shared" si="126"/>
        <v>3999534</v>
      </c>
      <c r="J210" s="172">
        <f t="shared" si="126"/>
        <v>2869072.3</v>
      </c>
      <c r="K210" s="172">
        <f t="shared" si="126"/>
        <v>2986172.3</v>
      </c>
      <c r="L210" s="172">
        <f t="shared" si="126"/>
        <v>3109372.3</v>
      </c>
      <c r="M210" s="172">
        <f t="shared" si="126"/>
        <v>3238972.3</v>
      </c>
      <c r="N210" s="172">
        <f t="shared" si="126"/>
        <v>3375372.3</v>
      </c>
      <c r="O210" s="172">
        <f t="shared" si="126"/>
        <v>3518872.3</v>
      </c>
      <c r="P210" s="172">
        <f t="shared" si="126"/>
        <v>3669772.3</v>
      </c>
      <c r="Q210" s="172">
        <f t="shared" si="126"/>
        <v>3828572.3</v>
      </c>
      <c r="R210" s="172">
        <f t="shared" si="126"/>
        <v>3995572.3</v>
      </c>
      <c r="S210" s="1132" t="s">
        <v>21</v>
      </c>
      <c r="T210" s="1119">
        <v>92</v>
      </c>
      <c r="U210" s="1148" t="s">
        <v>401</v>
      </c>
      <c r="V210" s="1192">
        <v>1</v>
      </c>
      <c r="W210" s="1192">
        <v>1</v>
      </c>
      <c r="X210" s="1146">
        <v>1086</v>
      </c>
      <c r="Y210" s="1146">
        <v>1086</v>
      </c>
      <c r="Z210" s="1146">
        <v>1086</v>
      </c>
      <c r="AA210" s="1146">
        <v>1086</v>
      </c>
      <c r="AB210" s="1146">
        <v>1086</v>
      </c>
      <c r="AC210" s="1146">
        <v>1086</v>
      </c>
      <c r="AD210" s="1146">
        <v>1086</v>
      </c>
      <c r="AE210" s="1146">
        <v>1086</v>
      </c>
      <c r="AF210" s="1146">
        <v>1086</v>
      </c>
      <c r="AG210" s="1146">
        <v>1086</v>
      </c>
      <c r="AH210" s="1146">
        <v>1086</v>
      </c>
      <c r="AI210" s="1146">
        <v>1086</v>
      </c>
      <c r="AJ210" s="1146">
        <v>1086</v>
      </c>
      <c r="AK210" s="1196">
        <f>SUM(X210:AJ211)</f>
        <v>14118</v>
      </c>
      <c r="AL210" s="110"/>
    </row>
    <row r="211" spans="1:102" s="508" customFormat="1" ht="61.5" customHeight="1" x14ac:dyDescent="0.25">
      <c r="A211" s="1151"/>
      <c r="B211" s="518" t="s">
        <v>102</v>
      </c>
      <c r="C211" s="506">
        <f>SUM(D211:R211)</f>
        <v>53424711.899999999</v>
      </c>
      <c r="D211" s="506">
        <v>4084900</v>
      </c>
      <c r="E211" s="506">
        <v>2159532.2000000002</v>
      </c>
      <c r="F211" s="618">
        <v>4589927</v>
      </c>
      <c r="G211" s="604">
        <v>3999534</v>
      </c>
      <c r="H211" s="604">
        <v>3999534</v>
      </c>
      <c r="I211" s="604">
        <v>3999534</v>
      </c>
      <c r="J211" s="506">
        <v>2869072.3</v>
      </c>
      <c r="K211" s="506">
        <v>2986172.3</v>
      </c>
      <c r="L211" s="506">
        <v>3109372.3</v>
      </c>
      <c r="M211" s="506">
        <v>3238972.3</v>
      </c>
      <c r="N211" s="506">
        <v>3375372.3</v>
      </c>
      <c r="O211" s="506">
        <v>3518872.3</v>
      </c>
      <c r="P211" s="506">
        <v>3669772.3</v>
      </c>
      <c r="Q211" s="506">
        <v>3828572.3</v>
      </c>
      <c r="R211" s="506">
        <v>3995572.3</v>
      </c>
      <c r="S211" s="1134"/>
      <c r="T211" s="1119"/>
      <c r="U211" s="1149"/>
      <c r="V211" s="1193"/>
      <c r="W211" s="1193"/>
      <c r="X211" s="1147"/>
      <c r="Y211" s="1147"/>
      <c r="Z211" s="1147"/>
      <c r="AA211" s="1147"/>
      <c r="AB211" s="1147"/>
      <c r="AC211" s="1147"/>
      <c r="AD211" s="1147"/>
      <c r="AE211" s="1147"/>
      <c r="AF211" s="1147"/>
      <c r="AG211" s="1147"/>
      <c r="AH211" s="1147"/>
      <c r="AI211" s="1147"/>
      <c r="AJ211" s="1147"/>
      <c r="AK211" s="1197"/>
      <c r="AL211" s="507"/>
    </row>
    <row r="212" spans="1:102" ht="29.25" customHeight="1" x14ac:dyDescent="0.25">
      <c r="A212" s="1148" t="s">
        <v>259</v>
      </c>
      <c r="B212" s="691" t="s">
        <v>220</v>
      </c>
      <c r="C212" s="172">
        <f>C213</f>
        <v>116564.98</v>
      </c>
      <c r="D212" s="172">
        <f t="shared" ref="D212:R212" si="127">D213</f>
        <v>4480</v>
      </c>
      <c r="E212" s="172">
        <f t="shared" si="127"/>
        <v>6372</v>
      </c>
      <c r="F212" s="614">
        <f t="shared" si="127"/>
        <v>5912.34</v>
      </c>
      <c r="G212" s="596">
        <f t="shared" si="127"/>
        <v>6339.26</v>
      </c>
      <c r="H212" s="596">
        <f t="shared" si="127"/>
        <v>6339.26</v>
      </c>
      <c r="I212" s="596">
        <f t="shared" si="127"/>
        <v>6339.26</v>
      </c>
      <c r="J212" s="172">
        <f t="shared" si="127"/>
        <v>8277.6200000000008</v>
      </c>
      <c r="K212" s="172">
        <f t="shared" si="127"/>
        <v>8610.16</v>
      </c>
      <c r="L212" s="172">
        <f t="shared" si="127"/>
        <v>7854.85</v>
      </c>
      <c r="M212" s="172">
        <f t="shared" si="127"/>
        <v>9491.44</v>
      </c>
      <c r="N212" s="172">
        <f t="shared" si="127"/>
        <v>9338.1299999999992</v>
      </c>
      <c r="O212" s="172">
        <f t="shared" si="127"/>
        <v>8790.0400000000009</v>
      </c>
      <c r="P212" s="172">
        <f t="shared" si="127"/>
        <v>9388.0400000000009</v>
      </c>
      <c r="Q212" s="172">
        <f t="shared" si="127"/>
        <v>8982.82</v>
      </c>
      <c r="R212" s="172">
        <f t="shared" si="127"/>
        <v>10049.76</v>
      </c>
      <c r="S212" s="1132" t="s">
        <v>155</v>
      </c>
      <c r="T212" s="1119">
        <v>93</v>
      </c>
      <c r="U212" s="1148" t="s">
        <v>402</v>
      </c>
      <c r="V212" s="1192">
        <v>1</v>
      </c>
      <c r="W212" s="1192">
        <v>1</v>
      </c>
      <c r="X212" s="1146">
        <v>1</v>
      </c>
      <c r="Y212" s="1146">
        <v>1</v>
      </c>
      <c r="Z212" s="1146">
        <v>1</v>
      </c>
      <c r="AA212" s="1146">
        <v>1</v>
      </c>
      <c r="AB212" s="1146">
        <v>1</v>
      </c>
      <c r="AC212" s="1146">
        <v>1</v>
      </c>
      <c r="AD212" s="1146">
        <v>1</v>
      </c>
      <c r="AE212" s="1146">
        <v>1</v>
      </c>
      <c r="AF212" s="1146">
        <v>1</v>
      </c>
      <c r="AG212" s="1146">
        <v>1</v>
      </c>
      <c r="AH212" s="1146">
        <v>1</v>
      </c>
      <c r="AI212" s="1146">
        <v>1</v>
      </c>
      <c r="AJ212" s="1146">
        <v>1</v>
      </c>
      <c r="AK212" s="1196">
        <f>SUM(X212:AJ213)</f>
        <v>13</v>
      </c>
      <c r="AL212" s="110"/>
    </row>
    <row r="213" spans="1:102" s="431" customFormat="1" ht="39.75" customHeight="1" x14ac:dyDescent="0.25">
      <c r="A213" s="1149"/>
      <c r="B213" s="504" t="s">
        <v>225</v>
      </c>
      <c r="C213" s="424">
        <f>D213+E213+F213+G213+H213+I213+J213+K213+L213+M213+N213+O213+P213+Q213+R213</f>
        <v>116564.98</v>
      </c>
      <c r="D213" s="424">
        <v>4480</v>
      </c>
      <c r="E213" s="424">
        <v>6372</v>
      </c>
      <c r="F213" s="617">
        <v>5912.34</v>
      </c>
      <c r="G213" s="597">
        <v>6339.26</v>
      </c>
      <c r="H213" s="597">
        <v>6339.26</v>
      </c>
      <c r="I213" s="597">
        <v>6339.26</v>
      </c>
      <c r="J213" s="578">
        <f>'Изменен 04.19 -Рабочий'!$G$203*'Изменен 04.19 -Рабочий'!G189</f>
        <v>8277.6200000000008</v>
      </c>
      <c r="K213" s="676">
        <f>'Изменен 04.19 -Рабочий'!$H$203*'Изменен 04.19 -Рабочий'!H189-0.01</f>
        <v>8610.16</v>
      </c>
      <c r="L213" s="676">
        <f>'Изменен 04.19 -Рабочий'!$I$203*'Изменен 04.19 -Рабочий'!I189+0.02</f>
        <v>7854.85</v>
      </c>
      <c r="M213" s="676">
        <f>'Изменен 04.19 -Рабочий'!$J$203*'Изменен 04.19 -Рабочий'!J189-0.01</f>
        <v>9491.44</v>
      </c>
      <c r="N213" s="676">
        <f>'Изменен 04.19 -Рабочий'!$K$203*'Изменен 04.19 -Рабочий'!K189+0.01</f>
        <v>9338.1299999999992</v>
      </c>
      <c r="O213" s="676">
        <f>'Изменен 04.19 -Рабочий'!$L$203*'Изменен 04.19 -Рабочий'!L189+0.01</f>
        <v>8790.0400000000009</v>
      </c>
      <c r="P213" s="578">
        <f>'Изменен 04.19 -Рабочий'!$M$203*'Изменен 04.19 -Рабочий'!M189</f>
        <v>9388.0400000000009</v>
      </c>
      <c r="Q213" s="676">
        <f>'Изменен 04.19 -Рабочий'!$N$203*'Изменен 04.19 -Рабочий'!N189-0.01</f>
        <v>8982.82</v>
      </c>
      <c r="R213" s="578">
        <f>'Изменен 04.19 -Рабочий'!$O$203*'Изменен 04.19 -Рабочий'!O189</f>
        <v>10049.76</v>
      </c>
      <c r="S213" s="1134"/>
      <c r="T213" s="1119"/>
      <c r="U213" s="1149"/>
      <c r="V213" s="1193"/>
      <c r="W213" s="1193"/>
      <c r="X213" s="1147"/>
      <c r="Y213" s="1147"/>
      <c r="Z213" s="1147"/>
      <c r="AA213" s="1147"/>
      <c r="AB213" s="1147"/>
      <c r="AC213" s="1147"/>
      <c r="AD213" s="1147"/>
      <c r="AE213" s="1147"/>
      <c r="AF213" s="1147"/>
      <c r="AG213" s="1147"/>
      <c r="AH213" s="1147"/>
      <c r="AI213" s="1147"/>
      <c r="AJ213" s="1147"/>
      <c r="AK213" s="1197"/>
      <c r="AL213" s="505"/>
    </row>
    <row r="214" spans="1:102" s="566" customFormat="1" ht="29.25" customHeight="1" x14ac:dyDescent="0.25">
      <c r="A214" s="1263" t="s">
        <v>376</v>
      </c>
      <c r="B214" s="563" t="s">
        <v>220</v>
      </c>
      <c r="C214" s="564">
        <f>C215</f>
        <v>8144098.9000000004</v>
      </c>
      <c r="D214" s="564">
        <f>D215</f>
        <v>399290</v>
      </c>
      <c r="E214" s="564">
        <f t="shared" ref="E214:R214" si="128">E215</f>
        <v>365841.76</v>
      </c>
      <c r="F214" s="614">
        <f t="shared" si="128"/>
        <v>335017.94</v>
      </c>
      <c r="G214" s="596">
        <f t="shared" si="128"/>
        <v>1033524.4</v>
      </c>
      <c r="H214" s="596">
        <f t="shared" si="128"/>
        <v>1033524.4</v>
      </c>
      <c r="I214" s="596">
        <f t="shared" si="128"/>
        <v>1033524.4</v>
      </c>
      <c r="J214" s="564">
        <f t="shared" si="128"/>
        <v>410264</v>
      </c>
      <c r="K214" s="564">
        <f t="shared" si="128"/>
        <v>416464</v>
      </c>
      <c r="L214" s="564">
        <f t="shared" si="128"/>
        <v>422964</v>
      </c>
      <c r="M214" s="564">
        <f t="shared" si="128"/>
        <v>429764</v>
      </c>
      <c r="N214" s="564">
        <f t="shared" si="128"/>
        <v>436964</v>
      </c>
      <c r="O214" s="564">
        <f t="shared" si="128"/>
        <v>444464</v>
      </c>
      <c r="P214" s="564">
        <f t="shared" si="128"/>
        <v>452364</v>
      </c>
      <c r="Q214" s="564">
        <f t="shared" si="128"/>
        <v>460664</v>
      </c>
      <c r="R214" s="564">
        <f t="shared" si="128"/>
        <v>469464</v>
      </c>
      <c r="S214" s="1259"/>
      <c r="T214" s="1255">
        <v>94</v>
      </c>
      <c r="U214" s="1263" t="s">
        <v>159</v>
      </c>
      <c r="V214" s="1255" t="s">
        <v>9</v>
      </c>
      <c r="W214" s="1255" t="s">
        <v>9</v>
      </c>
      <c r="X214" s="1255" t="s">
        <v>9</v>
      </c>
      <c r="Y214" s="1255" t="s">
        <v>9</v>
      </c>
      <c r="Z214" s="1265" t="s">
        <v>9</v>
      </c>
      <c r="AA214" s="1265" t="s">
        <v>9</v>
      </c>
      <c r="AB214" s="1265" t="s">
        <v>9</v>
      </c>
      <c r="AC214" s="1265" t="s">
        <v>9</v>
      </c>
      <c r="AD214" s="1265" t="s">
        <v>9</v>
      </c>
      <c r="AE214" s="1265" t="s">
        <v>9</v>
      </c>
      <c r="AF214" s="1265" t="s">
        <v>9</v>
      </c>
      <c r="AG214" s="1265" t="s">
        <v>9</v>
      </c>
      <c r="AH214" s="1265" t="s">
        <v>9</v>
      </c>
      <c r="AI214" s="1265" t="s">
        <v>9</v>
      </c>
      <c r="AJ214" s="1255" t="s">
        <v>9</v>
      </c>
      <c r="AK214" s="1255" t="s">
        <v>9</v>
      </c>
      <c r="AL214" s="565"/>
    </row>
    <row r="215" spans="1:102" s="574" customFormat="1" ht="54" customHeight="1" x14ac:dyDescent="0.25">
      <c r="A215" s="1271"/>
      <c r="B215" s="571" t="s">
        <v>102</v>
      </c>
      <c r="C215" s="572">
        <f>D215+E215+F215+G215+H215+I215+J215+K215+L215+M215+N215+O215+P215+Q215+R215</f>
        <v>8144098.9000000004</v>
      </c>
      <c r="D215" s="572">
        <f>D219+D217</f>
        <v>399290</v>
      </c>
      <c r="E215" s="572">
        <f>E219+E217</f>
        <v>365841.76</v>
      </c>
      <c r="F215" s="618">
        <f>F219+F217</f>
        <v>335017.94</v>
      </c>
      <c r="G215" s="604">
        <f t="shared" ref="G215:R215" si="129">G219+G217</f>
        <v>1033524.4</v>
      </c>
      <c r="H215" s="604">
        <f t="shared" si="129"/>
        <v>1033524.4</v>
      </c>
      <c r="I215" s="604">
        <f t="shared" si="129"/>
        <v>1033524.4</v>
      </c>
      <c r="J215" s="572">
        <f t="shared" si="129"/>
        <v>410264</v>
      </c>
      <c r="K215" s="572">
        <f t="shared" si="129"/>
        <v>416464</v>
      </c>
      <c r="L215" s="572">
        <f t="shared" si="129"/>
        <v>422964</v>
      </c>
      <c r="M215" s="572">
        <f t="shared" si="129"/>
        <v>429764</v>
      </c>
      <c r="N215" s="572">
        <f t="shared" si="129"/>
        <v>436964</v>
      </c>
      <c r="O215" s="572">
        <f t="shared" si="129"/>
        <v>444464</v>
      </c>
      <c r="P215" s="572">
        <f t="shared" si="129"/>
        <v>452364</v>
      </c>
      <c r="Q215" s="572">
        <f t="shared" si="129"/>
        <v>460664</v>
      </c>
      <c r="R215" s="572">
        <f t="shared" si="129"/>
        <v>469464</v>
      </c>
      <c r="S215" s="1259"/>
      <c r="T215" s="1255"/>
      <c r="U215" s="1263"/>
      <c r="V215" s="1255"/>
      <c r="W215" s="1255"/>
      <c r="X215" s="1255"/>
      <c r="Y215" s="1255"/>
      <c r="Z215" s="1267"/>
      <c r="AA215" s="1267"/>
      <c r="AB215" s="1267"/>
      <c r="AC215" s="1267"/>
      <c r="AD215" s="1267"/>
      <c r="AE215" s="1267"/>
      <c r="AF215" s="1267"/>
      <c r="AG215" s="1267"/>
      <c r="AH215" s="1267"/>
      <c r="AI215" s="1267"/>
      <c r="AJ215" s="1255"/>
      <c r="AK215" s="1255"/>
      <c r="AL215" s="573"/>
    </row>
    <row r="216" spans="1:102" ht="29.25" customHeight="1" x14ac:dyDescent="0.25">
      <c r="A216" s="1148" t="s">
        <v>367</v>
      </c>
      <c r="B216" s="691" t="s">
        <v>220</v>
      </c>
      <c r="C216" s="172">
        <f>SUM(D216:R216)</f>
        <v>404390</v>
      </c>
      <c r="D216" s="172">
        <f>D217</f>
        <v>0</v>
      </c>
      <c r="E216" s="172">
        <f t="shared" ref="E216:R216" si="130">E217</f>
        <v>20390</v>
      </c>
      <c r="F216" s="614">
        <f t="shared" si="130"/>
        <v>28500</v>
      </c>
      <c r="G216" s="596">
        <f t="shared" si="130"/>
        <v>28500</v>
      </c>
      <c r="H216" s="596">
        <f t="shared" si="130"/>
        <v>28500</v>
      </c>
      <c r="I216" s="596">
        <f t="shared" si="130"/>
        <v>28500</v>
      </c>
      <c r="J216" s="172">
        <f t="shared" si="130"/>
        <v>30000</v>
      </c>
      <c r="K216" s="172">
        <f t="shared" si="130"/>
        <v>30000</v>
      </c>
      <c r="L216" s="172">
        <f t="shared" si="130"/>
        <v>30000</v>
      </c>
      <c r="M216" s="172">
        <f t="shared" si="130"/>
        <v>30000</v>
      </c>
      <c r="N216" s="172">
        <f t="shared" si="130"/>
        <v>30000</v>
      </c>
      <c r="O216" s="172">
        <f t="shared" si="130"/>
        <v>30000</v>
      </c>
      <c r="P216" s="172">
        <f t="shared" si="130"/>
        <v>30000</v>
      </c>
      <c r="Q216" s="172">
        <f t="shared" si="130"/>
        <v>30000</v>
      </c>
      <c r="R216" s="172">
        <f t="shared" si="130"/>
        <v>30000</v>
      </c>
      <c r="S216" s="1146" t="s">
        <v>477</v>
      </c>
      <c r="T216" s="1119">
        <v>95</v>
      </c>
      <c r="U216" s="1148" t="s">
        <v>282</v>
      </c>
      <c r="V216" s="1146"/>
      <c r="W216" s="1146" t="s">
        <v>9</v>
      </c>
      <c r="X216" s="1146" t="s">
        <v>9</v>
      </c>
      <c r="Y216" s="1146" t="s">
        <v>9</v>
      </c>
      <c r="Z216" s="1146" t="s">
        <v>9</v>
      </c>
      <c r="AA216" s="1146" t="s">
        <v>9</v>
      </c>
      <c r="AB216" s="1146" t="s">
        <v>9</v>
      </c>
      <c r="AC216" s="1146" t="s">
        <v>9</v>
      </c>
      <c r="AD216" s="1146" t="s">
        <v>9</v>
      </c>
      <c r="AE216" s="1146" t="s">
        <v>9</v>
      </c>
      <c r="AF216" s="1146" t="s">
        <v>9</v>
      </c>
      <c r="AG216" s="1146" t="s">
        <v>9</v>
      </c>
      <c r="AH216" s="1146" t="s">
        <v>9</v>
      </c>
      <c r="AI216" s="1146" t="s">
        <v>9</v>
      </c>
      <c r="AJ216" s="1146" t="s">
        <v>9</v>
      </c>
      <c r="AK216" s="1196" t="s">
        <v>9</v>
      </c>
      <c r="AL216" s="1202"/>
      <c r="AM216" s="1202"/>
      <c r="AN216" s="1202"/>
      <c r="AO216" s="1202"/>
      <c r="AP216" s="1202"/>
      <c r="AQ216" s="1202"/>
      <c r="AR216" s="1202"/>
      <c r="AS216" s="1202"/>
      <c r="AT216" s="1202"/>
      <c r="AU216" s="1202"/>
      <c r="AV216" s="1202"/>
      <c r="AW216" s="1202"/>
      <c r="AX216" s="1202"/>
      <c r="AY216" s="1202"/>
      <c r="AZ216" s="1202"/>
      <c r="BA216" s="1202"/>
      <c r="BB216" s="1202"/>
      <c r="BC216" s="1202"/>
      <c r="BD216" s="1202"/>
      <c r="BE216" s="1202"/>
      <c r="BF216" s="1202"/>
      <c r="BG216" s="1202"/>
      <c r="BH216" s="1202"/>
      <c r="BI216" s="1202"/>
      <c r="BJ216" s="1202"/>
      <c r="BK216" s="1202"/>
      <c r="BL216" s="1202"/>
      <c r="BM216" s="1202"/>
      <c r="BN216" s="1202"/>
      <c r="BO216" s="1202"/>
      <c r="BP216" s="1202"/>
      <c r="BQ216" s="1202"/>
      <c r="BR216" s="1202"/>
      <c r="BS216" s="1202"/>
      <c r="BT216" s="1202"/>
      <c r="BU216" s="1202"/>
      <c r="BV216" s="1202"/>
      <c r="BW216" s="1202"/>
      <c r="BX216" s="1202"/>
    </row>
    <row r="217" spans="1:102" s="508" customFormat="1" ht="50.25" customHeight="1" x14ac:dyDescent="0.25">
      <c r="A217" s="1205"/>
      <c r="B217" s="518" t="s">
        <v>102</v>
      </c>
      <c r="C217" s="506">
        <f>SUM(D217:R217)</f>
        <v>404390</v>
      </c>
      <c r="D217" s="506">
        <v>0</v>
      </c>
      <c r="E217" s="506">
        <v>20390</v>
      </c>
      <c r="F217" s="618">
        <v>28500</v>
      </c>
      <c r="G217" s="604">
        <v>28500</v>
      </c>
      <c r="H217" s="604">
        <v>28500</v>
      </c>
      <c r="I217" s="604">
        <v>28500</v>
      </c>
      <c r="J217" s="506">
        <v>30000</v>
      </c>
      <c r="K217" s="506">
        <v>30000</v>
      </c>
      <c r="L217" s="506">
        <v>30000</v>
      </c>
      <c r="M217" s="506">
        <v>30000</v>
      </c>
      <c r="N217" s="506">
        <v>30000</v>
      </c>
      <c r="O217" s="506">
        <v>30000</v>
      </c>
      <c r="P217" s="506">
        <v>30000</v>
      </c>
      <c r="Q217" s="506">
        <v>30000</v>
      </c>
      <c r="R217" s="506">
        <v>30000</v>
      </c>
      <c r="S217" s="1147"/>
      <c r="T217" s="1119"/>
      <c r="U217" s="1149"/>
      <c r="V217" s="1147"/>
      <c r="W217" s="1147"/>
      <c r="X217" s="1147"/>
      <c r="Y217" s="1147"/>
      <c r="Z217" s="1147"/>
      <c r="AA217" s="1147"/>
      <c r="AB217" s="1147"/>
      <c r="AC217" s="1147"/>
      <c r="AD217" s="1147"/>
      <c r="AE217" s="1147"/>
      <c r="AF217" s="1147"/>
      <c r="AG217" s="1147"/>
      <c r="AH217" s="1147"/>
      <c r="AI217" s="1147"/>
      <c r="AJ217" s="1147"/>
      <c r="AK217" s="1197"/>
      <c r="AL217" s="1203"/>
      <c r="AM217" s="1203"/>
      <c r="AN217" s="1203"/>
      <c r="AO217" s="1203"/>
      <c r="AP217" s="1203"/>
      <c r="AQ217" s="1203"/>
      <c r="AR217" s="1203"/>
      <c r="AS217" s="1203"/>
      <c r="AT217" s="1203"/>
      <c r="AU217" s="1203"/>
      <c r="AV217" s="1203"/>
      <c r="AW217" s="1203"/>
      <c r="AX217" s="1203"/>
      <c r="AY217" s="1203"/>
      <c r="AZ217" s="1203"/>
      <c r="BA217" s="1203"/>
      <c r="BB217" s="1203"/>
      <c r="BC217" s="1203"/>
      <c r="BD217" s="1203"/>
      <c r="BE217" s="1203"/>
      <c r="BF217" s="1203"/>
      <c r="BG217" s="1203"/>
      <c r="BH217" s="1203"/>
      <c r="BI217" s="1203"/>
      <c r="BJ217" s="1203"/>
      <c r="BK217" s="1203"/>
      <c r="BL217" s="1203"/>
      <c r="BM217" s="1203"/>
      <c r="BN217" s="1203"/>
      <c r="BO217" s="1203"/>
      <c r="BP217" s="1203"/>
      <c r="BQ217" s="1203"/>
      <c r="BR217" s="1203"/>
      <c r="BS217" s="1203"/>
      <c r="BT217" s="1203"/>
      <c r="BU217" s="1203"/>
      <c r="BV217" s="1203"/>
      <c r="BW217" s="1203"/>
      <c r="BX217" s="1203"/>
    </row>
    <row r="218" spans="1:102" ht="29.25" customHeight="1" x14ac:dyDescent="0.25">
      <c r="A218" s="1148" t="s">
        <v>368</v>
      </c>
      <c r="B218" s="691" t="s">
        <v>220</v>
      </c>
      <c r="C218" s="172">
        <f>C219</f>
        <v>7739708.9000000004</v>
      </c>
      <c r="D218" s="172">
        <f>D219</f>
        <v>399290</v>
      </c>
      <c r="E218" s="172">
        <f t="shared" ref="E218:R218" si="131">E219</f>
        <v>345451.76</v>
      </c>
      <c r="F218" s="614">
        <f t="shared" si="131"/>
        <v>306517.94</v>
      </c>
      <c r="G218" s="596">
        <f t="shared" si="131"/>
        <v>1005024.4</v>
      </c>
      <c r="H218" s="596">
        <f t="shared" si="131"/>
        <v>1005024.4</v>
      </c>
      <c r="I218" s="596">
        <f t="shared" si="131"/>
        <v>1005024.4</v>
      </c>
      <c r="J218" s="172">
        <f t="shared" si="131"/>
        <v>380264</v>
      </c>
      <c r="K218" s="172">
        <f t="shared" si="131"/>
        <v>386464</v>
      </c>
      <c r="L218" s="172">
        <f t="shared" si="131"/>
        <v>392964</v>
      </c>
      <c r="M218" s="172">
        <f t="shared" si="131"/>
        <v>399764</v>
      </c>
      <c r="N218" s="172">
        <f t="shared" si="131"/>
        <v>406964</v>
      </c>
      <c r="O218" s="172">
        <f t="shared" si="131"/>
        <v>414464</v>
      </c>
      <c r="P218" s="172">
        <f t="shared" si="131"/>
        <v>422364</v>
      </c>
      <c r="Q218" s="172">
        <f t="shared" si="131"/>
        <v>430664</v>
      </c>
      <c r="R218" s="172">
        <f t="shared" si="131"/>
        <v>439464</v>
      </c>
      <c r="S218" s="1132" t="s">
        <v>21</v>
      </c>
      <c r="T218" s="1119">
        <v>96</v>
      </c>
      <c r="U218" s="1148" t="s">
        <v>432</v>
      </c>
      <c r="V218" s="1146" t="s">
        <v>9</v>
      </c>
      <c r="W218" s="1146" t="s">
        <v>9</v>
      </c>
      <c r="X218" s="1146" t="s">
        <v>9</v>
      </c>
      <c r="Y218" s="1146" t="s">
        <v>9</v>
      </c>
      <c r="Z218" s="1146" t="s">
        <v>9</v>
      </c>
      <c r="AA218" s="1146" t="s">
        <v>9</v>
      </c>
      <c r="AB218" s="1146" t="s">
        <v>9</v>
      </c>
      <c r="AC218" s="1146" t="s">
        <v>9</v>
      </c>
      <c r="AD218" s="1146" t="s">
        <v>9</v>
      </c>
      <c r="AE218" s="1146" t="s">
        <v>9</v>
      </c>
      <c r="AF218" s="1146" t="s">
        <v>9</v>
      </c>
      <c r="AG218" s="1146" t="s">
        <v>9</v>
      </c>
      <c r="AH218" s="1146" t="s">
        <v>9</v>
      </c>
      <c r="AI218" s="1146" t="s">
        <v>9</v>
      </c>
      <c r="AJ218" s="1146" t="s">
        <v>9</v>
      </c>
      <c r="AK218" s="1196" t="s">
        <v>9</v>
      </c>
      <c r="AL218" s="110"/>
    </row>
    <row r="219" spans="1:102" s="508" customFormat="1" ht="49.5" customHeight="1" x14ac:dyDescent="0.25">
      <c r="A219" s="1151"/>
      <c r="B219" s="518" t="s">
        <v>102</v>
      </c>
      <c r="C219" s="506">
        <f>D219+E219+F219+G219+H219+I219+J219+K219+L219+M219+N219+O219+P219+Q219+R219</f>
        <v>7739708.9000000004</v>
      </c>
      <c r="D219" s="506">
        <v>399290</v>
      </c>
      <c r="E219" s="506">
        <v>345451.76</v>
      </c>
      <c r="F219" s="618">
        <v>306517.94</v>
      </c>
      <c r="G219" s="604">
        <v>1005024.4</v>
      </c>
      <c r="H219" s="604">
        <v>1005024.4</v>
      </c>
      <c r="I219" s="604">
        <v>1005024.4</v>
      </c>
      <c r="J219" s="506">
        <v>380264</v>
      </c>
      <c r="K219" s="506">
        <v>386464</v>
      </c>
      <c r="L219" s="506">
        <v>392964</v>
      </c>
      <c r="M219" s="506">
        <v>399764</v>
      </c>
      <c r="N219" s="506">
        <v>406964</v>
      </c>
      <c r="O219" s="506">
        <v>414464</v>
      </c>
      <c r="P219" s="506">
        <v>422364</v>
      </c>
      <c r="Q219" s="506">
        <v>430664</v>
      </c>
      <c r="R219" s="506">
        <v>439464</v>
      </c>
      <c r="S219" s="1134"/>
      <c r="T219" s="1119"/>
      <c r="U219" s="1153"/>
      <c r="V219" s="1147"/>
      <c r="W219" s="1147"/>
      <c r="X219" s="1147"/>
      <c r="Y219" s="1147"/>
      <c r="Z219" s="1147"/>
      <c r="AA219" s="1147"/>
      <c r="AB219" s="1147"/>
      <c r="AC219" s="1147"/>
      <c r="AD219" s="1147"/>
      <c r="AE219" s="1147"/>
      <c r="AF219" s="1147"/>
      <c r="AG219" s="1147"/>
      <c r="AH219" s="1147"/>
      <c r="AI219" s="1147"/>
      <c r="AJ219" s="1147"/>
      <c r="AK219" s="1197"/>
      <c r="AL219" s="507"/>
    </row>
    <row r="220" spans="1:102" s="181" customFormat="1" ht="29.25" customHeight="1" x14ac:dyDescent="0.25">
      <c r="A220" s="1276" t="s">
        <v>264</v>
      </c>
      <c r="B220" s="579" t="s">
        <v>220</v>
      </c>
      <c r="C220" s="268" t="e">
        <f>C221+C222</f>
        <v>#REF!</v>
      </c>
      <c r="D220" s="268">
        <f t="shared" ref="D220:R220" si="132">D221+D222</f>
        <v>27849378.800000001</v>
      </c>
      <c r="E220" s="268">
        <f t="shared" si="132"/>
        <v>21938671.02</v>
      </c>
      <c r="F220" s="614">
        <f t="shared" si="132"/>
        <v>32271683.629999999</v>
      </c>
      <c r="G220" s="596">
        <f t="shared" si="132"/>
        <v>32868532.289999999</v>
      </c>
      <c r="H220" s="596">
        <f t="shared" si="132"/>
        <v>34241457.530000001</v>
      </c>
      <c r="I220" s="596">
        <f t="shared" si="132"/>
        <v>39039640.009999998</v>
      </c>
      <c r="J220" s="268" t="e">
        <f t="shared" si="132"/>
        <v>#REF!</v>
      </c>
      <c r="K220" s="268" t="e">
        <f t="shared" si="132"/>
        <v>#REF!</v>
      </c>
      <c r="L220" s="268" t="e">
        <f t="shared" si="132"/>
        <v>#REF!</v>
      </c>
      <c r="M220" s="268" t="e">
        <f t="shared" si="132"/>
        <v>#REF!</v>
      </c>
      <c r="N220" s="268" t="e">
        <f t="shared" si="132"/>
        <v>#REF!</v>
      </c>
      <c r="O220" s="268" t="e">
        <f t="shared" si="132"/>
        <v>#REF!</v>
      </c>
      <c r="P220" s="268" t="e">
        <f t="shared" si="132"/>
        <v>#REF!</v>
      </c>
      <c r="Q220" s="268" t="e">
        <f t="shared" si="132"/>
        <v>#REF!</v>
      </c>
      <c r="R220" s="268" t="e">
        <f t="shared" si="132"/>
        <v>#REF!</v>
      </c>
      <c r="S220" s="352" t="s">
        <v>4</v>
      </c>
      <c r="T220" s="580"/>
      <c r="U220" s="353" t="s">
        <v>4</v>
      </c>
      <c r="V220" s="275" t="s">
        <v>4</v>
      </c>
      <c r="W220" s="275" t="s">
        <v>4</v>
      </c>
      <c r="X220" s="275" t="s">
        <v>4</v>
      </c>
      <c r="Y220" s="275" t="s">
        <v>4</v>
      </c>
      <c r="Z220" s="275" t="s">
        <v>4</v>
      </c>
      <c r="AA220" s="275" t="s">
        <v>4</v>
      </c>
      <c r="AB220" s="275" t="s">
        <v>4</v>
      </c>
      <c r="AC220" s="275" t="s">
        <v>4</v>
      </c>
      <c r="AD220" s="275" t="s">
        <v>4</v>
      </c>
      <c r="AE220" s="275" t="s">
        <v>4</v>
      </c>
      <c r="AF220" s="275" t="s">
        <v>4</v>
      </c>
      <c r="AG220" s="275" t="s">
        <v>4</v>
      </c>
      <c r="AH220" s="275" t="s">
        <v>4</v>
      </c>
      <c r="AI220" s="275" t="s">
        <v>4</v>
      </c>
      <c r="AJ220" s="275" t="s">
        <v>4</v>
      </c>
      <c r="AK220" s="275" t="s">
        <v>4</v>
      </c>
      <c r="BW220" s="181" t="e">
        <f t="shared" ref="BW220:BW240" si="133">R220+Q220+P220+O220+N220+M220+L220+K220+J220+I220+H220+G220+F220+E220+D220=C220</f>
        <v>#REF!</v>
      </c>
    </row>
    <row r="221" spans="1:102" s="561" customFormat="1" ht="39" customHeight="1" x14ac:dyDescent="0.25">
      <c r="A221" s="1277"/>
      <c r="B221" s="581" t="s">
        <v>221</v>
      </c>
      <c r="C221" s="425" t="e">
        <f>D221+E221+F221+G221+H221+I221+J221+K221+L221+M221+N221+O221+P221+Q221+R221</f>
        <v>#REF!</v>
      </c>
      <c r="D221" s="425">
        <f t="shared" ref="D221:I221" si="134">D32+D47+D74+D121+D152+D181+D208</f>
        <v>12699094.800000001</v>
      </c>
      <c r="E221" s="425">
        <f t="shared" si="134"/>
        <v>6758706.8600000003</v>
      </c>
      <c r="F221" s="617">
        <f t="shared" si="134"/>
        <v>7016988.0899999999</v>
      </c>
      <c r="G221" s="597">
        <f t="shared" si="134"/>
        <v>8382277.8899999997</v>
      </c>
      <c r="H221" s="597">
        <f t="shared" si="134"/>
        <v>9451837.1300000008</v>
      </c>
      <c r="I221" s="597">
        <f t="shared" si="134"/>
        <v>8991288.6099999994</v>
      </c>
      <c r="J221" s="425" t="e">
        <f t="shared" ref="J221:R221" si="135">(J32+J47+J74+J121+J152+J181+J208)</f>
        <v>#REF!</v>
      </c>
      <c r="K221" s="425" t="e">
        <f t="shared" si="135"/>
        <v>#REF!</v>
      </c>
      <c r="L221" s="425" t="e">
        <f t="shared" si="135"/>
        <v>#REF!</v>
      </c>
      <c r="M221" s="425" t="e">
        <f t="shared" si="135"/>
        <v>#REF!</v>
      </c>
      <c r="N221" s="425" t="e">
        <f t="shared" si="135"/>
        <v>#REF!</v>
      </c>
      <c r="O221" s="425" t="e">
        <f t="shared" si="135"/>
        <v>#REF!</v>
      </c>
      <c r="P221" s="425" t="e">
        <f t="shared" si="135"/>
        <v>#REF!</v>
      </c>
      <c r="Q221" s="425" t="e">
        <f t="shared" si="135"/>
        <v>#REF!</v>
      </c>
      <c r="R221" s="425" t="e">
        <f t="shared" si="135"/>
        <v>#REF!</v>
      </c>
      <c r="S221" s="582" t="s">
        <v>4</v>
      </c>
      <c r="T221" s="583"/>
      <c r="U221" s="584" t="s">
        <v>4</v>
      </c>
      <c r="V221" s="585" t="s">
        <v>4</v>
      </c>
      <c r="W221" s="585" t="s">
        <v>4</v>
      </c>
      <c r="X221" s="585" t="s">
        <v>4</v>
      </c>
      <c r="Y221" s="585" t="s">
        <v>4</v>
      </c>
      <c r="Z221" s="585" t="s">
        <v>4</v>
      </c>
      <c r="AA221" s="585" t="s">
        <v>4</v>
      </c>
      <c r="AB221" s="585" t="s">
        <v>4</v>
      </c>
      <c r="AC221" s="585" t="s">
        <v>4</v>
      </c>
      <c r="AD221" s="585" t="s">
        <v>4</v>
      </c>
      <c r="AE221" s="585" t="s">
        <v>4</v>
      </c>
      <c r="AF221" s="585" t="s">
        <v>4</v>
      </c>
      <c r="AG221" s="585" t="s">
        <v>4</v>
      </c>
      <c r="AH221" s="585" t="s">
        <v>4</v>
      </c>
      <c r="AI221" s="585" t="s">
        <v>4</v>
      </c>
      <c r="AJ221" s="585" t="s">
        <v>4</v>
      </c>
      <c r="AK221" s="585" t="s">
        <v>4</v>
      </c>
      <c r="BW221" s="561" t="e">
        <f t="shared" si="133"/>
        <v>#REF!</v>
      </c>
    </row>
    <row r="222" spans="1:102" s="590" customFormat="1" ht="51" customHeight="1" x14ac:dyDescent="0.25">
      <c r="A222" s="1278"/>
      <c r="B222" s="586" t="s">
        <v>102</v>
      </c>
      <c r="C222" s="519">
        <f>D222+E222+F222+G222+H222+I222+J222+K222+L222+M222+N222+O222+P222+Q222+R222</f>
        <v>377399776.39999998</v>
      </c>
      <c r="D222" s="519">
        <f t="shared" ref="D222:R222" si="136">D215+D209+D204+D182+D153+D122+D75+D48+D41</f>
        <v>15150284</v>
      </c>
      <c r="E222" s="519">
        <f t="shared" si="136"/>
        <v>15179964.16</v>
      </c>
      <c r="F222" s="618">
        <f>F215+F209+F204+F182+F153+F122+F75+F48+F41</f>
        <v>25254695.539999999</v>
      </c>
      <c r="G222" s="604">
        <f t="shared" si="136"/>
        <v>24486254.399999999</v>
      </c>
      <c r="H222" s="604">
        <f t="shared" si="136"/>
        <v>24789620.399999999</v>
      </c>
      <c r="I222" s="604">
        <f t="shared" si="136"/>
        <v>30048351.399999999</v>
      </c>
      <c r="J222" s="519">
        <f t="shared" si="136"/>
        <v>23800851.350000001</v>
      </c>
      <c r="K222" s="519">
        <f t="shared" si="136"/>
        <v>23801582.899999999</v>
      </c>
      <c r="L222" s="519">
        <f t="shared" si="136"/>
        <v>25186372.68</v>
      </c>
      <c r="M222" s="519">
        <f t="shared" si="136"/>
        <v>25342554.559999999</v>
      </c>
      <c r="N222" s="519">
        <f t="shared" si="136"/>
        <v>29641489.219999999</v>
      </c>
      <c r="O222" s="519">
        <f t="shared" si="136"/>
        <v>29305549.100000001</v>
      </c>
      <c r="P222" s="519">
        <f t="shared" si="136"/>
        <v>27258056.350000001</v>
      </c>
      <c r="Q222" s="519">
        <f t="shared" si="136"/>
        <v>28369521.199999999</v>
      </c>
      <c r="R222" s="519">
        <f t="shared" si="136"/>
        <v>29784629.140000001</v>
      </c>
      <c r="S222" s="587" t="s">
        <v>4</v>
      </c>
      <c r="T222" s="587"/>
      <c r="U222" s="588" t="s">
        <v>4</v>
      </c>
      <c r="V222" s="589" t="s">
        <v>4</v>
      </c>
      <c r="W222" s="589" t="s">
        <v>4</v>
      </c>
      <c r="X222" s="589" t="s">
        <v>4</v>
      </c>
      <c r="Y222" s="589" t="s">
        <v>4</v>
      </c>
      <c r="Z222" s="589" t="s">
        <v>4</v>
      </c>
      <c r="AA222" s="589" t="s">
        <v>4</v>
      </c>
      <c r="AB222" s="589" t="s">
        <v>4</v>
      </c>
      <c r="AC222" s="589" t="s">
        <v>4</v>
      </c>
      <c r="AD222" s="589" t="s">
        <v>4</v>
      </c>
      <c r="AE222" s="589" t="s">
        <v>4</v>
      </c>
      <c r="AF222" s="589" t="s">
        <v>4</v>
      </c>
      <c r="AG222" s="589" t="s">
        <v>4</v>
      </c>
      <c r="AH222" s="589" t="s">
        <v>4</v>
      </c>
      <c r="AI222" s="589" t="s">
        <v>4</v>
      </c>
      <c r="AJ222" s="589" t="s">
        <v>4</v>
      </c>
      <c r="AK222" s="589" t="s">
        <v>4</v>
      </c>
      <c r="BW222" s="590" t="b">
        <f t="shared" si="133"/>
        <v>1</v>
      </c>
    </row>
    <row r="223" spans="1:102" s="166" customFormat="1" ht="24" customHeight="1" x14ac:dyDescent="0.25">
      <c r="A223" s="1279" t="s">
        <v>261</v>
      </c>
      <c r="B223" s="499" t="s">
        <v>220</v>
      </c>
      <c r="C223" s="457" t="e">
        <f t="shared" ref="C223:R223" si="137">C224+C225+C226</f>
        <v>#REF!</v>
      </c>
      <c r="D223" s="457">
        <f t="shared" si="137"/>
        <v>34918015.159999996</v>
      </c>
      <c r="E223" s="457">
        <f t="shared" si="137"/>
        <v>29299831.02</v>
      </c>
      <c r="F223" s="614">
        <f t="shared" si="137"/>
        <v>41043027.630000003</v>
      </c>
      <c r="G223" s="596">
        <f t="shared" si="137"/>
        <v>42207617.289999999</v>
      </c>
      <c r="H223" s="596">
        <f t="shared" si="137"/>
        <v>43579924.530000001</v>
      </c>
      <c r="I223" s="596">
        <f t="shared" si="137"/>
        <v>48378725.009999998</v>
      </c>
      <c r="J223" s="457" t="e">
        <f t="shared" si="137"/>
        <v>#REF!</v>
      </c>
      <c r="K223" s="457" t="e">
        <f t="shared" si="137"/>
        <v>#REF!</v>
      </c>
      <c r="L223" s="457" t="e">
        <f t="shared" si="137"/>
        <v>#REF!</v>
      </c>
      <c r="M223" s="457" t="e">
        <f t="shared" si="137"/>
        <v>#REF!</v>
      </c>
      <c r="N223" s="457" t="e">
        <f t="shared" si="137"/>
        <v>#REF!</v>
      </c>
      <c r="O223" s="457" t="e">
        <f t="shared" si="137"/>
        <v>#REF!</v>
      </c>
      <c r="P223" s="457" t="e">
        <f t="shared" si="137"/>
        <v>#REF!</v>
      </c>
      <c r="Q223" s="457" t="e">
        <f t="shared" si="137"/>
        <v>#REF!</v>
      </c>
      <c r="R223" s="457" t="e">
        <f t="shared" si="137"/>
        <v>#REF!</v>
      </c>
      <c r="S223" s="458" t="s">
        <v>4</v>
      </c>
      <c r="T223" s="458"/>
      <c r="U223" s="459" t="s">
        <v>4</v>
      </c>
      <c r="V223" s="460" t="s">
        <v>4</v>
      </c>
      <c r="W223" s="460" t="s">
        <v>4</v>
      </c>
      <c r="X223" s="460" t="s">
        <v>4</v>
      </c>
      <c r="Y223" s="460" t="s">
        <v>4</v>
      </c>
      <c r="Z223" s="460" t="s">
        <v>4</v>
      </c>
      <c r="AA223" s="460" t="s">
        <v>4</v>
      </c>
      <c r="AB223" s="460" t="s">
        <v>4</v>
      </c>
      <c r="AC223" s="460" t="s">
        <v>4</v>
      </c>
      <c r="AD223" s="460" t="s">
        <v>4</v>
      </c>
      <c r="AE223" s="460" t="s">
        <v>4</v>
      </c>
      <c r="AF223" s="460" t="s">
        <v>4</v>
      </c>
      <c r="AG223" s="460" t="s">
        <v>4</v>
      </c>
      <c r="AH223" s="460" t="s">
        <v>4</v>
      </c>
      <c r="AI223" s="460" t="s">
        <v>4</v>
      </c>
      <c r="AJ223" s="460" t="s">
        <v>4</v>
      </c>
      <c r="AK223" s="460" t="s">
        <v>4</v>
      </c>
      <c r="BW223" s="166" t="e">
        <f t="shared" si="133"/>
        <v>#REF!</v>
      </c>
      <c r="CR223" s="1"/>
      <c r="CS223" s="1"/>
      <c r="CT223" s="1"/>
      <c r="CU223" s="1"/>
      <c r="CV223" s="1"/>
      <c r="CW223" s="1"/>
      <c r="CX223" s="1"/>
    </row>
    <row r="224" spans="1:102" s="654" customFormat="1" ht="53.25" customHeight="1" x14ac:dyDescent="0.25">
      <c r="A224" s="1279"/>
      <c r="B224" s="662" t="s">
        <v>222</v>
      </c>
      <c r="C224" s="650">
        <f>D224+E224+F224+G224+H224+I224+J224+K224+L224+M224+N224+O224+P224+Q224+R224</f>
        <v>134880835.27000001</v>
      </c>
      <c r="D224" s="650">
        <f t="shared" ref="D224:R224" si="138">D25</f>
        <v>7049482.5099999998</v>
      </c>
      <c r="E224" s="650">
        <f t="shared" si="138"/>
        <v>7345352.7599999998</v>
      </c>
      <c r="F224" s="616">
        <f t="shared" si="138"/>
        <v>8749200</v>
      </c>
      <c r="G224" s="598">
        <f>G25</f>
        <v>9311400</v>
      </c>
      <c r="H224" s="598">
        <f t="shared" si="138"/>
        <v>9311400</v>
      </c>
      <c r="I224" s="598">
        <f t="shared" si="138"/>
        <v>9311400</v>
      </c>
      <c r="J224" s="650">
        <f t="shared" si="138"/>
        <v>9311400</v>
      </c>
      <c r="K224" s="650">
        <f t="shared" si="138"/>
        <v>9311400</v>
      </c>
      <c r="L224" s="650">
        <f t="shared" si="138"/>
        <v>9311400</v>
      </c>
      <c r="M224" s="650">
        <f t="shared" si="138"/>
        <v>9311400</v>
      </c>
      <c r="N224" s="650">
        <f t="shared" si="138"/>
        <v>9311400</v>
      </c>
      <c r="O224" s="650">
        <f t="shared" si="138"/>
        <v>9311400</v>
      </c>
      <c r="P224" s="650">
        <f t="shared" si="138"/>
        <v>9311400</v>
      </c>
      <c r="Q224" s="650">
        <f t="shared" si="138"/>
        <v>9311400</v>
      </c>
      <c r="R224" s="650">
        <f t="shared" si="138"/>
        <v>9311400</v>
      </c>
      <c r="S224" s="651" t="s">
        <v>4</v>
      </c>
      <c r="T224" s="651"/>
      <c r="U224" s="652" t="s">
        <v>4</v>
      </c>
      <c r="V224" s="653" t="s">
        <v>4</v>
      </c>
      <c r="W224" s="653" t="s">
        <v>4</v>
      </c>
      <c r="X224" s="653" t="s">
        <v>4</v>
      </c>
      <c r="Y224" s="653" t="s">
        <v>4</v>
      </c>
      <c r="Z224" s="653" t="s">
        <v>4</v>
      </c>
      <c r="AA224" s="653" t="s">
        <v>4</v>
      </c>
      <c r="AB224" s="653" t="s">
        <v>4</v>
      </c>
      <c r="AC224" s="653" t="s">
        <v>4</v>
      </c>
      <c r="AD224" s="653" t="s">
        <v>4</v>
      </c>
      <c r="AE224" s="653" t="s">
        <v>4</v>
      </c>
      <c r="AF224" s="653" t="s">
        <v>4</v>
      </c>
      <c r="AG224" s="653" t="s">
        <v>4</v>
      </c>
      <c r="AH224" s="653" t="s">
        <v>4</v>
      </c>
      <c r="AI224" s="653" t="s">
        <v>4</v>
      </c>
      <c r="AJ224" s="653" t="s">
        <v>4</v>
      </c>
      <c r="AK224" s="653" t="s">
        <v>4</v>
      </c>
      <c r="BW224" s="654" t="b">
        <f t="shared" si="133"/>
        <v>1</v>
      </c>
      <c r="CR224" s="65"/>
      <c r="CS224" s="65"/>
      <c r="CT224" s="65"/>
      <c r="CU224" s="65"/>
      <c r="CV224" s="65"/>
      <c r="CW224" s="65"/>
      <c r="CX224" s="65"/>
    </row>
    <row r="225" spans="1:102" s="659" customFormat="1" ht="35.25" customHeight="1" x14ac:dyDescent="0.25">
      <c r="A225" s="1279"/>
      <c r="B225" s="661" t="s">
        <v>221</v>
      </c>
      <c r="C225" s="655" t="e">
        <f>C221+C26</f>
        <v>#REF!</v>
      </c>
      <c r="D225" s="655">
        <f>D221+D26</f>
        <v>12718248.65</v>
      </c>
      <c r="E225" s="655">
        <f t="shared" ref="E225:I225" si="139">E221+E26</f>
        <v>6774514.0999999996</v>
      </c>
      <c r="F225" s="617">
        <f t="shared" si="139"/>
        <v>7039132.0899999999</v>
      </c>
      <c r="G225" s="597">
        <f t="shared" si="139"/>
        <v>8409962.8900000006</v>
      </c>
      <c r="H225" s="597">
        <f t="shared" si="139"/>
        <v>9478904.1300000008</v>
      </c>
      <c r="I225" s="597">
        <f t="shared" si="139"/>
        <v>9018973.6099999994</v>
      </c>
      <c r="J225" s="655" t="e">
        <f t="shared" ref="J225:R225" si="140">(J221+J26)</f>
        <v>#REF!</v>
      </c>
      <c r="K225" s="655" t="e">
        <f t="shared" si="140"/>
        <v>#REF!</v>
      </c>
      <c r="L225" s="655" t="e">
        <f t="shared" si="140"/>
        <v>#REF!</v>
      </c>
      <c r="M225" s="655" t="e">
        <f t="shared" si="140"/>
        <v>#REF!</v>
      </c>
      <c r="N225" s="655" t="e">
        <f t="shared" si="140"/>
        <v>#REF!</v>
      </c>
      <c r="O225" s="655" t="e">
        <f t="shared" si="140"/>
        <v>#REF!</v>
      </c>
      <c r="P225" s="655" t="e">
        <f t="shared" si="140"/>
        <v>#REF!</v>
      </c>
      <c r="Q225" s="655" t="e">
        <f t="shared" si="140"/>
        <v>#REF!</v>
      </c>
      <c r="R225" s="655" t="e">
        <f t="shared" si="140"/>
        <v>#REF!</v>
      </c>
      <c r="S225" s="656" t="s">
        <v>4</v>
      </c>
      <c r="T225" s="656"/>
      <c r="U225" s="657" t="s">
        <v>4</v>
      </c>
      <c r="V225" s="658" t="s">
        <v>4</v>
      </c>
      <c r="W225" s="658" t="s">
        <v>4</v>
      </c>
      <c r="X225" s="658" t="s">
        <v>4</v>
      </c>
      <c r="Y225" s="658" t="s">
        <v>4</v>
      </c>
      <c r="Z225" s="658" t="s">
        <v>4</v>
      </c>
      <c r="AA225" s="658" t="s">
        <v>4</v>
      </c>
      <c r="AB225" s="658" t="s">
        <v>4</v>
      </c>
      <c r="AC225" s="658" t="s">
        <v>4</v>
      </c>
      <c r="AD225" s="658" t="s">
        <v>4</v>
      </c>
      <c r="AE225" s="658" t="s">
        <v>4</v>
      </c>
      <c r="AF225" s="658" t="s">
        <v>4</v>
      </c>
      <c r="AG225" s="658" t="s">
        <v>4</v>
      </c>
      <c r="AH225" s="658" t="s">
        <v>4</v>
      </c>
      <c r="AI225" s="658" t="s">
        <v>4</v>
      </c>
      <c r="AJ225" s="658" t="s">
        <v>4</v>
      </c>
      <c r="AK225" s="658" t="s">
        <v>4</v>
      </c>
      <c r="BW225" s="659" t="e">
        <f t="shared" si="133"/>
        <v>#REF!</v>
      </c>
      <c r="CR225" s="543"/>
      <c r="CS225" s="543"/>
      <c r="CT225" s="543"/>
      <c r="CU225" s="543"/>
      <c r="CV225" s="543"/>
      <c r="CW225" s="543"/>
      <c r="CX225" s="543"/>
    </row>
    <row r="226" spans="1:102" s="527" customFormat="1" ht="52.5" customHeight="1" x14ac:dyDescent="0.25">
      <c r="A226" s="1279"/>
      <c r="B226" s="522" t="s">
        <v>102</v>
      </c>
      <c r="C226" s="523">
        <f>SUM(D226:R226)</f>
        <v>377399776.39999998</v>
      </c>
      <c r="D226" s="523">
        <f t="shared" ref="D226:R226" si="141">D222</f>
        <v>15150284</v>
      </c>
      <c r="E226" s="523">
        <f t="shared" si="141"/>
        <v>15179964.16</v>
      </c>
      <c r="F226" s="618">
        <f t="shared" si="141"/>
        <v>25254695.539999999</v>
      </c>
      <c r="G226" s="604">
        <f>G222</f>
        <v>24486254.399999999</v>
      </c>
      <c r="H226" s="604">
        <f t="shared" si="141"/>
        <v>24789620.399999999</v>
      </c>
      <c r="I226" s="604">
        <f t="shared" si="141"/>
        <v>30048351.399999999</v>
      </c>
      <c r="J226" s="523">
        <f t="shared" si="141"/>
        <v>23800851.350000001</v>
      </c>
      <c r="K226" s="523">
        <f t="shared" si="141"/>
        <v>23801582.899999999</v>
      </c>
      <c r="L226" s="523">
        <f t="shared" si="141"/>
        <v>25186372.68</v>
      </c>
      <c r="M226" s="523">
        <f t="shared" si="141"/>
        <v>25342554.559999999</v>
      </c>
      <c r="N226" s="523">
        <f t="shared" si="141"/>
        <v>29641489.219999999</v>
      </c>
      <c r="O226" s="523">
        <f t="shared" si="141"/>
        <v>29305549.100000001</v>
      </c>
      <c r="P226" s="523">
        <f t="shared" si="141"/>
        <v>27258056.350000001</v>
      </c>
      <c r="Q226" s="523">
        <f t="shared" si="141"/>
        <v>28369521.199999999</v>
      </c>
      <c r="R226" s="523">
        <f t="shared" si="141"/>
        <v>29784629.140000001</v>
      </c>
      <c r="S226" s="524" t="s">
        <v>4</v>
      </c>
      <c r="T226" s="524"/>
      <c r="U226" s="525" t="s">
        <v>4</v>
      </c>
      <c r="V226" s="526" t="s">
        <v>4</v>
      </c>
      <c r="W226" s="526" t="s">
        <v>4</v>
      </c>
      <c r="X226" s="526" t="s">
        <v>4</v>
      </c>
      <c r="Y226" s="526" t="s">
        <v>4</v>
      </c>
      <c r="Z226" s="526" t="s">
        <v>4</v>
      </c>
      <c r="AA226" s="526" t="s">
        <v>4</v>
      </c>
      <c r="AB226" s="526" t="s">
        <v>4</v>
      </c>
      <c r="AC226" s="526" t="s">
        <v>4</v>
      </c>
      <c r="AD226" s="526" t="s">
        <v>4</v>
      </c>
      <c r="AE226" s="526" t="s">
        <v>4</v>
      </c>
      <c r="AF226" s="526" t="s">
        <v>4</v>
      </c>
      <c r="AG226" s="526" t="s">
        <v>4</v>
      </c>
      <c r="AH226" s="526" t="s">
        <v>4</v>
      </c>
      <c r="AI226" s="526" t="s">
        <v>4</v>
      </c>
      <c r="AJ226" s="526" t="s">
        <v>4</v>
      </c>
      <c r="AK226" s="526" t="s">
        <v>4</v>
      </c>
      <c r="BW226" s="527" t="b">
        <f t="shared" si="133"/>
        <v>1</v>
      </c>
      <c r="CR226" s="521"/>
      <c r="CS226" s="521"/>
      <c r="CT226" s="521"/>
      <c r="CU226" s="521"/>
      <c r="CV226" s="521"/>
      <c r="CW226" s="521"/>
      <c r="CX226" s="521"/>
    </row>
    <row r="227" spans="1:102" s="166" customFormat="1" ht="52.5" customHeight="1" x14ac:dyDescent="0.25">
      <c r="A227" s="697" t="s">
        <v>604</v>
      </c>
      <c r="B227" s="499"/>
      <c r="C227" s="457"/>
      <c r="D227" s="457"/>
      <c r="E227" s="457"/>
      <c r="F227" s="614"/>
      <c r="G227" s="596"/>
      <c r="H227" s="596"/>
      <c r="I227" s="596"/>
      <c r="J227" s="457" t="e">
        <f>J228-J225</f>
        <v>#REF!</v>
      </c>
      <c r="K227" s="677" t="e">
        <f t="shared" ref="K227:R227" si="142">K228-K225</f>
        <v>#REF!</v>
      </c>
      <c r="L227" s="677" t="e">
        <f t="shared" si="142"/>
        <v>#REF!</v>
      </c>
      <c r="M227" s="677" t="e">
        <f t="shared" si="142"/>
        <v>#REF!</v>
      </c>
      <c r="N227" s="677" t="e">
        <f t="shared" si="142"/>
        <v>#REF!</v>
      </c>
      <c r="O227" s="677" t="e">
        <f t="shared" si="142"/>
        <v>#REF!</v>
      </c>
      <c r="P227" s="457" t="e">
        <f t="shared" si="142"/>
        <v>#REF!</v>
      </c>
      <c r="Q227" s="677" t="e">
        <f t="shared" si="142"/>
        <v>#REF!</v>
      </c>
      <c r="R227" s="457" t="e">
        <f t="shared" si="142"/>
        <v>#REF!</v>
      </c>
      <c r="S227" s="458"/>
      <c r="T227" s="458"/>
      <c r="U227" s="459"/>
      <c r="V227" s="460"/>
      <c r="W227" s="460"/>
      <c r="X227" s="460"/>
      <c r="Y227" s="460"/>
      <c r="Z227" s="460"/>
      <c r="AA227" s="460"/>
      <c r="AB227" s="460"/>
      <c r="AC227" s="460"/>
      <c r="AD227" s="460"/>
      <c r="AE227" s="460"/>
      <c r="AF227" s="460"/>
      <c r="AG227" s="460"/>
      <c r="AH227" s="460"/>
      <c r="AI227" s="460"/>
      <c r="AJ227" s="460"/>
      <c r="AK227" s="460"/>
      <c r="CR227" s="1"/>
      <c r="CS227" s="1"/>
      <c r="CT227" s="1"/>
      <c r="CU227" s="1"/>
      <c r="CV227" s="1"/>
      <c r="CW227" s="1"/>
      <c r="CX227" s="1"/>
    </row>
    <row r="228" spans="1:102" s="672" customFormat="1" ht="36" customHeight="1" x14ac:dyDescent="0.25">
      <c r="A228" s="663" t="s">
        <v>601</v>
      </c>
      <c r="B228" s="664" t="s">
        <v>221</v>
      </c>
      <c r="C228" s="665"/>
      <c r="D228" s="665"/>
      <c r="E228" s="665"/>
      <c r="F228" s="666"/>
      <c r="G228" s="667"/>
      <c r="H228" s="667"/>
      <c r="I228" s="667"/>
      <c r="J228" s="668">
        <v>11175717.74</v>
      </c>
      <c r="K228" s="668">
        <v>11487617.01</v>
      </c>
      <c r="L228" s="668">
        <v>11755779.210000001</v>
      </c>
      <c r="M228" s="668">
        <v>13604371.48</v>
      </c>
      <c r="N228" s="668">
        <v>13423213.67</v>
      </c>
      <c r="O228" s="668">
        <v>12255250.380000001</v>
      </c>
      <c r="P228" s="668">
        <v>12292256.98</v>
      </c>
      <c r="Q228" s="668">
        <v>13056150.84</v>
      </c>
      <c r="R228" s="668">
        <v>15462685.59</v>
      </c>
      <c r="S228" s="669"/>
      <c r="T228" s="669"/>
      <c r="U228" s="670"/>
      <c r="V228" s="671"/>
      <c r="W228" s="671"/>
      <c r="X228" s="671"/>
      <c r="Y228" s="671"/>
      <c r="Z228" s="671"/>
      <c r="AA228" s="671"/>
      <c r="AB228" s="671"/>
      <c r="AC228" s="671"/>
      <c r="AD228" s="671"/>
      <c r="AE228" s="671"/>
      <c r="AF228" s="671"/>
      <c r="AG228" s="671"/>
      <c r="AH228" s="671"/>
      <c r="AI228" s="671"/>
      <c r="AJ228" s="671"/>
      <c r="AK228" s="671"/>
      <c r="CR228" s="673"/>
      <c r="CS228" s="673"/>
      <c r="CT228" s="673"/>
      <c r="CU228" s="673"/>
      <c r="CV228" s="673"/>
      <c r="CW228" s="673"/>
      <c r="CX228" s="673"/>
    </row>
    <row r="229" spans="1:102" ht="25.5" customHeight="1" x14ac:dyDescent="0.25">
      <c r="A229" s="1154" t="s">
        <v>274</v>
      </c>
      <c r="B229" s="691" t="s">
        <v>220</v>
      </c>
      <c r="C229" s="168">
        <f>C230+C231</f>
        <v>132918863.51000001</v>
      </c>
      <c r="D229" s="168">
        <f t="shared" ref="D229:R229" si="143">D230+D231</f>
        <v>7056390.4500000002</v>
      </c>
      <c r="E229" s="168">
        <f t="shared" si="143"/>
        <v>7342889.7999999998</v>
      </c>
      <c r="F229" s="635">
        <f t="shared" si="143"/>
        <v>8433238.8699999992</v>
      </c>
      <c r="G229" s="601">
        <f t="shared" si="143"/>
        <v>9298784.0199999996</v>
      </c>
      <c r="H229" s="601">
        <f t="shared" si="143"/>
        <v>9183549.3699999992</v>
      </c>
      <c r="I229" s="601">
        <f t="shared" si="143"/>
        <v>9139167.3699999992</v>
      </c>
      <c r="J229" s="168">
        <f t="shared" si="143"/>
        <v>9165468.0800000001</v>
      </c>
      <c r="K229" s="168">
        <f t="shared" si="143"/>
        <v>9151783.25</v>
      </c>
      <c r="L229" s="168">
        <f t="shared" si="143"/>
        <v>9138378.4700000007</v>
      </c>
      <c r="M229" s="168">
        <f t="shared" si="143"/>
        <v>9167422.7799999993</v>
      </c>
      <c r="N229" s="168">
        <f t="shared" si="143"/>
        <v>9164701.8000000007</v>
      </c>
      <c r="O229" s="168">
        <f t="shared" si="143"/>
        <v>9175774.0399999991</v>
      </c>
      <c r="P229" s="168">
        <f t="shared" si="143"/>
        <v>9165587.6600000001</v>
      </c>
      <c r="Q229" s="168">
        <f t="shared" si="143"/>
        <v>9158396.6400000006</v>
      </c>
      <c r="R229" s="168">
        <f t="shared" si="143"/>
        <v>9177330.9100000001</v>
      </c>
      <c r="S229" s="169" t="s">
        <v>4</v>
      </c>
      <c r="T229" s="169"/>
      <c r="U229" s="178"/>
      <c r="V229" s="170"/>
      <c r="W229" s="170"/>
      <c r="X229" s="170"/>
      <c r="Y229" s="170"/>
      <c r="Z229" s="170"/>
      <c r="AA229" s="170"/>
      <c r="AB229" s="170"/>
      <c r="AC229" s="170"/>
      <c r="AD229" s="170"/>
      <c r="AE229" s="170"/>
      <c r="AF229" s="170"/>
      <c r="AG229" s="170"/>
      <c r="AH229" s="170"/>
      <c r="AI229" s="170"/>
      <c r="AJ229" s="170"/>
      <c r="AK229" s="121"/>
      <c r="BW229" s="106" t="b">
        <f t="shared" si="133"/>
        <v>1</v>
      </c>
      <c r="CR229" s="1"/>
      <c r="CS229" s="1"/>
      <c r="CT229" s="1"/>
      <c r="CU229" s="1"/>
      <c r="CV229" s="1"/>
      <c r="CW229" s="1"/>
      <c r="CX229" s="1"/>
    </row>
    <row r="230" spans="1:102" ht="53.25" customHeight="1" x14ac:dyDescent="0.25">
      <c r="A230" s="1154"/>
      <c r="B230" s="691" t="s">
        <v>222</v>
      </c>
      <c r="C230" s="168">
        <f>D230+E230+F230+G230+H230+I230+J230+K230+L230+M230+N230+O230+P230+Q230+R230</f>
        <v>130353797.47</v>
      </c>
      <c r="D230" s="168">
        <f>D14+D19+D200</f>
        <v>6820206.5999999996</v>
      </c>
      <c r="E230" s="168">
        <f t="shared" ref="E230:R230" si="144">E14+E19</f>
        <v>7134707.5599999996</v>
      </c>
      <c r="F230" s="635">
        <f t="shared" si="144"/>
        <v>8411094.8699999992</v>
      </c>
      <c r="G230" s="601">
        <f t="shared" si="144"/>
        <v>8998982.3699999992</v>
      </c>
      <c r="H230" s="601">
        <f t="shared" si="144"/>
        <v>8998982.3699999992</v>
      </c>
      <c r="I230" s="601">
        <f t="shared" si="144"/>
        <v>8998982.3699999992</v>
      </c>
      <c r="J230" s="168">
        <f t="shared" si="144"/>
        <v>8998982.3699999992</v>
      </c>
      <c r="K230" s="168">
        <f t="shared" si="144"/>
        <v>8998982.3699999992</v>
      </c>
      <c r="L230" s="168">
        <f t="shared" si="144"/>
        <v>8998982.3699999992</v>
      </c>
      <c r="M230" s="168">
        <f t="shared" si="144"/>
        <v>8998982.3699999992</v>
      </c>
      <c r="N230" s="168">
        <f t="shared" si="144"/>
        <v>8998982.3699999992</v>
      </c>
      <c r="O230" s="168">
        <f t="shared" si="144"/>
        <v>8998982.3699999992</v>
      </c>
      <c r="P230" s="168">
        <f t="shared" si="144"/>
        <v>8998982.3699999992</v>
      </c>
      <c r="Q230" s="168">
        <f t="shared" si="144"/>
        <v>8998982.3699999992</v>
      </c>
      <c r="R230" s="168">
        <f t="shared" si="144"/>
        <v>8998982.3699999992</v>
      </c>
      <c r="S230" s="169" t="s">
        <v>4</v>
      </c>
      <c r="T230" s="169"/>
      <c r="U230" s="178" t="s">
        <v>4</v>
      </c>
      <c r="V230" s="170" t="s">
        <v>4</v>
      </c>
      <c r="W230" s="170" t="s">
        <v>4</v>
      </c>
      <c r="X230" s="170" t="s">
        <v>4</v>
      </c>
      <c r="Y230" s="170" t="s">
        <v>4</v>
      </c>
      <c r="Z230" s="170" t="s">
        <v>4</v>
      </c>
      <c r="AA230" s="170" t="s">
        <v>4</v>
      </c>
      <c r="AB230" s="170" t="s">
        <v>4</v>
      </c>
      <c r="AC230" s="170" t="s">
        <v>4</v>
      </c>
      <c r="AD230" s="170" t="s">
        <v>4</v>
      </c>
      <c r="AE230" s="170" t="s">
        <v>4</v>
      </c>
      <c r="AF230" s="170" t="s">
        <v>4</v>
      </c>
      <c r="AG230" s="170" t="s">
        <v>4</v>
      </c>
      <c r="AH230" s="170" t="s">
        <v>4</v>
      </c>
      <c r="AI230" s="170" t="s">
        <v>4</v>
      </c>
      <c r="AJ230" s="170" t="s">
        <v>4</v>
      </c>
      <c r="AK230" s="121" t="s">
        <v>4</v>
      </c>
      <c r="BW230" s="106" t="b">
        <f t="shared" si="133"/>
        <v>1</v>
      </c>
      <c r="CR230" s="1"/>
      <c r="CS230" s="1"/>
      <c r="CT230" s="1"/>
      <c r="CU230" s="1"/>
      <c r="CV230" s="1"/>
      <c r="CW230" s="1"/>
      <c r="CX230" s="1"/>
    </row>
    <row r="231" spans="1:102" ht="33" customHeight="1" x14ac:dyDescent="0.25">
      <c r="A231" s="1154"/>
      <c r="B231" s="691" t="s">
        <v>224</v>
      </c>
      <c r="C231" s="168">
        <f>D231+E231+F231+G231+H231+I231+J231+K231+L231+M231+N231+O231+P231+Q231+R231</f>
        <v>2565066.04</v>
      </c>
      <c r="D231" s="168">
        <f t="shared" ref="D231:R231" si="145">D18+D81+D200</f>
        <v>236183.85</v>
      </c>
      <c r="E231" s="168">
        <f t="shared" si="145"/>
        <v>208182.24</v>
      </c>
      <c r="F231" s="635">
        <f t="shared" si="145"/>
        <v>22144</v>
      </c>
      <c r="G231" s="601">
        <f t="shared" si="145"/>
        <v>299801.65000000002</v>
      </c>
      <c r="H231" s="601">
        <f t="shared" si="145"/>
        <v>184567</v>
      </c>
      <c r="I231" s="601">
        <f t="shared" si="145"/>
        <v>140185</v>
      </c>
      <c r="J231" s="168">
        <f t="shared" si="145"/>
        <v>166485.71</v>
      </c>
      <c r="K231" s="168">
        <f t="shared" si="145"/>
        <v>152800.88</v>
      </c>
      <c r="L231" s="168">
        <f t="shared" si="145"/>
        <v>139396.1</v>
      </c>
      <c r="M231" s="168">
        <f t="shared" si="145"/>
        <v>168440.41</v>
      </c>
      <c r="N231" s="168">
        <f t="shared" si="145"/>
        <v>165719.43</v>
      </c>
      <c r="O231" s="168">
        <f t="shared" si="145"/>
        <v>176791.67</v>
      </c>
      <c r="P231" s="168">
        <f t="shared" si="145"/>
        <v>166605.29</v>
      </c>
      <c r="Q231" s="168">
        <f t="shared" si="145"/>
        <v>159414.26999999999</v>
      </c>
      <c r="R231" s="168">
        <f t="shared" si="145"/>
        <v>178348.54</v>
      </c>
      <c r="S231" s="169" t="s">
        <v>4</v>
      </c>
      <c r="T231" s="169"/>
      <c r="U231" s="178" t="s">
        <v>4</v>
      </c>
      <c r="V231" s="170" t="s">
        <v>4</v>
      </c>
      <c r="W231" s="170" t="s">
        <v>4</v>
      </c>
      <c r="X231" s="170" t="s">
        <v>4</v>
      </c>
      <c r="Y231" s="170" t="s">
        <v>4</v>
      </c>
      <c r="Z231" s="170" t="s">
        <v>4</v>
      </c>
      <c r="AA231" s="170" t="s">
        <v>4</v>
      </c>
      <c r="AB231" s="170" t="s">
        <v>4</v>
      </c>
      <c r="AC231" s="170" t="s">
        <v>4</v>
      </c>
      <c r="AD231" s="170" t="s">
        <v>4</v>
      </c>
      <c r="AE231" s="170" t="s">
        <v>4</v>
      </c>
      <c r="AF231" s="170" t="s">
        <v>4</v>
      </c>
      <c r="AG231" s="170" t="s">
        <v>4</v>
      </c>
      <c r="AH231" s="170" t="s">
        <v>4</v>
      </c>
      <c r="AI231" s="170" t="s">
        <v>4</v>
      </c>
      <c r="AJ231" s="170" t="s">
        <v>4</v>
      </c>
      <c r="AK231" s="121" t="s">
        <v>4</v>
      </c>
      <c r="BW231" s="106" t="b">
        <f t="shared" si="133"/>
        <v>1</v>
      </c>
      <c r="CR231" s="1"/>
      <c r="CS231" s="1"/>
      <c r="CT231" s="1"/>
      <c r="CU231" s="1"/>
      <c r="CV231" s="1"/>
      <c r="CW231" s="1"/>
      <c r="CX231" s="1"/>
    </row>
    <row r="232" spans="1:102" ht="29.25" customHeight="1" x14ac:dyDescent="0.25">
      <c r="A232" s="1154" t="s">
        <v>497</v>
      </c>
      <c r="B232" s="691" t="s">
        <v>220</v>
      </c>
      <c r="C232" s="168">
        <f>C233</f>
        <v>15184243.609999999</v>
      </c>
      <c r="D232" s="168">
        <f t="shared" ref="D232:R232" si="146">D233</f>
        <v>601241.38</v>
      </c>
      <c r="E232" s="168">
        <f t="shared" si="146"/>
        <v>681643</v>
      </c>
      <c r="F232" s="635">
        <f t="shared" si="146"/>
        <v>1209734.3</v>
      </c>
      <c r="G232" s="601">
        <f t="shared" si="146"/>
        <v>881074.96</v>
      </c>
      <c r="H232" s="601">
        <f t="shared" si="146"/>
        <v>856787.9</v>
      </c>
      <c r="I232" s="601">
        <f t="shared" si="146"/>
        <v>740850.55</v>
      </c>
      <c r="J232" s="168">
        <f t="shared" si="146"/>
        <v>951591.84</v>
      </c>
      <c r="K232" s="168">
        <f t="shared" si="146"/>
        <v>1163714.3500000001</v>
      </c>
      <c r="L232" s="168">
        <f t="shared" si="146"/>
        <v>1049395.3600000001</v>
      </c>
      <c r="M232" s="168">
        <f t="shared" si="146"/>
        <v>1091133</v>
      </c>
      <c r="N232" s="168">
        <f t="shared" si="146"/>
        <v>1311701.55</v>
      </c>
      <c r="O232" s="168">
        <f t="shared" si="146"/>
        <v>1027264.94</v>
      </c>
      <c r="P232" s="168">
        <f t="shared" si="146"/>
        <v>1079245.32</v>
      </c>
      <c r="Q232" s="168">
        <f t="shared" si="146"/>
        <v>1364379.01</v>
      </c>
      <c r="R232" s="168">
        <f t="shared" si="146"/>
        <v>1174486.1499999999</v>
      </c>
      <c r="S232" s="169" t="s">
        <v>4</v>
      </c>
      <c r="T232" s="169"/>
      <c r="U232" s="178" t="s">
        <v>4</v>
      </c>
      <c r="V232" s="170" t="s">
        <v>4</v>
      </c>
      <c r="W232" s="170" t="s">
        <v>4</v>
      </c>
      <c r="X232" s="170" t="s">
        <v>4</v>
      </c>
      <c r="Y232" s="170" t="s">
        <v>4</v>
      </c>
      <c r="Z232" s="170" t="s">
        <v>4</v>
      </c>
      <c r="AA232" s="170" t="s">
        <v>4</v>
      </c>
      <c r="AB232" s="170" t="s">
        <v>4</v>
      </c>
      <c r="AC232" s="170" t="s">
        <v>4</v>
      </c>
      <c r="AD232" s="170" t="s">
        <v>4</v>
      </c>
      <c r="AE232" s="170" t="s">
        <v>4</v>
      </c>
      <c r="AF232" s="170" t="s">
        <v>4</v>
      </c>
      <c r="AG232" s="170" t="s">
        <v>4</v>
      </c>
      <c r="AH232" s="170" t="s">
        <v>4</v>
      </c>
      <c r="AI232" s="170" t="s">
        <v>4</v>
      </c>
      <c r="AJ232" s="170" t="s">
        <v>4</v>
      </c>
      <c r="AK232" s="121" t="s">
        <v>4</v>
      </c>
      <c r="BW232" s="106" t="b">
        <f t="shared" si="133"/>
        <v>1</v>
      </c>
      <c r="CR232" s="1"/>
      <c r="CS232" s="1"/>
      <c r="CT232" s="1"/>
      <c r="CU232" s="1"/>
      <c r="CV232" s="1"/>
      <c r="CW232" s="1"/>
      <c r="CX232" s="1"/>
    </row>
    <row r="233" spans="1:102" ht="39.75" customHeight="1" x14ac:dyDescent="0.25">
      <c r="A233" s="1154"/>
      <c r="B233" s="691" t="s">
        <v>224</v>
      </c>
      <c r="C233" s="168">
        <f>D233+E233+F233+G233+H233+I233+J233+K233+L233+M233+N233+O233+P233+Q233+R233</f>
        <v>15184243.609999999</v>
      </c>
      <c r="D233" s="168">
        <f t="shared" ref="D233:R233" si="147">D160+D135+D96+D198</f>
        <v>601241.38</v>
      </c>
      <c r="E233" s="168">
        <f t="shared" si="147"/>
        <v>681643</v>
      </c>
      <c r="F233" s="635">
        <f t="shared" si="147"/>
        <v>1209734.3</v>
      </c>
      <c r="G233" s="601">
        <f t="shared" si="147"/>
        <v>881074.96</v>
      </c>
      <c r="H233" s="601">
        <f t="shared" si="147"/>
        <v>856787.9</v>
      </c>
      <c r="I233" s="601">
        <f t="shared" si="147"/>
        <v>740850.55</v>
      </c>
      <c r="J233" s="168">
        <f t="shared" si="147"/>
        <v>951591.84</v>
      </c>
      <c r="K233" s="168">
        <f t="shared" si="147"/>
        <v>1163714.3500000001</v>
      </c>
      <c r="L233" s="168">
        <f t="shared" si="147"/>
        <v>1049395.3600000001</v>
      </c>
      <c r="M233" s="168">
        <f t="shared" si="147"/>
        <v>1091133</v>
      </c>
      <c r="N233" s="168">
        <f t="shared" si="147"/>
        <v>1311701.55</v>
      </c>
      <c r="O233" s="168">
        <f t="shared" si="147"/>
        <v>1027264.94</v>
      </c>
      <c r="P233" s="168">
        <f t="shared" si="147"/>
        <v>1079245.32</v>
      </c>
      <c r="Q233" s="168">
        <f t="shared" si="147"/>
        <v>1364379.01</v>
      </c>
      <c r="R233" s="168">
        <f t="shared" si="147"/>
        <v>1174486.1499999999</v>
      </c>
      <c r="S233" s="169" t="s">
        <v>4</v>
      </c>
      <c r="T233" s="169"/>
      <c r="U233" s="178" t="s">
        <v>4</v>
      </c>
      <c r="V233" s="170" t="s">
        <v>4</v>
      </c>
      <c r="W233" s="170" t="s">
        <v>4</v>
      </c>
      <c r="X233" s="170" t="s">
        <v>4</v>
      </c>
      <c r="Y233" s="170" t="s">
        <v>4</v>
      </c>
      <c r="Z233" s="170" t="s">
        <v>4</v>
      </c>
      <c r="AA233" s="170" t="s">
        <v>4</v>
      </c>
      <c r="AB233" s="170" t="s">
        <v>4</v>
      </c>
      <c r="AC233" s="170" t="s">
        <v>4</v>
      </c>
      <c r="AD233" s="170" t="s">
        <v>4</v>
      </c>
      <c r="AE233" s="170" t="s">
        <v>4</v>
      </c>
      <c r="AF233" s="170" t="s">
        <v>4</v>
      </c>
      <c r="AG233" s="170" t="s">
        <v>4</v>
      </c>
      <c r="AH233" s="170" t="s">
        <v>4</v>
      </c>
      <c r="AI233" s="170" t="s">
        <v>4</v>
      </c>
      <c r="AJ233" s="170" t="s">
        <v>4</v>
      </c>
      <c r="AK233" s="121" t="s">
        <v>4</v>
      </c>
      <c r="BW233" s="106" t="b">
        <f t="shared" si="133"/>
        <v>1</v>
      </c>
      <c r="CR233" s="1"/>
      <c r="CS233" s="1"/>
      <c r="CT233" s="1"/>
      <c r="CU233" s="1"/>
      <c r="CV233" s="1"/>
      <c r="CW233" s="1"/>
      <c r="CX233" s="1"/>
    </row>
    <row r="234" spans="1:102" ht="21" customHeight="1" x14ac:dyDescent="0.25">
      <c r="A234" s="1154" t="s">
        <v>113</v>
      </c>
      <c r="B234" s="691" t="s">
        <v>220</v>
      </c>
      <c r="C234" s="168">
        <f>C235</f>
        <v>7159956.5999999996</v>
      </c>
      <c r="D234" s="168">
        <f t="shared" ref="D234:R234" si="148">D235</f>
        <v>377330.52</v>
      </c>
      <c r="E234" s="168">
        <f t="shared" si="148"/>
        <v>322541.06</v>
      </c>
      <c r="F234" s="635">
        <f t="shared" si="148"/>
        <v>237484.04</v>
      </c>
      <c r="G234" s="601">
        <f t="shared" si="148"/>
        <v>529123.80000000005</v>
      </c>
      <c r="H234" s="601">
        <f t="shared" si="148"/>
        <v>368728.87</v>
      </c>
      <c r="I234" s="601">
        <f t="shared" si="148"/>
        <v>746790.47</v>
      </c>
      <c r="J234" s="168">
        <f t="shared" si="148"/>
        <v>456493.81</v>
      </c>
      <c r="K234" s="168">
        <f t="shared" si="148"/>
        <v>359780.03</v>
      </c>
      <c r="L234" s="168">
        <f t="shared" si="148"/>
        <v>491521.54</v>
      </c>
      <c r="M234" s="168">
        <f t="shared" si="148"/>
        <v>524556.86</v>
      </c>
      <c r="N234" s="168">
        <f t="shared" si="148"/>
        <v>667599.71</v>
      </c>
      <c r="O234" s="168">
        <f t="shared" si="148"/>
        <v>550042.28</v>
      </c>
      <c r="P234" s="168">
        <f t="shared" si="148"/>
        <v>557050.07999999996</v>
      </c>
      <c r="Q234" s="168">
        <f t="shared" si="148"/>
        <v>338792.7</v>
      </c>
      <c r="R234" s="168">
        <f t="shared" si="148"/>
        <v>632120.82999999996</v>
      </c>
      <c r="S234" s="169" t="s">
        <v>4</v>
      </c>
      <c r="T234" s="169"/>
      <c r="U234" s="178"/>
      <c r="V234" s="170"/>
      <c r="W234" s="170"/>
      <c r="X234" s="170"/>
      <c r="Y234" s="170"/>
      <c r="Z234" s="170"/>
      <c r="AA234" s="170"/>
      <c r="AB234" s="170"/>
      <c r="AC234" s="170"/>
      <c r="AD234" s="170"/>
      <c r="AE234" s="170"/>
      <c r="AF234" s="170"/>
      <c r="AG234" s="170"/>
      <c r="AH234" s="170"/>
      <c r="AI234" s="170"/>
      <c r="AJ234" s="170"/>
      <c r="AK234" s="121"/>
      <c r="BW234" s="106" t="b">
        <f t="shared" si="133"/>
        <v>1</v>
      </c>
      <c r="CR234" s="1"/>
      <c r="CS234" s="1"/>
      <c r="CT234" s="1"/>
      <c r="CU234" s="1"/>
      <c r="CV234" s="1"/>
      <c r="CW234" s="1"/>
      <c r="CX234" s="1"/>
    </row>
    <row r="235" spans="1:102" ht="30.75" customHeight="1" x14ac:dyDescent="0.25">
      <c r="A235" s="1154"/>
      <c r="B235" s="691" t="s">
        <v>224</v>
      </c>
      <c r="C235" s="168">
        <f>D235+E235+F235+G235+H235+I235+J235+K235+L235+M235+N235+O235+P235+Q235+R235</f>
        <v>7159956.5999999996</v>
      </c>
      <c r="D235" s="168">
        <f t="shared" ref="D235:R235" si="149">D90+D92+D143+D164+D183+D72</f>
        <v>377330.52</v>
      </c>
      <c r="E235" s="168">
        <f t="shared" si="149"/>
        <v>322541.06</v>
      </c>
      <c r="F235" s="635">
        <f t="shared" si="149"/>
        <v>237484.04</v>
      </c>
      <c r="G235" s="601">
        <f t="shared" si="149"/>
        <v>529123.80000000005</v>
      </c>
      <c r="H235" s="601">
        <f t="shared" si="149"/>
        <v>368728.87</v>
      </c>
      <c r="I235" s="601">
        <f t="shared" si="149"/>
        <v>746790.47</v>
      </c>
      <c r="J235" s="168">
        <f t="shared" si="149"/>
        <v>456493.81</v>
      </c>
      <c r="K235" s="168">
        <f t="shared" si="149"/>
        <v>359780.03</v>
      </c>
      <c r="L235" s="168">
        <f t="shared" si="149"/>
        <v>491521.54</v>
      </c>
      <c r="M235" s="168">
        <f t="shared" si="149"/>
        <v>524556.86</v>
      </c>
      <c r="N235" s="168">
        <f t="shared" si="149"/>
        <v>667599.71</v>
      </c>
      <c r="O235" s="168">
        <f t="shared" si="149"/>
        <v>550042.28</v>
      </c>
      <c r="P235" s="168">
        <f t="shared" si="149"/>
        <v>557050.07999999996</v>
      </c>
      <c r="Q235" s="168">
        <f t="shared" si="149"/>
        <v>338792.7</v>
      </c>
      <c r="R235" s="168">
        <f t="shared" si="149"/>
        <v>632120.82999999996</v>
      </c>
      <c r="S235" s="169" t="s">
        <v>4</v>
      </c>
      <c r="T235" s="169"/>
      <c r="U235" s="178" t="s">
        <v>4</v>
      </c>
      <c r="V235" s="170" t="s">
        <v>4</v>
      </c>
      <c r="W235" s="170" t="s">
        <v>4</v>
      </c>
      <c r="X235" s="170" t="s">
        <v>4</v>
      </c>
      <c r="Y235" s="170" t="s">
        <v>4</v>
      </c>
      <c r="Z235" s="170" t="s">
        <v>4</v>
      </c>
      <c r="AA235" s="170" t="s">
        <v>4</v>
      </c>
      <c r="AB235" s="170" t="s">
        <v>4</v>
      </c>
      <c r="AC235" s="170" t="s">
        <v>4</v>
      </c>
      <c r="AD235" s="170" t="s">
        <v>4</v>
      </c>
      <c r="AE235" s="170" t="s">
        <v>4</v>
      </c>
      <c r="AF235" s="170" t="s">
        <v>4</v>
      </c>
      <c r="AG235" s="170" t="s">
        <v>4</v>
      </c>
      <c r="AH235" s="170" t="s">
        <v>4</v>
      </c>
      <c r="AI235" s="170" t="s">
        <v>4</v>
      </c>
      <c r="AJ235" s="170" t="s">
        <v>4</v>
      </c>
      <c r="AK235" s="121" t="s">
        <v>4</v>
      </c>
      <c r="BW235" s="106" t="b">
        <f t="shared" si="133"/>
        <v>1</v>
      </c>
      <c r="CR235" s="1"/>
      <c r="CS235" s="1"/>
      <c r="CT235" s="1"/>
      <c r="CU235" s="1"/>
      <c r="CV235" s="1"/>
      <c r="CW235" s="1"/>
      <c r="CX235" s="1"/>
    </row>
    <row r="236" spans="1:102" ht="27" customHeight="1" x14ac:dyDescent="0.25">
      <c r="A236" s="1154" t="s">
        <v>114</v>
      </c>
      <c r="B236" s="691" t="s">
        <v>220</v>
      </c>
      <c r="C236" s="168">
        <f>C237</f>
        <v>42458672.719999999</v>
      </c>
      <c r="D236" s="168">
        <f t="shared" ref="D236:R236" si="150">D237</f>
        <v>1685029.98</v>
      </c>
      <c r="E236" s="168">
        <f t="shared" si="150"/>
        <v>2575618.7200000002</v>
      </c>
      <c r="F236" s="635">
        <f t="shared" si="150"/>
        <v>1553600</v>
      </c>
      <c r="G236" s="601">
        <f t="shared" si="150"/>
        <v>1378800</v>
      </c>
      <c r="H236" s="601">
        <f t="shared" si="150"/>
        <v>2078400</v>
      </c>
      <c r="I236" s="601">
        <f t="shared" si="150"/>
        <v>2414800</v>
      </c>
      <c r="J236" s="168">
        <f t="shared" si="150"/>
        <v>3153174.19</v>
      </c>
      <c r="K236" s="168">
        <f t="shared" si="150"/>
        <v>3279853.87</v>
      </c>
      <c r="L236" s="168">
        <f t="shared" si="150"/>
        <v>2992121.71</v>
      </c>
      <c r="M236" s="168">
        <f t="shared" si="150"/>
        <v>3615554.75</v>
      </c>
      <c r="N236" s="168">
        <f t="shared" si="150"/>
        <v>3557149.23</v>
      </c>
      <c r="O236" s="168">
        <f t="shared" si="150"/>
        <v>3348364.9</v>
      </c>
      <c r="P236" s="168">
        <f t="shared" si="150"/>
        <v>3576164.02</v>
      </c>
      <c r="Q236" s="168">
        <f t="shared" si="150"/>
        <v>3421809.67</v>
      </c>
      <c r="R236" s="168">
        <f t="shared" si="150"/>
        <v>3828231.68</v>
      </c>
      <c r="S236" s="169" t="s">
        <v>4</v>
      </c>
      <c r="T236" s="169"/>
      <c r="U236" s="178" t="s">
        <v>4</v>
      </c>
      <c r="V236" s="170" t="s">
        <v>4</v>
      </c>
      <c r="W236" s="170" t="s">
        <v>4</v>
      </c>
      <c r="X236" s="170" t="s">
        <v>4</v>
      </c>
      <c r="Y236" s="170" t="s">
        <v>4</v>
      </c>
      <c r="Z236" s="170" t="s">
        <v>4</v>
      </c>
      <c r="AA236" s="170" t="s">
        <v>4</v>
      </c>
      <c r="AB236" s="170" t="s">
        <v>4</v>
      </c>
      <c r="AC236" s="170" t="s">
        <v>4</v>
      </c>
      <c r="AD236" s="170" t="s">
        <v>4</v>
      </c>
      <c r="AE236" s="170" t="s">
        <v>4</v>
      </c>
      <c r="AF236" s="170" t="s">
        <v>4</v>
      </c>
      <c r="AG236" s="170" t="s">
        <v>4</v>
      </c>
      <c r="AH236" s="170" t="s">
        <v>4</v>
      </c>
      <c r="AI236" s="170" t="s">
        <v>4</v>
      </c>
      <c r="AJ236" s="170" t="s">
        <v>4</v>
      </c>
      <c r="AK236" s="121" t="s">
        <v>4</v>
      </c>
      <c r="BW236" s="106" t="b">
        <f t="shared" si="133"/>
        <v>1</v>
      </c>
      <c r="CR236" s="1"/>
      <c r="CS236" s="1"/>
      <c r="CT236" s="1"/>
      <c r="CU236" s="1"/>
      <c r="CV236" s="1"/>
      <c r="CW236" s="1"/>
      <c r="CX236" s="1"/>
    </row>
    <row r="237" spans="1:102" ht="35.25" customHeight="1" x14ac:dyDescent="0.25">
      <c r="A237" s="1154"/>
      <c r="B237" s="691" t="s">
        <v>224</v>
      </c>
      <c r="C237" s="168">
        <f>D237+E237+F237+G237+H237+I237+J237+K237+L237+M237+N237+O237+P237+Q237+R237</f>
        <v>42458672.719999999</v>
      </c>
      <c r="D237" s="168">
        <f t="shared" ref="D237:R237" si="151">D49+D82</f>
        <v>1685029.98</v>
      </c>
      <c r="E237" s="168">
        <f t="shared" si="151"/>
        <v>2575618.7200000002</v>
      </c>
      <c r="F237" s="635">
        <f t="shared" si="151"/>
        <v>1553600</v>
      </c>
      <c r="G237" s="601">
        <f t="shared" si="151"/>
        <v>1378800</v>
      </c>
      <c r="H237" s="601">
        <f t="shared" si="151"/>
        <v>2078400</v>
      </c>
      <c r="I237" s="601">
        <f t="shared" si="151"/>
        <v>2414800</v>
      </c>
      <c r="J237" s="168">
        <f t="shared" si="151"/>
        <v>3153174.19</v>
      </c>
      <c r="K237" s="168">
        <f t="shared" si="151"/>
        <v>3279853.87</v>
      </c>
      <c r="L237" s="168">
        <f t="shared" si="151"/>
        <v>2992121.71</v>
      </c>
      <c r="M237" s="168">
        <f t="shared" si="151"/>
        <v>3615554.75</v>
      </c>
      <c r="N237" s="168">
        <f t="shared" si="151"/>
        <v>3557149.23</v>
      </c>
      <c r="O237" s="168">
        <f t="shared" si="151"/>
        <v>3348364.9</v>
      </c>
      <c r="P237" s="168">
        <f t="shared" si="151"/>
        <v>3576164.02</v>
      </c>
      <c r="Q237" s="168">
        <f t="shared" si="151"/>
        <v>3421809.67</v>
      </c>
      <c r="R237" s="168">
        <f t="shared" si="151"/>
        <v>3828231.68</v>
      </c>
      <c r="S237" s="169" t="s">
        <v>4</v>
      </c>
      <c r="T237" s="169"/>
      <c r="U237" s="178" t="s">
        <v>4</v>
      </c>
      <c r="V237" s="170" t="s">
        <v>4</v>
      </c>
      <c r="W237" s="170" t="s">
        <v>4</v>
      </c>
      <c r="X237" s="170" t="s">
        <v>4</v>
      </c>
      <c r="Y237" s="170" t="s">
        <v>4</v>
      </c>
      <c r="Z237" s="170" t="s">
        <v>4</v>
      </c>
      <c r="AA237" s="170" t="s">
        <v>4</v>
      </c>
      <c r="AB237" s="170" t="s">
        <v>4</v>
      </c>
      <c r="AC237" s="170" t="s">
        <v>4</v>
      </c>
      <c r="AD237" s="170" t="s">
        <v>4</v>
      </c>
      <c r="AE237" s="170" t="s">
        <v>4</v>
      </c>
      <c r="AF237" s="170" t="s">
        <v>4</v>
      </c>
      <c r="AG237" s="170" t="s">
        <v>4</v>
      </c>
      <c r="AH237" s="170" t="s">
        <v>4</v>
      </c>
      <c r="AI237" s="170" t="s">
        <v>4</v>
      </c>
      <c r="AJ237" s="170" t="s">
        <v>4</v>
      </c>
      <c r="AK237" s="121" t="s">
        <v>4</v>
      </c>
      <c r="BW237" s="106" t="b">
        <f t="shared" si="133"/>
        <v>1</v>
      </c>
      <c r="CR237" s="1"/>
      <c r="CS237" s="1"/>
      <c r="CT237" s="1"/>
      <c r="CU237" s="1"/>
      <c r="CV237" s="1"/>
      <c r="CW237" s="1"/>
      <c r="CX237" s="1"/>
    </row>
    <row r="238" spans="1:102" s="1" customFormat="1" ht="24.75" customHeight="1" x14ac:dyDescent="0.25">
      <c r="A238" s="1154" t="s">
        <v>115</v>
      </c>
      <c r="B238" s="691" t="s">
        <v>220</v>
      </c>
      <c r="C238" s="168" t="e">
        <f>C239+C240</f>
        <v>#REF!</v>
      </c>
      <c r="D238" s="168">
        <f t="shared" ref="D238:R238" si="152">D239+D240</f>
        <v>15272894.92</v>
      </c>
      <c r="E238" s="168">
        <f t="shared" si="152"/>
        <v>13743302.73</v>
      </c>
      <c r="F238" s="635">
        <f t="shared" si="152"/>
        <v>21510099.780000001</v>
      </c>
      <c r="G238" s="601">
        <f t="shared" si="152"/>
        <v>23050164.41</v>
      </c>
      <c r="H238" s="601">
        <f t="shared" si="152"/>
        <v>22682550.170000002</v>
      </c>
      <c r="I238" s="601">
        <f t="shared" si="152"/>
        <v>26912466.280000001</v>
      </c>
      <c r="J238" s="168" t="e">
        <f t="shared" si="152"/>
        <v>#REF!</v>
      </c>
      <c r="K238" s="168" t="e">
        <f t="shared" si="152"/>
        <v>#REF!</v>
      </c>
      <c r="L238" s="168" t="e">
        <f t="shared" si="152"/>
        <v>#REF!</v>
      </c>
      <c r="M238" s="168" t="e">
        <f t="shared" si="152"/>
        <v>#REF!</v>
      </c>
      <c r="N238" s="168" t="e">
        <f t="shared" si="152"/>
        <v>#REF!</v>
      </c>
      <c r="O238" s="168" t="e">
        <f t="shared" si="152"/>
        <v>#REF!</v>
      </c>
      <c r="P238" s="168" t="e">
        <f t="shared" si="152"/>
        <v>#REF!</v>
      </c>
      <c r="Q238" s="168" t="e">
        <f t="shared" si="152"/>
        <v>#REF!</v>
      </c>
      <c r="R238" s="168" t="e">
        <f t="shared" si="152"/>
        <v>#REF!</v>
      </c>
      <c r="S238" s="169" t="s">
        <v>4</v>
      </c>
      <c r="T238" s="169"/>
      <c r="U238" s="170" t="s">
        <v>4</v>
      </c>
      <c r="V238" s="170" t="s">
        <v>4</v>
      </c>
      <c r="W238" s="170" t="s">
        <v>4</v>
      </c>
      <c r="X238" s="170" t="s">
        <v>4</v>
      </c>
      <c r="Y238" s="170" t="s">
        <v>4</v>
      </c>
      <c r="Z238" s="170" t="s">
        <v>4</v>
      </c>
      <c r="AA238" s="170" t="s">
        <v>4</v>
      </c>
      <c r="AB238" s="170" t="s">
        <v>4</v>
      </c>
      <c r="AC238" s="170" t="s">
        <v>4</v>
      </c>
      <c r="AD238" s="170" t="s">
        <v>4</v>
      </c>
      <c r="AE238" s="170" t="s">
        <v>4</v>
      </c>
      <c r="AF238" s="170" t="s">
        <v>4</v>
      </c>
      <c r="AG238" s="170" t="s">
        <v>4</v>
      </c>
      <c r="AH238" s="170" t="s">
        <v>4</v>
      </c>
      <c r="AI238" s="170" t="s">
        <v>4</v>
      </c>
      <c r="AJ238" s="170" t="s">
        <v>4</v>
      </c>
      <c r="AK238" s="170" t="s">
        <v>4</v>
      </c>
      <c r="BW238" s="1" t="e">
        <f t="shared" si="133"/>
        <v>#REF!</v>
      </c>
    </row>
    <row r="239" spans="1:102" s="1" customFormat="1" ht="39" customHeight="1" x14ac:dyDescent="0.25">
      <c r="A239" s="1154"/>
      <c r="B239" s="691" t="s">
        <v>224</v>
      </c>
      <c r="C239" s="168" t="e">
        <f>D239+E239+F239+G239+H239+I239+J239+K239+L239+M239+N239+O239+P239+Q239+R239</f>
        <v>#REF!</v>
      </c>
      <c r="D239" s="168">
        <f t="shared" ref="D239:R239" si="153">D155+D130+D85+D68+D39+D188</f>
        <v>122610.92</v>
      </c>
      <c r="E239" s="168">
        <f t="shared" si="153"/>
        <v>156049.57</v>
      </c>
      <c r="F239" s="635">
        <f t="shared" si="153"/>
        <v>155967.24</v>
      </c>
      <c r="G239" s="601">
        <f t="shared" si="153"/>
        <v>420026.01</v>
      </c>
      <c r="H239" s="601">
        <f t="shared" si="153"/>
        <v>205365.77</v>
      </c>
      <c r="I239" s="601">
        <f t="shared" si="153"/>
        <v>307113.88</v>
      </c>
      <c r="J239" s="168" t="e">
        <f t="shared" si="153"/>
        <v>#REF!</v>
      </c>
      <c r="K239" s="168" t="e">
        <f t="shared" si="153"/>
        <v>#REF!</v>
      </c>
      <c r="L239" s="168" t="e">
        <f t="shared" si="153"/>
        <v>#REF!</v>
      </c>
      <c r="M239" s="168" t="e">
        <f t="shared" si="153"/>
        <v>#REF!</v>
      </c>
      <c r="N239" s="168" t="e">
        <f t="shared" si="153"/>
        <v>#REF!</v>
      </c>
      <c r="O239" s="168" t="e">
        <f t="shared" si="153"/>
        <v>#REF!</v>
      </c>
      <c r="P239" s="168" t="e">
        <f t="shared" si="153"/>
        <v>#REF!</v>
      </c>
      <c r="Q239" s="168" t="e">
        <f t="shared" si="153"/>
        <v>#REF!</v>
      </c>
      <c r="R239" s="168" t="e">
        <f t="shared" si="153"/>
        <v>#REF!</v>
      </c>
      <c r="S239" s="169" t="s">
        <v>4</v>
      </c>
      <c r="T239" s="169"/>
      <c r="U239" s="178" t="s">
        <v>4</v>
      </c>
      <c r="V239" s="170" t="s">
        <v>4</v>
      </c>
      <c r="W239" s="170" t="s">
        <v>4</v>
      </c>
      <c r="X239" s="170" t="s">
        <v>4</v>
      </c>
      <c r="Y239" s="170" t="s">
        <v>4</v>
      </c>
      <c r="Z239" s="170" t="s">
        <v>4</v>
      </c>
      <c r="AA239" s="170" t="s">
        <v>4</v>
      </c>
      <c r="AB239" s="170" t="s">
        <v>4</v>
      </c>
      <c r="AC239" s="170" t="s">
        <v>4</v>
      </c>
      <c r="AD239" s="170" t="s">
        <v>4</v>
      </c>
      <c r="AE239" s="170" t="s">
        <v>4</v>
      </c>
      <c r="AF239" s="170" t="s">
        <v>4</v>
      </c>
      <c r="AG239" s="170" t="s">
        <v>4</v>
      </c>
      <c r="AH239" s="170" t="s">
        <v>4</v>
      </c>
      <c r="AI239" s="170" t="s">
        <v>4</v>
      </c>
      <c r="AJ239" s="170" t="s">
        <v>4</v>
      </c>
      <c r="AK239" s="170" t="s">
        <v>4</v>
      </c>
      <c r="BW239" s="1" t="e">
        <f t="shared" si="133"/>
        <v>#REF!</v>
      </c>
    </row>
    <row r="240" spans="1:102" s="1" customFormat="1" ht="38.25" customHeight="1" x14ac:dyDescent="0.25">
      <c r="A240" s="1154"/>
      <c r="B240" s="691" t="s">
        <v>102</v>
      </c>
      <c r="C240" s="168">
        <f>D240+E240+F240+G240+H240+I240+J240+K240+L240+M240+N240+O240+P240+Q240+R240</f>
        <v>326940074.39999998</v>
      </c>
      <c r="D240" s="168">
        <f t="shared" ref="D240:R240" si="154">D219+D211+D206+D194+D157+D134+D89+D52+D41</f>
        <v>15150284</v>
      </c>
      <c r="E240" s="168">
        <f t="shared" si="154"/>
        <v>13587253.16</v>
      </c>
      <c r="F240" s="635">
        <f t="shared" si="154"/>
        <v>21354132.539999999</v>
      </c>
      <c r="G240" s="601">
        <f t="shared" si="154"/>
        <v>22630138.399999999</v>
      </c>
      <c r="H240" s="601">
        <f t="shared" si="154"/>
        <v>22477184.399999999</v>
      </c>
      <c r="I240" s="601">
        <f t="shared" si="154"/>
        <v>26605352.399999999</v>
      </c>
      <c r="J240" s="168">
        <f t="shared" si="154"/>
        <v>20393158.350000001</v>
      </c>
      <c r="K240" s="168">
        <f t="shared" si="154"/>
        <v>20240183.899999999</v>
      </c>
      <c r="L240" s="168">
        <f t="shared" si="154"/>
        <v>20990641.68</v>
      </c>
      <c r="M240" s="168">
        <f t="shared" si="154"/>
        <v>21453709.559999999</v>
      </c>
      <c r="N240" s="168">
        <f t="shared" si="154"/>
        <v>24993457.219999999</v>
      </c>
      <c r="O240" s="168">
        <f t="shared" si="154"/>
        <v>24681249.100000001</v>
      </c>
      <c r="P240" s="168">
        <f t="shared" si="154"/>
        <v>23260618.350000001</v>
      </c>
      <c r="Q240" s="168">
        <f t="shared" si="154"/>
        <v>24318908.199999999</v>
      </c>
      <c r="R240" s="168">
        <f t="shared" si="154"/>
        <v>24803803.140000001</v>
      </c>
      <c r="S240" s="169" t="s">
        <v>4</v>
      </c>
      <c r="T240" s="169"/>
      <c r="U240" s="178" t="s">
        <v>4</v>
      </c>
      <c r="V240" s="170" t="s">
        <v>4</v>
      </c>
      <c r="W240" s="170" t="s">
        <v>4</v>
      </c>
      <c r="X240" s="170" t="s">
        <v>4</v>
      </c>
      <c r="Y240" s="170" t="s">
        <v>4</v>
      </c>
      <c r="Z240" s="170" t="s">
        <v>4</v>
      </c>
      <c r="AA240" s="170" t="s">
        <v>4</v>
      </c>
      <c r="AB240" s="170" t="s">
        <v>4</v>
      </c>
      <c r="AC240" s="170" t="s">
        <v>4</v>
      </c>
      <c r="AD240" s="170" t="s">
        <v>4</v>
      </c>
      <c r="AE240" s="170" t="s">
        <v>4</v>
      </c>
      <c r="AF240" s="170" t="s">
        <v>4</v>
      </c>
      <c r="AG240" s="170" t="s">
        <v>4</v>
      </c>
      <c r="AH240" s="170" t="s">
        <v>4</v>
      </c>
      <c r="AI240" s="170" t="s">
        <v>4</v>
      </c>
      <c r="AJ240" s="170" t="s">
        <v>4</v>
      </c>
      <c r="AK240" s="170" t="s">
        <v>4</v>
      </c>
      <c r="BW240" s="1" t="b">
        <f t="shared" si="133"/>
        <v>1</v>
      </c>
    </row>
    <row r="241" spans="1:75" s="1" customFormat="1" ht="35.25" customHeight="1" x14ac:dyDescent="0.25">
      <c r="A241" s="1129" t="s">
        <v>278</v>
      </c>
      <c r="B241" s="691" t="s">
        <v>220</v>
      </c>
      <c r="C241" s="168">
        <f>C242</f>
        <v>50459702</v>
      </c>
      <c r="D241" s="168">
        <f t="shared" ref="D241:R241" si="155">D242</f>
        <v>0</v>
      </c>
      <c r="E241" s="168">
        <f t="shared" si="155"/>
        <v>1592711</v>
      </c>
      <c r="F241" s="635">
        <f t="shared" si="155"/>
        <v>3900563</v>
      </c>
      <c r="G241" s="601">
        <f t="shared" si="155"/>
        <v>1856116</v>
      </c>
      <c r="H241" s="601">
        <f t="shared" si="155"/>
        <v>2312436</v>
      </c>
      <c r="I241" s="601">
        <f t="shared" si="155"/>
        <v>3442999</v>
      </c>
      <c r="J241" s="168">
        <f t="shared" si="155"/>
        <v>3407693</v>
      </c>
      <c r="K241" s="168">
        <f t="shared" si="155"/>
        <v>3561399</v>
      </c>
      <c r="L241" s="168">
        <f t="shared" si="155"/>
        <v>4195731</v>
      </c>
      <c r="M241" s="168">
        <f t="shared" si="155"/>
        <v>3888845</v>
      </c>
      <c r="N241" s="168">
        <f t="shared" si="155"/>
        <v>4648032</v>
      </c>
      <c r="O241" s="168">
        <f t="shared" si="155"/>
        <v>4624300</v>
      </c>
      <c r="P241" s="168">
        <f t="shared" si="155"/>
        <v>3997438</v>
      </c>
      <c r="Q241" s="168">
        <f t="shared" si="155"/>
        <v>4050613</v>
      </c>
      <c r="R241" s="168">
        <f t="shared" si="155"/>
        <v>4980826</v>
      </c>
      <c r="S241" s="169" t="s">
        <v>4</v>
      </c>
      <c r="T241" s="169"/>
      <c r="U241" s="178" t="s">
        <v>4</v>
      </c>
      <c r="V241" s="170" t="s">
        <v>4</v>
      </c>
      <c r="W241" s="170" t="s">
        <v>4</v>
      </c>
      <c r="X241" s="170" t="s">
        <v>4</v>
      </c>
      <c r="Y241" s="170" t="s">
        <v>4</v>
      </c>
      <c r="Z241" s="170" t="s">
        <v>4</v>
      </c>
      <c r="AA241" s="170" t="s">
        <v>4</v>
      </c>
      <c r="AB241" s="170" t="s">
        <v>4</v>
      </c>
      <c r="AC241" s="170" t="s">
        <v>4</v>
      </c>
      <c r="AD241" s="170" t="s">
        <v>4</v>
      </c>
      <c r="AE241" s="170" t="s">
        <v>4</v>
      </c>
      <c r="AF241" s="170" t="s">
        <v>4</v>
      </c>
      <c r="AG241" s="170" t="s">
        <v>4</v>
      </c>
      <c r="AH241" s="170" t="s">
        <v>4</v>
      </c>
      <c r="AI241" s="170" t="s">
        <v>4</v>
      </c>
      <c r="AJ241" s="170" t="s">
        <v>4</v>
      </c>
      <c r="AK241" s="170" t="s">
        <v>4</v>
      </c>
    </row>
    <row r="242" spans="1:75" s="1" customFormat="1" ht="58.5" customHeight="1" x14ac:dyDescent="0.25">
      <c r="A242" s="1131"/>
      <c r="B242" s="691" t="s">
        <v>102</v>
      </c>
      <c r="C242" s="168">
        <f>SUM(D242:R242)</f>
        <v>50459702</v>
      </c>
      <c r="D242" s="168">
        <f t="shared" ref="D242:R242" si="156">D54+D132+D87+D159+D186+D217</f>
        <v>0</v>
      </c>
      <c r="E242" s="168">
        <f t="shared" si="156"/>
        <v>1592711</v>
      </c>
      <c r="F242" s="635">
        <f t="shared" si="156"/>
        <v>3900563</v>
      </c>
      <c r="G242" s="601">
        <f t="shared" si="156"/>
        <v>1856116</v>
      </c>
      <c r="H242" s="601">
        <f t="shared" si="156"/>
        <v>2312436</v>
      </c>
      <c r="I242" s="601">
        <f t="shared" si="156"/>
        <v>3442999</v>
      </c>
      <c r="J242" s="168">
        <f t="shared" si="156"/>
        <v>3407693</v>
      </c>
      <c r="K242" s="168">
        <f t="shared" si="156"/>
        <v>3561399</v>
      </c>
      <c r="L242" s="168">
        <f t="shared" si="156"/>
        <v>4195731</v>
      </c>
      <c r="M242" s="168">
        <f t="shared" si="156"/>
        <v>3888845</v>
      </c>
      <c r="N242" s="168">
        <f t="shared" si="156"/>
        <v>4648032</v>
      </c>
      <c r="O242" s="168">
        <f t="shared" si="156"/>
        <v>4624300</v>
      </c>
      <c r="P242" s="168">
        <f t="shared" si="156"/>
        <v>3997438</v>
      </c>
      <c r="Q242" s="168">
        <f t="shared" si="156"/>
        <v>4050613</v>
      </c>
      <c r="R242" s="168">
        <f t="shared" si="156"/>
        <v>4980826</v>
      </c>
      <c r="S242" s="169" t="s">
        <v>4</v>
      </c>
      <c r="T242" s="169"/>
      <c r="U242" s="178" t="s">
        <v>4</v>
      </c>
      <c r="V242" s="170" t="s">
        <v>4</v>
      </c>
      <c r="W242" s="170" t="s">
        <v>4</v>
      </c>
      <c r="X242" s="170" t="s">
        <v>4</v>
      </c>
      <c r="Y242" s="170" t="s">
        <v>4</v>
      </c>
      <c r="Z242" s="170" t="s">
        <v>4</v>
      </c>
      <c r="AA242" s="170" t="s">
        <v>4</v>
      </c>
      <c r="AB242" s="170" t="s">
        <v>4</v>
      </c>
      <c r="AC242" s="170" t="s">
        <v>4</v>
      </c>
      <c r="AD242" s="170" t="s">
        <v>4</v>
      </c>
      <c r="AE242" s="170" t="s">
        <v>4</v>
      </c>
      <c r="AF242" s="170" t="s">
        <v>4</v>
      </c>
      <c r="AG242" s="170" t="s">
        <v>4</v>
      </c>
      <c r="AH242" s="170" t="s">
        <v>4</v>
      </c>
      <c r="AI242" s="170" t="s">
        <v>4</v>
      </c>
      <c r="AJ242" s="170" t="s">
        <v>4</v>
      </c>
      <c r="AK242" s="170" t="s">
        <v>4</v>
      </c>
    </row>
    <row r="243" spans="1:75" s="1" customFormat="1" ht="27.75" customHeight="1" x14ac:dyDescent="0.25">
      <c r="A243" s="1129" t="s">
        <v>498</v>
      </c>
      <c r="B243" s="691" t="s">
        <v>220</v>
      </c>
      <c r="C243" s="168" t="e">
        <f t="shared" ref="C243:R243" si="157">C244</f>
        <v>#REF!</v>
      </c>
      <c r="D243" s="168">
        <f t="shared" si="157"/>
        <v>1150190</v>
      </c>
      <c r="E243" s="168">
        <f t="shared" si="157"/>
        <v>133500</v>
      </c>
      <c r="F243" s="635">
        <f t="shared" si="157"/>
        <v>185743.46</v>
      </c>
      <c r="G243" s="601">
        <f t="shared" si="157"/>
        <v>121699.86</v>
      </c>
      <c r="H243" s="601">
        <f>H244</f>
        <v>227033.19</v>
      </c>
      <c r="I243" s="601">
        <f t="shared" si="157"/>
        <v>132666.51999999999</v>
      </c>
      <c r="J243" s="168" t="e">
        <f t="shared" si="157"/>
        <v>#REF!</v>
      </c>
      <c r="K243" s="168" t="e">
        <f t="shared" si="157"/>
        <v>#REF!</v>
      </c>
      <c r="L243" s="168" t="e">
        <f t="shared" si="157"/>
        <v>#REF!</v>
      </c>
      <c r="M243" s="168" t="e">
        <f t="shared" si="157"/>
        <v>#REF!</v>
      </c>
      <c r="N243" s="168" t="e">
        <f t="shared" si="157"/>
        <v>#REF!</v>
      </c>
      <c r="O243" s="168" t="e">
        <f t="shared" si="157"/>
        <v>#REF!</v>
      </c>
      <c r="P243" s="168" t="e">
        <f t="shared" si="157"/>
        <v>#REF!</v>
      </c>
      <c r="Q243" s="168" t="e">
        <f t="shared" si="157"/>
        <v>#REF!</v>
      </c>
      <c r="R243" s="168" t="e">
        <f t="shared" si="157"/>
        <v>#REF!</v>
      </c>
      <c r="S243" s="169" t="s">
        <v>4</v>
      </c>
      <c r="T243" s="169"/>
      <c r="U243" s="178" t="s">
        <v>4</v>
      </c>
      <c r="V243" s="170" t="s">
        <v>4</v>
      </c>
      <c r="W243" s="170" t="s">
        <v>4</v>
      </c>
      <c r="X243" s="170" t="s">
        <v>4</v>
      </c>
      <c r="Y243" s="170" t="s">
        <v>4</v>
      </c>
      <c r="Z243" s="170" t="s">
        <v>4</v>
      </c>
      <c r="AA243" s="170" t="s">
        <v>4</v>
      </c>
      <c r="AB243" s="170" t="s">
        <v>4</v>
      </c>
      <c r="AC243" s="170" t="s">
        <v>4</v>
      </c>
      <c r="AD243" s="170" t="s">
        <v>4</v>
      </c>
      <c r="AE243" s="170" t="s">
        <v>4</v>
      </c>
      <c r="AF243" s="170" t="s">
        <v>4</v>
      </c>
      <c r="AG243" s="170" t="s">
        <v>4</v>
      </c>
      <c r="AH243" s="170" t="s">
        <v>4</v>
      </c>
      <c r="AI243" s="170" t="s">
        <v>4</v>
      </c>
      <c r="AJ243" s="170" t="s">
        <v>4</v>
      </c>
      <c r="AK243" s="170" t="s">
        <v>4</v>
      </c>
    </row>
    <row r="244" spans="1:75" s="1" customFormat="1" ht="45.75" customHeight="1" x14ac:dyDescent="0.25">
      <c r="A244" s="1130"/>
      <c r="B244" s="691" t="s">
        <v>224</v>
      </c>
      <c r="C244" s="168" t="e">
        <f>SUM(D244:R244)</f>
        <v>#REF!</v>
      </c>
      <c r="D244" s="168">
        <f t="shared" ref="D244:R244" si="158">D99+D58+D169+D138</f>
        <v>1150190</v>
      </c>
      <c r="E244" s="168">
        <f t="shared" si="158"/>
        <v>133500</v>
      </c>
      <c r="F244" s="635">
        <f t="shared" si="158"/>
        <v>185743.46</v>
      </c>
      <c r="G244" s="601">
        <f t="shared" si="158"/>
        <v>121699.86</v>
      </c>
      <c r="H244" s="601">
        <f t="shared" si="158"/>
        <v>227033.19</v>
      </c>
      <c r="I244" s="601">
        <f t="shared" si="158"/>
        <v>132666.51999999999</v>
      </c>
      <c r="J244" s="168" t="e">
        <f>J99+J58+J169+J138</f>
        <v>#REF!</v>
      </c>
      <c r="K244" s="168" t="e">
        <f t="shared" si="158"/>
        <v>#REF!</v>
      </c>
      <c r="L244" s="168" t="e">
        <f t="shared" si="158"/>
        <v>#REF!</v>
      </c>
      <c r="M244" s="168" t="e">
        <f t="shared" si="158"/>
        <v>#REF!</v>
      </c>
      <c r="N244" s="168" t="e">
        <f t="shared" si="158"/>
        <v>#REF!</v>
      </c>
      <c r="O244" s="168" t="e">
        <f t="shared" si="158"/>
        <v>#REF!</v>
      </c>
      <c r="P244" s="168" t="e">
        <f t="shared" si="158"/>
        <v>#REF!</v>
      </c>
      <c r="Q244" s="168" t="e">
        <f t="shared" si="158"/>
        <v>#REF!</v>
      </c>
      <c r="R244" s="168" t="e">
        <f t="shared" si="158"/>
        <v>#REF!</v>
      </c>
      <c r="S244" s="169" t="s">
        <v>4</v>
      </c>
      <c r="T244" s="169"/>
      <c r="U244" s="178" t="s">
        <v>4</v>
      </c>
      <c r="V244" s="170" t="s">
        <v>4</v>
      </c>
      <c r="W244" s="170" t="s">
        <v>4</v>
      </c>
      <c r="X244" s="170" t="s">
        <v>4</v>
      </c>
      <c r="Y244" s="170" t="s">
        <v>4</v>
      </c>
      <c r="Z244" s="170" t="s">
        <v>4</v>
      </c>
      <c r="AA244" s="170" t="s">
        <v>4</v>
      </c>
      <c r="AB244" s="170" t="s">
        <v>4</v>
      </c>
      <c r="AC244" s="170" t="s">
        <v>4</v>
      </c>
      <c r="AD244" s="170" t="s">
        <v>4</v>
      </c>
      <c r="AE244" s="170" t="s">
        <v>4</v>
      </c>
      <c r="AF244" s="170" t="s">
        <v>4</v>
      </c>
      <c r="AG244" s="170" t="s">
        <v>4</v>
      </c>
      <c r="AH244" s="170" t="s">
        <v>4</v>
      </c>
      <c r="AI244" s="170" t="s">
        <v>4</v>
      </c>
      <c r="AJ244" s="170" t="s">
        <v>4</v>
      </c>
      <c r="AK244" s="170" t="s">
        <v>4</v>
      </c>
    </row>
    <row r="245" spans="1:75" s="1" customFormat="1" ht="24" customHeight="1" x14ac:dyDescent="0.25">
      <c r="A245" s="1129" t="s">
        <v>294</v>
      </c>
      <c r="B245" s="691" t="s">
        <v>220</v>
      </c>
      <c r="C245" s="168" t="e">
        <f>C246</f>
        <v>#REF!</v>
      </c>
      <c r="D245" s="168">
        <f>D246</f>
        <v>2876969.08</v>
      </c>
      <c r="E245" s="168">
        <f t="shared" ref="E245:R245" si="159">E246</f>
        <v>342499.98</v>
      </c>
      <c r="F245" s="635">
        <f t="shared" si="159"/>
        <v>271894.28999999998</v>
      </c>
      <c r="G245" s="601">
        <f t="shared" si="159"/>
        <v>610847.05000000005</v>
      </c>
      <c r="H245" s="601">
        <f t="shared" si="159"/>
        <v>441452.79999999999</v>
      </c>
      <c r="I245" s="601">
        <f t="shared" si="159"/>
        <v>303025.82</v>
      </c>
      <c r="J245" s="168" t="e">
        <f t="shared" si="159"/>
        <v>#REF!</v>
      </c>
      <c r="K245" s="168" t="e">
        <f t="shared" si="159"/>
        <v>#REF!</v>
      </c>
      <c r="L245" s="168" t="e">
        <f t="shared" si="159"/>
        <v>#REF!</v>
      </c>
      <c r="M245" s="168" t="e">
        <f t="shared" si="159"/>
        <v>#REF!</v>
      </c>
      <c r="N245" s="168" t="e">
        <f t="shared" si="159"/>
        <v>#REF!</v>
      </c>
      <c r="O245" s="168" t="e">
        <f t="shared" si="159"/>
        <v>#REF!</v>
      </c>
      <c r="P245" s="168" t="e">
        <f t="shared" si="159"/>
        <v>#REF!</v>
      </c>
      <c r="Q245" s="168" t="e">
        <f t="shared" si="159"/>
        <v>#REF!</v>
      </c>
      <c r="R245" s="168" t="e">
        <f t="shared" si="159"/>
        <v>#REF!</v>
      </c>
      <c r="S245" s="169" t="s">
        <v>4</v>
      </c>
      <c r="T245" s="169"/>
      <c r="U245" s="178" t="s">
        <v>4</v>
      </c>
      <c r="V245" s="170" t="s">
        <v>4</v>
      </c>
      <c r="W245" s="170" t="s">
        <v>4</v>
      </c>
      <c r="X245" s="170" t="s">
        <v>4</v>
      </c>
      <c r="Y245" s="170" t="s">
        <v>4</v>
      </c>
      <c r="Z245" s="170" t="s">
        <v>4</v>
      </c>
      <c r="AA245" s="170" t="s">
        <v>4</v>
      </c>
      <c r="AB245" s="170" t="s">
        <v>4</v>
      </c>
      <c r="AC245" s="170" t="s">
        <v>4</v>
      </c>
      <c r="AD245" s="170" t="s">
        <v>4</v>
      </c>
      <c r="AE245" s="170" t="s">
        <v>4</v>
      </c>
      <c r="AF245" s="170" t="s">
        <v>4</v>
      </c>
      <c r="AG245" s="170" t="s">
        <v>4</v>
      </c>
      <c r="AH245" s="170" t="s">
        <v>4</v>
      </c>
      <c r="AI245" s="170" t="s">
        <v>4</v>
      </c>
      <c r="AJ245" s="170" t="s">
        <v>4</v>
      </c>
      <c r="AK245" s="170" t="s">
        <v>4</v>
      </c>
    </row>
    <row r="246" spans="1:75" s="1" customFormat="1" ht="31.5" customHeight="1" x14ac:dyDescent="0.25">
      <c r="A246" s="1130"/>
      <c r="B246" s="691" t="s">
        <v>224</v>
      </c>
      <c r="C246" s="168" t="e">
        <f>SUM(D246:R246)</f>
        <v>#REF!</v>
      </c>
      <c r="D246" s="168">
        <f>D101+D60+D171+D140+D37</f>
        <v>2876969.08</v>
      </c>
      <c r="E246" s="168">
        <f t="shared" ref="E246:I246" si="160">E101+E60+E171+E140</f>
        <v>342499.98</v>
      </c>
      <c r="F246" s="635">
        <f t="shared" si="160"/>
        <v>271894.28999999998</v>
      </c>
      <c r="G246" s="601">
        <f t="shared" si="160"/>
        <v>610847.05000000005</v>
      </c>
      <c r="H246" s="601">
        <f t="shared" si="160"/>
        <v>441452.79999999999</v>
      </c>
      <c r="I246" s="601">
        <f t="shared" si="160"/>
        <v>303025.82</v>
      </c>
      <c r="J246" s="168" t="e">
        <f>J101+J60+J171+J140+J37</f>
        <v>#REF!</v>
      </c>
      <c r="K246" s="168" t="e">
        <f t="shared" ref="K246:R246" si="161">K101+K60+K171+K140+K37</f>
        <v>#REF!</v>
      </c>
      <c r="L246" s="168" t="e">
        <f t="shared" si="161"/>
        <v>#REF!</v>
      </c>
      <c r="M246" s="168" t="e">
        <f t="shared" si="161"/>
        <v>#REF!</v>
      </c>
      <c r="N246" s="168" t="e">
        <f t="shared" si="161"/>
        <v>#REF!</v>
      </c>
      <c r="O246" s="168" t="e">
        <f t="shared" si="161"/>
        <v>#REF!</v>
      </c>
      <c r="P246" s="168" t="e">
        <f t="shared" si="161"/>
        <v>#REF!</v>
      </c>
      <c r="Q246" s="168" t="e">
        <f t="shared" si="161"/>
        <v>#REF!</v>
      </c>
      <c r="R246" s="168" t="e">
        <f t="shared" si="161"/>
        <v>#REF!</v>
      </c>
      <c r="S246" s="169" t="s">
        <v>4</v>
      </c>
      <c r="T246" s="169"/>
      <c r="U246" s="178" t="s">
        <v>4</v>
      </c>
      <c r="V246" s="170" t="s">
        <v>4</v>
      </c>
      <c r="W246" s="170" t="s">
        <v>4</v>
      </c>
      <c r="X246" s="170" t="s">
        <v>4</v>
      </c>
      <c r="Y246" s="170" t="s">
        <v>4</v>
      </c>
      <c r="Z246" s="170" t="s">
        <v>4</v>
      </c>
      <c r="AA246" s="170" t="s">
        <v>4</v>
      </c>
      <c r="AB246" s="170" t="s">
        <v>4</v>
      </c>
      <c r="AC246" s="170" t="s">
        <v>4</v>
      </c>
      <c r="AD246" s="170" t="s">
        <v>4</v>
      </c>
      <c r="AE246" s="170" t="s">
        <v>4</v>
      </c>
      <c r="AF246" s="170" t="s">
        <v>4</v>
      </c>
      <c r="AG246" s="170" t="s">
        <v>4</v>
      </c>
      <c r="AH246" s="170" t="s">
        <v>4</v>
      </c>
      <c r="AI246" s="170" t="s">
        <v>4</v>
      </c>
      <c r="AJ246" s="170" t="s">
        <v>4</v>
      </c>
      <c r="AK246" s="170" t="s">
        <v>4</v>
      </c>
    </row>
    <row r="247" spans="1:75" s="1" customFormat="1" ht="22.5" customHeight="1" x14ac:dyDescent="0.25">
      <c r="A247" s="1154" t="s">
        <v>315</v>
      </c>
      <c r="B247" s="691" t="s">
        <v>220</v>
      </c>
      <c r="C247" s="168" t="e">
        <f>C248</f>
        <v>#REF!</v>
      </c>
      <c r="D247" s="168">
        <f>D248</f>
        <v>3173286.6</v>
      </c>
      <c r="E247" s="168">
        <f t="shared" ref="E247:R247" si="162">E248</f>
        <v>335223.75</v>
      </c>
      <c r="F247" s="635">
        <f t="shared" si="162"/>
        <v>289867.09000000003</v>
      </c>
      <c r="G247" s="601">
        <f t="shared" si="162"/>
        <v>367543.9</v>
      </c>
      <c r="H247" s="601">
        <f t="shared" si="162"/>
        <v>290024.23</v>
      </c>
      <c r="I247" s="601">
        <f t="shared" si="162"/>
        <v>367291.1</v>
      </c>
      <c r="J247" s="168" t="e">
        <f t="shared" si="162"/>
        <v>#REF!</v>
      </c>
      <c r="K247" s="168" t="e">
        <f t="shared" si="162"/>
        <v>#REF!</v>
      </c>
      <c r="L247" s="168" t="e">
        <f t="shared" si="162"/>
        <v>#REF!</v>
      </c>
      <c r="M247" s="168" t="e">
        <f t="shared" si="162"/>
        <v>#REF!</v>
      </c>
      <c r="N247" s="168" t="e">
        <f t="shared" si="162"/>
        <v>#REF!</v>
      </c>
      <c r="O247" s="168" t="e">
        <f t="shared" si="162"/>
        <v>#REF!</v>
      </c>
      <c r="P247" s="168" t="e">
        <f t="shared" si="162"/>
        <v>#REF!</v>
      </c>
      <c r="Q247" s="168" t="e">
        <f t="shared" si="162"/>
        <v>#REF!</v>
      </c>
      <c r="R247" s="168" t="e">
        <f t="shared" si="162"/>
        <v>#REF!</v>
      </c>
      <c r="S247" s="170" t="s">
        <v>4</v>
      </c>
      <c r="T247" s="170"/>
      <c r="U247" s="178" t="s">
        <v>4</v>
      </c>
      <c r="V247" s="170" t="s">
        <v>4</v>
      </c>
      <c r="W247" s="170" t="s">
        <v>4</v>
      </c>
      <c r="X247" s="170" t="s">
        <v>4</v>
      </c>
      <c r="Y247" s="170" t="s">
        <v>4</v>
      </c>
      <c r="Z247" s="170" t="s">
        <v>4</v>
      </c>
      <c r="AA247" s="170" t="s">
        <v>4</v>
      </c>
      <c r="AB247" s="170" t="s">
        <v>4</v>
      </c>
      <c r="AC247" s="170" t="s">
        <v>4</v>
      </c>
      <c r="AD247" s="170" t="s">
        <v>4</v>
      </c>
      <c r="AE247" s="170" t="s">
        <v>4</v>
      </c>
      <c r="AF247" s="170" t="s">
        <v>4</v>
      </c>
      <c r="AG247" s="170" t="s">
        <v>4</v>
      </c>
      <c r="AH247" s="170" t="s">
        <v>4</v>
      </c>
      <c r="AI247" s="170" t="s">
        <v>4</v>
      </c>
      <c r="AJ247" s="170" t="s">
        <v>4</v>
      </c>
      <c r="AK247" s="170" t="s">
        <v>4</v>
      </c>
      <c r="BW247" s="1" t="e">
        <f t="shared" ref="BW247:BW262" si="163">R247+Q247+P247+O247+N247+M247+L247+K247+J247+I247+H247+G247+F247+E247+D247=C247</f>
        <v>#REF!</v>
      </c>
    </row>
    <row r="248" spans="1:75" s="1" customFormat="1" ht="33" customHeight="1" x14ac:dyDescent="0.25">
      <c r="A248" s="1154"/>
      <c r="B248" s="691" t="s">
        <v>224</v>
      </c>
      <c r="C248" s="168" t="e">
        <f>SUM(D248:R248)</f>
        <v>#REF!</v>
      </c>
      <c r="D248" s="168">
        <f>D103+D62+D173+D142+D35</f>
        <v>3173286.6</v>
      </c>
      <c r="E248" s="168">
        <f t="shared" ref="E248:J248" si="164">E103+E62+E173+E142</f>
        <v>335223.75</v>
      </c>
      <c r="F248" s="635">
        <f t="shared" si="164"/>
        <v>289867.09000000003</v>
      </c>
      <c r="G248" s="601">
        <f t="shared" si="164"/>
        <v>367543.9</v>
      </c>
      <c r="H248" s="601">
        <f t="shared" si="164"/>
        <v>290024.23</v>
      </c>
      <c r="I248" s="601">
        <f t="shared" si="164"/>
        <v>367291.1</v>
      </c>
      <c r="J248" s="168" t="e">
        <f t="shared" si="164"/>
        <v>#REF!</v>
      </c>
      <c r="K248" s="168" t="e">
        <f>K103+K62+K173+K142+K35</f>
        <v>#REF!</v>
      </c>
      <c r="L248" s="168" t="e">
        <f t="shared" ref="L248:R248" si="165">L103+L62+L173+L142+L35</f>
        <v>#REF!</v>
      </c>
      <c r="M248" s="168" t="e">
        <f t="shared" si="165"/>
        <v>#REF!</v>
      </c>
      <c r="N248" s="168" t="e">
        <f t="shared" si="165"/>
        <v>#REF!</v>
      </c>
      <c r="O248" s="168" t="e">
        <f t="shared" si="165"/>
        <v>#REF!</v>
      </c>
      <c r="P248" s="168" t="e">
        <f t="shared" si="165"/>
        <v>#REF!</v>
      </c>
      <c r="Q248" s="168" t="e">
        <f t="shared" si="165"/>
        <v>#REF!</v>
      </c>
      <c r="R248" s="168" t="e">
        <f t="shared" si="165"/>
        <v>#REF!</v>
      </c>
      <c r="S248" s="170" t="s">
        <v>4</v>
      </c>
      <c r="T248" s="170"/>
      <c r="U248" s="170" t="s">
        <v>4</v>
      </c>
      <c r="V248" s="170" t="s">
        <v>4</v>
      </c>
      <c r="W248" s="170" t="s">
        <v>4</v>
      </c>
      <c r="X248" s="170" t="s">
        <v>4</v>
      </c>
      <c r="Y248" s="170" t="s">
        <v>4</v>
      </c>
      <c r="Z248" s="170" t="s">
        <v>4</v>
      </c>
      <c r="AA248" s="170" t="s">
        <v>4</v>
      </c>
      <c r="AB248" s="170" t="s">
        <v>4</v>
      </c>
      <c r="AC248" s="170" t="s">
        <v>4</v>
      </c>
      <c r="AD248" s="170" t="s">
        <v>4</v>
      </c>
      <c r="AE248" s="170" t="s">
        <v>4</v>
      </c>
      <c r="AF248" s="170" t="s">
        <v>4</v>
      </c>
      <c r="AG248" s="170" t="s">
        <v>4</v>
      </c>
      <c r="AH248" s="170" t="s">
        <v>4</v>
      </c>
      <c r="AI248" s="170" t="s">
        <v>4</v>
      </c>
      <c r="AJ248" s="170" t="s">
        <v>4</v>
      </c>
      <c r="AK248" s="170" t="s">
        <v>4</v>
      </c>
      <c r="BW248" s="1" t="e">
        <f t="shared" si="163"/>
        <v>#REF!</v>
      </c>
    </row>
    <row r="249" spans="1:75" s="1" customFormat="1" ht="29.25" customHeight="1" x14ac:dyDescent="0.25">
      <c r="A249" s="1129" t="s">
        <v>316</v>
      </c>
      <c r="B249" s="691" t="s">
        <v>220</v>
      </c>
      <c r="C249" s="168">
        <f t="shared" ref="C249:R249" si="166">C250+C251</f>
        <v>6046810.5300000003</v>
      </c>
      <c r="D249" s="168">
        <f t="shared" si="166"/>
        <v>359457.12</v>
      </c>
      <c r="E249" s="168">
        <f t="shared" si="166"/>
        <v>154471.26</v>
      </c>
      <c r="F249" s="635">
        <f t="shared" si="166"/>
        <v>499102.92</v>
      </c>
      <c r="G249" s="601">
        <f t="shared" si="166"/>
        <v>265990.2</v>
      </c>
      <c r="H249" s="601">
        <f t="shared" si="166"/>
        <v>453093.34</v>
      </c>
      <c r="I249" s="601">
        <f t="shared" si="166"/>
        <v>201390.2</v>
      </c>
      <c r="J249" s="168">
        <f t="shared" si="166"/>
        <v>530056.68999999994</v>
      </c>
      <c r="K249" s="168">
        <f t="shared" si="166"/>
        <v>201390.2</v>
      </c>
      <c r="L249" s="168">
        <f t="shared" si="166"/>
        <v>604713.46</v>
      </c>
      <c r="M249" s="168">
        <f t="shared" si="166"/>
        <v>283289.67</v>
      </c>
      <c r="N249" s="168">
        <f t="shared" si="166"/>
        <v>725215.54</v>
      </c>
      <c r="O249" s="168">
        <f t="shared" si="166"/>
        <v>201390.2</v>
      </c>
      <c r="P249" s="168">
        <f t="shared" si="166"/>
        <v>574146.42000000004</v>
      </c>
      <c r="Q249" s="168">
        <f t="shared" si="166"/>
        <v>305965.96000000002</v>
      </c>
      <c r="R249" s="168">
        <f t="shared" si="166"/>
        <v>687137.35</v>
      </c>
      <c r="S249" s="169" t="s">
        <v>4</v>
      </c>
      <c r="T249" s="169"/>
      <c r="U249" s="178" t="s">
        <v>4</v>
      </c>
      <c r="V249" s="170" t="s">
        <v>4</v>
      </c>
      <c r="W249" s="170" t="s">
        <v>4</v>
      </c>
      <c r="X249" s="170" t="s">
        <v>4</v>
      </c>
      <c r="Y249" s="170" t="s">
        <v>4</v>
      </c>
      <c r="Z249" s="170" t="s">
        <v>4</v>
      </c>
      <c r="AA249" s="170" t="s">
        <v>4</v>
      </c>
      <c r="AB249" s="170" t="s">
        <v>4</v>
      </c>
      <c r="AC249" s="170" t="s">
        <v>4</v>
      </c>
      <c r="AD249" s="170" t="s">
        <v>4</v>
      </c>
      <c r="AE249" s="170" t="s">
        <v>4</v>
      </c>
      <c r="AF249" s="170" t="s">
        <v>4</v>
      </c>
      <c r="AG249" s="170" t="s">
        <v>4</v>
      </c>
      <c r="AH249" s="170" t="s">
        <v>4</v>
      </c>
      <c r="AI249" s="170" t="s">
        <v>4</v>
      </c>
      <c r="AJ249" s="170" t="s">
        <v>4</v>
      </c>
      <c r="AK249" s="170" t="s">
        <v>4</v>
      </c>
      <c r="BW249" s="1" t="b">
        <f t="shared" si="163"/>
        <v>1</v>
      </c>
    </row>
    <row r="250" spans="1:75" s="1" customFormat="1" ht="53.25" customHeight="1" x14ac:dyDescent="0.25">
      <c r="A250" s="1130"/>
      <c r="B250" s="500" t="s">
        <v>222</v>
      </c>
      <c r="C250" s="168">
        <f>D250+E250+F250+G250+H250+I250+J250+K250+L250+M250+N250+O250+P250+Q250+R250</f>
        <v>2975353.46</v>
      </c>
      <c r="D250" s="168">
        <f t="shared" ref="D250:R250" si="167">D23</f>
        <v>166569.12</v>
      </c>
      <c r="E250" s="168">
        <f t="shared" si="167"/>
        <v>154471.26</v>
      </c>
      <c r="F250" s="635">
        <f t="shared" si="167"/>
        <v>237630.68</v>
      </c>
      <c r="G250" s="601">
        <f t="shared" si="167"/>
        <v>201390.2</v>
      </c>
      <c r="H250" s="601">
        <f t="shared" si="167"/>
        <v>201390.2</v>
      </c>
      <c r="I250" s="601">
        <f t="shared" si="167"/>
        <v>201390.2</v>
      </c>
      <c r="J250" s="168">
        <f t="shared" si="167"/>
        <v>201390.2</v>
      </c>
      <c r="K250" s="168">
        <f t="shared" si="167"/>
        <v>201390.2</v>
      </c>
      <c r="L250" s="168">
        <f t="shared" si="167"/>
        <v>201390.2</v>
      </c>
      <c r="M250" s="168">
        <f t="shared" si="167"/>
        <v>201390.2</v>
      </c>
      <c r="N250" s="168">
        <f t="shared" si="167"/>
        <v>201390.2</v>
      </c>
      <c r="O250" s="168">
        <f t="shared" si="167"/>
        <v>201390.2</v>
      </c>
      <c r="P250" s="168">
        <f t="shared" si="167"/>
        <v>201390.2</v>
      </c>
      <c r="Q250" s="168">
        <f t="shared" si="167"/>
        <v>201390.2</v>
      </c>
      <c r="R250" s="168">
        <f t="shared" si="167"/>
        <v>201390.2</v>
      </c>
      <c r="S250" s="169" t="s">
        <v>4</v>
      </c>
      <c r="T250" s="169"/>
      <c r="U250" s="178" t="s">
        <v>4</v>
      </c>
      <c r="V250" s="170" t="s">
        <v>4</v>
      </c>
      <c r="W250" s="170" t="s">
        <v>4</v>
      </c>
      <c r="X250" s="170" t="s">
        <v>4</v>
      </c>
      <c r="Y250" s="170" t="s">
        <v>4</v>
      </c>
      <c r="Z250" s="170" t="s">
        <v>4</v>
      </c>
      <c r="AA250" s="170" t="s">
        <v>4</v>
      </c>
      <c r="AB250" s="170" t="s">
        <v>4</v>
      </c>
      <c r="AC250" s="170" t="s">
        <v>4</v>
      </c>
      <c r="AD250" s="170" t="s">
        <v>4</v>
      </c>
      <c r="AE250" s="170" t="s">
        <v>4</v>
      </c>
      <c r="AF250" s="170" t="s">
        <v>4</v>
      </c>
      <c r="AG250" s="170" t="s">
        <v>4</v>
      </c>
      <c r="AH250" s="170" t="s">
        <v>4</v>
      </c>
      <c r="AI250" s="170" t="s">
        <v>4</v>
      </c>
      <c r="AJ250" s="170" t="s">
        <v>4</v>
      </c>
      <c r="AK250" s="170" t="s">
        <v>4</v>
      </c>
      <c r="BW250" s="1" t="b">
        <f t="shared" si="163"/>
        <v>1</v>
      </c>
    </row>
    <row r="251" spans="1:75" s="1" customFormat="1" ht="39" customHeight="1" x14ac:dyDescent="0.25">
      <c r="A251" s="1131"/>
      <c r="B251" s="691" t="s">
        <v>224</v>
      </c>
      <c r="C251" s="168">
        <f>D251+E251+F251+G251+H251+I251+J251+K251+L251+M251+N251+O251+P251+Q251+R251</f>
        <v>3071457.07</v>
      </c>
      <c r="D251" s="168">
        <f t="shared" ref="D251:R251" si="168">D128+D95</f>
        <v>192888</v>
      </c>
      <c r="E251" s="168">
        <f t="shared" si="168"/>
        <v>0</v>
      </c>
      <c r="F251" s="635">
        <f t="shared" si="168"/>
        <v>261472.24</v>
      </c>
      <c r="G251" s="601">
        <f t="shared" si="168"/>
        <v>64600</v>
      </c>
      <c r="H251" s="601">
        <f t="shared" si="168"/>
        <v>251703.14</v>
      </c>
      <c r="I251" s="601">
        <f t="shared" si="168"/>
        <v>0</v>
      </c>
      <c r="J251" s="168">
        <f t="shared" si="168"/>
        <v>328666.49</v>
      </c>
      <c r="K251" s="168">
        <f t="shared" si="168"/>
        <v>0</v>
      </c>
      <c r="L251" s="168">
        <f t="shared" si="168"/>
        <v>403323.26</v>
      </c>
      <c r="M251" s="168">
        <f t="shared" si="168"/>
        <v>81899.47</v>
      </c>
      <c r="N251" s="168">
        <f t="shared" si="168"/>
        <v>523825.34</v>
      </c>
      <c r="O251" s="168">
        <f t="shared" si="168"/>
        <v>0</v>
      </c>
      <c r="P251" s="168">
        <f t="shared" si="168"/>
        <v>372756.22</v>
      </c>
      <c r="Q251" s="168">
        <f t="shared" si="168"/>
        <v>104575.76</v>
      </c>
      <c r="R251" s="168">
        <f t="shared" si="168"/>
        <v>485747.15</v>
      </c>
      <c r="S251" s="169" t="s">
        <v>4</v>
      </c>
      <c r="T251" s="169"/>
      <c r="U251" s="178" t="s">
        <v>4</v>
      </c>
      <c r="V251" s="170" t="s">
        <v>4</v>
      </c>
      <c r="W251" s="170" t="s">
        <v>4</v>
      </c>
      <c r="X251" s="170" t="s">
        <v>4</v>
      </c>
      <c r="Y251" s="170" t="s">
        <v>4</v>
      </c>
      <c r="Z251" s="170" t="s">
        <v>4</v>
      </c>
      <c r="AA251" s="170" t="s">
        <v>4</v>
      </c>
      <c r="AB251" s="170" t="s">
        <v>4</v>
      </c>
      <c r="AC251" s="170" t="s">
        <v>4</v>
      </c>
      <c r="AD251" s="170" t="s">
        <v>4</v>
      </c>
      <c r="AE251" s="170" t="s">
        <v>4</v>
      </c>
      <c r="AF251" s="170" t="s">
        <v>4</v>
      </c>
      <c r="AG251" s="170" t="s">
        <v>4</v>
      </c>
      <c r="AH251" s="170" t="s">
        <v>4</v>
      </c>
      <c r="AI251" s="170" t="s">
        <v>4</v>
      </c>
      <c r="AJ251" s="170" t="s">
        <v>4</v>
      </c>
      <c r="AK251" s="170" t="s">
        <v>4</v>
      </c>
      <c r="BW251" s="1" t="b">
        <f t="shared" si="163"/>
        <v>1</v>
      </c>
    </row>
    <row r="252" spans="1:75" s="1" customFormat="1" ht="29.25" customHeight="1" x14ac:dyDescent="0.25">
      <c r="A252" s="1154" t="s">
        <v>586</v>
      </c>
      <c r="B252" s="691" t="s">
        <v>220</v>
      </c>
      <c r="C252" s="168">
        <f>C253+C254</f>
        <v>17307222.66</v>
      </c>
      <c r="D252" s="168">
        <f t="shared" ref="D252:R252" si="169">D253+D254</f>
        <v>560397.38</v>
      </c>
      <c r="E252" s="168">
        <f t="shared" si="169"/>
        <v>661143.6</v>
      </c>
      <c r="F252" s="635">
        <f t="shared" si="169"/>
        <v>821089.91</v>
      </c>
      <c r="G252" s="601">
        <f t="shared" si="169"/>
        <v>827644.83</v>
      </c>
      <c r="H252" s="601">
        <f t="shared" si="169"/>
        <v>1479036.43</v>
      </c>
      <c r="I252" s="601">
        <f t="shared" si="169"/>
        <v>842994.83</v>
      </c>
      <c r="J252" s="168">
        <f t="shared" si="169"/>
        <v>1066808.75</v>
      </c>
      <c r="K252" s="168">
        <f t="shared" si="169"/>
        <v>1105207.52</v>
      </c>
      <c r="L252" s="168">
        <f t="shared" si="169"/>
        <v>1017990.99</v>
      </c>
      <c r="M252" s="168">
        <f t="shared" si="169"/>
        <v>2075430.42</v>
      </c>
      <c r="N252" s="168">
        <f t="shared" si="169"/>
        <v>1189260.53</v>
      </c>
      <c r="O252" s="168">
        <f t="shared" si="169"/>
        <v>1125974.42</v>
      </c>
      <c r="P252" s="168">
        <f t="shared" si="169"/>
        <v>1195024.24</v>
      </c>
      <c r="Q252" s="168">
        <f t="shared" si="169"/>
        <v>1148236.77</v>
      </c>
      <c r="R252" s="168">
        <f t="shared" si="169"/>
        <v>2190982.04</v>
      </c>
      <c r="S252" s="169" t="s">
        <v>4</v>
      </c>
      <c r="T252" s="169"/>
      <c r="U252" s="178" t="s">
        <v>4</v>
      </c>
      <c r="V252" s="170" t="s">
        <v>4</v>
      </c>
      <c r="W252" s="170" t="s">
        <v>4</v>
      </c>
      <c r="X252" s="170" t="s">
        <v>4</v>
      </c>
      <c r="Y252" s="170" t="s">
        <v>4</v>
      </c>
      <c r="Z252" s="170" t="s">
        <v>4</v>
      </c>
      <c r="AA252" s="170" t="s">
        <v>4</v>
      </c>
      <c r="AB252" s="170" t="s">
        <v>4</v>
      </c>
      <c r="AC252" s="170" t="s">
        <v>4</v>
      </c>
      <c r="AD252" s="170" t="s">
        <v>4</v>
      </c>
      <c r="AE252" s="170" t="s">
        <v>4</v>
      </c>
      <c r="AF252" s="170" t="s">
        <v>4</v>
      </c>
      <c r="AG252" s="170" t="s">
        <v>4</v>
      </c>
      <c r="AH252" s="170" t="s">
        <v>4</v>
      </c>
      <c r="AI252" s="170" t="s">
        <v>4</v>
      </c>
      <c r="AJ252" s="170" t="s">
        <v>4</v>
      </c>
      <c r="AK252" s="170" t="s">
        <v>4</v>
      </c>
      <c r="BW252" s="1" t="b">
        <f t="shared" si="163"/>
        <v>1</v>
      </c>
    </row>
    <row r="253" spans="1:75" s="1" customFormat="1" ht="53.25" customHeight="1" x14ac:dyDescent="0.25">
      <c r="A253" s="1154"/>
      <c r="B253" s="691" t="s">
        <v>222</v>
      </c>
      <c r="C253" s="168">
        <f>D253+E253+F253+G253+H253+I253+J253+K253+L253+M253+N253+O253+P253+Q253+R253</f>
        <v>1551684.34</v>
      </c>
      <c r="D253" s="168">
        <f t="shared" ref="D253:R253" si="170">D20</f>
        <v>62706.79</v>
      </c>
      <c r="E253" s="168">
        <f t="shared" si="170"/>
        <v>56173.94</v>
      </c>
      <c r="F253" s="635">
        <f t="shared" si="170"/>
        <v>100474.45</v>
      </c>
      <c r="G253" s="601">
        <f t="shared" si="170"/>
        <v>111027.43</v>
      </c>
      <c r="H253" s="601">
        <f t="shared" si="170"/>
        <v>111027.43</v>
      </c>
      <c r="I253" s="601">
        <f t="shared" si="170"/>
        <v>111027.43</v>
      </c>
      <c r="J253" s="168">
        <f t="shared" si="170"/>
        <v>111027.43</v>
      </c>
      <c r="K253" s="168">
        <f t="shared" si="170"/>
        <v>111027.43</v>
      </c>
      <c r="L253" s="168">
        <f t="shared" si="170"/>
        <v>111027.43</v>
      </c>
      <c r="M253" s="168">
        <f t="shared" si="170"/>
        <v>111027.43</v>
      </c>
      <c r="N253" s="168">
        <f t="shared" si="170"/>
        <v>111027.43</v>
      </c>
      <c r="O253" s="168">
        <f t="shared" si="170"/>
        <v>111027.43</v>
      </c>
      <c r="P253" s="168">
        <f t="shared" si="170"/>
        <v>111027.43</v>
      </c>
      <c r="Q253" s="168">
        <f t="shared" si="170"/>
        <v>111027.43</v>
      </c>
      <c r="R253" s="168">
        <f t="shared" si="170"/>
        <v>111027.43</v>
      </c>
      <c r="S253" s="169" t="s">
        <v>4</v>
      </c>
      <c r="T253" s="169"/>
      <c r="U253" s="178" t="s">
        <v>4</v>
      </c>
      <c r="V253" s="170" t="s">
        <v>4</v>
      </c>
      <c r="W253" s="170" t="s">
        <v>4</v>
      </c>
      <c r="X253" s="170" t="s">
        <v>4</v>
      </c>
      <c r="Y253" s="170" t="s">
        <v>4</v>
      </c>
      <c r="Z253" s="170" t="s">
        <v>4</v>
      </c>
      <c r="AA253" s="170" t="s">
        <v>4</v>
      </c>
      <c r="AB253" s="170" t="s">
        <v>4</v>
      </c>
      <c r="AC253" s="170" t="s">
        <v>4</v>
      </c>
      <c r="AD253" s="170" t="s">
        <v>4</v>
      </c>
      <c r="AE253" s="170" t="s">
        <v>4</v>
      </c>
      <c r="AF253" s="170" t="s">
        <v>4</v>
      </c>
      <c r="AG253" s="170" t="s">
        <v>4</v>
      </c>
      <c r="AH253" s="170" t="s">
        <v>4</v>
      </c>
      <c r="AI253" s="170" t="s">
        <v>4</v>
      </c>
      <c r="AJ253" s="170" t="s">
        <v>4</v>
      </c>
      <c r="AK253" s="170" t="s">
        <v>4</v>
      </c>
      <c r="BW253" s="1" t="b">
        <f t="shared" si="163"/>
        <v>1</v>
      </c>
    </row>
    <row r="254" spans="1:75" s="1" customFormat="1" ht="32.25" customHeight="1" x14ac:dyDescent="0.25">
      <c r="A254" s="1154"/>
      <c r="B254" s="691" t="s">
        <v>224</v>
      </c>
      <c r="C254" s="168">
        <f>+D254+E254+F254+G254+H254+I254+J254+K254+L254+M254+N254+O254+P254+Q254+R254</f>
        <v>15755538.32</v>
      </c>
      <c r="D254" s="168">
        <f t="shared" ref="D254:R254" si="171">D163+D117+D213+D148+D43</f>
        <v>497690.59</v>
      </c>
      <c r="E254" s="168">
        <f t="shared" si="171"/>
        <v>604969.66</v>
      </c>
      <c r="F254" s="635">
        <f t="shared" si="171"/>
        <v>720615.46</v>
      </c>
      <c r="G254" s="601">
        <f t="shared" si="171"/>
        <v>716617.4</v>
      </c>
      <c r="H254" s="601">
        <f t="shared" si="171"/>
        <v>1368009</v>
      </c>
      <c r="I254" s="601">
        <f t="shared" si="171"/>
        <v>731967.4</v>
      </c>
      <c r="J254" s="168">
        <f t="shared" si="171"/>
        <v>955781.32</v>
      </c>
      <c r="K254" s="168">
        <f t="shared" si="171"/>
        <v>994180.09</v>
      </c>
      <c r="L254" s="168">
        <f t="shared" si="171"/>
        <v>906963.56</v>
      </c>
      <c r="M254" s="168">
        <f t="shared" si="171"/>
        <v>1964402.99</v>
      </c>
      <c r="N254" s="168">
        <f t="shared" si="171"/>
        <v>1078233.1000000001</v>
      </c>
      <c r="O254" s="168">
        <f t="shared" si="171"/>
        <v>1014946.99</v>
      </c>
      <c r="P254" s="168">
        <f t="shared" si="171"/>
        <v>1083996.81</v>
      </c>
      <c r="Q254" s="168">
        <f t="shared" si="171"/>
        <v>1037209.34</v>
      </c>
      <c r="R254" s="168">
        <f t="shared" si="171"/>
        <v>2079954.61</v>
      </c>
      <c r="S254" s="169" t="s">
        <v>4</v>
      </c>
      <c r="T254" s="169"/>
      <c r="U254" s="178" t="s">
        <v>4</v>
      </c>
      <c r="V254" s="170" t="s">
        <v>4</v>
      </c>
      <c r="W254" s="170" t="s">
        <v>4</v>
      </c>
      <c r="X254" s="170" t="s">
        <v>4</v>
      </c>
      <c r="Y254" s="170" t="s">
        <v>4</v>
      </c>
      <c r="Z254" s="170" t="s">
        <v>4</v>
      </c>
      <c r="AA254" s="170" t="s">
        <v>4</v>
      </c>
      <c r="AB254" s="170" t="s">
        <v>4</v>
      </c>
      <c r="AC254" s="170" t="s">
        <v>4</v>
      </c>
      <c r="AD254" s="170" t="s">
        <v>4</v>
      </c>
      <c r="AE254" s="170" t="s">
        <v>4</v>
      </c>
      <c r="AF254" s="170" t="s">
        <v>4</v>
      </c>
      <c r="AG254" s="170" t="s">
        <v>4</v>
      </c>
      <c r="AH254" s="170" t="s">
        <v>4</v>
      </c>
      <c r="AI254" s="170" t="s">
        <v>4</v>
      </c>
      <c r="AJ254" s="170" t="s">
        <v>4</v>
      </c>
      <c r="AK254" s="170" t="s">
        <v>4</v>
      </c>
      <c r="BW254" s="1" t="b">
        <f t="shared" si="163"/>
        <v>1</v>
      </c>
    </row>
    <row r="255" spans="1:75" s="1" customFormat="1" ht="29.25" customHeight="1" x14ac:dyDescent="0.25">
      <c r="A255" s="1154" t="s">
        <v>585</v>
      </c>
      <c r="B255" s="691" t="s">
        <v>220</v>
      </c>
      <c r="C255" s="168">
        <f>C256</f>
        <v>1100270.56</v>
      </c>
      <c r="D255" s="168">
        <f t="shared" ref="D255:R255" si="172">D256</f>
        <v>0</v>
      </c>
      <c r="E255" s="168">
        <f t="shared" si="172"/>
        <v>45966</v>
      </c>
      <c r="F255" s="635">
        <f t="shared" si="172"/>
        <v>14459.82</v>
      </c>
      <c r="G255" s="601">
        <f t="shared" si="172"/>
        <v>30942.16</v>
      </c>
      <c r="H255" s="601">
        <f t="shared" si="172"/>
        <v>115263.44</v>
      </c>
      <c r="I255" s="601">
        <f t="shared" si="172"/>
        <v>14989.44</v>
      </c>
      <c r="J255" s="168">
        <f t="shared" si="172"/>
        <v>182607.6</v>
      </c>
      <c r="K255" s="168">
        <f t="shared" si="172"/>
        <v>20359.11</v>
      </c>
      <c r="L255" s="168">
        <f t="shared" si="172"/>
        <v>38339.699999999997</v>
      </c>
      <c r="M255" s="168">
        <f t="shared" si="172"/>
        <v>172577.97</v>
      </c>
      <c r="N255" s="168">
        <f t="shared" si="172"/>
        <v>22080.37</v>
      </c>
      <c r="O255" s="168">
        <f t="shared" si="172"/>
        <v>193911.54</v>
      </c>
      <c r="P255" s="168">
        <f t="shared" si="172"/>
        <v>22198.400000000001</v>
      </c>
      <c r="Q255" s="168">
        <f t="shared" si="172"/>
        <v>43845.53</v>
      </c>
      <c r="R255" s="168">
        <f t="shared" si="172"/>
        <v>182729.48</v>
      </c>
      <c r="S255" s="169" t="s">
        <v>4</v>
      </c>
      <c r="T255" s="169"/>
      <c r="U255" s="178" t="s">
        <v>4</v>
      </c>
      <c r="V255" s="170" t="s">
        <v>4</v>
      </c>
      <c r="W255" s="170" t="s">
        <v>4</v>
      </c>
      <c r="X255" s="170" t="s">
        <v>4</v>
      </c>
      <c r="Y255" s="170" t="s">
        <v>4</v>
      </c>
      <c r="Z255" s="170" t="s">
        <v>4</v>
      </c>
      <c r="AA255" s="170" t="s">
        <v>4</v>
      </c>
      <c r="AB255" s="170" t="s">
        <v>4</v>
      </c>
      <c r="AC255" s="170" t="s">
        <v>4</v>
      </c>
      <c r="AD255" s="170" t="s">
        <v>4</v>
      </c>
      <c r="AE255" s="170" t="s">
        <v>4</v>
      </c>
      <c r="AF255" s="170" t="s">
        <v>4</v>
      </c>
      <c r="AG255" s="170" t="s">
        <v>4</v>
      </c>
      <c r="AH255" s="170" t="s">
        <v>4</v>
      </c>
      <c r="AI255" s="170" t="s">
        <v>4</v>
      </c>
      <c r="AJ255" s="170" t="s">
        <v>4</v>
      </c>
      <c r="AK255" s="170" t="s">
        <v>4</v>
      </c>
      <c r="BW255" s="1" t="b">
        <f t="shared" si="163"/>
        <v>1</v>
      </c>
    </row>
    <row r="256" spans="1:75" s="1" customFormat="1" ht="53.25" customHeight="1" x14ac:dyDescent="0.25">
      <c r="A256" s="1154"/>
      <c r="B256" s="691" t="s">
        <v>224</v>
      </c>
      <c r="C256" s="189">
        <f>D256+E256+F256+G256+H256+I256+J256+L256+M256+K256+N256+O256+P256+Q256+R256</f>
        <v>1100270.56</v>
      </c>
      <c r="D256" s="189">
        <f t="shared" ref="D256:R256" si="173">D104+D175</f>
        <v>0</v>
      </c>
      <c r="E256" s="189">
        <f t="shared" si="173"/>
        <v>45966</v>
      </c>
      <c r="F256" s="639">
        <f t="shared" si="173"/>
        <v>14459.82</v>
      </c>
      <c r="G256" s="608">
        <f t="shared" si="173"/>
        <v>30942.16</v>
      </c>
      <c r="H256" s="608">
        <f t="shared" si="173"/>
        <v>115263.44</v>
      </c>
      <c r="I256" s="608">
        <f t="shared" si="173"/>
        <v>14989.44</v>
      </c>
      <c r="J256" s="189">
        <f t="shared" si="173"/>
        <v>182607.6</v>
      </c>
      <c r="K256" s="189">
        <f t="shared" si="173"/>
        <v>20359.11</v>
      </c>
      <c r="L256" s="189">
        <f t="shared" si="173"/>
        <v>38339.699999999997</v>
      </c>
      <c r="M256" s="189">
        <f t="shared" si="173"/>
        <v>172577.97</v>
      </c>
      <c r="N256" s="189">
        <f t="shared" si="173"/>
        <v>22080.37</v>
      </c>
      <c r="O256" s="189">
        <f t="shared" si="173"/>
        <v>193911.54</v>
      </c>
      <c r="P256" s="189">
        <f t="shared" si="173"/>
        <v>22198.400000000001</v>
      </c>
      <c r="Q256" s="189">
        <f t="shared" si="173"/>
        <v>43845.53</v>
      </c>
      <c r="R256" s="189">
        <f t="shared" si="173"/>
        <v>182729.48</v>
      </c>
      <c r="S256" s="169" t="s">
        <v>4</v>
      </c>
      <c r="T256" s="169"/>
      <c r="U256" s="178" t="s">
        <v>4</v>
      </c>
      <c r="V256" s="170" t="s">
        <v>4</v>
      </c>
      <c r="W256" s="170" t="s">
        <v>4</v>
      </c>
      <c r="X256" s="170" t="s">
        <v>4</v>
      </c>
      <c r="Y256" s="170" t="s">
        <v>4</v>
      </c>
      <c r="Z256" s="170" t="s">
        <v>4</v>
      </c>
      <c r="AA256" s="170" t="s">
        <v>4</v>
      </c>
      <c r="AB256" s="170" t="s">
        <v>4</v>
      </c>
      <c r="AC256" s="170" t="s">
        <v>4</v>
      </c>
      <c r="AD256" s="170" t="s">
        <v>4</v>
      </c>
      <c r="AE256" s="170" t="s">
        <v>4</v>
      </c>
      <c r="AF256" s="170" t="s">
        <v>4</v>
      </c>
      <c r="AG256" s="170" t="s">
        <v>4</v>
      </c>
      <c r="AH256" s="170" t="s">
        <v>4</v>
      </c>
      <c r="AI256" s="170" t="s">
        <v>4</v>
      </c>
      <c r="AJ256" s="170" t="s">
        <v>4</v>
      </c>
      <c r="AK256" s="170" t="s">
        <v>4</v>
      </c>
      <c r="BW256" s="1" t="b">
        <f t="shared" si="163"/>
        <v>1</v>
      </c>
    </row>
    <row r="257" spans="1:102" s="1" customFormat="1" ht="29.25" customHeight="1" x14ac:dyDescent="0.25">
      <c r="A257" s="1154" t="s">
        <v>584</v>
      </c>
      <c r="B257" s="691" t="s">
        <v>220</v>
      </c>
      <c r="C257" s="168">
        <f>C258</f>
        <v>393962.83</v>
      </c>
      <c r="D257" s="168">
        <f t="shared" ref="D257:R257" si="174">D258</f>
        <v>0</v>
      </c>
      <c r="E257" s="168">
        <f t="shared" si="174"/>
        <v>22186</v>
      </c>
      <c r="F257" s="635">
        <f t="shared" si="174"/>
        <v>18236.32</v>
      </c>
      <c r="G257" s="601">
        <f t="shared" si="174"/>
        <v>15761</v>
      </c>
      <c r="H257" s="601">
        <f t="shared" si="174"/>
        <v>15761</v>
      </c>
      <c r="I257" s="601">
        <f t="shared" si="174"/>
        <v>15761</v>
      </c>
      <c r="J257" s="168">
        <f t="shared" si="174"/>
        <v>41485.629999999997</v>
      </c>
      <c r="K257" s="168">
        <f t="shared" si="174"/>
        <v>38803.269999999997</v>
      </c>
      <c r="L257" s="168">
        <f t="shared" si="174"/>
        <v>19529.080000000002</v>
      </c>
      <c r="M257" s="168">
        <f t="shared" si="174"/>
        <v>23598.13</v>
      </c>
      <c r="N257" s="168">
        <f t="shared" si="174"/>
        <v>49159.01</v>
      </c>
      <c r="O257" s="168">
        <f t="shared" si="174"/>
        <v>44053.71</v>
      </c>
      <c r="P257" s="168">
        <f t="shared" si="174"/>
        <v>42308.86</v>
      </c>
      <c r="Q257" s="168">
        <f t="shared" si="174"/>
        <v>22333.59</v>
      </c>
      <c r="R257" s="168">
        <f t="shared" si="174"/>
        <v>24986.23</v>
      </c>
      <c r="S257" s="169" t="s">
        <v>4</v>
      </c>
      <c r="T257" s="169"/>
      <c r="U257" s="178" t="s">
        <v>4</v>
      </c>
      <c r="V257" s="170" t="s">
        <v>4</v>
      </c>
      <c r="W257" s="170" t="s">
        <v>4</v>
      </c>
      <c r="X257" s="170" t="s">
        <v>4</v>
      </c>
      <c r="Y257" s="170" t="s">
        <v>4</v>
      </c>
      <c r="Z257" s="170" t="s">
        <v>4</v>
      </c>
      <c r="AA257" s="170" t="s">
        <v>4</v>
      </c>
      <c r="AB257" s="170" t="s">
        <v>4</v>
      </c>
      <c r="AC257" s="170" t="s">
        <v>4</v>
      </c>
      <c r="AD257" s="170" t="s">
        <v>4</v>
      </c>
      <c r="AE257" s="170" t="s">
        <v>4</v>
      </c>
      <c r="AF257" s="170" t="s">
        <v>4</v>
      </c>
      <c r="AG257" s="170" t="s">
        <v>4</v>
      </c>
      <c r="AH257" s="170" t="s">
        <v>4</v>
      </c>
      <c r="AI257" s="170" t="s">
        <v>4</v>
      </c>
      <c r="AJ257" s="170" t="s">
        <v>4</v>
      </c>
      <c r="AK257" s="170" t="s">
        <v>4</v>
      </c>
      <c r="AL257" s="28"/>
      <c r="AM257" s="28"/>
      <c r="AN257" s="28"/>
      <c r="AO257" s="28"/>
      <c r="AP257" s="28"/>
      <c r="AQ257" s="28"/>
      <c r="AR257" s="28"/>
      <c r="AS257" s="28"/>
      <c r="AT257" s="28"/>
      <c r="AU257" s="28"/>
      <c r="AV257" s="28"/>
      <c r="AW257" s="28"/>
      <c r="AX257" s="28"/>
      <c r="AY257" s="28"/>
      <c r="AZ257" s="28"/>
      <c r="BA257" s="28"/>
      <c r="BB257" s="28"/>
      <c r="BC257" s="28"/>
      <c r="BD257" s="28"/>
      <c r="BE257" s="28"/>
      <c r="BF257" s="28"/>
      <c r="BG257" s="28"/>
      <c r="BH257" s="28"/>
      <c r="BI257" s="28"/>
      <c r="BJ257" s="28"/>
      <c r="BK257" s="28"/>
      <c r="BL257" s="28"/>
      <c r="BM257" s="28"/>
      <c r="BN257" s="28"/>
      <c r="BO257" s="28"/>
      <c r="BP257" s="28"/>
      <c r="BQ257" s="28"/>
      <c r="BR257" s="28"/>
      <c r="BW257" s="1" t="b">
        <f t="shared" si="163"/>
        <v>1</v>
      </c>
    </row>
    <row r="258" spans="1:102" s="1" customFormat="1" ht="34.5" customHeight="1" x14ac:dyDescent="0.25">
      <c r="A258" s="1154"/>
      <c r="B258" s="691" t="s">
        <v>224</v>
      </c>
      <c r="C258" s="168">
        <f t="shared" ref="C258:R258" si="175">C109+C167</f>
        <v>393962.83</v>
      </c>
      <c r="D258" s="168">
        <f t="shared" si="175"/>
        <v>0</v>
      </c>
      <c r="E258" s="168">
        <f t="shared" si="175"/>
        <v>22186</v>
      </c>
      <c r="F258" s="635">
        <f t="shared" si="175"/>
        <v>18236.32</v>
      </c>
      <c r="G258" s="601">
        <f t="shared" si="175"/>
        <v>15761</v>
      </c>
      <c r="H258" s="601">
        <f t="shared" si="175"/>
        <v>15761</v>
      </c>
      <c r="I258" s="601">
        <f t="shared" si="175"/>
        <v>15761</v>
      </c>
      <c r="J258" s="168">
        <f t="shared" si="175"/>
        <v>41485.629999999997</v>
      </c>
      <c r="K258" s="168">
        <f t="shared" si="175"/>
        <v>38803.269999999997</v>
      </c>
      <c r="L258" s="168">
        <f t="shared" si="175"/>
        <v>19529.080000000002</v>
      </c>
      <c r="M258" s="168">
        <f t="shared" si="175"/>
        <v>23598.13</v>
      </c>
      <c r="N258" s="168">
        <f t="shared" si="175"/>
        <v>49159.01</v>
      </c>
      <c r="O258" s="168">
        <f t="shared" si="175"/>
        <v>44053.71</v>
      </c>
      <c r="P258" s="168">
        <f t="shared" si="175"/>
        <v>42308.86</v>
      </c>
      <c r="Q258" s="168">
        <f t="shared" si="175"/>
        <v>22333.59</v>
      </c>
      <c r="R258" s="168">
        <f t="shared" si="175"/>
        <v>24986.23</v>
      </c>
      <c r="S258" s="169" t="s">
        <v>4</v>
      </c>
      <c r="T258" s="169"/>
      <c r="U258" s="178" t="s">
        <v>4</v>
      </c>
      <c r="V258" s="170" t="s">
        <v>4</v>
      </c>
      <c r="W258" s="170" t="s">
        <v>4</v>
      </c>
      <c r="X258" s="170" t="s">
        <v>4</v>
      </c>
      <c r="Y258" s="170" t="s">
        <v>4</v>
      </c>
      <c r="Z258" s="170" t="s">
        <v>4</v>
      </c>
      <c r="AA258" s="170" t="s">
        <v>4</v>
      </c>
      <c r="AB258" s="170" t="s">
        <v>4</v>
      </c>
      <c r="AC258" s="170" t="s">
        <v>4</v>
      </c>
      <c r="AD258" s="170" t="s">
        <v>4</v>
      </c>
      <c r="AE258" s="170" t="s">
        <v>4</v>
      </c>
      <c r="AF258" s="170" t="s">
        <v>4</v>
      </c>
      <c r="AG258" s="170" t="s">
        <v>4</v>
      </c>
      <c r="AH258" s="170" t="s">
        <v>4</v>
      </c>
      <c r="AI258" s="170" t="s">
        <v>4</v>
      </c>
      <c r="AJ258" s="170" t="s">
        <v>4</v>
      </c>
      <c r="AK258" s="170" t="s">
        <v>4</v>
      </c>
      <c r="AL258" s="28"/>
      <c r="AM258" s="28"/>
      <c r="AN258" s="28"/>
      <c r="AO258" s="28"/>
      <c r="AP258" s="28"/>
      <c r="AQ258" s="28"/>
      <c r="AR258" s="28"/>
      <c r="AS258" s="28"/>
      <c r="AT258" s="28"/>
      <c r="AU258" s="28"/>
      <c r="AV258" s="28"/>
      <c r="AW258" s="28"/>
      <c r="AX258" s="28"/>
      <c r="AY258" s="28"/>
      <c r="AZ258" s="28"/>
      <c r="BA258" s="28"/>
      <c r="BB258" s="28"/>
      <c r="BC258" s="28"/>
      <c r="BD258" s="28"/>
      <c r="BE258" s="28"/>
      <c r="BF258" s="28"/>
      <c r="BG258" s="28"/>
      <c r="BH258" s="28"/>
      <c r="BI258" s="28"/>
      <c r="BJ258" s="28"/>
      <c r="BK258" s="28"/>
      <c r="BL258" s="28"/>
      <c r="BM258" s="28"/>
      <c r="BN258" s="28"/>
      <c r="BO258" s="28"/>
      <c r="BP258" s="28"/>
      <c r="BQ258" s="28"/>
      <c r="BR258" s="28"/>
      <c r="BW258" s="1" t="b">
        <f t="shared" si="163"/>
        <v>1</v>
      </c>
    </row>
    <row r="259" spans="1:102" s="1" customFormat="1" ht="29.25" customHeight="1" x14ac:dyDescent="0.25">
      <c r="A259" s="1154" t="s">
        <v>583</v>
      </c>
      <c r="B259" s="691" t="s">
        <v>220</v>
      </c>
      <c r="C259" s="168">
        <f>C260</f>
        <v>645665.71</v>
      </c>
      <c r="D259" s="168">
        <f>D260</f>
        <v>9250</v>
      </c>
      <c r="E259" s="168">
        <f t="shared" ref="E259:R259" si="176">E260</f>
        <v>9250</v>
      </c>
      <c r="F259" s="635">
        <f t="shared" si="176"/>
        <v>45145</v>
      </c>
      <c r="G259" s="601">
        <f t="shared" si="176"/>
        <v>9250</v>
      </c>
      <c r="H259" s="601">
        <f t="shared" si="176"/>
        <v>73293.100000000006</v>
      </c>
      <c r="I259" s="601">
        <f t="shared" si="176"/>
        <v>9250</v>
      </c>
      <c r="J259" s="168">
        <f t="shared" si="176"/>
        <v>20255.099999999999</v>
      </c>
      <c r="K259" s="168">
        <f t="shared" si="176"/>
        <v>27447.78</v>
      </c>
      <c r="L259" s="168">
        <f t="shared" si="176"/>
        <v>55938.11</v>
      </c>
      <c r="M259" s="168">
        <f t="shared" si="176"/>
        <v>119326.8</v>
      </c>
      <c r="N259" s="168">
        <f t="shared" si="176"/>
        <v>23688.69</v>
      </c>
      <c r="O259" s="168">
        <f t="shared" si="176"/>
        <v>29402.48</v>
      </c>
      <c r="P259" s="168">
        <f t="shared" si="176"/>
        <v>13698.66</v>
      </c>
      <c r="Q259" s="168">
        <f t="shared" si="176"/>
        <v>63971.18</v>
      </c>
      <c r="R259" s="168">
        <f t="shared" si="176"/>
        <v>136498.81</v>
      </c>
      <c r="S259" s="169" t="s">
        <v>4</v>
      </c>
      <c r="T259" s="169"/>
      <c r="U259" s="178" t="s">
        <v>4</v>
      </c>
      <c r="V259" s="170" t="s">
        <v>4</v>
      </c>
      <c r="W259" s="170" t="s">
        <v>4</v>
      </c>
      <c r="X259" s="170" t="s">
        <v>4</v>
      </c>
      <c r="Y259" s="170" t="s">
        <v>4</v>
      </c>
      <c r="Z259" s="170" t="s">
        <v>4</v>
      </c>
      <c r="AA259" s="170" t="s">
        <v>4</v>
      </c>
      <c r="AB259" s="170" t="s">
        <v>4</v>
      </c>
      <c r="AC259" s="170" t="s">
        <v>4</v>
      </c>
      <c r="AD259" s="170" t="s">
        <v>4</v>
      </c>
      <c r="AE259" s="170" t="s">
        <v>4</v>
      </c>
      <c r="AF259" s="170" t="s">
        <v>4</v>
      </c>
      <c r="AG259" s="170" t="s">
        <v>4</v>
      </c>
      <c r="AH259" s="170" t="s">
        <v>4</v>
      </c>
      <c r="AI259" s="170" t="s">
        <v>4</v>
      </c>
      <c r="AJ259" s="170" t="s">
        <v>4</v>
      </c>
      <c r="AK259" s="170" t="s">
        <v>4</v>
      </c>
      <c r="AL259" s="28"/>
      <c r="AM259" s="28"/>
      <c r="AN259" s="28"/>
      <c r="AO259" s="28"/>
      <c r="AP259" s="28"/>
      <c r="AQ259" s="28"/>
      <c r="AR259" s="28"/>
      <c r="AS259" s="28"/>
      <c r="AT259" s="28"/>
      <c r="AU259" s="28"/>
      <c r="AV259" s="28"/>
      <c r="AW259" s="28"/>
      <c r="AX259" s="28"/>
      <c r="AY259" s="28"/>
      <c r="AZ259" s="28"/>
      <c r="BA259" s="28"/>
      <c r="BB259" s="28"/>
      <c r="BC259" s="28"/>
      <c r="BD259" s="28"/>
      <c r="BE259" s="28"/>
      <c r="BF259" s="28"/>
      <c r="BG259" s="28"/>
      <c r="BH259" s="28"/>
      <c r="BI259" s="28"/>
      <c r="BJ259" s="28"/>
      <c r="BK259" s="28"/>
      <c r="BL259" s="28"/>
      <c r="BM259" s="28"/>
      <c r="BN259" s="28"/>
      <c r="BO259" s="28"/>
      <c r="BP259" s="28"/>
      <c r="BQ259" s="28"/>
      <c r="BR259" s="28"/>
      <c r="BW259" s="1" t="b">
        <f t="shared" si="163"/>
        <v>1</v>
      </c>
      <c r="CR259" s="106"/>
      <c r="CS259" s="106"/>
      <c r="CT259" s="106"/>
      <c r="CU259" s="106"/>
      <c r="CV259" s="106"/>
      <c r="CW259" s="106"/>
      <c r="CX259" s="106"/>
    </row>
    <row r="260" spans="1:102" s="1" customFormat="1" ht="33.75" customHeight="1" x14ac:dyDescent="0.25">
      <c r="A260" s="1154"/>
      <c r="B260" s="691" t="s">
        <v>224</v>
      </c>
      <c r="C260" s="168">
        <f>D260+E260+F260+G260+H260+I260+J260+K260+L260+M260+N260+O260+P260+Q260+R260</f>
        <v>645665.71</v>
      </c>
      <c r="D260" s="168">
        <f>D110+D179+D146</f>
        <v>9250</v>
      </c>
      <c r="E260" s="168">
        <f>E110+E179+E146</f>
        <v>9250</v>
      </c>
      <c r="F260" s="635">
        <f>F110+F179+F146+F192</f>
        <v>45145</v>
      </c>
      <c r="G260" s="601">
        <f t="shared" ref="G260:R260" si="177">G110+G179+G146</f>
        <v>9250</v>
      </c>
      <c r="H260" s="601">
        <f t="shared" si="177"/>
        <v>73293.100000000006</v>
      </c>
      <c r="I260" s="601">
        <f t="shared" si="177"/>
        <v>9250</v>
      </c>
      <c r="J260" s="168">
        <f t="shared" si="177"/>
        <v>20255.099999999999</v>
      </c>
      <c r="K260" s="168">
        <f t="shared" si="177"/>
        <v>27447.78</v>
      </c>
      <c r="L260" s="168">
        <f t="shared" si="177"/>
        <v>55938.11</v>
      </c>
      <c r="M260" s="168">
        <f t="shared" si="177"/>
        <v>119326.8</v>
      </c>
      <c r="N260" s="168">
        <f t="shared" si="177"/>
        <v>23688.69</v>
      </c>
      <c r="O260" s="168">
        <f t="shared" si="177"/>
        <v>29402.48</v>
      </c>
      <c r="P260" s="168">
        <f t="shared" si="177"/>
        <v>13698.66</v>
      </c>
      <c r="Q260" s="168">
        <f t="shared" si="177"/>
        <v>63971.18</v>
      </c>
      <c r="R260" s="168">
        <f t="shared" si="177"/>
        <v>136498.81</v>
      </c>
      <c r="S260" s="169" t="s">
        <v>4</v>
      </c>
      <c r="T260" s="169"/>
      <c r="U260" s="178" t="s">
        <v>4</v>
      </c>
      <c r="V260" s="170" t="s">
        <v>4</v>
      </c>
      <c r="W260" s="170" t="s">
        <v>4</v>
      </c>
      <c r="X260" s="170" t="s">
        <v>4</v>
      </c>
      <c r="Y260" s="170" t="s">
        <v>4</v>
      </c>
      <c r="Z260" s="170" t="s">
        <v>4</v>
      </c>
      <c r="AA260" s="170" t="s">
        <v>4</v>
      </c>
      <c r="AB260" s="170" t="s">
        <v>4</v>
      </c>
      <c r="AC260" s="170" t="s">
        <v>4</v>
      </c>
      <c r="AD260" s="170" t="s">
        <v>4</v>
      </c>
      <c r="AE260" s="170" t="s">
        <v>4</v>
      </c>
      <c r="AF260" s="170" t="s">
        <v>4</v>
      </c>
      <c r="AG260" s="170" t="s">
        <v>4</v>
      </c>
      <c r="AH260" s="170" t="s">
        <v>4</v>
      </c>
      <c r="AI260" s="170" t="s">
        <v>4</v>
      </c>
      <c r="AJ260" s="170" t="s">
        <v>4</v>
      </c>
      <c r="AK260" s="170" t="s">
        <v>4</v>
      </c>
      <c r="AL260" s="28"/>
      <c r="AM260" s="28"/>
      <c r="AN260" s="28"/>
      <c r="AO260" s="28"/>
      <c r="AP260" s="28"/>
      <c r="AQ260" s="28"/>
      <c r="AR260" s="28"/>
      <c r="AS260" s="28"/>
      <c r="AT260" s="28"/>
      <c r="AU260" s="28"/>
      <c r="AV260" s="28"/>
      <c r="AW260" s="28"/>
      <c r="AX260" s="28"/>
      <c r="AY260" s="28"/>
      <c r="AZ260" s="28"/>
      <c r="BA260" s="28"/>
      <c r="BB260" s="28"/>
      <c r="BC260" s="28"/>
      <c r="BD260" s="28"/>
      <c r="BE260" s="28"/>
      <c r="BF260" s="28"/>
      <c r="BG260" s="28"/>
      <c r="BH260" s="28"/>
      <c r="BI260" s="28"/>
      <c r="BJ260" s="28"/>
      <c r="BK260" s="28"/>
      <c r="BL260" s="28"/>
      <c r="BM260" s="28"/>
      <c r="BN260" s="28"/>
      <c r="BO260" s="28"/>
      <c r="BP260" s="28"/>
      <c r="BQ260" s="28"/>
      <c r="BR260" s="28"/>
      <c r="BW260" s="1" t="b">
        <f t="shared" si="163"/>
        <v>1</v>
      </c>
      <c r="CR260" s="106"/>
      <c r="CS260" s="106"/>
      <c r="CT260" s="106"/>
      <c r="CU260" s="106"/>
      <c r="CV260" s="106"/>
      <c r="CW260" s="106"/>
      <c r="CX260" s="106"/>
    </row>
    <row r="261" spans="1:102" s="1" customFormat="1" ht="29.25" customHeight="1" x14ac:dyDescent="0.25">
      <c r="A261" s="1154" t="s">
        <v>321</v>
      </c>
      <c r="B261" s="691" t="s">
        <v>220</v>
      </c>
      <c r="C261" s="168" t="e">
        <f>C262</f>
        <v>#REF!</v>
      </c>
      <c r="D261" s="168">
        <f t="shared" ref="D261:R261" si="178">D262</f>
        <v>56936</v>
      </c>
      <c r="E261" s="168">
        <f t="shared" si="178"/>
        <v>0</v>
      </c>
      <c r="F261" s="635">
        <f t="shared" si="178"/>
        <v>25000</v>
      </c>
      <c r="G261" s="601">
        <f t="shared" si="178"/>
        <v>0</v>
      </c>
      <c r="H261" s="601">
        <f t="shared" si="178"/>
        <v>0</v>
      </c>
      <c r="I261" s="601">
        <f t="shared" si="178"/>
        <v>81936</v>
      </c>
      <c r="J261" s="168" t="e">
        <f t="shared" si="178"/>
        <v>#REF!</v>
      </c>
      <c r="K261" s="168" t="e">
        <f t="shared" si="178"/>
        <v>#REF!</v>
      </c>
      <c r="L261" s="168" t="e">
        <f t="shared" si="178"/>
        <v>#REF!</v>
      </c>
      <c r="M261" s="168" t="e">
        <f t="shared" si="178"/>
        <v>#REF!</v>
      </c>
      <c r="N261" s="168" t="e">
        <f t="shared" si="178"/>
        <v>#REF!</v>
      </c>
      <c r="O261" s="168" t="e">
        <f t="shared" si="178"/>
        <v>#REF!</v>
      </c>
      <c r="P261" s="168" t="e">
        <f t="shared" si="178"/>
        <v>#REF!</v>
      </c>
      <c r="Q261" s="168" t="e">
        <f t="shared" si="178"/>
        <v>#REF!</v>
      </c>
      <c r="R261" s="168" t="e">
        <f t="shared" si="178"/>
        <v>#REF!</v>
      </c>
      <c r="S261" s="169" t="s">
        <v>4</v>
      </c>
      <c r="T261" s="169"/>
      <c r="U261" s="178" t="s">
        <v>4</v>
      </c>
      <c r="V261" s="170" t="s">
        <v>4</v>
      </c>
      <c r="W261" s="170" t="s">
        <v>4</v>
      </c>
      <c r="X261" s="170" t="s">
        <v>4</v>
      </c>
      <c r="Y261" s="170" t="s">
        <v>4</v>
      </c>
      <c r="Z261" s="170" t="s">
        <v>4</v>
      </c>
      <c r="AA261" s="170" t="s">
        <v>4</v>
      </c>
      <c r="AB261" s="170" t="s">
        <v>4</v>
      </c>
      <c r="AC261" s="170" t="s">
        <v>4</v>
      </c>
      <c r="AD261" s="170" t="s">
        <v>4</v>
      </c>
      <c r="AE261" s="170" t="s">
        <v>4</v>
      </c>
      <c r="AF261" s="170" t="s">
        <v>4</v>
      </c>
      <c r="AG261" s="170" t="s">
        <v>4</v>
      </c>
      <c r="AH261" s="170" t="s">
        <v>4</v>
      </c>
      <c r="AI261" s="170" t="s">
        <v>4</v>
      </c>
      <c r="AJ261" s="170" t="s">
        <v>4</v>
      </c>
      <c r="AK261" s="170" t="s">
        <v>4</v>
      </c>
      <c r="AL261" s="28"/>
      <c r="AM261" s="28"/>
      <c r="AN261" s="28"/>
      <c r="AO261" s="28"/>
      <c r="AP261" s="28"/>
      <c r="AQ261" s="28"/>
      <c r="AR261" s="28"/>
      <c r="AS261" s="28"/>
      <c r="AT261" s="28"/>
      <c r="AU261" s="28"/>
      <c r="AV261" s="28"/>
      <c r="AW261" s="28"/>
      <c r="AX261" s="28"/>
      <c r="AY261" s="28"/>
      <c r="AZ261" s="28"/>
      <c r="BA261" s="28"/>
      <c r="BB261" s="28"/>
      <c r="BC261" s="28"/>
      <c r="BD261" s="28"/>
      <c r="BE261" s="28"/>
      <c r="BF261" s="28"/>
      <c r="BG261" s="28"/>
      <c r="BH261" s="28"/>
      <c r="BI261" s="28"/>
      <c r="BJ261" s="28"/>
      <c r="BK261" s="28"/>
      <c r="BL261" s="28"/>
      <c r="BM261" s="28"/>
      <c r="BN261" s="28"/>
      <c r="BO261" s="28"/>
      <c r="BP261" s="28"/>
      <c r="BQ261" s="28"/>
      <c r="BR261" s="28"/>
      <c r="BW261" s="1" t="e">
        <f t="shared" si="163"/>
        <v>#REF!</v>
      </c>
      <c r="CR261" s="106"/>
      <c r="CS261" s="106"/>
      <c r="CT261" s="106"/>
      <c r="CU261" s="106"/>
      <c r="CV261" s="106"/>
      <c r="CW261" s="106"/>
      <c r="CX261" s="106"/>
    </row>
    <row r="262" spans="1:102" s="1" customFormat="1" ht="32.25" customHeight="1" x14ac:dyDescent="0.25">
      <c r="A262" s="1154"/>
      <c r="B262" s="691" t="s">
        <v>224</v>
      </c>
      <c r="C262" s="189" t="e">
        <f>D262+E262+F262+G262+H262+I262+J262+K262+L262+M262+N262+O262+P262+Q262+R262</f>
        <v>#REF!</v>
      </c>
      <c r="D262" s="189">
        <f t="shared" ref="D262:R262" si="179">D107+D65+D150</f>
        <v>56936</v>
      </c>
      <c r="E262" s="189">
        <f t="shared" si="179"/>
        <v>0</v>
      </c>
      <c r="F262" s="639">
        <f t="shared" si="179"/>
        <v>25000</v>
      </c>
      <c r="G262" s="608">
        <f t="shared" si="179"/>
        <v>0</v>
      </c>
      <c r="H262" s="608">
        <f t="shared" si="179"/>
        <v>0</v>
      </c>
      <c r="I262" s="608">
        <f t="shared" si="179"/>
        <v>81936</v>
      </c>
      <c r="J262" s="189" t="e">
        <f t="shared" si="179"/>
        <v>#REF!</v>
      </c>
      <c r="K262" s="189" t="e">
        <f t="shared" si="179"/>
        <v>#REF!</v>
      </c>
      <c r="L262" s="189" t="e">
        <f t="shared" si="179"/>
        <v>#REF!</v>
      </c>
      <c r="M262" s="189" t="e">
        <f t="shared" si="179"/>
        <v>#REF!</v>
      </c>
      <c r="N262" s="189" t="e">
        <f t="shared" si="179"/>
        <v>#REF!</v>
      </c>
      <c r="O262" s="189" t="e">
        <f t="shared" si="179"/>
        <v>#REF!</v>
      </c>
      <c r="P262" s="189" t="e">
        <f t="shared" si="179"/>
        <v>#REF!</v>
      </c>
      <c r="Q262" s="189" t="e">
        <f t="shared" si="179"/>
        <v>#REF!</v>
      </c>
      <c r="R262" s="189" t="e">
        <f t="shared" si="179"/>
        <v>#REF!</v>
      </c>
      <c r="S262" s="169" t="s">
        <v>4</v>
      </c>
      <c r="T262" s="169"/>
      <c r="U262" s="178" t="s">
        <v>4</v>
      </c>
      <c r="V262" s="170" t="s">
        <v>4</v>
      </c>
      <c r="W262" s="170" t="s">
        <v>4</v>
      </c>
      <c r="X262" s="170" t="s">
        <v>4</v>
      </c>
      <c r="Y262" s="170" t="s">
        <v>4</v>
      </c>
      <c r="Z262" s="170" t="s">
        <v>4</v>
      </c>
      <c r="AA262" s="170" t="s">
        <v>4</v>
      </c>
      <c r="AB262" s="170" t="s">
        <v>4</v>
      </c>
      <c r="AC262" s="170" t="s">
        <v>4</v>
      </c>
      <c r="AD262" s="170" t="s">
        <v>4</v>
      </c>
      <c r="AE262" s="170" t="s">
        <v>4</v>
      </c>
      <c r="AF262" s="170" t="s">
        <v>4</v>
      </c>
      <c r="AG262" s="170" t="s">
        <v>4</v>
      </c>
      <c r="AH262" s="170" t="s">
        <v>4</v>
      </c>
      <c r="AI262" s="170" t="s">
        <v>4</v>
      </c>
      <c r="AJ262" s="170" t="s">
        <v>4</v>
      </c>
      <c r="AK262" s="170" t="s">
        <v>4</v>
      </c>
      <c r="BW262" s="1" t="e">
        <f t="shared" si="163"/>
        <v>#REF!</v>
      </c>
      <c r="CR262" s="106"/>
      <c r="CS262" s="106"/>
      <c r="CT262" s="106"/>
      <c r="CU262" s="106"/>
      <c r="CV262" s="106"/>
      <c r="CW262" s="106"/>
      <c r="CX262" s="106"/>
    </row>
    <row r="263" spans="1:102" s="1" customFormat="1" ht="21" customHeight="1" x14ac:dyDescent="0.25">
      <c r="A263" s="1129" t="s">
        <v>322</v>
      </c>
      <c r="B263" s="691" t="s">
        <v>220</v>
      </c>
      <c r="C263" s="189">
        <f>C264</f>
        <v>40932087.310000002</v>
      </c>
      <c r="D263" s="189">
        <f t="shared" ref="D263:R263" si="180">D264</f>
        <v>1456004</v>
      </c>
      <c r="E263" s="189">
        <f t="shared" si="180"/>
        <v>1110140.82</v>
      </c>
      <c r="F263" s="639">
        <f t="shared" si="180"/>
        <v>1167505.1100000001</v>
      </c>
      <c r="G263" s="608">
        <f t="shared" si="180"/>
        <v>2362816.7000000002</v>
      </c>
      <c r="H263" s="608">
        <f t="shared" si="180"/>
        <v>2362816.7000000002</v>
      </c>
      <c r="I263" s="608">
        <f t="shared" si="180"/>
        <v>2362816.7000000002</v>
      </c>
      <c r="J263" s="189">
        <f t="shared" si="180"/>
        <v>3085295.93</v>
      </c>
      <c r="K263" s="189">
        <f t="shared" si="180"/>
        <v>3209248.59</v>
      </c>
      <c r="L263" s="189">
        <f t="shared" si="180"/>
        <v>2927710.43</v>
      </c>
      <c r="M263" s="189">
        <f t="shared" si="180"/>
        <v>3537722.85</v>
      </c>
      <c r="N263" s="189">
        <f t="shared" si="180"/>
        <v>3480574.62</v>
      </c>
      <c r="O263" s="189">
        <f t="shared" si="180"/>
        <v>3276284.78</v>
      </c>
      <c r="P263" s="189">
        <f t="shared" si="180"/>
        <v>3499180.08</v>
      </c>
      <c r="Q263" s="189">
        <f t="shared" si="180"/>
        <v>3348148.51</v>
      </c>
      <c r="R263" s="189">
        <f t="shared" si="180"/>
        <v>3745821.49</v>
      </c>
      <c r="S263" s="169" t="s">
        <v>4</v>
      </c>
      <c r="T263" s="169"/>
      <c r="U263" s="178" t="s">
        <v>4</v>
      </c>
      <c r="V263" s="170" t="s">
        <v>4</v>
      </c>
      <c r="W263" s="170" t="s">
        <v>4</v>
      </c>
      <c r="X263" s="170" t="s">
        <v>4</v>
      </c>
      <c r="Y263" s="170" t="s">
        <v>4</v>
      </c>
      <c r="Z263" s="170" t="s">
        <v>4</v>
      </c>
      <c r="AA263" s="170" t="s">
        <v>4</v>
      </c>
      <c r="AB263" s="170" t="s">
        <v>4</v>
      </c>
      <c r="AC263" s="170" t="s">
        <v>4</v>
      </c>
      <c r="AD263" s="170" t="s">
        <v>4</v>
      </c>
      <c r="AE263" s="170" t="s">
        <v>4</v>
      </c>
      <c r="AF263" s="170" t="s">
        <v>4</v>
      </c>
      <c r="AG263" s="170" t="s">
        <v>4</v>
      </c>
      <c r="AH263" s="170" t="s">
        <v>4</v>
      </c>
      <c r="AI263" s="170" t="s">
        <v>4</v>
      </c>
      <c r="AJ263" s="170" t="s">
        <v>4</v>
      </c>
      <c r="AK263" s="170" t="s">
        <v>4</v>
      </c>
      <c r="CR263" s="106"/>
      <c r="CS263" s="106"/>
      <c r="CT263" s="106"/>
      <c r="CU263" s="106"/>
      <c r="CV263" s="106"/>
      <c r="CW263" s="106"/>
      <c r="CX263" s="106"/>
    </row>
    <row r="264" spans="1:102" s="1" customFormat="1" ht="35.25" customHeight="1" x14ac:dyDescent="0.25">
      <c r="A264" s="1131"/>
      <c r="B264" s="691" t="s">
        <v>224</v>
      </c>
      <c r="C264" s="189">
        <f>D264+E264+F264+G264+H264+I264+J264+K264+L264+M264+N264+O264+P264+Q264+R264</f>
        <v>40932087.310000002</v>
      </c>
      <c r="D264" s="189">
        <f t="shared" ref="D264:R264" si="181">D124</f>
        <v>1456004</v>
      </c>
      <c r="E264" s="189">
        <f t="shared" si="181"/>
        <v>1110140.82</v>
      </c>
      <c r="F264" s="639">
        <f t="shared" si="181"/>
        <v>1167505.1100000001</v>
      </c>
      <c r="G264" s="608">
        <f t="shared" si="181"/>
        <v>2362816.7000000002</v>
      </c>
      <c r="H264" s="608">
        <f t="shared" si="181"/>
        <v>2362816.7000000002</v>
      </c>
      <c r="I264" s="608">
        <f t="shared" si="181"/>
        <v>2362816.7000000002</v>
      </c>
      <c r="J264" s="189">
        <f t="shared" si="181"/>
        <v>3085295.93</v>
      </c>
      <c r="K264" s="189">
        <f t="shared" si="181"/>
        <v>3209248.59</v>
      </c>
      <c r="L264" s="189">
        <f t="shared" si="181"/>
        <v>2927710.43</v>
      </c>
      <c r="M264" s="189">
        <f t="shared" si="181"/>
        <v>3537722.85</v>
      </c>
      <c r="N264" s="189">
        <f t="shared" si="181"/>
        <v>3480574.62</v>
      </c>
      <c r="O264" s="189">
        <f t="shared" si="181"/>
        <v>3276284.78</v>
      </c>
      <c r="P264" s="189">
        <f t="shared" si="181"/>
        <v>3499180.08</v>
      </c>
      <c r="Q264" s="189">
        <f t="shared" si="181"/>
        <v>3348148.51</v>
      </c>
      <c r="R264" s="189">
        <f t="shared" si="181"/>
        <v>3745821.49</v>
      </c>
      <c r="S264" s="169" t="s">
        <v>4</v>
      </c>
      <c r="T264" s="169"/>
      <c r="U264" s="178" t="s">
        <v>4</v>
      </c>
      <c r="V264" s="170" t="s">
        <v>4</v>
      </c>
      <c r="W264" s="170" t="s">
        <v>4</v>
      </c>
      <c r="X264" s="170" t="s">
        <v>4</v>
      </c>
      <c r="Y264" s="170" t="s">
        <v>4</v>
      </c>
      <c r="Z264" s="170" t="s">
        <v>4</v>
      </c>
      <c r="AA264" s="170" t="s">
        <v>4</v>
      </c>
      <c r="AB264" s="170" t="s">
        <v>4</v>
      </c>
      <c r="AC264" s="170" t="s">
        <v>4</v>
      </c>
      <c r="AD264" s="170" t="s">
        <v>4</v>
      </c>
      <c r="AE264" s="170" t="s">
        <v>4</v>
      </c>
      <c r="AF264" s="170" t="s">
        <v>4</v>
      </c>
      <c r="AG264" s="170" t="s">
        <v>4</v>
      </c>
      <c r="AH264" s="170" t="s">
        <v>4</v>
      </c>
      <c r="AI264" s="170" t="s">
        <v>4</v>
      </c>
      <c r="AJ264" s="170" t="s">
        <v>4</v>
      </c>
      <c r="AK264" s="170" t="s">
        <v>4</v>
      </c>
      <c r="CR264" s="106"/>
      <c r="CS264" s="106"/>
      <c r="CT264" s="106"/>
      <c r="CU264" s="106"/>
      <c r="CV264" s="106"/>
      <c r="CW264" s="106"/>
      <c r="CX264" s="106"/>
    </row>
    <row r="265" spans="1:102" s="1" customFormat="1" ht="29.25" customHeight="1" x14ac:dyDescent="0.25">
      <c r="A265" s="1129" t="s">
        <v>481</v>
      </c>
      <c r="B265" s="691" t="s">
        <v>220</v>
      </c>
      <c r="C265" s="189">
        <f>C266</f>
        <v>901580.64</v>
      </c>
      <c r="D265" s="189">
        <f t="shared" ref="D265:R265" si="182">D266</f>
        <v>0</v>
      </c>
      <c r="E265" s="189">
        <f t="shared" si="182"/>
        <v>72031</v>
      </c>
      <c r="F265" s="639">
        <f t="shared" si="182"/>
        <v>90833.31</v>
      </c>
      <c r="G265" s="608">
        <f t="shared" si="182"/>
        <v>132245.92000000001</v>
      </c>
      <c r="H265" s="608">
        <f t="shared" si="182"/>
        <v>31350</v>
      </c>
      <c r="I265" s="608">
        <f t="shared" si="182"/>
        <v>95283.37</v>
      </c>
      <c r="J265" s="189">
        <f t="shared" si="182"/>
        <v>40935.9</v>
      </c>
      <c r="K265" s="189">
        <f t="shared" si="182"/>
        <v>42580.51</v>
      </c>
      <c r="L265" s="189">
        <f t="shared" si="182"/>
        <v>76322.009999999995</v>
      </c>
      <c r="M265" s="189">
        <f t="shared" si="182"/>
        <v>46938.73</v>
      </c>
      <c r="N265" s="189">
        <f t="shared" si="182"/>
        <v>46180.480000000003</v>
      </c>
      <c r="O265" s="189">
        <f t="shared" si="182"/>
        <v>43469.95</v>
      </c>
      <c r="P265" s="189">
        <f t="shared" si="182"/>
        <v>46427.34</v>
      </c>
      <c r="Q265" s="189">
        <f t="shared" si="182"/>
        <v>87282.33</v>
      </c>
      <c r="R265" s="189">
        <f t="shared" si="182"/>
        <v>49699.79</v>
      </c>
      <c r="S265" s="169"/>
      <c r="T265" s="169"/>
      <c r="U265" s="170" t="s">
        <v>4</v>
      </c>
      <c r="V265" s="170" t="s">
        <v>4</v>
      </c>
      <c r="W265" s="170" t="s">
        <v>4</v>
      </c>
      <c r="X265" s="170" t="s">
        <v>4</v>
      </c>
      <c r="Y265" s="170" t="s">
        <v>4</v>
      </c>
      <c r="Z265" s="170" t="s">
        <v>4</v>
      </c>
      <c r="AA265" s="170" t="s">
        <v>4</v>
      </c>
      <c r="AB265" s="170" t="s">
        <v>4</v>
      </c>
      <c r="AC265" s="170" t="s">
        <v>4</v>
      </c>
      <c r="AD265" s="170" t="s">
        <v>4</v>
      </c>
      <c r="AE265" s="170" t="s">
        <v>4</v>
      </c>
      <c r="AF265" s="170" t="s">
        <v>4</v>
      </c>
      <c r="AG265" s="170" t="s">
        <v>4</v>
      </c>
      <c r="AH265" s="170" t="s">
        <v>4</v>
      </c>
      <c r="AI265" s="170" t="s">
        <v>4</v>
      </c>
      <c r="AJ265" s="170" t="s">
        <v>4</v>
      </c>
      <c r="AK265" s="170" t="s">
        <v>4</v>
      </c>
      <c r="CR265" s="106"/>
      <c r="CS265" s="106"/>
      <c r="CT265" s="106"/>
      <c r="CU265" s="106"/>
      <c r="CV265" s="106"/>
      <c r="CW265" s="106"/>
      <c r="CX265" s="106"/>
    </row>
    <row r="266" spans="1:102" s="1" customFormat="1" ht="39" customHeight="1" x14ac:dyDescent="0.25">
      <c r="A266" s="1131"/>
      <c r="B266" s="691" t="s">
        <v>224</v>
      </c>
      <c r="C266" s="189">
        <f>SUM(D266:R266)</f>
        <v>901580.64</v>
      </c>
      <c r="D266" s="189">
        <f t="shared" ref="D266:R266" si="183">D70+D79</f>
        <v>0</v>
      </c>
      <c r="E266" s="189">
        <f t="shared" si="183"/>
        <v>72031</v>
      </c>
      <c r="F266" s="639">
        <f t="shared" si="183"/>
        <v>90833.31</v>
      </c>
      <c r="G266" s="608">
        <f t="shared" si="183"/>
        <v>132245.92000000001</v>
      </c>
      <c r="H266" s="608">
        <f t="shared" si="183"/>
        <v>31350</v>
      </c>
      <c r="I266" s="608">
        <f t="shared" si="183"/>
        <v>95283.37</v>
      </c>
      <c r="J266" s="189">
        <f t="shared" si="183"/>
        <v>40935.9</v>
      </c>
      <c r="K266" s="189">
        <f t="shared" si="183"/>
        <v>42580.51</v>
      </c>
      <c r="L266" s="189">
        <f t="shared" si="183"/>
        <v>76322.009999999995</v>
      </c>
      <c r="M266" s="189">
        <f t="shared" si="183"/>
        <v>46938.73</v>
      </c>
      <c r="N266" s="189">
        <f t="shared" si="183"/>
        <v>46180.480000000003</v>
      </c>
      <c r="O266" s="189">
        <f t="shared" si="183"/>
        <v>43469.95</v>
      </c>
      <c r="P266" s="189">
        <f t="shared" si="183"/>
        <v>46427.34</v>
      </c>
      <c r="Q266" s="189">
        <f t="shared" si="183"/>
        <v>87282.33</v>
      </c>
      <c r="R266" s="189">
        <f t="shared" si="183"/>
        <v>49699.79</v>
      </c>
      <c r="S266" s="169" t="s">
        <v>4</v>
      </c>
      <c r="T266" s="169"/>
      <c r="U266" s="178" t="s">
        <v>4</v>
      </c>
      <c r="V266" s="170" t="s">
        <v>4</v>
      </c>
      <c r="W266" s="170" t="s">
        <v>4</v>
      </c>
      <c r="X266" s="170" t="s">
        <v>4</v>
      </c>
      <c r="Y266" s="170" t="s">
        <v>4</v>
      </c>
      <c r="Z266" s="170" t="s">
        <v>4</v>
      </c>
      <c r="AA266" s="170" t="s">
        <v>4</v>
      </c>
      <c r="AB266" s="170" t="s">
        <v>4</v>
      </c>
      <c r="AC266" s="170" t="s">
        <v>4</v>
      </c>
      <c r="AD266" s="170" t="s">
        <v>4</v>
      </c>
      <c r="AE266" s="170" t="s">
        <v>4</v>
      </c>
      <c r="AF266" s="170" t="s">
        <v>4</v>
      </c>
      <c r="AG266" s="170" t="s">
        <v>4</v>
      </c>
      <c r="AH266" s="170" t="s">
        <v>4</v>
      </c>
      <c r="AI266" s="170" t="s">
        <v>4</v>
      </c>
      <c r="AJ266" s="170" t="s">
        <v>4</v>
      </c>
      <c r="AK266" s="170" t="s">
        <v>4</v>
      </c>
      <c r="CR266" s="106"/>
      <c r="CS266" s="106"/>
      <c r="CT266" s="106"/>
      <c r="CU266" s="106"/>
      <c r="CV266" s="106"/>
      <c r="CW266" s="106"/>
      <c r="CX266" s="106"/>
    </row>
    <row r="267" spans="1:102" s="1" customFormat="1" ht="29.25" customHeight="1" x14ac:dyDescent="0.25">
      <c r="A267" s="1129" t="s">
        <v>576</v>
      </c>
      <c r="B267" s="691" t="s">
        <v>220</v>
      </c>
      <c r="C267" s="189" t="e">
        <f>C268</f>
        <v>#REF!</v>
      </c>
      <c r="D267" s="189">
        <f t="shared" ref="D267:R267" si="184">D268</f>
        <v>151087.73000000001</v>
      </c>
      <c r="E267" s="189">
        <f t="shared" si="184"/>
        <v>72862.3</v>
      </c>
      <c r="F267" s="639">
        <f t="shared" si="184"/>
        <v>624982.98</v>
      </c>
      <c r="G267" s="608">
        <f t="shared" si="184"/>
        <v>242833.19</v>
      </c>
      <c r="H267" s="608">
        <f t="shared" si="184"/>
        <v>411216.66</v>
      </c>
      <c r="I267" s="608">
        <f t="shared" si="184"/>
        <v>409699.99</v>
      </c>
      <c r="J267" s="189" t="e">
        <f t="shared" si="184"/>
        <v>#REF!</v>
      </c>
      <c r="K267" s="189" t="e">
        <f t="shared" si="184"/>
        <v>#REF!</v>
      </c>
      <c r="L267" s="189" t="e">
        <f t="shared" si="184"/>
        <v>#REF!</v>
      </c>
      <c r="M267" s="189" t="e">
        <f t="shared" si="184"/>
        <v>#REF!</v>
      </c>
      <c r="N267" s="189" t="e">
        <f t="shared" si="184"/>
        <v>#REF!</v>
      </c>
      <c r="O267" s="189" t="e">
        <f t="shared" si="184"/>
        <v>#REF!</v>
      </c>
      <c r="P267" s="189" t="e">
        <f t="shared" si="184"/>
        <v>#REF!</v>
      </c>
      <c r="Q267" s="189" t="e">
        <f t="shared" si="184"/>
        <v>#REF!</v>
      </c>
      <c r="R267" s="189" t="e">
        <f t="shared" si="184"/>
        <v>#REF!</v>
      </c>
      <c r="S267" s="169" t="s">
        <v>4</v>
      </c>
      <c r="T267" s="169"/>
      <c r="U267" s="178" t="s">
        <v>4</v>
      </c>
      <c r="V267" s="170" t="s">
        <v>4</v>
      </c>
      <c r="W267" s="170" t="s">
        <v>4</v>
      </c>
      <c r="X267" s="170" t="s">
        <v>4</v>
      </c>
      <c r="Y267" s="170" t="s">
        <v>4</v>
      </c>
      <c r="Z267" s="170" t="s">
        <v>4</v>
      </c>
      <c r="AA267" s="170" t="s">
        <v>4</v>
      </c>
      <c r="AB267" s="170" t="s">
        <v>4</v>
      </c>
      <c r="AC267" s="170" t="s">
        <v>4</v>
      </c>
      <c r="AD267" s="170" t="s">
        <v>4</v>
      </c>
      <c r="AE267" s="170" t="s">
        <v>4</v>
      </c>
      <c r="AF267" s="170" t="s">
        <v>4</v>
      </c>
      <c r="AG267" s="170" t="s">
        <v>4</v>
      </c>
      <c r="AH267" s="170" t="s">
        <v>4</v>
      </c>
      <c r="AI267" s="170" t="s">
        <v>4</v>
      </c>
      <c r="AJ267" s="170" t="s">
        <v>4</v>
      </c>
      <c r="AK267" s="170" t="s">
        <v>4</v>
      </c>
      <c r="CR267" s="148"/>
      <c r="CS267" s="148"/>
      <c r="CT267" s="148"/>
      <c r="CU267" s="148"/>
      <c r="CV267" s="148"/>
      <c r="CW267" s="148"/>
      <c r="CX267" s="148"/>
    </row>
    <row r="268" spans="1:102" s="1" customFormat="1" ht="54" customHeight="1" x14ac:dyDescent="0.25">
      <c r="A268" s="1131"/>
      <c r="B268" s="691" t="s">
        <v>224</v>
      </c>
      <c r="C268" s="189" t="e">
        <f>SUM(D268:R268)</f>
        <v>#REF!</v>
      </c>
      <c r="D268" s="189">
        <f t="shared" ref="D268:R268" si="185">D56+D113+D177+D45+D202</f>
        <v>151087.73000000001</v>
      </c>
      <c r="E268" s="189">
        <f t="shared" si="185"/>
        <v>72862.3</v>
      </c>
      <c r="F268" s="639">
        <f t="shared" si="185"/>
        <v>624982.98</v>
      </c>
      <c r="G268" s="608">
        <f t="shared" si="185"/>
        <v>242833.19</v>
      </c>
      <c r="H268" s="608">
        <f t="shared" si="185"/>
        <v>411216.66</v>
      </c>
      <c r="I268" s="608">
        <f t="shared" si="185"/>
        <v>409699.99</v>
      </c>
      <c r="J268" s="189" t="e">
        <f t="shared" si="185"/>
        <v>#REF!</v>
      </c>
      <c r="K268" s="189" t="e">
        <f t="shared" si="185"/>
        <v>#REF!</v>
      </c>
      <c r="L268" s="189" t="e">
        <f t="shared" si="185"/>
        <v>#REF!</v>
      </c>
      <c r="M268" s="189" t="e">
        <f t="shared" si="185"/>
        <v>#REF!</v>
      </c>
      <c r="N268" s="189" t="e">
        <f t="shared" si="185"/>
        <v>#REF!</v>
      </c>
      <c r="O268" s="189" t="e">
        <f t="shared" si="185"/>
        <v>#REF!</v>
      </c>
      <c r="P268" s="189" t="e">
        <f t="shared" si="185"/>
        <v>#REF!</v>
      </c>
      <c r="Q268" s="189" t="e">
        <f t="shared" si="185"/>
        <v>#REF!</v>
      </c>
      <c r="R268" s="189" t="e">
        <f t="shared" si="185"/>
        <v>#REF!</v>
      </c>
      <c r="S268" s="169"/>
      <c r="T268" s="169"/>
      <c r="U268" s="170" t="s">
        <v>4</v>
      </c>
      <c r="V268" s="170" t="s">
        <v>4</v>
      </c>
      <c r="W268" s="170" t="s">
        <v>4</v>
      </c>
      <c r="X268" s="170" t="s">
        <v>4</v>
      </c>
      <c r="Y268" s="170" t="s">
        <v>4</v>
      </c>
      <c r="Z268" s="170" t="s">
        <v>4</v>
      </c>
      <c r="AA268" s="170" t="s">
        <v>4</v>
      </c>
      <c r="AB268" s="170" t="s">
        <v>4</v>
      </c>
      <c r="AC268" s="170" t="s">
        <v>4</v>
      </c>
      <c r="AD268" s="170" t="s">
        <v>4</v>
      </c>
      <c r="AE268" s="170" t="s">
        <v>4</v>
      </c>
      <c r="AF268" s="170" t="s">
        <v>4</v>
      </c>
      <c r="AG268" s="170" t="s">
        <v>4</v>
      </c>
      <c r="AH268" s="170" t="s">
        <v>4</v>
      </c>
      <c r="AI268" s="170" t="s">
        <v>4</v>
      </c>
      <c r="AJ268" s="170" t="s">
        <v>4</v>
      </c>
      <c r="AK268" s="170" t="s">
        <v>4</v>
      </c>
      <c r="CR268" s="106"/>
      <c r="CS268" s="106"/>
      <c r="CT268" s="106"/>
      <c r="CU268" s="106"/>
      <c r="CV268" s="106"/>
      <c r="CW268" s="106"/>
      <c r="CX268" s="106"/>
    </row>
    <row r="269" spans="1:102" s="1" customFormat="1" ht="29.25" customHeight="1" x14ac:dyDescent="0.25">
      <c r="A269" s="1129" t="s">
        <v>479</v>
      </c>
      <c r="B269" s="691" t="s">
        <v>220</v>
      </c>
      <c r="C269" s="168">
        <f>C270</f>
        <v>2762553.02</v>
      </c>
      <c r="D269" s="168">
        <f t="shared" ref="D269:R269" si="186">D270</f>
        <v>131550</v>
      </c>
      <c r="E269" s="168">
        <f t="shared" si="186"/>
        <v>81850</v>
      </c>
      <c r="F269" s="635">
        <f t="shared" si="186"/>
        <v>144447.43</v>
      </c>
      <c r="G269" s="601">
        <f t="shared" si="186"/>
        <v>133974</v>
      </c>
      <c r="H269" s="601">
        <f t="shared" si="186"/>
        <v>197131.33</v>
      </c>
      <c r="I269" s="601">
        <f t="shared" si="186"/>
        <v>144546.37</v>
      </c>
      <c r="J269" s="168">
        <f t="shared" si="186"/>
        <v>174939.28</v>
      </c>
      <c r="K269" s="168">
        <f t="shared" si="186"/>
        <v>160520.22</v>
      </c>
      <c r="L269" s="168">
        <f t="shared" si="186"/>
        <v>179231.48</v>
      </c>
      <c r="M269" s="168">
        <f t="shared" si="186"/>
        <v>318809.03999999998</v>
      </c>
      <c r="N269" s="168">
        <f t="shared" si="186"/>
        <v>174103.74</v>
      </c>
      <c r="O269" s="168">
        <f t="shared" si="186"/>
        <v>200719.24</v>
      </c>
      <c r="P269" s="168">
        <f t="shared" si="186"/>
        <v>198406.9</v>
      </c>
      <c r="Q269" s="168">
        <f t="shared" si="186"/>
        <v>167491.93</v>
      </c>
      <c r="R269" s="168">
        <f t="shared" si="186"/>
        <v>354832.06</v>
      </c>
      <c r="S269" s="169" t="s">
        <v>4</v>
      </c>
      <c r="T269" s="169"/>
      <c r="U269" s="178" t="s">
        <v>4</v>
      </c>
      <c r="V269" s="170" t="s">
        <v>4</v>
      </c>
      <c r="W269" s="170" t="s">
        <v>4</v>
      </c>
      <c r="X269" s="170" t="s">
        <v>4</v>
      </c>
      <c r="Y269" s="170" t="s">
        <v>4</v>
      </c>
      <c r="Z269" s="170" t="s">
        <v>4</v>
      </c>
      <c r="AA269" s="170" t="s">
        <v>4</v>
      </c>
      <c r="AB269" s="170" t="s">
        <v>4</v>
      </c>
      <c r="AC269" s="170" t="s">
        <v>4</v>
      </c>
      <c r="AD269" s="170" t="s">
        <v>4</v>
      </c>
      <c r="AE269" s="170" t="s">
        <v>4</v>
      </c>
      <c r="AF269" s="170" t="s">
        <v>4</v>
      </c>
      <c r="AG269" s="170" t="s">
        <v>4</v>
      </c>
      <c r="AH269" s="170" t="s">
        <v>4</v>
      </c>
      <c r="AI269" s="170" t="s">
        <v>4</v>
      </c>
      <c r="AJ269" s="170" t="s">
        <v>4</v>
      </c>
      <c r="AK269" s="170" t="s">
        <v>4</v>
      </c>
      <c r="AL269" s="28"/>
      <c r="AM269" s="28"/>
      <c r="AN269" s="28"/>
      <c r="AO269" s="28"/>
      <c r="AP269" s="28"/>
      <c r="AQ269" s="28"/>
      <c r="AR269" s="28"/>
      <c r="AS269" s="28"/>
      <c r="AT269" s="28"/>
      <c r="AU269" s="28"/>
      <c r="AV269" s="28"/>
      <c r="AW269" s="28"/>
      <c r="AX269" s="28"/>
      <c r="AY269" s="28"/>
      <c r="AZ269" s="28"/>
      <c r="BA269" s="28"/>
      <c r="BB269" s="28"/>
      <c r="BC269" s="28"/>
      <c r="BD269" s="28"/>
      <c r="BE269" s="28"/>
      <c r="BF269" s="28"/>
      <c r="BG269" s="28"/>
      <c r="BH269" s="28"/>
      <c r="BI269" s="28"/>
      <c r="BJ269" s="28"/>
      <c r="BK269" s="28"/>
      <c r="BL269" s="28"/>
      <c r="BM269" s="28"/>
      <c r="BN269" s="28"/>
      <c r="BO269" s="28"/>
      <c r="BP269" s="28"/>
      <c r="BW269" s="1" t="b">
        <f>R269+Q269+P269+O269+N269+M269+L269+K269+J269+I269+H269+G269+F269+E269+D269=C269</f>
        <v>1</v>
      </c>
      <c r="CR269" s="106"/>
      <c r="CS269" s="106"/>
      <c r="CT269" s="106"/>
      <c r="CU269" s="106"/>
      <c r="CV269" s="106"/>
      <c r="CW269" s="106"/>
      <c r="CX269" s="106"/>
    </row>
    <row r="270" spans="1:102" s="1" customFormat="1" ht="39" customHeight="1" x14ac:dyDescent="0.25">
      <c r="A270" s="1130"/>
      <c r="B270" s="694" t="s">
        <v>224</v>
      </c>
      <c r="C270" s="189">
        <f>D270+E270+F270+G270+H270+I270+J270+K270+L270+M270+N270+O270+P270+Q270+R270</f>
        <v>2762553.02</v>
      </c>
      <c r="D270" s="189">
        <f t="shared" ref="D270:R270" si="187">D126+D115+D64+D196</f>
        <v>131550</v>
      </c>
      <c r="E270" s="189">
        <f t="shared" si="187"/>
        <v>81850</v>
      </c>
      <c r="F270" s="639">
        <f t="shared" si="187"/>
        <v>144447.43</v>
      </c>
      <c r="G270" s="608">
        <f t="shared" si="187"/>
        <v>133974</v>
      </c>
      <c r="H270" s="608">
        <f t="shared" si="187"/>
        <v>197131.33</v>
      </c>
      <c r="I270" s="608">
        <f t="shared" si="187"/>
        <v>144546.37</v>
      </c>
      <c r="J270" s="189">
        <f t="shared" si="187"/>
        <v>174939.28</v>
      </c>
      <c r="K270" s="189">
        <f t="shared" si="187"/>
        <v>160520.22</v>
      </c>
      <c r="L270" s="189">
        <f t="shared" si="187"/>
        <v>179231.48</v>
      </c>
      <c r="M270" s="189">
        <f t="shared" si="187"/>
        <v>318809.03999999998</v>
      </c>
      <c r="N270" s="189">
        <f t="shared" si="187"/>
        <v>174103.74</v>
      </c>
      <c r="O270" s="189">
        <f t="shared" si="187"/>
        <v>200719.24</v>
      </c>
      <c r="P270" s="189">
        <f t="shared" si="187"/>
        <v>198406.9</v>
      </c>
      <c r="Q270" s="189">
        <f t="shared" si="187"/>
        <v>167491.93</v>
      </c>
      <c r="R270" s="189">
        <f t="shared" si="187"/>
        <v>354832.06</v>
      </c>
      <c r="S270" s="686" t="s">
        <v>4</v>
      </c>
      <c r="T270" s="686"/>
      <c r="U270" s="452" t="s">
        <v>4</v>
      </c>
      <c r="V270" s="692" t="s">
        <v>4</v>
      </c>
      <c r="W270" s="692" t="s">
        <v>4</v>
      </c>
      <c r="X270" s="692" t="s">
        <v>4</v>
      </c>
      <c r="Y270" s="692" t="s">
        <v>4</v>
      </c>
      <c r="Z270" s="692" t="s">
        <v>4</v>
      </c>
      <c r="AA270" s="692" t="s">
        <v>4</v>
      </c>
      <c r="AB270" s="692" t="s">
        <v>4</v>
      </c>
      <c r="AC270" s="692" t="s">
        <v>4</v>
      </c>
      <c r="AD270" s="692" t="s">
        <v>4</v>
      </c>
      <c r="AE270" s="692" t="s">
        <v>4</v>
      </c>
      <c r="AF270" s="692" t="s">
        <v>4</v>
      </c>
      <c r="AG270" s="692" t="s">
        <v>4</v>
      </c>
      <c r="AH270" s="692" t="s">
        <v>4</v>
      </c>
      <c r="AI270" s="692" t="s">
        <v>4</v>
      </c>
      <c r="AJ270" s="692" t="s">
        <v>4</v>
      </c>
      <c r="AK270" s="692" t="s">
        <v>4</v>
      </c>
      <c r="AL270" s="453"/>
      <c r="AM270" s="453"/>
      <c r="AN270" s="453"/>
      <c r="AO270" s="453"/>
      <c r="AP270" s="453"/>
      <c r="AQ270" s="453"/>
      <c r="AR270" s="453"/>
      <c r="AS270" s="453"/>
      <c r="AT270" s="453"/>
      <c r="AU270" s="453"/>
      <c r="AV270" s="453"/>
      <c r="AW270" s="453"/>
      <c r="AX270" s="453"/>
      <c r="AY270" s="453"/>
      <c r="AZ270" s="453"/>
      <c r="BA270" s="453"/>
      <c r="BB270" s="453"/>
      <c r="BC270" s="453"/>
      <c r="BD270" s="453"/>
      <c r="BE270" s="453"/>
      <c r="BF270" s="453"/>
      <c r="BG270" s="453"/>
      <c r="BH270" s="453"/>
      <c r="BI270" s="453"/>
      <c r="BJ270" s="453"/>
      <c r="BK270" s="453"/>
      <c r="BL270" s="453"/>
      <c r="BM270" s="453"/>
      <c r="BN270" s="453"/>
      <c r="BO270" s="453"/>
      <c r="BP270" s="453"/>
      <c r="BW270" s="1" t="b">
        <f>R270+Q270+P270+O270+N270+M270+L270+K270+J270+I270+H270+G270+F270+E270+D270=C270</f>
        <v>1</v>
      </c>
      <c r="CR270" s="106"/>
      <c r="CS270" s="106"/>
      <c r="CT270" s="106"/>
      <c r="CU270" s="106"/>
      <c r="CV270" s="106"/>
      <c r="CW270" s="106"/>
      <c r="CX270" s="106"/>
    </row>
    <row r="271" spans="1:102" s="1" customFormat="1" ht="39" customHeight="1" x14ac:dyDescent="0.25">
      <c r="A271" s="1129" t="s">
        <v>580</v>
      </c>
      <c r="B271" s="691" t="s">
        <v>220</v>
      </c>
      <c r="C271" s="168">
        <f>C272</f>
        <v>336379.82</v>
      </c>
      <c r="D271" s="168">
        <f t="shared" ref="D271:R271" si="188">D272</f>
        <v>0</v>
      </c>
      <c r="E271" s="168">
        <f t="shared" si="188"/>
        <v>0</v>
      </c>
      <c r="F271" s="635">
        <f t="shared" si="188"/>
        <v>0</v>
      </c>
      <c r="G271" s="601">
        <f t="shared" si="188"/>
        <v>92005.29</v>
      </c>
      <c r="H271" s="601">
        <f t="shared" si="188"/>
        <v>0</v>
      </c>
      <c r="I271" s="601">
        <f t="shared" si="188"/>
        <v>0</v>
      </c>
      <c r="J271" s="168">
        <f t="shared" si="188"/>
        <v>0</v>
      </c>
      <c r="K271" s="168">
        <f t="shared" si="188"/>
        <v>0</v>
      </c>
      <c r="L271" s="168">
        <f t="shared" si="188"/>
        <v>114001.58</v>
      </c>
      <c r="M271" s="168">
        <f t="shared" si="188"/>
        <v>0</v>
      </c>
      <c r="N271" s="168">
        <f t="shared" si="188"/>
        <v>0</v>
      </c>
      <c r="O271" s="168">
        <f t="shared" si="188"/>
        <v>0</v>
      </c>
      <c r="P271" s="168">
        <f t="shared" si="188"/>
        <v>0</v>
      </c>
      <c r="Q271" s="168">
        <f t="shared" si="188"/>
        <v>130372.95</v>
      </c>
      <c r="R271" s="168">
        <f t="shared" si="188"/>
        <v>0</v>
      </c>
      <c r="S271" s="686" t="s">
        <v>4</v>
      </c>
      <c r="T271" s="170"/>
      <c r="U271" s="686" t="s">
        <v>4</v>
      </c>
      <c r="V271" s="686" t="s">
        <v>4</v>
      </c>
      <c r="W271" s="686" t="s">
        <v>4</v>
      </c>
      <c r="X271" s="686" t="s">
        <v>4</v>
      </c>
      <c r="Y271" s="686" t="s">
        <v>4</v>
      </c>
      <c r="Z271" s="686" t="s">
        <v>4</v>
      </c>
      <c r="AA271" s="686" t="s">
        <v>4</v>
      </c>
      <c r="AB271" s="686" t="s">
        <v>4</v>
      </c>
      <c r="AC271" s="686" t="s">
        <v>4</v>
      </c>
      <c r="AD271" s="686" t="s">
        <v>4</v>
      </c>
      <c r="AE271" s="686" t="s">
        <v>4</v>
      </c>
      <c r="AF271" s="686" t="s">
        <v>4</v>
      </c>
      <c r="AG271" s="686" t="s">
        <v>4</v>
      </c>
      <c r="AH271" s="686" t="s">
        <v>4</v>
      </c>
      <c r="AI271" s="686" t="s">
        <v>4</v>
      </c>
      <c r="AJ271" s="686" t="s">
        <v>4</v>
      </c>
      <c r="AK271" s="686" t="s">
        <v>4</v>
      </c>
      <c r="AL271" s="28"/>
      <c r="AM271" s="28"/>
      <c r="AN271" s="28"/>
      <c r="AO271" s="28"/>
      <c r="AP271" s="28"/>
      <c r="AQ271" s="28"/>
      <c r="AR271" s="28"/>
      <c r="AS271" s="28"/>
      <c r="AT271" s="28"/>
      <c r="AU271" s="28"/>
      <c r="AV271" s="28"/>
      <c r="AW271" s="28"/>
      <c r="AX271" s="28"/>
      <c r="AY271" s="28"/>
      <c r="AZ271" s="28"/>
      <c r="BA271" s="28"/>
      <c r="BB271" s="28"/>
      <c r="BC271" s="28"/>
      <c r="BD271" s="28"/>
      <c r="BE271" s="28"/>
      <c r="BF271" s="28"/>
      <c r="BG271" s="28"/>
      <c r="BH271" s="28"/>
      <c r="BI271" s="28"/>
      <c r="BJ271" s="28"/>
      <c r="BK271" s="28"/>
      <c r="BL271" s="28"/>
      <c r="BM271" s="28"/>
      <c r="BN271" s="28"/>
      <c r="BO271" s="28"/>
      <c r="BP271" s="28"/>
      <c r="BQ271" s="28"/>
      <c r="BR271" s="28"/>
      <c r="BS271" s="28"/>
      <c r="BT271" s="28"/>
      <c r="BU271" s="28"/>
      <c r="BV271" s="28"/>
      <c r="BW271" s="28"/>
      <c r="BX271" s="28"/>
      <c r="CR271" s="106"/>
      <c r="CS271" s="106"/>
      <c r="CT271" s="106"/>
      <c r="CU271" s="106"/>
      <c r="CV271" s="106"/>
      <c r="CW271" s="106"/>
      <c r="CX271" s="106"/>
    </row>
    <row r="272" spans="1:102" ht="48.75" customHeight="1" x14ac:dyDescent="0.25">
      <c r="A272" s="1131"/>
      <c r="B272" s="691" t="s">
        <v>224</v>
      </c>
      <c r="C272" s="172">
        <f>SUM(D272:R272)</f>
        <v>336379.82</v>
      </c>
      <c r="D272" s="168">
        <f t="shared" ref="D272:R272" si="189">D77</f>
        <v>0</v>
      </c>
      <c r="E272" s="168">
        <f t="shared" si="189"/>
        <v>0</v>
      </c>
      <c r="F272" s="635">
        <f t="shared" si="189"/>
        <v>0</v>
      </c>
      <c r="G272" s="601">
        <f t="shared" si="189"/>
        <v>92005.29</v>
      </c>
      <c r="H272" s="601">
        <f t="shared" si="189"/>
        <v>0</v>
      </c>
      <c r="I272" s="601">
        <f t="shared" si="189"/>
        <v>0</v>
      </c>
      <c r="J272" s="168">
        <f t="shared" si="189"/>
        <v>0</v>
      </c>
      <c r="K272" s="168">
        <f t="shared" si="189"/>
        <v>0</v>
      </c>
      <c r="L272" s="168">
        <f t="shared" si="189"/>
        <v>114001.58</v>
      </c>
      <c r="M272" s="168">
        <f t="shared" si="189"/>
        <v>0</v>
      </c>
      <c r="N272" s="168">
        <f t="shared" si="189"/>
        <v>0</v>
      </c>
      <c r="O272" s="168">
        <f t="shared" si="189"/>
        <v>0</v>
      </c>
      <c r="P272" s="168">
        <f t="shared" si="189"/>
        <v>0</v>
      </c>
      <c r="Q272" s="168">
        <f t="shared" si="189"/>
        <v>130372.95</v>
      </c>
      <c r="R272" s="168">
        <f t="shared" si="189"/>
        <v>0</v>
      </c>
      <c r="S272" s="686" t="s">
        <v>4</v>
      </c>
      <c r="T272" s="170"/>
      <c r="U272" s="686" t="s">
        <v>4</v>
      </c>
      <c r="V272" s="686" t="s">
        <v>4</v>
      </c>
      <c r="W272" s="686" t="s">
        <v>4</v>
      </c>
      <c r="X272" s="686" t="s">
        <v>4</v>
      </c>
      <c r="Y272" s="686" t="s">
        <v>4</v>
      </c>
      <c r="Z272" s="686" t="s">
        <v>4</v>
      </c>
      <c r="AA272" s="686" t="s">
        <v>4</v>
      </c>
      <c r="AB272" s="686" t="s">
        <v>4</v>
      </c>
      <c r="AC272" s="686" t="s">
        <v>4</v>
      </c>
      <c r="AD272" s="686" t="s">
        <v>4</v>
      </c>
      <c r="AE272" s="686" t="s">
        <v>4</v>
      </c>
      <c r="AF272" s="686" t="s">
        <v>4</v>
      </c>
      <c r="AG272" s="686" t="s">
        <v>4</v>
      </c>
      <c r="AH272" s="686" t="s">
        <v>4</v>
      </c>
      <c r="AI272" s="686" t="s">
        <v>4</v>
      </c>
      <c r="AJ272" s="686" t="s">
        <v>4</v>
      </c>
      <c r="AK272" s="686" t="s">
        <v>4</v>
      </c>
      <c r="AL272" s="140"/>
      <c r="AM272" s="140"/>
      <c r="AN272" s="140"/>
      <c r="AO272" s="140"/>
      <c r="AP272" s="140"/>
      <c r="AQ272" s="140"/>
      <c r="AR272" s="140"/>
      <c r="AS272" s="140"/>
      <c r="AT272" s="140"/>
      <c r="AU272" s="140"/>
      <c r="AV272" s="140"/>
      <c r="AW272" s="140"/>
      <c r="AX272" s="140"/>
      <c r="AY272" s="140"/>
      <c r="AZ272" s="140"/>
      <c r="BA272" s="140"/>
      <c r="BB272" s="140"/>
      <c r="BC272" s="140"/>
      <c r="BD272" s="140"/>
      <c r="BE272" s="140"/>
      <c r="BF272" s="140"/>
      <c r="BG272" s="140"/>
      <c r="BH272" s="140"/>
      <c r="BI272" s="140"/>
      <c r="BJ272" s="140"/>
      <c r="BK272" s="140"/>
      <c r="BL272" s="140"/>
      <c r="BM272" s="140"/>
      <c r="BN272" s="140"/>
      <c r="BO272" s="140"/>
      <c r="BP272" s="140"/>
      <c r="BQ272" s="140"/>
      <c r="BR272" s="140"/>
      <c r="BS272" s="140"/>
      <c r="BT272" s="140"/>
      <c r="BU272" s="140"/>
      <c r="BV272" s="140"/>
      <c r="BW272" s="140"/>
      <c r="BX272" s="140"/>
    </row>
    <row r="273" spans="1:102" ht="26.25" customHeight="1" x14ac:dyDescent="0.25">
      <c r="A273" s="342" t="s">
        <v>569</v>
      </c>
      <c r="B273" s="501"/>
      <c r="C273" s="454" t="e">
        <f t="shared" ref="C273:R273" si="190">C224+C225</f>
        <v>#REF!</v>
      </c>
      <c r="D273" s="454">
        <f t="shared" si="190"/>
        <v>19767731.16</v>
      </c>
      <c r="E273" s="454">
        <f t="shared" si="190"/>
        <v>14119866.859999999</v>
      </c>
      <c r="F273" s="640">
        <f t="shared" si="190"/>
        <v>15788332.09</v>
      </c>
      <c r="G273" s="609">
        <f t="shared" si="190"/>
        <v>17721362.890000001</v>
      </c>
      <c r="H273" s="609">
        <f t="shared" si="190"/>
        <v>18790304.129999999</v>
      </c>
      <c r="I273" s="609">
        <f t="shared" si="190"/>
        <v>18330373.609999999</v>
      </c>
      <c r="J273" s="454" t="e">
        <f t="shared" si="190"/>
        <v>#REF!</v>
      </c>
      <c r="K273" s="454" t="e">
        <f t="shared" si="190"/>
        <v>#REF!</v>
      </c>
      <c r="L273" s="454" t="e">
        <f t="shared" si="190"/>
        <v>#REF!</v>
      </c>
      <c r="M273" s="454" t="e">
        <f t="shared" si="190"/>
        <v>#REF!</v>
      </c>
      <c r="N273" s="454" t="e">
        <f t="shared" si="190"/>
        <v>#REF!</v>
      </c>
      <c r="O273" s="454" t="e">
        <f t="shared" si="190"/>
        <v>#REF!</v>
      </c>
      <c r="P273" s="454" t="e">
        <f t="shared" si="190"/>
        <v>#REF!</v>
      </c>
      <c r="Q273" s="454" t="e">
        <f t="shared" si="190"/>
        <v>#REF!</v>
      </c>
      <c r="R273" s="454" t="e">
        <f t="shared" si="190"/>
        <v>#REF!</v>
      </c>
    </row>
    <row r="274" spans="1:102" x14ac:dyDescent="0.25">
      <c r="A274" s="342" t="s">
        <v>129</v>
      </c>
      <c r="B274" s="501"/>
      <c r="E274" s="204">
        <f>F273-F274</f>
        <v>0</v>
      </c>
      <c r="F274" s="632">
        <v>15788332.09</v>
      </c>
      <c r="J274" s="693">
        <v>18628595.379999999</v>
      </c>
      <c r="K274" s="693">
        <v>18583056.75</v>
      </c>
      <c r="L274" s="693">
        <v>21078666.359999999</v>
      </c>
      <c r="M274" s="693">
        <v>22814559.210000001</v>
      </c>
      <c r="N274" s="693">
        <v>21959102.710000001</v>
      </c>
      <c r="O274" s="693">
        <v>20968548.09</v>
      </c>
      <c r="P274" s="693">
        <v>20918031.5</v>
      </c>
      <c r="Q274" s="693">
        <v>21485632.300000001</v>
      </c>
      <c r="R274" s="693">
        <v>26668015.960000001</v>
      </c>
    </row>
    <row r="275" spans="1:102" x14ac:dyDescent="0.25">
      <c r="B275" s="501"/>
      <c r="C275" s="223" t="e">
        <f>C276-E276</f>
        <v>#REF!</v>
      </c>
      <c r="D275" s="223"/>
      <c r="E275" s="223"/>
      <c r="F275" s="644"/>
      <c r="G275" s="610"/>
      <c r="H275" s="611"/>
      <c r="I275" s="611"/>
      <c r="J275" s="168" t="e">
        <f t="shared" ref="J275:R275" si="191">J224+J225</f>
        <v>#REF!</v>
      </c>
      <c r="K275" s="168" t="e">
        <f t="shared" si="191"/>
        <v>#REF!</v>
      </c>
      <c r="L275" s="168" t="e">
        <f t="shared" si="191"/>
        <v>#REF!</v>
      </c>
      <c r="M275" s="168" t="e">
        <f t="shared" si="191"/>
        <v>#REF!</v>
      </c>
      <c r="N275" s="168" t="e">
        <f t="shared" si="191"/>
        <v>#REF!</v>
      </c>
      <c r="O275" s="168" t="e">
        <f t="shared" si="191"/>
        <v>#REF!</v>
      </c>
      <c r="P275" s="168" t="e">
        <f t="shared" si="191"/>
        <v>#REF!</v>
      </c>
      <c r="Q275" s="168" t="e">
        <f t="shared" si="191"/>
        <v>#REF!</v>
      </c>
      <c r="R275" s="168" t="e">
        <f t="shared" si="191"/>
        <v>#REF!</v>
      </c>
    </row>
    <row r="276" spans="1:102" x14ac:dyDescent="0.25">
      <c r="B276" s="502" t="s">
        <v>131</v>
      </c>
      <c r="C276" s="168" t="e">
        <f>C270+C268+C266+C264+C262+C260+C258+C256+C254+C251+C248+C246+C244+C239+C237+C235+C233+C231</f>
        <v>#REF!</v>
      </c>
      <c r="D276" s="170"/>
      <c r="E276" s="348" t="e">
        <f>C225</f>
        <v>#REF!</v>
      </c>
      <c r="F276" s="615" t="e">
        <f>C276=E276</f>
        <v>#REF!</v>
      </c>
      <c r="G276" s="594" t="e">
        <f>E276-C276</f>
        <v>#REF!</v>
      </c>
      <c r="H276" s="612"/>
      <c r="I276" s="613"/>
    </row>
    <row r="277" spans="1:102" x14ac:dyDescent="0.25">
      <c r="B277" s="502" t="s">
        <v>132</v>
      </c>
      <c r="C277" s="168">
        <f>C253+C230+C250</f>
        <v>134880835.27000001</v>
      </c>
      <c r="D277" s="170"/>
      <c r="E277" s="348">
        <f>C230+C250+C253</f>
        <v>134880835.27000001</v>
      </c>
      <c r="F277" s="615" t="b">
        <f>C277=E277</f>
        <v>1</v>
      </c>
      <c r="G277" s="594">
        <f>E277-C277</f>
        <v>0</v>
      </c>
      <c r="H277" s="613"/>
      <c r="I277" s="611"/>
    </row>
    <row r="278" spans="1:102" x14ac:dyDescent="0.25">
      <c r="B278" s="502" t="s">
        <v>133</v>
      </c>
      <c r="C278" s="168">
        <f>C215+C209+C204+C182+C153+C122+C75+C48+C33</f>
        <v>377399776.39999998</v>
      </c>
      <c r="D278" s="170"/>
      <c r="E278" s="348">
        <f>C226</f>
        <v>377399776.39999998</v>
      </c>
      <c r="F278" s="615" t="b">
        <f>C278=E278</f>
        <v>1</v>
      </c>
      <c r="G278" s="594">
        <f>E278-C278</f>
        <v>0</v>
      </c>
      <c r="H278" s="611"/>
      <c r="I278" s="611"/>
    </row>
    <row r="279" spans="1:102" x14ac:dyDescent="0.25">
      <c r="B279" s="502" t="s">
        <v>134</v>
      </c>
      <c r="C279" s="168" t="e">
        <f>SUM(C276:C278)</f>
        <v>#REF!</v>
      </c>
      <c r="D279" s="349"/>
      <c r="E279" s="348" t="e">
        <f>C223</f>
        <v>#REF!</v>
      </c>
      <c r="F279" s="615" t="e">
        <f>C279=E279</f>
        <v>#REF!</v>
      </c>
      <c r="G279" s="594" t="e">
        <f>E279-C279</f>
        <v>#REF!</v>
      </c>
      <c r="H279" s="611"/>
      <c r="I279" s="611"/>
    </row>
    <row r="280" spans="1:102" s="148" customFormat="1" x14ac:dyDescent="0.25">
      <c r="A280" s="342"/>
      <c r="B280" s="501"/>
      <c r="C280" s="223"/>
      <c r="D280" s="51"/>
      <c r="E280" s="2"/>
      <c r="F280" s="632"/>
      <c r="G280" s="593"/>
      <c r="H280" s="593"/>
      <c r="I280" s="593"/>
      <c r="J280" s="51"/>
      <c r="K280" s="51"/>
      <c r="L280" s="51"/>
      <c r="M280" s="51"/>
      <c r="N280" s="51"/>
      <c r="O280" s="51"/>
      <c r="P280" s="51"/>
      <c r="Q280" s="51"/>
      <c r="R280" s="51"/>
      <c r="S280" s="51"/>
      <c r="T280" s="51"/>
      <c r="U280" s="200"/>
      <c r="V280" s="51"/>
      <c r="W280" s="51"/>
      <c r="X280" s="51"/>
      <c r="Y280" s="51"/>
      <c r="Z280" s="51"/>
      <c r="AA280" s="51"/>
      <c r="AB280" s="51"/>
      <c r="AC280" s="51"/>
      <c r="AD280" s="51"/>
      <c r="AE280" s="51"/>
      <c r="AF280" s="51"/>
      <c r="AG280" s="51"/>
      <c r="AH280" s="51"/>
      <c r="AI280" s="51"/>
      <c r="AJ280" s="51"/>
      <c r="AK280" s="100"/>
      <c r="AL280" s="106"/>
      <c r="AM280" s="106"/>
      <c r="AN280" s="106"/>
      <c r="AO280" s="106"/>
      <c r="AP280" s="106"/>
      <c r="AQ280" s="106"/>
      <c r="AR280" s="106"/>
      <c r="AS280" s="106"/>
      <c r="AT280" s="106"/>
      <c r="AU280" s="106"/>
      <c r="AV280" s="106"/>
      <c r="AW280" s="106"/>
      <c r="AX280" s="106"/>
      <c r="AY280" s="106"/>
      <c r="AZ280" s="106"/>
      <c r="BA280" s="106"/>
      <c r="BB280" s="106"/>
      <c r="BC280" s="106"/>
      <c r="BD280" s="106"/>
      <c r="BE280" s="106"/>
      <c r="BF280" s="106"/>
      <c r="BG280" s="106"/>
      <c r="BH280" s="106"/>
      <c r="BI280" s="106"/>
      <c r="BJ280" s="106"/>
      <c r="BK280" s="106"/>
      <c r="BL280" s="106"/>
      <c r="BM280" s="106"/>
      <c r="BN280" s="106"/>
      <c r="BO280" s="106"/>
      <c r="BP280" s="106"/>
      <c r="BQ280" s="106"/>
      <c r="BR280" s="106"/>
      <c r="BS280" s="106"/>
      <c r="BT280" s="106"/>
      <c r="BU280" s="106"/>
      <c r="BV280" s="106"/>
      <c r="BW280" s="106"/>
      <c r="BX280" s="106"/>
      <c r="CR280" s="106"/>
      <c r="CS280" s="106"/>
      <c r="CT280" s="106"/>
      <c r="CU280" s="106"/>
      <c r="CV280" s="106"/>
      <c r="CW280" s="106"/>
      <c r="CX280" s="106"/>
    </row>
    <row r="281" spans="1:102" x14ac:dyDescent="0.25">
      <c r="B281" s="501"/>
    </row>
    <row r="282" spans="1:102" x14ac:dyDescent="0.25">
      <c r="B282" s="501"/>
      <c r="CR282" s="149"/>
      <c r="CS282" s="149"/>
      <c r="CT282" s="149"/>
      <c r="CU282" s="149"/>
      <c r="CV282" s="149"/>
      <c r="CW282" s="149"/>
      <c r="CX282" s="149"/>
    </row>
    <row r="283" spans="1:102" x14ac:dyDescent="0.25">
      <c r="B283" s="501"/>
      <c r="CR283" s="149"/>
      <c r="CS283" s="149"/>
      <c r="CT283" s="149"/>
      <c r="CU283" s="149"/>
      <c r="CV283" s="149"/>
      <c r="CW283" s="149"/>
      <c r="CX283" s="149"/>
    </row>
    <row r="284" spans="1:102" x14ac:dyDescent="0.25">
      <c r="A284" s="342" t="s">
        <v>139</v>
      </c>
      <c r="B284" s="691" t="s">
        <v>3</v>
      </c>
      <c r="C284" s="172" t="e">
        <f>C285+C286+C287</f>
        <v>#REF!</v>
      </c>
      <c r="D284" s="172">
        <f t="shared" ref="D284:R284" si="192">D285+D286+D287</f>
        <v>34918015.159999996</v>
      </c>
      <c r="E284" s="172">
        <f>E285+E286+E287</f>
        <v>29299831.02</v>
      </c>
      <c r="F284" s="614">
        <f t="shared" si="192"/>
        <v>41043027.630000003</v>
      </c>
      <c r="G284" s="596">
        <f t="shared" si="192"/>
        <v>42207617.289999999</v>
      </c>
      <c r="H284" s="596">
        <f t="shared" si="192"/>
        <v>43579924.530000001</v>
      </c>
      <c r="I284" s="596">
        <f t="shared" si="192"/>
        <v>48378725.009999998</v>
      </c>
      <c r="J284" s="172" t="e">
        <f t="shared" si="192"/>
        <v>#REF!</v>
      </c>
      <c r="K284" s="172" t="e">
        <f t="shared" si="192"/>
        <v>#REF!</v>
      </c>
      <c r="L284" s="172" t="e">
        <f t="shared" si="192"/>
        <v>#REF!</v>
      </c>
      <c r="M284" s="172" t="e">
        <f>M285+M286+M287</f>
        <v>#REF!</v>
      </c>
      <c r="N284" s="172" t="e">
        <f t="shared" si="192"/>
        <v>#REF!</v>
      </c>
      <c r="O284" s="172" t="e">
        <f t="shared" si="192"/>
        <v>#REF!</v>
      </c>
      <c r="P284" s="172" t="e">
        <f t="shared" si="192"/>
        <v>#REF!</v>
      </c>
      <c r="Q284" s="172" t="e">
        <f t="shared" si="192"/>
        <v>#REF!</v>
      </c>
      <c r="R284" s="172" t="e">
        <f t="shared" si="192"/>
        <v>#REF!</v>
      </c>
      <c r="S284" s="51" t="e">
        <f>R284+Q284+P284+O284+N284+M284+L284+K284+J284+I284+H284+G284+F284+E284+D284=C284</f>
        <v>#REF!</v>
      </c>
      <c r="CR284" s="149"/>
      <c r="CS284" s="149"/>
      <c r="CT284" s="149"/>
      <c r="CU284" s="149"/>
      <c r="CV284" s="149"/>
      <c r="CW284" s="149"/>
      <c r="CX284" s="149"/>
    </row>
    <row r="285" spans="1:102" ht="63" x14ac:dyDescent="0.25">
      <c r="B285" s="691" t="s">
        <v>14</v>
      </c>
      <c r="C285" s="172">
        <f t="shared" ref="C285:R285" si="193">C25</f>
        <v>134880835.27000001</v>
      </c>
      <c r="D285" s="172">
        <f t="shared" si="193"/>
        <v>7049482.5099999998</v>
      </c>
      <c r="E285" s="172">
        <f t="shared" si="193"/>
        <v>7345352.7599999998</v>
      </c>
      <c r="F285" s="614">
        <f t="shared" si="193"/>
        <v>8749200</v>
      </c>
      <c r="G285" s="596">
        <f t="shared" si="193"/>
        <v>9311400</v>
      </c>
      <c r="H285" s="596">
        <f t="shared" si="193"/>
        <v>9311400</v>
      </c>
      <c r="I285" s="596">
        <f t="shared" si="193"/>
        <v>9311400</v>
      </c>
      <c r="J285" s="172">
        <f t="shared" si="193"/>
        <v>9311400</v>
      </c>
      <c r="K285" s="172">
        <f t="shared" si="193"/>
        <v>9311400</v>
      </c>
      <c r="L285" s="172">
        <f t="shared" si="193"/>
        <v>9311400</v>
      </c>
      <c r="M285" s="172">
        <f t="shared" si="193"/>
        <v>9311400</v>
      </c>
      <c r="N285" s="172">
        <f t="shared" si="193"/>
        <v>9311400</v>
      </c>
      <c r="O285" s="172">
        <f t="shared" si="193"/>
        <v>9311400</v>
      </c>
      <c r="P285" s="172">
        <f t="shared" si="193"/>
        <v>9311400</v>
      </c>
      <c r="Q285" s="172">
        <f t="shared" si="193"/>
        <v>9311400</v>
      </c>
      <c r="R285" s="172">
        <f t="shared" si="193"/>
        <v>9311400</v>
      </c>
      <c r="S285" s="51" t="b">
        <f>R285+Q285+P285+O285+N285+M285+L285+K285+J285+I285+H285+G285+F285+E285+D285=C285</f>
        <v>1</v>
      </c>
      <c r="CR285" s="149"/>
      <c r="CS285" s="149"/>
      <c r="CT285" s="149"/>
      <c r="CU285" s="149"/>
      <c r="CV285" s="149"/>
      <c r="CW285" s="149"/>
      <c r="CX285" s="149"/>
    </row>
    <row r="286" spans="1:102" ht="31.5" x14ac:dyDescent="0.25">
      <c r="B286" s="691" t="s">
        <v>7</v>
      </c>
      <c r="C286" s="172" t="e">
        <f t="shared" ref="C286:F286" si="194">C221+C26</f>
        <v>#REF!</v>
      </c>
      <c r="D286" s="172">
        <f t="shared" si="194"/>
        <v>12718248.65</v>
      </c>
      <c r="E286" s="172">
        <f t="shared" si="194"/>
        <v>6774514.0999999996</v>
      </c>
      <c r="F286" s="614">
        <f t="shared" si="194"/>
        <v>7039132.0899999999</v>
      </c>
      <c r="G286" s="596">
        <f>G221+G26</f>
        <v>8409962.8900000006</v>
      </c>
      <c r="H286" s="596">
        <f t="shared" ref="H286:R286" si="195">H221+H26</f>
        <v>9478904.1300000008</v>
      </c>
      <c r="I286" s="596">
        <f t="shared" si="195"/>
        <v>9018973.6099999994</v>
      </c>
      <c r="J286" s="596" t="e">
        <f t="shared" si="195"/>
        <v>#REF!</v>
      </c>
      <c r="K286" s="596" t="e">
        <f t="shared" si="195"/>
        <v>#REF!</v>
      </c>
      <c r="L286" s="596" t="e">
        <f t="shared" si="195"/>
        <v>#REF!</v>
      </c>
      <c r="M286" s="596" t="e">
        <f t="shared" si="195"/>
        <v>#REF!</v>
      </c>
      <c r="N286" s="596" t="e">
        <f t="shared" si="195"/>
        <v>#REF!</v>
      </c>
      <c r="O286" s="596" t="e">
        <f t="shared" si="195"/>
        <v>#REF!</v>
      </c>
      <c r="P286" s="596" t="e">
        <f t="shared" si="195"/>
        <v>#REF!</v>
      </c>
      <c r="Q286" s="596" t="e">
        <f t="shared" si="195"/>
        <v>#REF!</v>
      </c>
      <c r="R286" s="596" t="e">
        <f t="shared" si="195"/>
        <v>#REF!</v>
      </c>
      <c r="S286" s="51" t="e">
        <f>R286+Q286+P286+O286+N286+M286+L286+K286+J286+I286+H286+G286+F286+E286+D286=C286</f>
        <v>#REF!</v>
      </c>
      <c r="CR286" s="149"/>
      <c r="CS286" s="149"/>
      <c r="CT286" s="149"/>
      <c r="CU286" s="149"/>
      <c r="CV286" s="149"/>
      <c r="CW286" s="149"/>
      <c r="CX286" s="149"/>
    </row>
    <row r="287" spans="1:102" ht="47.25" x14ac:dyDescent="0.25">
      <c r="B287" s="691" t="s">
        <v>102</v>
      </c>
      <c r="C287" s="172">
        <f t="shared" ref="C287:R287" si="196">C222</f>
        <v>377399776.39999998</v>
      </c>
      <c r="D287" s="172">
        <f t="shared" si="196"/>
        <v>15150284</v>
      </c>
      <c r="E287" s="172">
        <f t="shared" si="196"/>
        <v>15179964.16</v>
      </c>
      <c r="F287" s="614">
        <f t="shared" si="196"/>
        <v>25254695.539999999</v>
      </c>
      <c r="G287" s="596">
        <f t="shared" si="196"/>
        <v>24486254.399999999</v>
      </c>
      <c r="H287" s="596">
        <f t="shared" si="196"/>
        <v>24789620.399999999</v>
      </c>
      <c r="I287" s="596">
        <f t="shared" si="196"/>
        <v>30048351.399999999</v>
      </c>
      <c r="J287" s="172">
        <f t="shared" si="196"/>
        <v>23800851.350000001</v>
      </c>
      <c r="K287" s="172">
        <f t="shared" si="196"/>
        <v>23801582.899999999</v>
      </c>
      <c r="L287" s="172">
        <f t="shared" si="196"/>
        <v>25186372.68</v>
      </c>
      <c r="M287" s="172">
        <f t="shared" si="196"/>
        <v>25342554.559999999</v>
      </c>
      <c r="N287" s="172">
        <f t="shared" si="196"/>
        <v>29641489.219999999</v>
      </c>
      <c r="O287" s="172">
        <f t="shared" si="196"/>
        <v>29305549.100000001</v>
      </c>
      <c r="P287" s="172">
        <f t="shared" si="196"/>
        <v>27258056.350000001</v>
      </c>
      <c r="Q287" s="172">
        <f t="shared" si="196"/>
        <v>28369521.199999999</v>
      </c>
      <c r="R287" s="172">
        <f t="shared" si="196"/>
        <v>29784629.140000001</v>
      </c>
      <c r="S287" s="51" t="b">
        <f>R287+Q287+P287+O287+N287+M287+L287+K287+J287+I287+H287+G287+F287+E287+D287=C287</f>
        <v>1</v>
      </c>
      <c r="CR287" s="149"/>
      <c r="CS287" s="149"/>
      <c r="CT287" s="149"/>
      <c r="CU287" s="149"/>
      <c r="CV287" s="149"/>
      <c r="CW287" s="149"/>
      <c r="CX287" s="149"/>
    </row>
    <row r="288" spans="1:102" x14ac:dyDescent="0.25">
      <c r="B288" s="501"/>
      <c r="C288" s="204"/>
      <c r="CR288" s="149"/>
      <c r="CS288" s="149"/>
      <c r="CT288" s="149"/>
      <c r="CU288" s="149"/>
      <c r="CV288" s="149"/>
      <c r="CW288" s="149"/>
      <c r="CX288" s="149"/>
    </row>
    <row r="289" spans="1:102" x14ac:dyDescent="0.25">
      <c r="B289" s="501"/>
      <c r="C289" s="51" t="e">
        <f t="shared" ref="C289:R292" si="197">C284=C223</f>
        <v>#REF!</v>
      </c>
      <c r="D289" s="51" t="b">
        <f t="shared" si="197"/>
        <v>1</v>
      </c>
      <c r="E289" s="51" t="b">
        <f t="shared" si="197"/>
        <v>1</v>
      </c>
      <c r="F289" s="632" t="b">
        <f t="shared" si="197"/>
        <v>1</v>
      </c>
      <c r="G289" s="593" t="b">
        <f t="shared" si="197"/>
        <v>1</v>
      </c>
      <c r="H289" s="593" t="b">
        <f t="shared" si="197"/>
        <v>1</v>
      </c>
      <c r="I289" s="593" t="b">
        <f t="shared" si="197"/>
        <v>1</v>
      </c>
      <c r="J289" s="51" t="e">
        <f t="shared" si="197"/>
        <v>#REF!</v>
      </c>
      <c r="K289" s="51" t="e">
        <f t="shared" si="197"/>
        <v>#REF!</v>
      </c>
      <c r="L289" s="51" t="e">
        <f t="shared" si="197"/>
        <v>#REF!</v>
      </c>
      <c r="M289" s="51" t="e">
        <f t="shared" si="197"/>
        <v>#REF!</v>
      </c>
      <c r="N289" s="51" t="e">
        <f t="shared" si="197"/>
        <v>#REF!</v>
      </c>
      <c r="O289" s="51" t="e">
        <f t="shared" si="197"/>
        <v>#REF!</v>
      </c>
      <c r="P289" s="51" t="e">
        <f t="shared" si="197"/>
        <v>#REF!</v>
      </c>
      <c r="Q289" s="51" t="e">
        <f t="shared" si="197"/>
        <v>#REF!</v>
      </c>
      <c r="R289" s="51" t="e">
        <f t="shared" si="197"/>
        <v>#REF!</v>
      </c>
      <c r="CR289" s="149"/>
      <c r="CS289" s="149"/>
      <c r="CT289" s="149"/>
      <c r="CU289" s="149"/>
      <c r="CV289" s="149"/>
      <c r="CW289" s="149"/>
      <c r="CX289" s="149"/>
    </row>
    <row r="290" spans="1:102" x14ac:dyDescent="0.25">
      <c r="B290" s="501"/>
      <c r="C290" s="51" t="b">
        <f t="shared" si="197"/>
        <v>1</v>
      </c>
      <c r="D290" s="51" t="b">
        <f t="shared" si="197"/>
        <v>1</v>
      </c>
      <c r="E290" s="51" t="b">
        <f t="shared" si="197"/>
        <v>1</v>
      </c>
      <c r="F290" s="632" t="b">
        <f t="shared" si="197"/>
        <v>1</v>
      </c>
      <c r="G290" s="593" t="b">
        <f t="shared" si="197"/>
        <v>1</v>
      </c>
      <c r="H290" s="593" t="b">
        <f t="shared" si="197"/>
        <v>1</v>
      </c>
      <c r="I290" s="593" t="b">
        <f t="shared" si="197"/>
        <v>1</v>
      </c>
      <c r="J290" s="51" t="b">
        <f t="shared" si="197"/>
        <v>1</v>
      </c>
      <c r="K290" s="51" t="b">
        <f t="shared" si="197"/>
        <v>1</v>
      </c>
      <c r="L290" s="51" t="b">
        <f t="shared" si="197"/>
        <v>1</v>
      </c>
      <c r="M290" s="51" t="b">
        <f t="shared" si="197"/>
        <v>1</v>
      </c>
      <c r="N290" s="51" t="b">
        <f t="shared" si="197"/>
        <v>1</v>
      </c>
      <c r="O290" s="51" t="b">
        <f t="shared" si="197"/>
        <v>1</v>
      </c>
      <c r="P290" s="51" t="b">
        <f t="shared" si="197"/>
        <v>1</v>
      </c>
      <c r="Q290" s="51" t="b">
        <f t="shared" si="197"/>
        <v>1</v>
      </c>
      <c r="R290" s="51" t="b">
        <f t="shared" si="197"/>
        <v>1</v>
      </c>
      <c r="CR290" s="149"/>
      <c r="CS290" s="149"/>
      <c r="CT290" s="149"/>
      <c r="CU290" s="149"/>
      <c r="CV290" s="149"/>
      <c r="CW290" s="149"/>
      <c r="CX290" s="149"/>
    </row>
    <row r="291" spans="1:102" x14ac:dyDescent="0.25">
      <c r="B291" s="501"/>
      <c r="C291" s="51" t="e">
        <f t="shared" si="197"/>
        <v>#REF!</v>
      </c>
      <c r="D291" s="51" t="b">
        <f t="shared" si="197"/>
        <v>1</v>
      </c>
      <c r="E291" s="51" t="b">
        <f t="shared" si="197"/>
        <v>1</v>
      </c>
      <c r="F291" s="632" t="b">
        <f t="shared" si="197"/>
        <v>1</v>
      </c>
      <c r="G291" s="593" t="b">
        <f t="shared" si="197"/>
        <v>1</v>
      </c>
      <c r="H291" s="593" t="b">
        <f t="shared" si="197"/>
        <v>1</v>
      </c>
      <c r="I291" s="593" t="b">
        <f t="shared" si="197"/>
        <v>1</v>
      </c>
      <c r="J291" s="51" t="e">
        <f t="shared" si="197"/>
        <v>#REF!</v>
      </c>
      <c r="K291" s="51" t="e">
        <f t="shared" si="197"/>
        <v>#REF!</v>
      </c>
      <c r="L291" s="51" t="e">
        <f t="shared" si="197"/>
        <v>#REF!</v>
      </c>
      <c r="M291" s="51" t="e">
        <f t="shared" si="197"/>
        <v>#REF!</v>
      </c>
      <c r="N291" s="51" t="e">
        <f t="shared" si="197"/>
        <v>#REF!</v>
      </c>
      <c r="O291" s="51" t="e">
        <f t="shared" si="197"/>
        <v>#REF!</v>
      </c>
      <c r="P291" s="51" t="e">
        <f t="shared" si="197"/>
        <v>#REF!</v>
      </c>
      <c r="Q291" s="51" t="e">
        <f t="shared" si="197"/>
        <v>#REF!</v>
      </c>
      <c r="R291" s="51" t="e">
        <f t="shared" si="197"/>
        <v>#REF!</v>
      </c>
      <c r="CR291" s="149"/>
      <c r="CS291" s="149"/>
      <c r="CT291" s="149"/>
      <c r="CU291" s="149"/>
      <c r="CV291" s="149"/>
      <c r="CW291" s="149"/>
      <c r="CX291" s="149"/>
    </row>
    <row r="292" spans="1:102" x14ac:dyDescent="0.25">
      <c r="B292" s="501"/>
      <c r="C292" s="51" t="b">
        <f t="shared" si="197"/>
        <v>1</v>
      </c>
      <c r="D292" s="51" t="b">
        <f t="shared" si="197"/>
        <v>1</v>
      </c>
      <c r="E292" s="51" t="b">
        <f t="shared" si="197"/>
        <v>1</v>
      </c>
      <c r="F292" s="632" t="b">
        <f t="shared" si="197"/>
        <v>1</v>
      </c>
      <c r="G292" s="593" t="b">
        <f t="shared" si="197"/>
        <v>1</v>
      </c>
      <c r="H292" s="593" t="b">
        <f t="shared" si="197"/>
        <v>1</v>
      </c>
      <c r="I292" s="593" t="b">
        <f t="shared" si="197"/>
        <v>1</v>
      </c>
      <c r="J292" s="51" t="b">
        <f t="shared" si="197"/>
        <v>1</v>
      </c>
      <c r="K292" s="51" t="b">
        <f t="shared" si="197"/>
        <v>1</v>
      </c>
      <c r="L292" s="51" t="b">
        <f t="shared" si="197"/>
        <v>1</v>
      </c>
      <c r="M292" s="51" t="b">
        <f t="shared" si="197"/>
        <v>1</v>
      </c>
      <c r="N292" s="51" t="b">
        <f t="shared" si="197"/>
        <v>1</v>
      </c>
      <c r="O292" s="51" t="b">
        <f t="shared" si="197"/>
        <v>1</v>
      </c>
      <c r="P292" s="51" t="b">
        <f t="shared" si="197"/>
        <v>1</v>
      </c>
      <c r="Q292" s="51" t="b">
        <f t="shared" si="197"/>
        <v>1</v>
      </c>
      <c r="R292" s="51" t="b">
        <f t="shared" si="197"/>
        <v>1</v>
      </c>
    </row>
    <row r="293" spans="1:102" x14ac:dyDescent="0.25">
      <c r="B293" s="501"/>
    </row>
    <row r="294" spans="1:102" x14ac:dyDescent="0.25">
      <c r="A294" s="342" t="s">
        <v>140</v>
      </c>
      <c r="B294" s="691" t="s">
        <v>3</v>
      </c>
      <c r="C294" s="172" t="e">
        <f t="shared" ref="C294:F294" si="198">C269+C263+C261+C259+C257+C255+C252+C249+C247+C245+C243+C241+C238+C236+C234+C232+C229+C265+C267</f>
        <v>#REF!</v>
      </c>
      <c r="D294" s="172">
        <f t="shared" si="198"/>
        <v>34918015.159999996</v>
      </c>
      <c r="E294" s="172">
        <f t="shared" si="198"/>
        <v>29299831.02</v>
      </c>
      <c r="F294" s="614">
        <f t="shared" si="198"/>
        <v>41043027.630000003</v>
      </c>
      <c r="G294" s="596">
        <f>G269+G263+G261+G259+G257+G255+G252+G249+G247+G245+G243+G241+G238+G236+G234+G232+G229+G265+G267+G272</f>
        <v>42207617.289999999</v>
      </c>
      <c r="H294" s="596">
        <f t="shared" ref="H294:K294" si="199">H269+H263+H261+H259+H257+H255+H252+H249+H247+H245+H243+H241+H238+H236+H234+H232+H229+H265+H267+H272</f>
        <v>43579924.530000001</v>
      </c>
      <c r="I294" s="596">
        <f t="shared" si="199"/>
        <v>48378725.009999998</v>
      </c>
      <c r="J294" s="596" t="e">
        <f t="shared" si="199"/>
        <v>#REF!</v>
      </c>
      <c r="K294" s="596" t="e">
        <f t="shared" si="199"/>
        <v>#REF!</v>
      </c>
      <c r="L294" s="596" t="e">
        <f>L269+L263+L261+L259+L257+L255+L252+L249+L247+L245+L243+L241+L238+L236+L234+L232+L229+L265+L267+L272</f>
        <v>#REF!</v>
      </c>
      <c r="M294" s="596" t="e">
        <f t="shared" ref="M294:R294" si="200">M269+M263+M261+M259+M257+M255+M252+M249+M247+M245+M243+M241+M238+M236+M234+M232+M229+M265+M267+M272</f>
        <v>#REF!</v>
      </c>
      <c r="N294" s="596" t="e">
        <f t="shared" si="200"/>
        <v>#REF!</v>
      </c>
      <c r="O294" s="596" t="e">
        <f t="shared" si="200"/>
        <v>#REF!</v>
      </c>
      <c r="P294" s="596" t="e">
        <f t="shared" si="200"/>
        <v>#REF!</v>
      </c>
      <c r="Q294" s="596" t="e">
        <f t="shared" si="200"/>
        <v>#REF!</v>
      </c>
      <c r="R294" s="596" t="e">
        <f t="shared" si="200"/>
        <v>#REF!</v>
      </c>
      <c r="S294" s="51" t="e">
        <f t="shared" ref="S294:S299" si="201">R294+Q294+P294+O294+N294+M294+L294+K294+J294+I294+H294+G294+F294+E294+D294=C294</f>
        <v>#REF!</v>
      </c>
    </row>
    <row r="295" spans="1:102" s="149" customFormat="1" ht="63" x14ac:dyDescent="0.25">
      <c r="A295" s="342"/>
      <c r="B295" s="691" t="s">
        <v>14</v>
      </c>
      <c r="C295" s="172">
        <f>C230+C250+C253</f>
        <v>134880835.27000001</v>
      </c>
      <c r="D295" s="172">
        <f t="shared" ref="D295:R295" si="202">D230+D250+D253</f>
        <v>7049482.5099999998</v>
      </c>
      <c r="E295" s="172">
        <f>E230+E250+E253</f>
        <v>7345352.7599999998</v>
      </c>
      <c r="F295" s="614">
        <f t="shared" si="202"/>
        <v>8749200</v>
      </c>
      <c r="G295" s="596">
        <f t="shared" si="202"/>
        <v>9311400</v>
      </c>
      <c r="H295" s="596">
        <f t="shared" si="202"/>
        <v>9311400</v>
      </c>
      <c r="I295" s="596">
        <f t="shared" si="202"/>
        <v>9311400</v>
      </c>
      <c r="J295" s="172">
        <f t="shared" si="202"/>
        <v>9311400</v>
      </c>
      <c r="K295" s="172">
        <f>K230+K250+K253</f>
        <v>9311400</v>
      </c>
      <c r="L295" s="172">
        <f t="shared" si="202"/>
        <v>9311400</v>
      </c>
      <c r="M295" s="172">
        <f t="shared" si="202"/>
        <v>9311400</v>
      </c>
      <c r="N295" s="172">
        <f t="shared" si="202"/>
        <v>9311400</v>
      </c>
      <c r="O295" s="172">
        <f t="shared" si="202"/>
        <v>9311400</v>
      </c>
      <c r="P295" s="172">
        <f t="shared" si="202"/>
        <v>9311400</v>
      </c>
      <c r="Q295" s="172">
        <f t="shared" si="202"/>
        <v>9311400</v>
      </c>
      <c r="R295" s="172">
        <f t="shared" si="202"/>
        <v>9311400</v>
      </c>
      <c r="S295" s="51" t="b">
        <f t="shared" si="201"/>
        <v>1</v>
      </c>
      <c r="T295" s="51"/>
      <c r="U295" s="200"/>
      <c r="V295" s="51"/>
      <c r="W295" s="51"/>
      <c r="X295" s="51"/>
      <c r="Y295" s="51"/>
      <c r="Z295" s="51"/>
      <c r="AA295" s="51"/>
      <c r="AB295" s="51"/>
      <c r="AC295" s="51"/>
      <c r="AD295" s="51"/>
      <c r="AE295" s="51"/>
      <c r="AF295" s="51"/>
      <c r="AG295" s="51"/>
      <c r="AH295" s="51"/>
      <c r="AI295" s="51"/>
      <c r="AJ295" s="51"/>
      <c r="AK295" s="100"/>
      <c r="AL295" s="106"/>
      <c r="AM295" s="106"/>
      <c r="AN295" s="106"/>
      <c r="AO295" s="106"/>
      <c r="AP295" s="106"/>
      <c r="AQ295" s="106"/>
      <c r="AR295" s="106"/>
      <c r="AS295" s="106"/>
      <c r="AT295" s="106"/>
      <c r="AU295" s="106"/>
      <c r="AV295" s="106"/>
      <c r="AW295" s="106"/>
      <c r="AX295" s="106"/>
      <c r="AY295" s="106"/>
      <c r="AZ295" s="106"/>
      <c r="BA295" s="106"/>
      <c r="BB295" s="106"/>
      <c r="BC295" s="106"/>
      <c r="BD295" s="106"/>
      <c r="BE295" s="106"/>
      <c r="BF295" s="106"/>
      <c r="BG295" s="106"/>
      <c r="BH295" s="106"/>
      <c r="BI295" s="106"/>
      <c r="BJ295" s="106"/>
      <c r="BK295" s="106"/>
      <c r="BL295" s="106"/>
      <c r="BM295" s="106"/>
      <c r="BN295" s="106"/>
      <c r="BO295" s="106"/>
      <c r="BP295" s="106"/>
      <c r="BQ295" s="106"/>
      <c r="BR295" s="106"/>
      <c r="BS295" s="106"/>
      <c r="BT295" s="106"/>
      <c r="BU295" s="106"/>
      <c r="BV295" s="106"/>
      <c r="BW295" s="106"/>
      <c r="BX295" s="106"/>
      <c r="CR295" s="106"/>
      <c r="CS295" s="106"/>
      <c r="CT295" s="106"/>
      <c r="CU295" s="106"/>
      <c r="CV295" s="106"/>
      <c r="CW295" s="106"/>
      <c r="CX295" s="106"/>
    </row>
    <row r="296" spans="1:102" s="149" customFormat="1" ht="31.5" x14ac:dyDescent="0.25">
      <c r="A296" s="342"/>
      <c r="B296" s="691" t="s">
        <v>7</v>
      </c>
      <c r="C296" s="172" t="e">
        <f>C231+C233+C235+C237+C239+C248+C251+C254+C256+C258+C260+C262+C270+C244+C264+C246+C265+C267+C272</f>
        <v>#REF!</v>
      </c>
      <c r="D296" s="172">
        <f t="shared" ref="D296:E296" si="203">D231+D233+D235+D237+D239+D248+D251+D254+D256+D258+D260+D262+D270+D244+D264+D246+D265+D267+D272</f>
        <v>12718248.65</v>
      </c>
      <c r="E296" s="172">
        <f t="shared" si="203"/>
        <v>6774514.0999999996</v>
      </c>
      <c r="F296" s="614">
        <f>F231+F233+F235+F237+F239+F248+F251+F254+F256+F258+F260+F262+F270+F244+F264+F246+F265+F267+F272</f>
        <v>7039132.0899999999</v>
      </c>
      <c r="G296" s="596">
        <f>G231+G233+G235+G237+G239+G248+G251+G254+G256+G258+G260+G262+G270+G244+G264+G246+G265+G267+G272</f>
        <v>8409962.8900000006</v>
      </c>
      <c r="H296" s="596">
        <f t="shared" ref="H296:R296" si="204">H231+H233+H235+H237+H239+H248+H251+H254+H256+H258+H260+H262+H270+H244+H264+H246+H265+H267+H272</f>
        <v>9478904.1300000008</v>
      </c>
      <c r="I296" s="596">
        <f t="shared" si="204"/>
        <v>9018973.6099999994</v>
      </c>
      <c r="J296" s="596" t="e">
        <f t="shared" si="204"/>
        <v>#REF!</v>
      </c>
      <c r="K296" s="596" t="e">
        <f t="shared" si="204"/>
        <v>#REF!</v>
      </c>
      <c r="L296" s="596" t="e">
        <f>L231+L233+L235+L237+L239+L248+L251+L254+L256+L258+L260+L262+L270+L244+L264+L246+L265+L267+L272</f>
        <v>#REF!</v>
      </c>
      <c r="M296" s="596" t="e">
        <f t="shared" si="204"/>
        <v>#REF!</v>
      </c>
      <c r="N296" s="596" t="e">
        <f>N231+N233+N235+N237+N239+N248+N251+N254+N256+N258+N260+N262+N270+N244+N264+N246+N265+N267+N272</f>
        <v>#REF!</v>
      </c>
      <c r="O296" s="596" t="e">
        <f t="shared" si="204"/>
        <v>#REF!</v>
      </c>
      <c r="P296" s="596" t="e">
        <f t="shared" si="204"/>
        <v>#REF!</v>
      </c>
      <c r="Q296" s="596" t="e">
        <f t="shared" si="204"/>
        <v>#REF!</v>
      </c>
      <c r="R296" s="596" t="e">
        <f t="shared" si="204"/>
        <v>#REF!</v>
      </c>
      <c r="S296" s="51" t="e">
        <f t="shared" si="201"/>
        <v>#REF!</v>
      </c>
      <c r="T296" s="51"/>
      <c r="U296" s="200"/>
      <c r="V296" s="51"/>
      <c r="W296" s="51"/>
      <c r="X296" s="51"/>
      <c r="Y296" s="51"/>
      <c r="Z296" s="51"/>
      <c r="AA296" s="51"/>
      <c r="AB296" s="51"/>
      <c r="AC296" s="51"/>
      <c r="AD296" s="51"/>
      <c r="AE296" s="51"/>
      <c r="AF296" s="51"/>
      <c r="AG296" s="51"/>
      <c r="AH296" s="51"/>
      <c r="AI296" s="51"/>
      <c r="AJ296" s="51"/>
      <c r="AK296" s="100"/>
      <c r="AL296" s="106"/>
      <c r="AM296" s="106"/>
      <c r="AN296" s="106"/>
      <c r="AO296" s="106"/>
      <c r="AP296" s="106"/>
      <c r="AQ296" s="106"/>
      <c r="AR296" s="106"/>
      <c r="AS296" s="106"/>
      <c r="AT296" s="106"/>
      <c r="AU296" s="106"/>
      <c r="AV296" s="106"/>
      <c r="AW296" s="106"/>
      <c r="AX296" s="106"/>
      <c r="AY296" s="106"/>
      <c r="AZ296" s="106"/>
      <c r="BA296" s="106"/>
      <c r="BB296" s="106"/>
      <c r="BC296" s="106"/>
      <c r="BD296" s="106"/>
      <c r="BE296" s="106"/>
      <c r="BF296" s="106"/>
      <c r="BG296" s="106"/>
      <c r="BH296" s="106"/>
      <c r="BI296" s="106"/>
      <c r="BJ296" s="106"/>
      <c r="BK296" s="106"/>
      <c r="BL296" s="106"/>
      <c r="BM296" s="106"/>
      <c r="BN296" s="106"/>
      <c r="BO296" s="106"/>
      <c r="BP296" s="106"/>
      <c r="BQ296" s="106"/>
      <c r="BR296" s="106"/>
      <c r="BS296" s="106"/>
      <c r="BT296" s="106"/>
      <c r="BU296" s="106"/>
      <c r="BV296" s="106"/>
      <c r="BW296" s="106"/>
      <c r="BX296" s="106"/>
      <c r="CR296" s="106"/>
      <c r="CS296" s="106"/>
      <c r="CT296" s="106"/>
      <c r="CU296" s="106"/>
      <c r="CV296" s="106"/>
      <c r="CW296" s="106"/>
      <c r="CX296" s="106"/>
    </row>
    <row r="297" spans="1:102" s="149" customFormat="1" ht="47.25" x14ac:dyDescent="0.25">
      <c r="A297" s="342"/>
      <c r="B297" s="691" t="s">
        <v>102</v>
      </c>
      <c r="C297" s="172">
        <f t="shared" ref="C297:R297" si="205">C240+C242</f>
        <v>377399776.39999998</v>
      </c>
      <c r="D297" s="172">
        <f t="shared" si="205"/>
        <v>15150284</v>
      </c>
      <c r="E297" s="172">
        <f t="shared" si="205"/>
        <v>15179964.16</v>
      </c>
      <c r="F297" s="614">
        <f t="shared" si="205"/>
        <v>25254695.539999999</v>
      </c>
      <c r="G297" s="596">
        <f t="shared" si="205"/>
        <v>24486254.399999999</v>
      </c>
      <c r="H297" s="596">
        <f t="shared" si="205"/>
        <v>24789620.399999999</v>
      </c>
      <c r="I297" s="596">
        <f t="shared" si="205"/>
        <v>30048351.399999999</v>
      </c>
      <c r="J297" s="172">
        <f t="shared" si="205"/>
        <v>23800851.350000001</v>
      </c>
      <c r="K297" s="172">
        <f t="shared" si="205"/>
        <v>23801582.899999999</v>
      </c>
      <c r="L297" s="172">
        <f t="shared" si="205"/>
        <v>25186372.68</v>
      </c>
      <c r="M297" s="172">
        <f t="shared" si="205"/>
        <v>25342554.559999999</v>
      </c>
      <c r="N297" s="172">
        <f t="shared" si="205"/>
        <v>29641489.219999999</v>
      </c>
      <c r="O297" s="172">
        <f t="shared" si="205"/>
        <v>29305549.100000001</v>
      </c>
      <c r="P297" s="172">
        <f t="shared" si="205"/>
        <v>27258056.350000001</v>
      </c>
      <c r="Q297" s="172">
        <f t="shared" si="205"/>
        <v>28369521.199999999</v>
      </c>
      <c r="R297" s="172">
        <f t="shared" si="205"/>
        <v>29784629.140000001</v>
      </c>
      <c r="S297" s="51" t="b">
        <f t="shared" si="201"/>
        <v>1</v>
      </c>
      <c r="T297" s="51"/>
      <c r="U297" s="200"/>
      <c r="V297" s="51"/>
      <c r="W297" s="51"/>
      <c r="X297" s="51"/>
      <c r="Y297" s="51"/>
      <c r="Z297" s="51"/>
      <c r="AA297" s="51"/>
      <c r="AB297" s="51"/>
      <c r="AC297" s="51"/>
      <c r="AD297" s="51"/>
      <c r="AE297" s="51"/>
      <c r="AF297" s="51"/>
      <c r="AG297" s="51"/>
      <c r="AH297" s="51"/>
      <c r="AI297" s="51"/>
      <c r="AJ297" s="51"/>
      <c r="AK297" s="100"/>
      <c r="AL297" s="106"/>
      <c r="AM297" s="106"/>
      <c r="AN297" s="106"/>
      <c r="AO297" s="106"/>
      <c r="AP297" s="106"/>
      <c r="AQ297" s="106"/>
      <c r="AR297" s="106"/>
      <c r="AS297" s="106"/>
      <c r="AT297" s="106"/>
      <c r="AU297" s="106"/>
      <c r="AV297" s="106"/>
      <c r="AW297" s="106"/>
      <c r="AX297" s="106"/>
      <c r="AY297" s="106"/>
      <c r="AZ297" s="106"/>
      <c r="BA297" s="106"/>
      <c r="BB297" s="106"/>
      <c r="BC297" s="106"/>
      <c r="BD297" s="106"/>
      <c r="BE297" s="106"/>
      <c r="BF297" s="106"/>
      <c r="BG297" s="106"/>
      <c r="BH297" s="106"/>
      <c r="BI297" s="106"/>
      <c r="BJ297" s="106"/>
      <c r="BK297" s="106"/>
      <c r="BL297" s="106"/>
      <c r="BM297" s="106"/>
      <c r="BN297" s="106"/>
      <c r="BO297" s="106"/>
      <c r="BP297" s="106"/>
      <c r="BQ297" s="106"/>
      <c r="BR297" s="106"/>
      <c r="BS297" s="106"/>
      <c r="BT297" s="106"/>
      <c r="BU297" s="106"/>
      <c r="BV297" s="106"/>
      <c r="BW297" s="106"/>
      <c r="BX297" s="106"/>
      <c r="CR297" s="106"/>
      <c r="CS297" s="106"/>
      <c r="CT297" s="106"/>
      <c r="CU297" s="106"/>
      <c r="CV297" s="106"/>
      <c r="CW297" s="106"/>
      <c r="CX297" s="106"/>
    </row>
    <row r="298" spans="1:102" s="149" customFormat="1" x14ac:dyDescent="0.25">
      <c r="A298" s="342"/>
      <c r="B298" s="342"/>
      <c r="C298" s="51"/>
      <c r="D298" s="51"/>
      <c r="E298" s="51"/>
      <c r="F298" s="632"/>
      <c r="G298" s="593"/>
      <c r="H298" s="593"/>
      <c r="I298" s="593"/>
      <c r="J298" s="51"/>
      <c r="K298" s="51"/>
      <c r="L298" s="51"/>
      <c r="M298" s="51"/>
      <c r="N298" s="51"/>
      <c r="O298" s="51"/>
      <c r="P298" s="51"/>
      <c r="Q298" s="51"/>
      <c r="R298" s="51"/>
      <c r="S298" s="51" t="b">
        <f t="shared" si="201"/>
        <v>1</v>
      </c>
      <c r="T298" s="51"/>
      <c r="U298" s="200"/>
      <c r="V298" s="51"/>
      <c r="W298" s="51"/>
      <c r="X298" s="51"/>
      <c r="Y298" s="51"/>
      <c r="Z298" s="51"/>
      <c r="AA298" s="51"/>
      <c r="AB298" s="51"/>
      <c r="AC298" s="51"/>
      <c r="AD298" s="51"/>
      <c r="AE298" s="51"/>
      <c r="AF298" s="51"/>
      <c r="AG298" s="51"/>
      <c r="AH298" s="51"/>
      <c r="AI298" s="51"/>
      <c r="AJ298" s="51"/>
      <c r="AK298" s="100"/>
      <c r="AL298" s="106"/>
      <c r="AM298" s="106"/>
      <c r="AN298" s="106"/>
      <c r="AO298" s="106"/>
      <c r="AP298" s="106"/>
      <c r="AQ298" s="106"/>
      <c r="AR298" s="106"/>
      <c r="AS298" s="106"/>
      <c r="AT298" s="106"/>
      <c r="AU298" s="106"/>
      <c r="AV298" s="106"/>
      <c r="AW298" s="106"/>
      <c r="AX298" s="106"/>
      <c r="AY298" s="106"/>
      <c r="AZ298" s="106"/>
      <c r="BA298" s="106"/>
      <c r="BB298" s="106"/>
      <c r="BC298" s="106"/>
      <c r="BD298" s="106"/>
      <c r="BE298" s="106"/>
      <c r="BF298" s="106"/>
      <c r="BG298" s="106"/>
      <c r="BH298" s="106"/>
      <c r="BI298" s="106"/>
      <c r="BJ298" s="106"/>
      <c r="BK298" s="106"/>
      <c r="BL298" s="106"/>
      <c r="BM298" s="106"/>
      <c r="BN298" s="106"/>
      <c r="BO298" s="106"/>
      <c r="BP298" s="106"/>
      <c r="BQ298" s="106"/>
      <c r="BR298" s="106"/>
      <c r="BS298" s="106"/>
      <c r="BT298" s="106"/>
      <c r="BU298" s="106"/>
      <c r="BV298" s="106"/>
      <c r="BW298" s="106"/>
      <c r="BX298" s="106"/>
      <c r="CR298" s="106"/>
      <c r="CS298" s="106"/>
      <c r="CT298" s="106"/>
      <c r="CU298" s="106"/>
      <c r="CV298" s="106"/>
      <c r="CW298" s="106"/>
      <c r="CX298" s="106"/>
    </row>
    <row r="299" spans="1:102" s="149" customFormat="1" x14ac:dyDescent="0.25">
      <c r="A299" s="342"/>
      <c r="B299" s="342"/>
      <c r="C299" s="204"/>
      <c r="D299" s="51"/>
      <c r="E299" s="51"/>
      <c r="F299" s="632"/>
      <c r="G299" s="593"/>
      <c r="H299" s="593"/>
      <c r="I299" s="593"/>
      <c r="J299" s="51"/>
      <c r="K299" s="51"/>
      <c r="L299" s="51"/>
      <c r="M299" s="51"/>
      <c r="N299" s="51"/>
      <c r="O299" s="51"/>
      <c r="P299" s="51"/>
      <c r="Q299" s="51"/>
      <c r="R299" s="51"/>
      <c r="S299" s="51" t="b">
        <f t="shared" si="201"/>
        <v>1</v>
      </c>
      <c r="T299" s="51"/>
      <c r="U299" s="200"/>
      <c r="V299" s="51"/>
      <c r="W299" s="51"/>
      <c r="X299" s="51"/>
      <c r="Y299" s="51"/>
      <c r="Z299" s="51"/>
      <c r="AA299" s="51"/>
      <c r="AB299" s="51"/>
      <c r="AC299" s="51"/>
      <c r="AD299" s="51"/>
      <c r="AE299" s="51"/>
      <c r="AF299" s="51"/>
      <c r="AG299" s="51"/>
      <c r="AH299" s="51"/>
      <c r="AI299" s="51"/>
      <c r="AJ299" s="51"/>
      <c r="AK299" s="100"/>
      <c r="AL299" s="106"/>
      <c r="AM299" s="106"/>
      <c r="AN299" s="106"/>
      <c r="AO299" s="106"/>
      <c r="AP299" s="106"/>
      <c r="AQ299" s="106"/>
      <c r="AR299" s="106"/>
      <c r="AS299" s="106"/>
      <c r="AT299" s="106"/>
      <c r="AU299" s="106"/>
      <c r="AV299" s="106"/>
      <c r="AW299" s="106"/>
      <c r="AX299" s="106"/>
      <c r="AY299" s="106"/>
      <c r="AZ299" s="106"/>
      <c r="BA299" s="106"/>
      <c r="BB299" s="106"/>
      <c r="BC299" s="106"/>
      <c r="BD299" s="106"/>
      <c r="BE299" s="106"/>
      <c r="BF299" s="106"/>
      <c r="BG299" s="106"/>
      <c r="BH299" s="106"/>
      <c r="BI299" s="106"/>
      <c r="BJ299" s="106"/>
      <c r="BK299" s="106"/>
      <c r="BL299" s="106"/>
      <c r="BM299" s="106"/>
      <c r="BN299" s="106"/>
      <c r="BO299" s="106"/>
      <c r="BP299" s="106"/>
      <c r="BQ299" s="106"/>
      <c r="BR299" s="106"/>
      <c r="BS299" s="106"/>
      <c r="BT299" s="106"/>
      <c r="BU299" s="106"/>
      <c r="BV299" s="106"/>
      <c r="BW299" s="106"/>
      <c r="BX299" s="106"/>
      <c r="CR299" s="106"/>
      <c r="CS299" s="106"/>
      <c r="CT299" s="106"/>
      <c r="CU299" s="106"/>
      <c r="CV299" s="106"/>
      <c r="CW299" s="106"/>
      <c r="CX299" s="106"/>
    </row>
    <row r="300" spans="1:102" s="149" customFormat="1" x14ac:dyDescent="0.25">
      <c r="A300" s="342"/>
      <c r="B300" s="503"/>
      <c r="C300" s="51" t="e">
        <f>C294=C284</f>
        <v>#REF!</v>
      </c>
      <c r="D300" s="51" t="b">
        <f>D294=D284</f>
        <v>1</v>
      </c>
      <c r="E300" s="51" t="b">
        <f>E294=E284</f>
        <v>1</v>
      </c>
      <c r="F300" s="632" t="b">
        <f>F294=F284</f>
        <v>1</v>
      </c>
      <c r="G300" s="593" t="b">
        <f>G294=G284</f>
        <v>1</v>
      </c>
      <c r="H300" s="593" t="b">
        <f t="shared" ref="D300:R303" si="206">H294=H284</f>
        <v>1</v>
      </c>
      <c r="I300" s="593" t="b">
        <f t="shared" si="206"/>
        <v>1</v>
      </c>
      <c r="J300" s="51" t="e">
        <f t="shared" si="206"/>
        <v>#REF!</v>
      </c>
      <c r="K300" s="51" t="e">
        <f t="shared" si="206"/>
        <v>#REF!</v>
      </c>
      <c r="L300" s="51" t="e">
        <f>L294=L284</f>
        <v>#REF!</v>
      </c>
      <c r="M300" s="51" t="e">
        <f t="shared" si="206"/>
        <v>#REF!</v>
      </c>
      <c r="N300" s="51" t="e">
        <f t="shared" si="206"/>
        <v>#REF!</v>
      </c>
      <c r="O300" s="51" t="e">
        <f t="shared" si="206"/>
        <v>#REF!</v>
      </c>
      <c r="P300" s="51" t="e">
        <f t="shared" si="206"/>
        <v>#REF!</v>
      </c>
      <c r="Q300" s="51" t="e">
        <f t="shared" si="206"/>
        <v>#REF!</v>
      </c>
      <c r="R300" s="51" t="e">
        <f t="shared" si="206"/>
        <v>#REF!</v>
      </c>
      <c r="S300" s="51"/>
      <c r="T300" s="51"/>
      <c r="U300" s="200"/>
      <c r="V300" s="51"/>
      <c r="W300" s="51"/>
      <c r="X300" s="51"/>
      <c r="Y300" s="51"/>
      <c r="Z300" s="51"/>
      <c r="AA300" s="51"/>
      <c r="AB300" s="51"/>
      <c r="AC300" s="51"/>
      <c r="AD300" s="51"/>
      <c r="AE300" s="51"/>
      <c r="AF300" s="51"/>
      <c r="AG300" s="51"/>
      <c r="AH300" s="51"/>
      <c r="AI300" s="51"/>
      <c r="AJ300" s="51"/>
      <c r="AK300" s="100"/>
      <c r="AL300" s="106"/>
      <c r="AM300" s="106"/>
      <c r="AN300" s="106"/>
      <c r="AO300" s="106"/>
      <c r="AP300" s="106"/>
      <c r="AQ300" s="106"/>
      <c r="AR300" s="106"/>
      <c r="AS300" s="106"/>
      <c r="AT300" s="106"/>
      <c r="AU300" s="106"/>
      <c r="AV300" s="106"/>
      <c r="AW300" s="106"/>
      <c r="AX300" s="106"/>
      <c r="AY300" s="106"/>
      <c r="AZ300" s="106"/>
      <c r="BA300" s="106"/>
      <c r="BB300" s="106"/>
      <c r="BC300" s="106"/>
      <c r="BD300" s="106"/>
      <c r="BE300" s="106"/>
      <c r="BF300" s="106"/>
      <c r="BG300" s="106"/>
      <c r="BH300" s="106"/>
      <c r="BI300" s="106"/>
      <c r="BJ300" s="106"/>
      <c r="BK300" s="106"/>
      <c r="BL300" s="106"/>
      <c r="BM300" s="106"/>
      <c r="BN300" s="106"/>
      <c r="BO300" s="106"/>
      <c r="BP300" s="106"/>
      <c r="BQ300" s="106"/>
      <c r="BR300" s="106"/>
      <c r="BS300" s="106"/>
      <c r="BT300" s="106"/>
      <c r="BU300" s="106"/>
      <c r="BV300" s="106"/>
      <c r="BW300" s="106"/>
      <c r="BX300" s="106"/>
      <c r="CR300" s="106"/>
      <c r="CS300" s="106"/>
      <c r="CT300" s="106"/>
      <c r="CU300" s="106"/>
      <c r="CV300" s="106"/>
      <c r="CW300" s="106"/>
      <c r="CX300" s="106"/>
    </row>
    <row r="301" spans="1:102" s="149" customFormat="1" x14ac:dyDescent="0.25">
      <c r="A301" s="342"/>
      <c r="B301" s="342"/>
      <c r="C301" s="51" t="b">
        <f>C295=C285</f>
        <v>1</v>
      </c>
      <c r="D301" s="51" t="b">
        <f t="shared" si="206"/>
        <v>1</v>
      </c>
      <c r="E301" s="51" t="b">
        <f>E295=E295</f>
        <v>1</v>
      </c>
      <c r="F301" s="632" t="b">
        <f t="shared" si="206"/>
        <v>1</v>
      </c>
      <c r="G301" s="593" t="b">
        <f t="shared" si="206"/>
        <v>1</v>
      </c>
      <c r="H301" s="593" t="b">
        <f t="shared" si="206"/>
        <v>1</v>
      </c>
      <c r="I301" s="593" t="b">
        <f t="shared" si="206"/>
        <v>1</v>
      </c>
      <c r="J301" s="51" t="b">
        <f t="shared" si="206"/>
        <v>1</v>
      </c>
      <c r="K301" s="51" t="b">
        <f t="shared" si="206"/>
        <v>1</v>
      </c>
      <c r="L301" s="51" t="b">
        <f t="shared" si="206"/>
        <v>1</v>
      </c>
      <c r="M301" s="51" t="b">
        <f t="shared" si="206"/>
        <v>1</v>
      </c>
      <c r="N301" s="51" t="b">
        <f t="shared" si="206"/>
        <v>1</v>
      </c>
      <c r="O301" s="51" t="b">
        <f t="shared" si="206"/>
        <v>1</v>
      </c>
      <c r="P301" s="51" t="b">
        <f t="shared" si="206"/>
        <v>1</v>
      </c>
      <c r="Q301" s="51" t="b">
        <f t="shared" si="206"/>
        <v>1</v>
      </c>
      <c r="R301" s="51" t="b">
        <f t="shared" si="206"/>
        <v>1</v>
      </c>
      <c r="S301" s="51"/>
      <c r="T301" s="51"/>
      <c r="U301" s="200"/>
      <c r="V301" s="51"/>
      <c r="W301" s="51"/>
      <c r="X301" s="51"/>
      <c r="Y301" s="51"/>
      <c r="Z301" s="51"/>
      <c r="AA301" s="51"/>
      <c r="AB301" s="51"/>
      <c r="AC301" s="51"/>
      <c r="AD301" s="51"/>
      <c r="AE301" s="51"/>
      <c r="AF301" s="51"/>
      <c r="AG301" s="51"/>
      <c r="AH301" s="51"/>
      <c r="AI301" s="51"/>
      <c r="AJ301" s="51"/>
      <c r="AK301" s="100"/>
      <c r="AL301" s="106"/>
      <c r="AM301" s="106"/>
      <c r="AN301" s="106"/>
      <c r="AO301" s="106"/>
      <c r="AP301" s="106"/>
      <c r="AQ301" s="106"/>
      <c r="AR301" s="106"/>
      <c r="AS301" s="106"/>
      <c r="AT301" s="106"/>
      <c r="AU301" s="106"/>
      <c r="AV301" s="106"/>
      <c r="AW301" s="106"/>
      <c r="AX301" s="106"/>
      <c r="AY301" s="106"/>
      <c r="AZ301" s="106"/>
      <c r="BA301" s="106"/>
      <c r="BB301" s="106"/>
      <c r="BC301" s="106"/>
      <c r="BD301" s="106"/>
      <c r="BE301" s="106"/>
      <c r="BF301" s="106"/>
      <c r="BG301" s="106"/>
      <c r="BH301" s="106"/>
      <c r="BI301" s="106"/>
      <c r="BJ301" s="106"/>
      <c r="BK301" s="106"/>
      <c r="BL301" s="106"/>
      <c r="BM301" s="106"/>
      <c r="BN301" s="106"/>
      <c r="BO301" s="106"/>
      <c r="BP301" s="106"/>
      <c r="BQ301" s="106"/>
      <c r="BR301" s="106"/>
      <c r="BS301" s="106"/>
      <c r="BT301" s="106"/>
      <c r="BU301" s="106"/>
      <c r="BV301" s="106"/>
      <c r="BW301" s="106"/>
      <c r="BX301" s="106"/>
      <c r="CR301" s="106"/>
      <c r="CS301" s="106"/>
      <c r="CT301" s="106"/>
      <c r="CU301" s="106"/>
      <c r="CV301" s="106"/>
      <c r="CW301" s="106"/>
      <c r="CX301" s="106"/>
    </row>
    <row r="302" spans="1:102" s="149" customFormat="1" x14ac:dyDescent="0.25">
      <c r="A302" s="342"/>
      <c r="B302" s="342"/>
      <c r="C302" s="51" t="e">
        <f>C296=C286</f>
        <v>#REF!</v>
      </c>
      <c r="D302" s="51" t="b">
        <f>D296=D286</f>
        <v>1</v>
      </c>
      <c r="E302" s="51" t="b">
        <f>E296=E286</f>
        <v>1</v>
      </c>
      <c r="F302" s="632" t="b">
        <f>F296=F286</f>
        <v>1</v>
      </c>
      <c r="G302" s="593" t="b">
        <f>G296=G286</f>
        <v>1</v>
      </c>
      <c r="H302" s="593" t="b">
        <f t="shared" si="206"/>
        <v>1</v>
      </c>
      <c r="I302" s="593" t="b">
        <f t="shared" si="206"/>
        <v>1</v>
      </c>
      <c r="J302" s="51" t="e">
        <f t="shared" si="206"/>
        <v>#REF!</v>
      </c>
      <c r="K302" s="51" t="e">
        <f t="shared" si="206"/>
        <v>#REF!</v>
      </c>
      <c r="L302" s="51" t="e">
        <f t="shared" si="206"/>
        <v>#REF!</v>
      </c>
      <c r="M302" s="51" t="e">
        <f t="shared" si="206"/>
        <v>#REF!</v>
      </c>
      <c r="N302" s="51" t="e">
        <f t="shared" si="206"/>
        <v>#REF!</v>
      </c>
      <c r="O302" s="51" t="e">
        <f t="shared" si="206"/>
        <v>#REF!</v>
      </c>
      <c r="P302" s="51" t="e">
        <f t="shared" si="206"/>
        <v>#REF!</v>
      </c>
      <c r="Q302" s="51" t="e">
        <f t="shared" si="206"/>
        <v>#REF!</v>
      </c>
      <c r="R302" s="51" t="e">
        <f>R296=R286</f>
        <v>#REF!</v>
      </c>
      <c r="S302" s="51"/>
      <c r="T302" s="51"/>
      <c r="U302" s="200"/>
      <c r="V302" s="51"/>
      <c r="W302" s="51"/>
      <c r="X302" s="51"/>
      <c r="Y302" s="51"/>
      <c r="Z302" s="51"/>
      <c r="AA302" s="51"/>
      <c r="AB302" s="51"/>
      <c r="AC302" s="51"/>
      <c r="AD302" s="51"/>
      <c r="AE302" s="51"/>
      <c r="AF302" s="51"/>
      <c r="AG302" s="51"/>
      <c r="AH302" s="51"/>
      <c r="AI302" s="51"/>
      <c r="AJ302" s="51"/>
      <c r="AK302" s="100"/>
      <c r="AL302" s="106"/>
      <c r="AM302" s="106"/>
      <c r="AN302" s="106"/>
      <c r="AO302" s="106"/>
      <c r="AP302" s="106"/>
      <c r="AQ302" s="106"/>
      <c r="AR302" s="106"/>
      <c r="AS302" s="106"/>
      <c r="AT302" s="106"/>
      <c r="AU302" s="106"/>
      <c r="AV302" s="106"/>
      <c r="AW302" s="106"/>
      <c r="AX302" s="106"/>
      <c r="AY302" s="106"/>
      <c r="AZ302" s="106"/>
      <c r="BA302" s="106"/>
      <c r="BB302" s="106"/>
      <c r="BC302" s="106"/>
      <c r="BD302" s="106"/>
      <c r="BE302" s="106"/>
      <c r="BF302" s="106"/>
      <c r="BG302" s="106"/>
      <c r="BH302" s="106"/>
      <c r="BI302" s="106"/>
      <c r="BJ302" s="106"/>
      <c r="BK302" s="106"/>
      <c r="BL302" s="106"/>
      <c r="BM302" s="106"/>
      <c r="BN302" s="106"/>
      <c r="BO302" s="106"/>
      <c r="BP302" s="106"/>
      <c r="BQ302" s="106"/>
      <c r="BR302" s="106"/>
      <c r="BS302" s="106"/>
      <c r="BT302" s="106"/>
      <c r="BU302" s="106"/>
      <c r="BV302" s="106"/>
      <c r="BW302" s="106"/>
      <c r="BX302" s="106"/>
      <c r="CR302" s="106"/>
      <c r="CS302" s="106"/>
      <c r="CT302" s="106"/>
      <c r="CU302" s="106"/>
      <c r="CV302" s="106"/>
      <c r="CW302" s="106"/>
      <c r="CX302" s="106"/>
    </row>
    <row r="303" spans="1:102" s="149" customFormat="1" x14ac:dyDescent="0.25">
      <c r="A303" s="342"/>
      <c r="B303" s="342"/>
      <c r="C303" s="51" t="b">
        <f>C297=C287</f>
        <v>1</v>
      </c>
      <c r="D303" s="51" t="b">
        <f t="shared" si="206"/>
        <v>1</v>
      </c>
      <c r="E303" s="51" t="b">
        <f t="shared" si="206"/>
        <v>1</v>
      </c>
      <c r="F303" s="632" t="b">
        <f t="shared" si="206"/>
        <v>1</v>
      </c>
      <c r="G303" s="593" t="b">
        <f t="shared" si="206"/>
        <v>1</v>
      </c>
      <c r="H303" s="593" t="b">
        <f t="shared" si="206"/>
        <v>1</v>
      </c>
      <c r="I303" s="593" t="b">
        <f t="shared" si="206"/>
        <v>1</v>
      </c>
      <c r="J303" s="51" t="b">
        <f t="shared" si="206"/>
        <v>1</v>
      </c>
      <c r="K303" s="51" t="b">
        <f t="shared" si="206"/>
        <v>1</v>
      </c>
      <c r="L303" s="51" t="b">
        <f t="shared" si="206"/>
        <v>1</v>
      </c>
      <c r="M303" s="51" t="b">
        <f t="shared" si="206"/>
        <v>1</v>
      </c>
      <c r="N303" s="51" t="b">
        <f t="shared" si="206"/>
        <v>1</v>
      </c>
      <c r="O303" s="51" t="b">
        <f t="shared" si="206"/>
        <v>1</v>
      </c>
      <c r="P303" s="51" t="b">
        <f t="shared" si="206"/>
        <v>1</v>
      </c>
      <c r="Q303" s="51" t="b">
        <f t="shared" si="206"/>
        <v>1</v>
      </c>
      <c r="R303" s="51" t="b">
        <f t="shared" si="206"/>
        <v>1</v>
      </c>
      <c r="S303" s="51"/>
      <c r="T303" s="51"/>
      <c r="U303" s="200"/>
      <c r="V303" s="51"/>
      <c r="W303" s="51"/>
      <c r="X303" s="51"/>
      <c r="Y303" s="51"/>
      <c r="Z303" s="51"/>
      <c r="AA303" s="51"/>
      <c r="AB303" s="51"/>
      <c r="AC303" s="51"/>
      <c r="AD303" s="51"/>
      <c r="AE303" s="51"/>
      <c r="AF303" s="51"/>
      <c r="AG303" s="51"/>
      <c r="AH303" s="51"/>
      <c r="AI303" s="51"/>
      <c r="AJ303" s="51"/>
      <c r="AK303" s="100"/>
      <c r="AL303" s="106"/>
      <c r="AM303" s="106"/>
      <c r="AN303" s="106"/>
      <c r="AO303" s="106"/>
      <c r="AP303" s="106"/>
      <c r="AQ303" s="106"/>
      <c r="AR303" s="106"/>
      <c r="AS303" s="106"/>
      <c r="AT303" s="106"/>
      <c r="AU303" s="106"/>
      <c r="AV303" s="106"/>
      <c r="AW303" s="106"/>
      <c r="AX303" s="106"/>
      <c r="AY303" s="106"/>
      <c r="AZ303" s="106"/>
      <c r="BA303" s="106"/>
      <c r="BB303" s="106"/>
      <c r="BC303" s="106"/>
      <c r="BD303" s="106"/>
      <c r="BE303" s="106"/>
      <c r="BF303" s="106"/>
      <c r="BG303" s="106"/>
      <c r="BH303" s="106"/>
      <c r="BI303" s="106"/>
      <c r="BJ303" s="106"/>
      <c r="BK303" s="106"/>
      <c r="BL303" s="106"/>
      <c r="BM303" s="106"/>
      <c r="BN303" s="106"/>
      <c r="BO303" s="106"/>
      <c r="BP303" s="106"/>
      <c r="BQ303" s="106"/>
      <c r="BR303" s="106"/>
      <c r="BS303" s="106"/>
      <c r="BT303" s="106"/>
      <c r="BU303" s="106"/>
      <c r="BV303" s="106"/>
      <c r="BW303" s="106"/>
      <c r="BX303" s="106"/>
      <c r="CR303" s="106"/>
      <c r="CS303" s="106"/>
      <c r="CT303" s="106"/>
      <c r="CU303" s="106"/>
      <c r="CV303" s="106"/>
      <c r="CW303" s="106"/>
      <c r="CX303" s="106"/>
    </row>
    <row r="304" spans="1:102" s="149" customFormat="1" x14ac:dyDescent="0.25">
      <c r="A304" s="342"/>
      <c r="B304" s="342"/>
      <c r="C304" s="51" t="b">
        <f t="shared" ref="C304:R304" si="207">C298=C288</f>
        <v>1</v>
      </c>
      <c r="D304" s="51" t="b">
        <f t="shared" si="207"/>
        <v>1</v>
      </c>
      <c r="E304" s="51" t="b">
        <f t="shared" si="207"/>
        <v>1</v>
      </c>
      <c r="F304" s="632" t="b">
        <f t="shared" si="207"/>
        <v>1</v>
      </c>
      <c r="G304" s="593" t="b">
        <f t="shared" si="207"/>
        <v>1</v>
      </c>
      <c r="H304" s="593" t="b">
        <f t="shared" si="207"/>
        <v>1</v>
      </c>
      <c r="I304" s="593" t="b">
        <f t="shared" si="207"/>
        <v>1</v>
      </c>
      <c r="J304" s="51" t="b">
        <f t="shared" si="207"/>
        <v>1</v>
      </c>
      <c r="K304" s="51" t="b">
        <f t="shared" si="207"/>
        <v>1</v>
      </c>
      <c r="L304" s="51" t="b">
        <f t="shared" si="207"/>
        <v>1</v>
      </c>
      <c r="M304" s="51" t="b">
        <f t="shared" si="207"/>
        <v>1</v>
      </c>
      <c r="N304" s="51" t="b">
        <f t="shared" si="207"/>
        <v>1</v>
      </c>
      <c r="O304" s="51" t="b">
        <f t="shared" si="207"/>
        <v>1</v>
      </c>
      <c r="P304" s="51" t="b">
        <f t="shared" si="207"/>
        <v>1</v>
      </c>
      <c r="Q304" s="51" t="b">
        <f t="shared" si="207"/>
        <v>1</v>
      </c>
      <c r="R304" s="51" t="b">
        <f t="shared" si="207"/>
        <v>1</v>
      </c>
      <c r="S304" s="51"/>
      <c r="T304" s="51"/>
      <c r="U304" s="200"/>
      <c r="V304" s="51"/>
      <c r="W304" s="51"/>
      <c r="X304" s="51"/>
      <c r="Y304" s="51"/>
      <c r="Z304" s="51"/>
      <c r="AA304" s="51"/>
      <c r="AB304" s="51"/>
      <c r="AC304" s="51"/>
      <c r="AD304" s="51"/>
      <c r="AE304" s="51"/>
      <c r="AF304" s="51"/>
      <c r="AG304" s="51"/>
      <c r="AH304" s="51"/>
      <c r="AI304" s="51"/>
      <c r="AJ304" s="51"/>
      <c r="AK304" s="100"/>
      <c r="AL304" s="106"/>
      <c r="AM304" s="106"/>
      <c r="AN304" s="106"/>
      <c r="AO304" s="106"/>
      <c r="AP304" s="106"/>
      <c r="AQ304" s="106"/>
      <c r="AR304" s="106"/>
      <c r="AS304" s="106"/>
      <c r="AT304" s="106"/>
      <c r="AU304" s="106"/>
      <c r="AV304" s="106"/>
      <c r="AW304" s="106"/>
      <c r="AX304" s="106"/>
      <c r="AY304" s="106"/>
      <c r="AZ304" s="106"/>
      <c r="BA304" s="106"/>
      <c r="BB304" s="106"/>
      <c r="BC304" s="106"/>
      <c r="BD304" s="106"/>
      <c r="BE304" s="106"/>
      <c r="BF304" s="106"/>
      <c r="BG304" s="106"/>
      <c r="BH304" s="106"/>
      <c r="BI304" s="106"/>
      <c r="BJ304" s="106"/>
      <c r="BK304" s="106"/>
      <c r="BL304" s="106"/>
      <c r="BM304" s="106"/>
      <c r="BN304" s="106"/>
      <c r="BO304" s="106"/>
      <c r="BP304" s="106"/>
      <c r="BQ304" s="106"/>
      <c r="BR304" s="106"/>
      <c r="BS304" s="106"/>
      <c r="BT304" s="106"/>
      <c r="BU304" s="106"/>
      <c r="BV304" s="106"/>
      <c r="BW304" s="106"/>
      <c r="BX304" s="106"/>
      <c r="CR304" s="106"/>
      <c r="CS304" s="106"/>
      <c r="CT304" s="106"/>
      <c r="CU304" s="106"/>
      <c r="CV304" s="106"/>
      <c r="CW304" s="106"/>
      <c r="CX304" s="106"/>
    </row>
    <row r="305" spans="6:6" x14ac:dyDescent="0.25">
      <c r="F305" s="641">
        <f>F296-F286</f>
        <v>0</v>
      </c>
    </row>
  </sheetData>
  <autoFilter ref="A6:AY270"/>
  <mergeCells count="2177">
    <mergeCell ref="A263:A264"/>
    <mergeCell ref="A265:A266"/>
    <mergeCell ref="A267:A268"/>
    <mergeCell ref="A269:A270"/>
    <mergeCell ref="A271:A272"/>
    <mergeCell ref="A249:A251"/>
    <mergeCell ref="A252:A254"/>
    <mergeCell ref="A255:A256"/>
    <mergeCell ref="A257:A258"/>
    <mergeCell ref="A259:A260"/>
    <mergeCell ref="A261:A262"/>
    <mergeCell ref="A236:A237"/>
    <mergeCell ref="A238:A240"/>
    <mergeCell ref="A241:A242"/>
    <mergeCell ref="A243:A244"/>
    <mergeCell ref="A245:A246"/>
    <mergeCell ref="A247:A248"/>
    <mergeCell ref="AK218:AK219"/>
    <mergeCell ref="A220:A222"/>
    <mergeCell ref="A223:A226"/>
    <mergeCell ref="A229:A231"/>
    <mergeCell ref="A232:A233"/>
    <mergeCell ref="A234:A235"/>
    <mergeCell ref="AE218:AE219"/>
    <mergeCell ref="AF218:AF219"/>
    <mergeCell ref="AG218:AG219"/>
    <mergeCell ref="AH218:AH219"/>
    <mergeCell ref="AI218:AI219"/>
    <mergeCell ref="AJ218:AJ219"/>
    <mergeCell ref="Y218:Y219"/>
    <mergeCell ref="Z218:Z219"/>
    <mergeCell ref="AA218:AA219"/>
    <mergeCell ref="AB218:AB219"/>
    <mergeCell ref="AC218:AC219"/>
    <mergeCell ref="AD218:AD219"/>
    <mergeCell ref="BV216:BV217"/>
    <mergeCell ref="BW216:BW217"/>
    <mergeCell ref="BX216:BX217"/>
    <mergeCell ref="A218:A219"/>
    <mergeCell ref="S218:S219"/>
    <mergeCell ref="T218:T219"/>
    <mergeCell ref="U218:U219"/>
    <mergeCell ref="V218:V219"/>
    <mergeCell ref="W218:W219"/>
    <mergeCell ref="X218:X219"/>
    <mergeCell ref="BP216:BP217"/>
    <mergeCell ref="BQ216:BQ217"/>
    <mergeCell ref="BR216:BR217"/>
    <mergeCell ref="BS216:BS217"/>
    <mergeCell ref="BT216:BT217"/>
    <mergeCell ref="BU216:BU217"/>
    <mergeCell ref="BJ216:BJ217"/>
    <mergeCell ref="BK216:BK217"/>
    <mergeCell ref="BL216:BL217"/>
    <mergeCell ref="BM216:BM217"/>
    <mergeCell ref="BN216:BN217"/>
    <mergeCell ref="BO216:BO217"/>
    <mergeCell ref="BD216:BD217"/>
    <mergeCell ref="BE216:BE217"/>
    <mergeCell ref="BF216:BF217"/>
    <mergeCell ref="BG216:BG217"/>
    <mergeCell ref="BH216:BH217"/>
    <mergeCell ref="BI216:BI217"/>
    <mergeCell ref="AX216:AX217"/>
    <mergeCell ref="AY216:AY217"/>
    <mergeCell ref="AZ216:AZ217"/>
    <mergeCell ref="BA216:BA217"/>
    <mergeCell ref="BB216:BB217"/>
    <mergeCell ref="BC216:BC217"/>
    <mergeCell ref="AR216:AR217"/>
    <mergeCell ref="AS216:AS217"/>
    <mergeCell ref="AT216:AT217"/>
    <mergeCell ref="AU216:AU217"/>
    <mergeCell ref="AV216:AV217"/>
    <mergeCell ref="AW216:AW217"/>
    <mergeCell ref="AL216:AL217"/>
    <mergeCell ref="AM216:AM217"/>
    <mergeCell ref="AN216:AN217"/>
    <mergeCell ref="AO216:AO217"/>
    <mergeCell ref="AP216:AP217"/>
    <mergeCell ref="AQ216:AQ217"/>
    <mergeCell ref="AF216:AF217"/>
    <mergeCell ref="AG216:AG217"/>
    <mergeCell ref="AH216:AH217"/>
    <mergeCell ref="AI216:AI217"/>
    <mergeCell ref="AJ216:AJ217"/>
    <mergeCell ref="AK216:AK217"/>
    <mergeCell ref="Z216:Z217"/>
    <mergeCell ref="AA216:AA217"/>
    <mergeCell ref="AB216:AB217"/>
    <mergeCell ref="AC216:AC217"/>
    <mergeCell ref="AD216:AD217"/>
    <mergeCell ref="AE216:AE217"/>
    <mergeCell ref="AJ214:AJ215"/>
    <mergeCell ref="AK214:AK215"/>
    <mergeCell ref="A216:A217"/>
    <mergeCell ref="S216:S217"/>
    <mergeCell ref="T216:T217"/>
    <mergeCell ref="U216:U217"/>
    <mergeCell ref="V216:V217"/>
    <mergeCell ref="W216:W217"/>
    <mergeCell ref="X216:X217"/>
    <mergeCell ref="Y216:Y217"/>
    <mergeCell ref="AD214:AD215"/>
    <mergeCell ref="AE214:AE215"/>
    <mergeCell ref="AF214:AF215"/>
    <mergeCell ref="AG214:AG215"/>
    <mergeCell ref="AH214:AH215"/>
    <mergeCell ref="AI214:AI215"/>
    <mergeCell ref="X214:X215"/>
    <mergeCell ref="Y214:Y215"/>
    <mergeCell ref="Z214:Z215"/>
    <mergeCell ref="AA214:AA215"/>
    <mergeCell ref="AB214:AB215"/>
    <mergeCell ref="AC214:AC215"/>
    <mergeCell ref="A214:A215"/>
    <mergeCell ref="S214:S215"/>
    <mergeCell ref="T214:T215"/>
    <mergeCell ref="U214:U215"/>
    <mergeCell ref="V214:V215"/>
    <mergeCell ref="W214:W215"/>
    <mergeCell ref="AF212:AF213"/>
    <mergeCell ref="AG212:AG213"/>
    <mergeCell ref="AH212:AH213"/>
    <mergeCell ref="AI212:AI213"/>
    <mergeCell ref="AJ212:AJ213"/>
    <mergeCell ref="AK212:AK213"/>
    <mergeCell ref="Z212:Z213"/>
    <mergeCell ref="AA212:AA213"/>
    <mergeCell ref="AB212:AB213"/>
    <mergeCell ref="AC212:AC213"/>
    <mergeCell ref="AD212:AD213"/>
    <mergeCell ref="AE212:AE213"/>
    <mergeCell ref="AJ210:AJ211"/>
    <mergeCell ref="AK210:AK211"/>
    <mergeCell ref="A212:A213"/>
    <mergeCell ref="S212:S213"/>
    <mergeCell ref="T212:T213"/>
    <mergeCell ref="U212:U213"/>
    <mergeCell ref="V212:V213"/>
    <mergeCell ref="W212:W213"/>
    <mergeCell ref="X212:X213"/>
    <mergeCell ref="Y212:Y213"/>
    <mergeCell ref="AD210:AD211"/>
    <mergeCell ref="AE210:AE211"/>
    <mergeCell ref="AF210:AF211"/>
    <mergeCell ref="AG210:AG211"/>
    <mergeCell ref="AH210:AH211"/>
    <mergeCell ref="AI210:AI211"/>
    <mergeCell ref="X210:X211"/>
    <mergeCell ref="Y210:Y211"/>
    <mergeCell ref="Z210:Z211"/>
    <mergeCell ref="AA210:AA211"/>
    <mergeCell ref="AB210:AB211"/>
    <mergeCell ref="AC210:AC211"/>
    <mergeCell ref="A210:A211"/>
    <mergeCell ref="S210:S211"/>
    <mergeCell ref="T210:T211"/>
    <mergeCell ref="U210:U211"/>
    <mergeCell ref="V210:V211"/>
    <mergeCell ref="W210:W211"/>
    <mergeCell ref="AF207:AF209"/>
    <mergeCell ref="AG207:AG209"/>
    <mergeCell ref="AH207:AH209"/>
    <mergeCell ref="AI207:AI209"/>
    <mergeCell ref="AJ207:AJ209"/>
    <mergeCell ref="AK207:AK209"/>
    <mergeCell ref="Z207:Z209"/>
    <mergeCell ref="AA207:AA209"/>
    <mergeCell ref="AB207:AB209"/>
    <mergeCell ref="AC207:AC209"/>
    <mergeCell ref="AD207:AD209"/>
    <mergeCell ref="AE207:AE209"/>
    <mergeCell ref="AJ205:AJ206"/>
    <mergeCell ref="AK205:AK206"/>
    <mergeCell ref="A207:A209"/>
    <mergeCell ref="S207:S209"/>
    <mergeCell ref="T207:T209"/>
    <mergeCell ref="U207:U209"/>
    <mergeCell ref="V207:V209"/>
    <mergeCell ref="W207:W209"/>
    <mergeCell ref="X207:X209"/>
    <mergeCell ref="Y207:Y209"/>
    <mergeCell ref="AD205:AD206"/>
    <mergeCell ref="AE205:AE206"/>
    <mergeCell ref="AF205:AF206"/>
    <mergeCell ref="AG205:AG206"/>
    <mergeCell ref="AH205:AH206"/>
    <mergeCell ref="AI205:AI206"/>
    <mergeCell ref="X205:X206"/>
    <mergeCell ref="Y205:Y206"/>
    <mergeCell ref="Z205:Z206"/>
    <mergeCell ref="AA205:AA206"/>
    <mergeCell ref="AB205:AB206"/>
    <mergeCell ref="AC205:AC206"/>
    <mergeCell ref="A205:A206"/>
    <mergeCell ref="S205:S206"/>
    <mergeCell ref="T205:T206"/>
    <mergeCell ref="U205:U206"/>
    <mergeCell ref="V205:V206"/>
    <mergeCell ref="W205:W206"/>
    <mergeCell ref="AF203:AF204"/>
    <mergeCell ref="AG203:AG204"/>
    <mergeCell ref="AH203:AH204"/>
    <mergeCell ref="AI203:AI204"/>
    <mergeCell ref="AJ203:AJ204"/>
    <mergeCell ref="AK203:AK204"/>
    <mergeCell ref="Z203:Z204"/>
    <mergeCell ref="AA203:AA204"/>
    <mergeCell ref="AB203:AB204"/>
    <mergeCell ref="AC203:AC204"/>
    <mergeCell ref="AD203:AD204"/>
    <mergeCell ref="AE203:AE204"/>
    <mergeCell ref="AJ201:AJ202"/>
    <mergeCell ref="AK201:AK202"/>
    <mergeCell ref="A203:A204"/>
    <mergeCell ref="S203:S204"/>
    <mergeCell ref="T203:T204"/>
    <mergeCell ref="U203:U204"/>
    <mergeCell ref="V203:V204"/>
    <mergeCell ref="W203:W204"/>
    <mergeCell ref="X203:X204"/>
    <mergeCell ref="Y203:Y204"/>
    <mergeCell ref="AD201:AD202"/>
    <mergeCell ref="AE201:AE202"/>
    <mergeCell ref="AF201:AF202"/>
    <mergeCell ref="AG201:AG202"/>
    <mergeCell ref="AH201:AH202"/>
    <mergeCell ref="AI201:AI202"/>
    <mergeCell ref="X201:X202"/>
    <mergeCell ref="Y201:Y202"/>
    <mergeCell ref="Z201:Z202"/>
    <mergeCell ref="AA201:AA202"/>
    <mergeCell ref="AB201:AB202"/>
    <mergeCell ref="AC201:AC202"/>
    <mergeCell ref="A201:A202"/>
    <mergeCell ref="S201:S202"/>
    <mergeCell ref="T201:T202"/>
    <mergeCell ref="U201:U202"/>
    <mergeCell ref="V201:V202"/>
    <mergeCell ref="W201:W202"/>
    <mergeCell ref="AF199:AF200"/>
    <mergeCell ref="AG199:AG200"/>
    <mergeCell ref="AH199:AH200"/>
    <mergeCell ref="AI199:AI200"/>
    <mergeCell ref="AJ199:AJ200"/>
    <mergeCell ref="AK199:AK200"/>
    <mergeCell ref="Z199:Z200"/>
    <mergeCell ref="AA199:AA200"/>
    <mergeCell ref="AB199:AB200"/>
    <mergeCell ref="AC199:AC200"/>
    <mergeCell ref="AD199:AD200"/>
    <mergeCell ref="AE199:AE200"/>
    <mergeCell ref="AJ197:AJ198"/>
    <mergeCell ref="AK197:AK198"/>
    <mergeCell ref="A199:A200"/>
    <mergeCell ref="S199:S200"/>
    <mergeCell ref="T199:T200"/>
    <mergeCell ref="U199:U200"/>
    <mergeCell ref="V199:V200"/>
    <mergeCell ref="W199:W200"/>
    <mergeCell ref="X199:X200"/>
    <mergeCell ref="Y199:Y200"/>
    <mergeCell ref="AD197:AD198"/>
    <mergeCell ref="AE197:AE198"/>
    <mergeCell ref="AF197:AF198"/>
    <mergeCell ref="AG197:AG198"/>
    <mergeCell ref="AH197:AH198"/>
    <mergeCell ref="AI197:AI198"/>
    <mergeCell ref="X197:X198"/>
    <mergeCell ref="Y197:Y198"/>
    <mergeCell ref="Z197:Z198"/>
    <mergeCell ref="AA197:AA198"/>
    <mergeCell ref="AB197:AB198"/>
    <mergeCell ref="AC197:AC198"/>
    <mergeCell ref="A197:A198"/>
    <mergeCell ref="S197:S198"/>
    <mergeCell ref="T197:T198"/>
    <mergeCell ref="U197:U198"/>
    <mergeCell ref="V197:V198"/>
    <mergeCell ref="W197:W198"/>
    <mergeCell ref="AF195:AF196"/>
    <mergeCell ref="AG195:AG196"/>
    <mergeCell ref="AH195:AH196"/>
    <mergeCell ref="AI195:AI196"/>
    <mergeCell ref="AJ195:AJ196"/>
    <mergeCell ref="AK195:AK196"/>
    <mergeCell ref="Z195:Z196"/>
    <mergeCell ref="AA195:AA196"/>
    <mergeCell ref="AB195:AB196"/>
    <mergeCell ref="AC195:AC196"/>
    <mergeCell ref="AD195:AD196"/>
    <mergeCell ref="AE195:AE196"/>
    <mergeCell ref="AJ193:AJ194"/>
    <mergeCell ref="AK193:AK194"/>
    <mergeCell ref="A195:A196"/>
    <mergeCell ref="S195:S196"/>
    <mergeCell ref="T195:T196"/>
    <mergeCell ref="U195:U196"/>
    <mergeCell ref="V195:V196"/>
    <mergeCell ref="W195:W196"/>
    <mergeCell ref="X195:X196"/>
    <mergeCell ref="Y195:Y196"/>
    <mergeCell ref="AD193:AD194"/>
    <mergeCell ref="AE193:AE194"/>
    <mergeCell ref="AF193:AF194"/>
    <mergeCell ref="AG193:AG194"/>
    <mergeCell ref="AH193:AH194"/>
    <mergeCell ref="AI193:AI194"/>
    <mergeCell ref="X193:X194"/>
    <mergeCell ref="Y193:Y194"/>
    <mergeCell ref="Z193:Z194"/>
    <mergeCell ref="AA193:AA194"/>
    <mergeCell ref="AB193:AB194"/>
    <mergeCell ref="AC193:AC194"/>
    <mergeCell ref="A193:A194"/>
    <mergeCell ref="S193:S194"/>
    <mergeCell ref="T193:T194"/>
    <mergeCell ref="U193:U194"/>
    <mergeCell ref="V193:V194"/>
    <mergeCell ref="W193:W194"/>
    <mergeCell ref="AF191:AF192"/>
    <mergeCell ref="AG191:AG192"/>
    <mergeCell ref="AH191:AH192"/>
    <mergeCell ref="AI191:AI192"/>
    <mergeCell ref="AJ191:AJ192"/>
    <mergeCell ref="AK191:AK192"/>
    <mergeCell ref="Z191:Z192"/>
    <mergeCell ref="AA191:AA192"/>
    <mergeCell ref="AB191:AB192"/>
    <mergeCell ref="AC191:AC192"/>
    <mergeCell ref="AD191:AD192"/>
    <mergeCell ref="AE191:AE192"/>
    <mergeCell ref="AJ189:AJ190"/>
    <mergeCell ref="AK189:AK190"/>
    <mergeCell ref="A191:A192"/>
    <mergeCell ref="S191:S192"/>
    <mergeCell ref="T191:T192"/>
    <mergeCell ref="U191:U192"/>
    <mergeCell ref="V191:V192"/>
    <mergeCell ref="W191:W192"/>
    <mergeCell ref="X191:X192"/>
    <mergeCell ref="Y191:Y192"/>
    <mergeCell ref="AD189:AD190"/>
    <mergeCell ref="AE189:AE190"/>
    <mergeCell ref="AF189:AF190"/>
    <mergeCell ref="AG189:AG190"/>
    <mergeCell ref="AH189:AH190"/>
    <mergeCell ref="AI189:AI190"/>
    <mergeCell ref="X189:X190"/>
    <mergeCell ref="Y189:Y190"/>
    <mergeCell ref="Z189:Z190"/>
    <mergeCell ref="AA189:AA190"/>
    <mergeCell ref="AB189:AB190"/>
    <mergeCell ref="AC189:AC190"/>
    <mergeCell ref="A189:A190"/>
    <mergeCell ref="S189:S190"/>
    <mergeCell ref="T189:T190"/>
    <mergeCell ref="U189:U190"/>
    <mergeCell ref="V189:V190"/>
    <mergeCell ref="W189:W190"/>
    <mergeCell ref="AF187:AF188"/>
    <mergeCell ref="AG187:AG188"/>
    <mergeCell ref="AH187:AH188"/>
    <mergeCell ref="AI187:AI188"/>
    <mergeCell ref="AJ187:AJ188"/>
    <mergeCell ref="AK187:AK188"/>
    <mergeCell ref="Z187:Z188"/>
    <mergeCell ref="AA187:AA188"/>
    <mergeCell ref="AB187:AB188"/>
    <mergeCell ref="AC187:AC188"/>
    <mergeCell ref="AD187:AD188"/>
    <mergeCell ref="AE187:AE188"/>
    <mergeCell ref="AJ185:AJ186"/>
    <mergeCell ref="AK185:AK186"/>
    <mergeCell ref="A187:A188"/>
    <mergeCell ref="S187:S188"/>
    <mergeCell ref="T187:T188"/>
    <mergeCell ref="U187:U188"/>
    <mergeCell ref="V187:V188"/>
    <mergeCell ref="W187:W188"/>
    <mergeCell ref="X187:X188"/>
    <mergeCell ref="Y187:Y188"/>
    <mergeCell ref="AD185:AD186"/>
    <mergeCell ref="AE185:AE186"/>
    <mergeCell ref="AF185:AF186"/>
    <mergeCell ref="AG185:AG186"/>
    <mergeCell ref="AH185:AH186"/>
    <mergeCell ref="AI185:AI186"/>
    <mergeCell ref="X185:X186"/>
    <mergeCell ref="Y185:Y186"/>
    <mergeCell ref="Z185:Z186"/>
    <mergeCell ref="AA185:AA186"/>
    <mergeCell ref="AB185:AB186"/>
    <mergeCell ref="AC185:AC186"/>
    <mergeCell ref="A185:A186"/>
    <mergeCell ref="S185:S186"/>
    <mergeCell ref="T185:T186"/>
    <mergeCell ref="U185:U186"/>
    <mergeCell ref="V185:V186"/>
    <mergeCell ref="W185:W186"/>
    <mergeCell ref="AF183:AF184"/>
    <mergeCell ref="AG183:AG184"/>
    <mergeCell ref="AH183:AH184"/>
    <mergeCell ref="AI183:AI184"/>
    <mergeCell ref="AJ183:AJ184"/>
    <mergeCell ref="AK183:AK184"/>
    <mergeCell ref="Z183:Z184"/>
    <mergeCell ref="AA183:AA184"/>
    <mergeCell ref="AB183:AB184"/>
    <mergeCell ref="AC183:AC184"/>
    <mergeCell ref="AD183:AD184"/>
    <mergeCell ref="AE183:AE184"/>
    <mergeCell ref="AJ180:AJ182"/>
    <mergeCell ref="AK180:AK182"/>
    <mergeCell ref="A183:A184"/>
    <mergeCell ref="S183:S184"/>
    <mergeCell ref="T183:T184"/>
    <mergeCell ref="U183:U184"/>
    <mergeCell ref="V183:V184"/>
    <mergeCell ref="W183:W184"/>
    <mergeCell ref="X183:X184"/>
    <mergeCell ref="Y183:Y184"/>
    <mergeCell ref="AD180:AD182"/>
    <mergeCell ref="AE180:AE182"/>
    <mergeCell ref="AF180:AF182"/>
    <mergeCell ref="AG180:AG182"/>
    <mergeCell ref="AH180:AH182"/>
    <mergeCell ref="AI180:AI182"/>
    <mergeCell ref="X180:X182"/>
    <mergeCell ref="Y180:Y182"/>
    <mergeCell ref="Z180:Z182"/>
    <mergeCell ref="AA180:AA182"/>
    <mergeCell ref="AB180:AB182"/>
    <mergeCell ref="AC180:AC182"/>
    <mergeCell ref="A180:A182"/>
    <mergeCell ref="S180:S182"/>
    <mergeCell ref="T180:T182"/>
    <mergeCell ref="U180:U182"/>
    <mergeCell ref="V180:V182"/>
    <mergeCell ref="W180:W182"/>
    <mergeCell ref="AF178:AF179"/>
    <mergeCell ref="AG178:AG179"/>
    <mergeCell ref="AH178:AH179"/>
    <mergeCell ref="AI178:AI179"/>
    <mergeCell ref="AJ178:AJ179"/>
    <mergeCell ref="AK178:AK179"/>
    <mergeCell ref="Z178:Z179"/>
    <mergeCell ref="AA178:AA179"/>
    <mergeCell ref="AB178:AB179"/>
    <mergeCell ref="AC178:AC179"/>
    <mergeCell ref="AD178:AD179"/>
    <mergeCell ref="AE178:AE179"/>
    <mergeCell ref="AJ176:AJ177"/>
    <mergeCell ref="AK176:AK177"/>
    <mergeCell ref="A178:A179"/>
    <mergeCell ref="S178:S179"/>
    <mergeCell ref="T178:T179"/>
    <mergeCell ref="U178:U179"/>
    <mergeCell ref="V178:V179"/>
    <mergeCell ref="W178:W179"/>
    <mergeCell ref="X178:X179"/>
    <mergeCell ref="Y178:Y179"/>
    <mergeCell ref="AD176:AD177"/>
    <mergeCell ref="AE176:AE177"/>
    <mergeCell ref="AF176:AF177"/>
    <mergeCell ref="AG176:AG177"/>
    <mergeCell ref="AH176:AH177"/>
    <mergeCell ref="AI176:AI177"/>
    <mergeCell ref="X176:X177"/>
    <mergeCell ref="Y176:Y177"/>
    <mergeCell ref="Z176:Z177"/>
    <mergeCell ref="AA176:AA177"/>
    <mergeCell ref="AB176:AB177"/>
    <mergeCell ref="AC176:AC177"/>
    <mergeCell ref="A176:A177"/>
    <mergeCell ref="S176:S177"/>
    <mergeCell ref="T176:T177"/>
    <mergeCell ref="U176:U177"/>
    <mergeCell ref="V176:V177"/>
    <mergeCell ref="W176:W177"/>
    <mergeCell ref="AF174:AF175"/>
    <mergeCell ref="AG174:AG175"/>
    <mergeCell ref="AH174:AH175"/>
    <mergeCell ref="AI174:AI175"/>
    <mergeCell ref="AJ174:AJ175"/>
    <mergeCell ref="AK174:AK175"/>
    <mergeCell ref="Z174:Z175"/>
    <mergeCell ref="AA174:AA175"/>
    <mergeCell ref="AB174:AB175"/>
    <mergeCell ref="AC174:AC175"/>
    <mergeCell ref="AD174:AD175"/>
    <mergeCell ref="AE174:AE175"/>
    <mergeCell ref="AJ172:AJ173"/>
    <mergeCell ref="AK172:AK173"/>
    <mergeCell ref="A174:A175"/>
    <mergeCell ref="S174:S175"/>
    <mergeCell ref="T174:T175"/>
    <mergeCell ref="U174:U175"/>
    <mergeCell ref="V174:V175"/>
    <mergeCell ref="W174:W175"/>
    <mergeCell ref="X174:X175"/>
    <mergeCell ref="Y174:Y175"/>
    <mergeCell ref="AD172:AD173"/>
    <mergeCell ref="AE172:AE173"/>
    <mergeCell ref="AF172:AF173"/>
    <mergeCell ref="AG172:AG173"/>
    <mergeCell ref="AH172:AH173"/>
    <mergeCell ref="AI172:AI173"/>
    <mergeCell ref="X172:X173"/>
    <mergeCell ref="Y172:Y173"/>
    <mergeCell ref="Z172:Z173"/>
    <mergeCell ref="AA172:AA173"/>
    <mergeCell ref="AB172:AB173"/>
    <mergeCell ref="AC172:AC173"/>
    <mergeCell ref="A172:A173"/>
    <mergeCell ref="S172:S173"/>
    <mergeCell ref="T172:T173"/>
    <mergeCell ref="U172:U173"/>
    <mergeCell ref="V172:V173"/>
    <mergeCell ref="W172:W173"/>
    <mergeCell ref="AF170:AF171"/>
    <mergeCell ref="AG170:AG171"/>
    <mergeCell ref="AH170:AH171"/>
    <mergeCell ref="AI170:AI171"/>
    <mergeCell ref="AJ170:AJ171"/>
    <mergeCell ref="AK170:AK171"/>
    <mergeCell ref="Z170:Z171"/>
    <mergeCell ref="AA170:AA171"/>
    <mergeCell ref="AB170:AB171"/>
    <mergeCell ref="AC170:AC171"/>
    <mergeCell ref="AD170:AD171"/>
    <mergeCell ref="AE170:AE171"/>
    <mergeCell ref="AJ168:AJ169"/>
    <mergeCell ref="AK168:AK169"/>
    <mergeCell ref="A170:A171"/>
    <mergeCell ref="S170:S171"/>
    <mergeCell ref="T170:T171"/>
    <mergeCell ref="U170:U171"/>
    <mergeCell ref="V170:V171"/>
    <mergeCell ref="W170:W171"/>
    <mergeCell ref="X170:X171"/>
    <mergeCell ref="Y170:Y171"/>
    <mergeCell ref="AD168:AD169"/>
    <mergeCell ref="AE168:AE169"/>
    <mergeCell ref="AF168:AF169"/>
    <mergeCell ref="AG168:AG169"/>
    <mergeCell ref="AH168:AH169"/>
    <mergeCell ref="AI168:AI169"/>
    <mergeCell ref="X168:X169"/>
    <mergeCell ref="Y168:Y169"/>
    <mergeCell ref="Z168:Z169"/>
    <mergeCell ref="AA168:AA169"/>
    <mergeCell ref="AB168:AB169"/>
    <mergeCell ref="AC168:AC169"/>
    <mergeCell ref="A168:A169"/>
    <mergeCell ref="S168:S169"/>
    <mergeCell ref="T168:T169"/>
    <mergeCell ref="U168:U169"/>
    <mergeCell ref="V168:V169"/>
    <mergeCell ref="W168:W169"/>
    <mergeCell ref="AF166:AF167"/>
    <mergeCell ref="AG166:AG167"/>
    <mergeCell ref="AH166:AH167"/>
    <mergeCell ref="AI166:AI167"/>
    <mergeCell ref="AJ166:AJ167"/>
    <mergeCell ref="AK166:AK167"/>
    <mergeCell ref="Z166:Z167"/>
    <mergeCell ref="AA166:AA167"/>
    <mergeCell ref="AB166:AB167"/>
    <mergeCell ref="AC166:AC167"/>
    <mergeCell ref="AD166:AD167"/>
    <mergeCell ref="AE166:AE167"/>
    <mergeCell ref="AJ164:AJ165"/>
    <mergeCell ref="AK164:AK165"/>
    <mergeCell ref="A166:A167"/>
    <mergeCell ref="S166:S167"/>
    <mergeCell ref="T166:T167"/>
    <mergeCell ref="U166:U167"/>
    <mergeCell ref="V166:V167"/>
    <mergeCell ref="W166:W167"/>
    <mergeCell ref="X166:X167"/>
    <mergeCell ref="Y166:Y167"/>
    <mergeCell ref="AD164:AD165"/>
    <mergeCell ref="AE164:AE165"/>
    <mergeCell ref="AF164:AF165"/>
    <mergeCell ref="AG164:AG165"/>
    <mergeCell ref="AH164:AH165"/>
    <mergeCell ref="AI164:AI165"/>
    <mergeCell ref="X164:X165"/>
    <mergeCell ref="Y164:Y165"/>
    <mergeCell ref="Z164:Z165"/>
    <mergeCell ref="AA164:AA165"/>
    <mergeCell ref="AB164:AB165"/>
    <mergeCell ref="AC164:AC165"/>
    <mergeCell ref="A164:A165"/>
    <mergeCell ref="S164:S165"/>
    <mergeCell ref="T164:T165"/>
    <mergeCell ref="U164:U165"/>
    <mergeCell ref="V164:V165"/>
    <mergeCell ref="W164:W165"/>
    <mergeCell ref="AF162:AF163"/>
    <mergeCell ref="AG162:AG163"/>
    <mergeCell ref="AH162:AH163"/>
    <mergeCell ref="AI162:AI163"/>
    <mergeCell ref="AJ162:AJ163"/>
    <mergeCell ref="AK162:AK163"/>
    <mergeCell ref="Z162:Z163"/>
    <mergeCell ref="AA162:AA163"/>
    <mergeCell ref="AB162:AB163"/>
    <mergeCell ref="AC162:AC163"/>
    <mergeCell ref="AD162:AD163"/>
    <mergeCell ref="AE162:AE163"/>
    <mergeCell ref="AJ160:AJ161"/>
    <mergeCell ref="AK160:AK161"/>
    <mergeCell ref="A162:A163"/>
    <mergeCell ref="S162:S163"/>
    <mergeCell ref="T162:T163"/>
    <mergeCell ref="U162:U163"/>
    <mergeCell ref="V162:V163"/>
    <mergeCell ref="W162:W163"/>
    <mergeCell ref="X162:X163"/>
    <mergeCell ref="Y162:Y163"/>
    <mergeCell ref="AD160:AD161"/>
    <mergeCell ref="AE160:AE161"/>
    <mergeCell ref="AF160:AF161"/>
    <mergeCell ref="AG160:AG161"/>
    <mergeCell ref="AH160:AH161"/>
    <mergeCell ref="AI160:AI161"/>
    <mergeCell ref="X160:X161"/>
    <mergeCell ref="Y160:Y161"/>
    <mergeCell ref="Z160:Z161"/>
    <mergeCell ref="AA160:AA161"/>
    <mergeCell ref="AB160:AB161"/>
    <mergeCell ref="AC160:AC161"/>
    <mergeCell ref="BV158:BV159"/>
    <mergeCell ref="BW158:BW159"/>
    <mergeCell ref="BX158:BX159"/>
    <mergeCell ref="BY158:BY159"/>
    <mergeCell ref="A160:A161"/>
    <mergeCell ref="S160:S161"/>
    <mergeCell ref="T160:T161"/>
    <mergeCell ref="U160:U161"/>
    <mergeCell ref="V160:V161"/>
    <mergeCell ref="W160:W161"/>
    <mergeCell ref="BP158:BP159"/>
    <mergeCell ref="BQ158:BQ159"/>
    <mergeCell ref="BR158:BR159"/>
    <mergeCell ref="BS158:BS159"/>
    <mergeCell ref="BT158:BT159"/>
    <mergeCell ref="BU158:BU159"/>
    <mergeCell ref="BJ158:BJ159"/>
    <mergeCell ref="BK158:BK159"/>
    <mergeCell ref="BL158:BL159"/>
    <mergeCell ref="BM158:BM159"/>
    <mergeCell ref="BN158:BN159"/>
    <mergeCell ref="BO158:BO159"/>
    <mergeCell ref="BD158:BD159"/>
    <mergeCell ref="BE158:BE159"/>
    <mergeCell ref="BF158:BF159"/>
    <mergeCell ref="BG158:BG159"/>
    <mergeCell ref="BH158:BH159"/>
    <mergeCell ref="BI158:BI159"/>
    <mergeCell ref="AX158:AX159"/>
    <mergeCell ref="AY158:AY159"/>
    <mergeCell ref="AZ158:AZ159"/>
    <mergeCell ref="BA158:BA159"/>
    <mergeCell ref="BB158:BB159"/>
    <mergeCell ref="BC158:BC159"/>
    <mergeCell ref="AR158:AR159"/>
    <mergeCell ref="AS158:AS159"/>
    <mergeCell ref="AT158:AT159"/>
    <mergeCell ref="AU158:AU159"/>
    <mergeCell ref="AV158:AV159"/>
    <mergeCell ref="AW158:AW159"/>
    <mergeCell ref="AL158:AL159"/>
    <mergeCell ref="AM158:AM159"/>
    <mergeCell ref="AN158:AN159"/>
    <mergeCell ref="AO158:AO159"/>
    <mergeCell ref="AP158:AP159"/>
    <mergeCell ref="AQ158:AQ159"/>
    <mergeCell ref="AF158:AF159"/>
    <mergeCell ref="AG158:AG159"/>
    <mergeCell ref="AH158:AH159"/>
    <mergeCell ref="AI158:AI159"/>
    <mergeCell ref="AJ158:AJ159"/>
    <mergeCell ref="AK158:AK159"/>
    <mergeCell ref="Z158:Z159"/>
    <mergeCell ref="AA158:AA159"/>
    <mergeCell ref="AB158:AB159"/>
    <mergeCell ref="AC158:AC159"/>
    <mergeCell ref="AD158:AD159"/>
    <mergeCell ref="AE158:AE159"/>
    <mergeCell ref="AJ156:AJ157"/>
    <mergeCell ref="AK156:AK157"/>
    <mergeCell ref="A158:A159"/>
    <mergeCell ref="S158:S159"/>
    <mergeCell ref="T158:T159"/>
    <mergeCell ref="U158:U159"/>
    <mergeCell ref="V158:V159"/>
    <mergeCell ref="W158:W159"/>
    <mergeCell ref="X158:X159"/>
    <mergeCell ref="Y158:Y159"/>
    <mergeCell ref="AD156:AD157"/>
    <mergeCell ref="AE156:AE157"/>
    <mergeCell ref="AF156:AF157"/>
    <mergeCell ref="AG156:AG157"/>
    <mergeCell ref="AH156:AH157"/>
    <mergeCell ref="AI156:AI157"/>
    <mergeCell ref="X156:X157"/>
    <mergeCell ref="Y156:Y157"/>
    <mergeCell ref="Z156:Z157"/>
    <mergeCell ref="AA156:AA157"/>
    <mergeCell ref="AB156:AB157"/>
    <mergeCell ref="AC156:AC157"/>
    <mergeCell ref="A156:A157"/>
    <mergeCell ref="S156:S157"/>
    <mergeCell ref="T156:T157"/>
    <mergeCell ref="U156:U157"/>
    <mergeCell ref="V156:V157"/>
    <mergeCell ref="W156:W157"/>
    <mergeCell ref="AF154:AF155"/>
    <mergeCell ref="AG154:AG155"/>
    <mergeCell ref="AH154:AH155"/>
    <mergeCell ref="AI154:AI155"/>
    <mergeCell ref="AJ154:AJ155"/>
    <mergeCell ref="AK154:AK155"/>
    <mergeCell ref="Z154:Z155"/>
    <mergeCell ref="AA154:AA155"/>
    <mergeCell ref="AB154:AB155"/>
    <mergeCell ref="AC154:AC155"/>
    <mergeCell ref="AD154:AD155"/>
    <mergeCell ref="AE154:AE155"/>
    <mergeCell ref="AJ151:AJ153"/>
    <mergeCell ref="AK151:AK153"/>
    <mergeCell ref="A154:A155"/>
    <mergeCell ref="S154:S155"/>
    <mergeCell ref="T154:T155"/>
    <mergeCell ref="U154:U155"/>
    <mergeCell ref="V154:V155"/>
    <mergeCell ref="W154:W155"/>
    <mergeCell ref="X154:X155"/>
    <mergeCell ref="Y154:Y155"/>
    <mergeCell ref="AD151:AD153"/>
    <mergeCell ref="AE151:AE153"/>
    <mergeCell ref="AF151:AF153"/>
    <mergeCell ref="AG151:AG153"/>
    <mergeCell ref="AH151:AH153"/>
    <mergeCell ref="AI151:AI153"/>
    <mergeCell ref="X151:X153"/>
    <mergeCell ref="Y151:Y153"/>
    <mergeCell ref="Z151:Z153"/>
    <mergeCell ref="AA151:AA153"/>
    <mergeCell ref="AB151:AB153"/>
    <mergeCell ref="AC151:AC153"/>
    <mergeCell ref="A151:A153"/>
    <mergeCell ref="S151:S153"/>
    <mergeCell ref="T151:T153"/>
    <mergeCell ref="U151:U153"/>
    <mergeCell ref="V151:V153"/>
    <mergeCell ref="W151:W153"/>
    <mergeCell ref="AF149:AF150"/>
    <mergeCell ref="AG149:AG150"/>
    <mergeCell ref="AH149:AH150"/>
    <mergeCell ref="AI149:AI150"/>
    <mergeCell ref="AJ149:AJ150"/>
    <mergeCell ref="AK149:AK150"/>
    <mergeCell ref="Z149:Z150"/>
    <mergeCell ref="AA149:AA150"/>
    <mergeCell ref="AB149:AB150"/>
    <mergeCell ref="AC149:AC150"/>
    <mergeCell ref="AD149:AD150"/>
    <mergeCell ref="AE149:AE150"/>
    <mergeCell ref="AJ147:AJ148"/>
    <mergeCell ref="AK147:AK148"/>
    <mergeCell ref="A149:A150"/>
    <mergeCell ref="S149:S150"/>
    <mergeCell ref="T149:T150"/>
    <mergeCell ref="U149:U150"/>
    <mergeCell ref="V149:V150"/>
    <mergeCell ref="W149:W150"/>
    <mergeCell ref="X149:X150"/>
    <mergeCell ref="Y149:Y150"/>
    <mergeCell ref="AD147:AD148"/>
    <mergeCell ref="AE147:AE148"/>
    <mergeCell ref="AF147:AF148"/>
    <mergeCell ref="AG147:AG148"/>
    <mergeCell ref="AH147:AH148"/>
    <mergeCell ref="AI147:AI148"/>
    <mergeCell ref="X147:X148"/>
    <mergeCell ref="Y147:Y148"/>
    <mergeCell ref="Z147:Z148"/>
    <mergeCell ref="AA147:AA148"/>
    <mergeCell ref="AB147:AB148"/>
    <mergeCell ref="AC147:AC148"/>
    <mergeCell ref="A147:A148"/>
    <mergeCell ref="S147:S148"/>
    <mergeCell ref="T147:T148"/>
    <mergeCell ref="U147:U148"/>
    <mergeCell ref="V147:V148"/>
    <mergeCell ref="W147:W148"/>
    <mergeCell ref="AF145:AF146"/>
    <mergeCell ref="AG145:AG146"/>
    <mergeCell ref="AH145:AH146"/>
    <mergeCell ref="AI145:AI146"/>
    <mergeCell ref="AJ145:AJ146"/>
    <mergeCell ref="AK145:AK146"/>
    <mergeCell ref="Z145:Z146"/>
    <mergeCell ref="AA145:AA146"/>
    <mergeCell ref="AB145:AB146"/>
    <mergeCell ref="AC145:AC146"/>
    <mergeCell ref="AD145:AD146"/>
    <mergeCell ref="AE145:AE146"/>
    <mergeCell ref="AJ143:AJ144"/>
    <mergeCell ref="AK143:AK144"/>
    <mergeCell ref="A145:A146"/>
    <mergeCell ref="S145:S146"/>
    <mergeCell ref="T145:T146"/>
    <mergeCell ref="U145:U146"/>
    <mergeCell ref="V145:V146"/>
    <mergeCell ref="W145:W146"/>
    <mergeCell ref="X145:X146"/>
    <mergeCell ref="Y145:Y146"/>
    <mergeCell ref="AD143:AD144"/>
    <mergeCell ref="AE143:AE144"/>
    <mergeCell ref="AF143:AF144"/>
    <mergeCell ref="AG143:AG144"/>
    <mergeCell ref="AH143:AH144"/>
    <mergeCell ref="AI143:AI144"/>
    <mergeCell ref="X143:X144"/>
    <mergeCell ref="Y143:Y144"/>
    <mergeCell ref="Z143:Z144"/>
    <mergeCell ref="AA143:AA144"/>
    <mergeCell ref="AB143:AB144"/>
    <mergeCell ref="AC143:AC144"/>
    <mergeCell ref="A143:A144"/>
    <mergeCell ref="S143:S144"/>
    <mergeCell ref="T143:T144"/>
    <mergeCell ref="U143:U144"/>
    <mergeCell ref="V143:V144"/>
    <mergeCell ref="W143:W144"/>
    <mergeCell ref="AF141:AF142"/>
    <mergeCell ref="AG141:AG142"/>
    <mergeCell ref="AH141:AH142"/>
    <mergeCell ref="AI141:AI142"/>
    <mergeCell ref="AJ141:AJ142"/>
    <mergeCell ref="AK141:AK142"/>
    <mergeCell ref="Z141:Z142"/>
    <mergeCell ref="AA141:AA142"/>
    <mergeCell ref="AB141:AB142"/>
    <mergeCell ref="AC141:AC142"/>
    <mergeCell ref="AD141:AD142"/>
    <mergeCell ref="AE141:AE142"/>
    <mergeCell ref="AJ139:AJ140"/>
    <mergeCell ref="AK139:AK140"/>
    <mergeCell ref="A141:A142"/>
    <mergeCell ref="S141:S142"/>
    <mergeCell ref="T141:T142"/>
    <mergeCell ref="U141:U142"/>
    <mergeCell ref="V141:V142"/>
    <mergeCell ref="W141:W142"/>
    <mergeCell ref="X141:X142"/>
    <mergeCell ref="Y141:Y142"/>
    <mergeCell ref="AD139:AD140"/>
    <mergeCell ref="AE139:AE140"/>
    <mergeCell ref="AF139:AF140"/>
    <mergeCell ref="AG139:AG140"/>
    <mergeCell ref="AH139:AH140"/>
    <mergeCell ref="AI139:AI140"/>
    <mergeCell ref="X139:X140"/>
    <mergeCell ref="Y139:Y140"/>
    <mergeCell ref="Z139:Z140"/>
    <mergeCell ref="AA139:AA140"/>
    <mergeCell ref="AB139:AB140"/>
    <mergeCell ref="AC139:AC140"/>
    <mergeCell ref="A139:A140"/>
    <mergeCell ref="S139:S140"/>
    <mergeCell ref="T139:T140"/>
    <mergeCell ref="U139:U140"/>
    <mergeCell ref="V139:V140"/>
    <mergeCell ref="W139:W140"/>
    <mergeCell ref="AF137:AF138"/>
    <mergeCell ref="AG137:AG138"/>
    <mergeCell ref="AH137:AH138"/>
    <mergeCell ref="AI137:AI138"/>
    <mergeCell ref="AJ137:AJ138"/>
    <mergeCell ref="AK137:AK138"/>
    <mergeCell ref="Z137:Z138"/>
    <mergeCell ref="AA137:AA138"/>
    <mergeCell ref="AB137:AB138"/>
    <mergeCell ref="AC137:AC138"/>
    <mergeCell ref="AD137:AD138"/>
    <mergeCell ref="AE137:AE138"/>
    <mergeCell ref="AJ135:AJ136"/>
    <mergeCell ref="AK135:AK136"/>
    <mergeCell ref="A137:A138"/>
    <mergeCell ref="S137:S138"/>
    <mergeCell ref="T137:T138"/>
    <mergeCell ref="U137:U138"/>
    <mergeCell ref="V137:V138"/>
    <mergeCell ref="W137:W138"/>
    <mergeCell ref="X137:X138"/>
    <mergeCell ref="Y137:Y138"/>
    <mergeCell ref="AD135:AD136"/>
    <mergeCell ref="AE135:AE136"/>
    <mergeCell ref="AF135:AF136"/>
    <mergeCell ref="AG135:AG136"/>
    <mergeCell ref="AH135:AH136"/>
    <mergeCell ref="AI135:AI136"/>
    <mergeCell ref="X135:X136"/>
    <mergeCell ref="Y135:Y136"/>
    <mergeCell ref="Z135:Z136"/>
    <mergeCell ref="AA135:AA136"/>
    <mergeCell ref="AB135:AB136"/>
    <mergeCell ref="AC135:AC136"/>
    <mergeCell ref="A135:A136"/>
    <mergeCell ref="S135:S136"/>
    <mergeCell ref="T135:T136"/>
    <mergeCell ref="U135:U136"/>
    <mergeCell ref="V135:V136"/>
    <mergeCell ref="W135:W136"/>
    <mergeCell ref="AF133:AF134"/>
    <mergeCell ref="AG133:AG134"/>
    <mergeCell ref="AH133:AH134"/>
    <mergeCell ref="AI133:AI134"/>
    <mergeCell ref="AJ133:AJ134"/>
    <mergeCell ref="AK133:AK134"/>
    <mergeCell ref="Z133:Z134"/>
    <mergeCell ref="AA133:AA134"/>
    <mergeCell ref="AB133:AB134"/>
    <mergeCell ref="AC133:AC134"/>
    <mergeCell ref="AD133:AD134"/>
    <mergeCell ref="AE133:AE134"/>
    <mergeCell ref="AJ131:AJ132"/>
    <mergeCell ref="AK131:AK132"/>
    <mergeCell ref="A133:A134"/>
    <mergeCell ref="S133:S134"/>
    <mergeCell ref="T133:T134"/>
    <mergeCell ref="U133:U134"/>
    <mergeCell ref="V133:V134"/>
    <mergeCell ref="W133:W134"/>
    <mergeCell ref="X133:X134"/>
    <mergeCell ref="Y133:Y134"/>
    <mergeCell ref="AD131:AD132"/>
    <mergeCell ref="AE131:AE132"/>
    <mergeCell ref="AF131:AF132"/>
    <mergeCell ref="AG131:AG132"/>
    <mergeCell ref="AH131:AH132"/>
    <mergeCell ref="AI131:AI132"/>
    <mergeCell ref="X131:X132"/>
    <mergeCell ref="Y131:Y132"/>
    <mergeCell ref="Z131:Z132"/>
    <mergeCell ref="AA131:AA132"/>
    <mergeCell ref="AB131:AB132"/>
    <mergeCell ref="AC131:AC132"/>
    <mergeCell ref="A131:A132"/>
    <mergeCell ref="S131:S132"/>
    <mergeCell ref="T131:T132"/>
    <mergeCell ref="U131:U132"/>
    <mergeCell ref="V131:V132"/>
    <mergeCell ref="W131:W132"/>
    <mergeCell ref="AF129:AF130"/>
    <mergeCell ref="AG129:AG130"/>
    <mergeCell ref="AH129:AH130"/>
    <mergeCell ref="AI129:AI130"/>
    <mergeCell ref="AJ129:AJ130"/>
    <mergeCell ref="AK129:AK130"/>
    <mergeCell ref="Z129:Z130"/>
    <mergeCell ref="AA129:AA130"/>
    <mergeCell ref="AB129:AB130"/>
    <mergeCell ref="AC129:AC130"/>
    <mergeCell ref="AD129:AD130"/>
    <mergeCell ref="AE129:AE130"/>
    <mergeCell ref="AJ127:AJ128"/>
    <mergeCell ref="AK127:AK128"/>
    <mergeCell ref="A129:A130"/>
    <mergeCell ref="S129:S130"/>
    <mergeCell ref="T129:T130"/>
    <mergeCell ref="U129:U130"/>
    <mergeCell ref="V129:V130"/>
    <mergeCell ref="W129:W130"/>
    <mergeCell ref="X129:X130"/>
    <mergeCell ref="Y129:Y130"/>
    <mergeCell ref="AD127:AD128"/>
    <mergeCell ref="AE127:AE128"/>
    <mergeCell ref="AF127:AF128"/>
    <mergeCell ref="AG127:AG128"/>
    <mergeCell ref="AH127:AH128"/>
    <mergeCell ref="AI127:AI128"/>
    <mergeCell ref="X127:X128"/>
    <mergeCell ref="Y127:Y128"/>
    <mergeCell ref="Z127:Z128"/>
    <mergeCell ref="AA127:AA128"/>
    <mergeCell ref="AB127:AB128"/>
    <mergeCell ref="AC127:AC128"/>
    <mergeCell ref="A127:A128"/>
    <mergeCell ref="S127:S128"/>
    <mergeCell ref="T127:T128"/>
    <mergeCell ref="U127:U128"/>
    <mergeCell ref="V127:V128"/>
    <mergeCell ref="W127:W128"/>
    <mergeCell ref="AF125:AF126"/>
    <mergeCell ref="AG125:AG126"/>
    <mergeCell ref="AH125:AH126"/>
    <mergeCell ref="AI125:AI126"/>
    <mergeCell ref="AJ125:AJ126"/>
    <mergeCell ref="AK125:AK126"/>
    <mergeCell ref="Z125:Z126"/>
    <mergeCell ref="AA125:AA126"/>
    <mergeCell ref="AB125:AB126"/>
    <mergeCell ref="AC125:AC126"/>
    <mergeCell ref="AD125:AD126"/>
    <mergeCell ref="AE125:AE126"/>
    <mergeCell ref="AJ123:AJ124"/>
    <mergeCell ref="AK123:AK124"/>
    <mergeCell ref="A125:A126"/>
    <mergeCell ref="S125:S126"/>
    <mergeCell ref="T125:T126"/>
    <mergeCell ref="U125:U126"/>
    <mergeCell ref="V125:V126"/>
    <mergeCell ref="W125:W126"/>
    <mergeCell ref="X125:X126"/>
    <mergeCell ref="Y125:Y126"/>
    <mergeCell ref="AD123:AD124"/>
    <mergeCell ref="AE123:AE124"/>
    <mergeCell ref="AF123:AF124"/>
    <mergeCell ref="AG123:AG124"/>
    <mergeCell ref="AH123:AH124"/>
    <mergeCell ref="AI123:AI124"/>
    <mergeCell ref="X123:X124"/>
    <mergeCell ref="Y123:Y124"/>
    <mergeCell ref="Z123:Z124"/>
    <mergeCell ref="AA123:AA124"/>
    <mergeCell ref="AB123:AB124"/>
    <mergeCell ref="AC123:AC124"/>
    <mergeCell ref="A123:A124"/>
    <mergeCell ref="S123:S124"/>
    <mergeCell ref="T123:T124"/>
    <mergeCell ref="U123:U124"/>
    <mergeCell ref="V123:V124"/>
    <mergeCell ref="W123:W124"/>
    <mergeCell ref="AF120:AF122"/>
    <mergeCell ref="AG120:AG122"/>
    <mergeCell ref="AH120:AH122"/>
    <mergeCell ref="AI120:AI122"/>
    <mergeCell ref="AJ120:AJ122"/>
    <mergeCell ref="AK120:AK122"/>
    <mergeCell ref="Z120:Z122"/>
    <mergeCell ref="AA120:AA122"/>
    <mergeCell ref="AB120:AB122"/>
    <mergeCell ref="AC120:AC122"/>
    <mergeCell ref="AD120:AD122"/>
    <mergeCell ref="AE120:AE122"/>
    <mergeCell ref="AK116:AK117"/>
    <mergeCell ref="A118:A119"/>
    <mergeCell ref="A120:A122"/>
    <mergeCell ref="S120:S122"/>
    <mergeCell ref="T120:T122"/>
    <mergeCell ref="U120:U122"/>
    <mergeCell ref="V120:V122"/>
    <mergeCell ref="W120:W122"/>
    <mergeCell ref="X120:X122"/>
    <mergeCell ref="Y120:Y122"/>
    <mergeCell ref="AE116:AE117"/>
    <mergeCell ref="AF116:AF117"/>
    <mergeCell ref="AG116:AG117"/>
    <mergeCell ref="AH116:AH117"/>
    <mergeCell ref="AI116:AI117"/>
    <mergeCell ref="AJ116:AJ117"/>
    <mergeCell ref="Y116:Y117"/>
    <mergeCell ref="Z116:Z117"/>
    <mergeCell ref="AA116:AA117"/>
    <mergeCell ref="AB116:AB117"/>
    <mergeCell ref="AC116:AC117"/>
    <mergeCell ref="AD116:AD117"/>
    <mergeCell ref="AI114:AI115"/>
    <mergeCell ref="AJ114:AJ115"/>
    <mergeCell ref="AK114:AK115"/>
    <mergeCell ref="A116:A117"/>
    <mergeCell ref="S116:S117"/>
    <mergeCell ref="T116:T117"/>
    <mergeCell ref="U116:U117"/>
    <mergeCell ref="V116:V117"/>
    <mergeCell ref="W116:W117"/>
    <mergeCell ref="X116:X117"/>
    <mergeCell ref="AC114:AC115"/>
    <mergeCell ref="AD114:AD115"/>
    <mergeCell ref="AE114:AE115"/>
    <mergeCell ref="AF114:AF115"/>
    <mergeCell ref="AG114:AG115"/>
    <mergeCell ref="AH114:AH115"/>
    <mergeCell ref="W114:W115"/>
    <mergeCell ref="X114:X115"/>
    <mergeCell ref="Y114:Y115"/>
    <mergeCell ref="Z114:Z115"/>
    <mergeCell ref="AA114:AA115"/>
    <mergeCell ref="AB114:AB115"/>
    <mergeCell ref="AG112:AG113"/>
    <mergeCell ref="AH112:AH113"/>
    <mergeCell ref="AI112:AI113"/>
    <mergeCell ref="AJ112:AJ113"/>
    <mergeCell ref="AK112:AK113"/>
    <mergeCell ref="A114:A115"/>
    <mergeCell ref="S114:S115"/>
    <mergeCell ref="T114:T115"/>
    <mergeCell ref="U114:U115"/>
    <mergeCell ref="V114:V115"/>
    <mergeCell ref="AA112:AA113"/>
    <mergeCell ref="AB112:AB113"/>
    <mergeCell ref="AC112:AC113"/>
    <mergeCell ref="AD112:AD113"/>
    <mergeCell ref="AE112:AE113"/>
    <mergeCell ref="AF112:AF113"/>
    <mergeCell ref="AK110:AK111"/>
    <mergeCell ref="A112:A113"/>
    <mergeCell ref="S112:S113"/>
    <mergeCell ref="T112:T113"/>
    <mergeCell ref="U112:U113"/>
    <mergeCell ref="V112:V113"/>
    <mergeCell ref="W112:W113"/>
    <mergeCell ref="X112:X113"/>
    <mergeCell ref="Y112:Y113"/>
    <mergeCell ref="Z112:Z113"/>
    <mergeCell ref="AE110:AE111"/>
    <mergeCell ref="AF110:AF111"/>
    <mergeCell ref="AG110:AG111"/>
    <mergeCell ref="AH110:AH111"/>
    <mergeCell ref="AI110:AI111"/>
    <mergeCell ref="AJ110:AJ111"/>
    <mergeCell ref="Y110:Y111"/>
    <mergeCell ref="Z110:Z111"/>
    <mergeCell ref="AA110:AA111"/>
    <mergeCell ref="AB110:AB111"/>
    <mergeCell ref="AC110:AC111"/>
    <mergeCell ref="AD110:AD111"/>
    <mergeCell ref="AI108:AI109"/>
    <mergeCell ref="AJ108:AJ109"/>
    <mergeCell ref="AK108:AK109"/>
    <mergeCell ref="A110:A111"/>
    <mergeCell ref="S110:S111"/>
    <mergeCell ref="T110:T111"/>
    <mergeCell ref="U110:U111"/>
    <mergeCell ref="V110:V111"/>
    <mergeCell ref="W110:W111"/>
    <mergeCell ref="X110:X111"/>
    <mergeCell ref="AC108:AC109"/>
    <mergeCell ref="AD108:AD109"/>
    <mergeCell ref="AE108:AE109"/>
    <mergeCell ref="AF108:AF109"/>
    <mergeCell ref="AG108:AG109"/>
    <mergeCell ref="AH108:AH109"/>
    <mergeCell ref="W108:W109"/>
    <mergeCell ref="X108:X109"/>
    <mergeCell ref="Y108:Y109"/>
    <mergeCell ref="Z108:Z109"/>
    <mergeCell ref="AA108:AA109"/>
    <mergeCell ref="AB108:AB109"/>
    <mergeCell ref="AG106:AG107"/>
    <mergeCell ref="AH106:AH107"/>
    <mergeCell ref="AI106:AI107"/>
    <mergeCell ref="AJ106:AJ107"/>
    <mergeCell ref="AK106:AK107"/>
    <mergeCell ref="A108:A109"/>
    <mergeCell ref="S108:S109"/>
    <mergeCell ref="T108:T109"/>
    <mergeCell ref="U108:U109"/>
    <mergeCell ref="V108:V109"/>
    <mergeCell ref="AA106:AA107"/>
    <mergeCell ref="AB106:AB107"/>
    <mergeCell ref="AC106:AC107"/>
    <mergeCell ref="AD106:AD107"/>
    <mergeCell ref="AE106:AE107"/>
    <mergeCell ref="AF106:AF107"/>
    <mergeCell ref="AK104:AK105"/>
    <mergeCell ref="A106:A107"/>
    <mergeCell ref="S106:S107"/>
    <mergeCell ref="T106:T107"/>
    <mergeCell ref="U106:U107"/>
    <mergeCell ref="V106:V107"/>
    <mergeCell ref="W106:W107"/>
    <mergeCell ref="X106:X107"/>
    <mergeCell ref="Y106:Y107"/>
    <mergeCell ref="Z106:Z107"/>
    <mergeCell ref="AE104:AE105"/>
    <mergeCell ref="AF104:AF105"/>
    <mergeCell ref="AG104:AG105"/>
    <mergeCell ref="AH104:AH105"/>
    <mergeCell ref="AI104:AI105"/>
    <mergeCell ref="AJ104:AJ105"/>
    <mergeCell ref="Y104:Y105"/>
    <mergeCell ref="Z104:Z105"/>
    <mergeCell ref="AA104:AA105"/>
    <mergeCell ref="AB104:AB105"/>
    <mergeCell ref="AC104:AC105"/>
    <mergeCell ref="AD104:AD105"/>
    <mergeCell ref="AI102:AI103"/>
    <mergeCell ref="AJ102:AJ103"/>
    <mergeCell ref="AK102:AK103"/>
    <mergeCell ref="A104:A105"/>
    <mergeCell ref="S104:S105"/>
    <mergeCell ref="T104:T105"/>
    <mergeCell ref="U104:U105"/>
    <mergeCell ref="V104:V105"/>
    <mergeCell ref="W104:W105"/>
    <mergeCell ref="X104:X105"/>
    <mergeCell ref="AC102:AC103"/>
    <mergeCell ref="AD102:AD103"/>
    <mergeCell ref="AE102:AE103"/>
    <mergeCell ref="AF102:AF103"/>
    <mergeCell ref="AG102:AG103"/>
    <mergeCell ref="AH102:AH103"/>
    <mergeCell ref="W102:W103"/>
    <mergeCell ref="X102:X103"/>
    <mergeCell ref="Y102:Y103"/>
    <mergeCell ref="Z102:Z103"/>
    <mergeCell ref="AA102:AA103"/>
    <mergeCell ref="AB102:AB103"/>
    <mergeCell ref="AG100:AG101"/>
    <mergeCell ref="AH100:AH101"/>
    <mergeCell ref="AI100:AI101"/>
    <mergeCell ref="AJ100:AJ101"/>
    <mergeCell ref="AK100:AK101"/>
    <mergeCell ref="A102:A103"/>
    <mergeCell ref="S102:S103"/>
    <mergeCell ref="T102:T103"/>
    <mergeCell ref="U102:U103"/>
    <mergeCell ref="V102:V103"/>
    <mergeCell ref="AA100:AA101"/>
    <mergeCell ref="AB100:AB101"/>
    <mergeCell ref="AC100:AC101"/>
    <mergeCell ref="AD100:AD101"/>
    <mergeCell ref="AE100:AE101"/>
    <mergeCell ref="AF100:AF101"/>
    <mergeCell ref="AK98:AK99"/>
    <mergeCell ref="A100:A101"/>
    <mergeCell ref="S100:S101"/>
    <mergeCell ref="T100:T101"/>
    <mergeCell ref="U100:U101"/>
    <mergeCell ref="V100:V101"/>
    <mergeCell ref="W100:W101"/>
    <mergeCell ref="X100:X101"/>
    <mergeCell ref="Y100:Y101"/>
    <mergeCell ref="Z100:Z101"/>
    <mergeCell ref="AE98:AE99"/>
    <mergeCell ref="AF98:AF99"/>
    <mergeCell ref="AG98:AG99"/>
    <mergeCell ref="AH98:AH99"/>
    <mergeCell ref="AI98:AI99"/>
    <mergeCell ref="AJ98:AJ99"/>
    <mergeCell ref="Y98:Y99"/>
    <mergeCell ref="Z98:Z99"/>
    <mergeCell ref="AA98:AA99"/>
    <mergeCell ref="AB98:AB99"/>
    <mergeCell ref="AC98:AC99"/>
    <mergeCell ref="AD98:AD99"/>
    <mergeCell ref="AI96:AI97"/>
    <mergeCell ref="AJ96:AJ97"/>
    <mergeCell ref="AK96:AK97"/>
    <mergeCell ref="A98:A99"/>
    <mergeCell ref="S98:S99"/>
    <mergeCell ref="T98:T99"/>
    <mergeCell ref="U98:U99"/>
    <mergeCell ref="V98:V99"/>
    <mergeCell ref="W98:W99"/>
    <mergeCell ref="X98:X99"/>
    <mergeCell ref="AC96:AC97"/>
    <mergeCell ref="AD96:AD97"/>
    <mergeCell ref="AE96:AE97"/>
    <mergeCell ref="AF96:AF97"/>
    <mergeCell ref="AG96:AG97"/>
    <mergeCell ref="AH96:AH97"/>
    <mergeCell ref="W96:W97"/>
    <mergeCell ref="X96:X97"/>
    <mergeCell ref="Y96:Y97"/>
    <mergeCell ref="Z96:Z97"/>
    <mergeCell ref="AA96:AA97"/>
    <mergeCell ref="AB96:AB97"/>
    <mergeCell ref="AG94:AG95"/>
    <mergeCell ref="AH94:AH95"/>
    <mergeCell ref="AI94:AI95"/>
    <mergeCell ref="AJ94:AJ95"/>
    <mergeCell ref="AK94:AK95"/>
    <mergeCell ref="A96:A97"/>
    <mergeCell ref="S96:S97"/>
    <mergeCell ref="T96:T97"/>
    <mergeCell ref="U96:U97"/>
    <mergeCell ref="V96:V97"/>
    <mergeCell ref="AA94:AA95"/>
    <mergeCell ref="AB94:AB95"/>
    <mergeCell ref="AC94:AC95"/>
    <mergeCell ref="AD94:AD95"/>
    <mergeCell ref="AE94:AE95"/>
    <mergeCell ref="AF94:AF95"/>
    <mergeCell ref="AK92:AK93"/>
    <mergeCell ref="A94:A95"/>
    <mergeCell ref="S94:S95"/>
    <mergeCell ref="T94:T95"/>
    <mergeCell ref="U94:U95"/>
    <mergeCell ref="V94:V95"/>
    <mergeCell ref="W94:W95"/>
    <mergeCell ref="X94:X95"/>
    <mergeCell ref="Y94:Y95"/>
    <mergeCell ref="Z94:Z95"/>
    <mergeCell ref="AE92:AE93"/>
    <mergeCell ref="AF92:AF93"/>
    <mergeCell ref="AG92:AG93"/>
    <mergeCell ref="AH92:AH93"/>
    <mergeCell ref="AI92:AI93"/>
    <mergeCell ref="AJ92:AJ93"/>
    <mergeCell ref="Y92:Y93"/>
    <mergeCell ref="Z92:Z93"/>
    <mergeCell ref="AA92:AA93"/>
    <mergeCell ref="AB92:AB93"/>
    <mergeCell ref="AC92:AC93"/>
    <mergeCell ref="AD92:AD93"/>
    <mergeCell ref="AI90:AI91"/>
    <mergeCell ref="AJ90:AJ91"/>
    <mergeCell ref="AK90:AK91"/>
    <mergeCell ref="A92:A93"/>
    <mergeCell ref="S92:S93"/>
    <mergeCell ref="T92:T93"/>
    <mergeCell ref="U92:U93"/>
    <mergeCell ref="V92:V93"/>
    <mergeCell ref="W92:W93"/>
    <mergeCell ref="X92:X93"/>
    <mergeCell ref="AC90:AC91"/>
    <mergeCell ref="AD90:AD91"/>
    <mergeCell ref="AE90:AE91"/>
    <mergeCell ref="AF90:AF91"/>
    <mergeCell ref="AG90:AG91"/>
    <mergeCell ref="AH90:AH91"/>
    <mergeCell ref="W90:W91"/>
    <mergeCell ref="X90:X91"/>
    <mergeCell ref="Y90:Y91"/>
    <mergeCell ref="Z90:Z91"/>
    <mergeCell ref="AA90:AA91"/>
    <mergeCell ref="AB90:AB91"/>
    <mergeCell ref="AG88:AG89"/>
    <mergeCell ref="AH88:AH89"/>
    <mergeCell ref="AI88:AI89"/>
    <mergeCell ref="AJ88:AJ89"/>
    <mergeCell ref="AK88:AK89"/>
    <mergeCell ref="A90:A91"/>
    <mergeCell ref="S90:S91"/>
    <mergeCell ref="T90:T91"/>
    <mergeCell ref="U90:U91"/>
    <mergeCell ref="V90:V91"/>
    <mergeCell ref="AA88:AA89"/>
    <mergeCell ref="AB88:AB89"/>
    <mergeCell ref="AC88:AC89"/>
    <mergeCell ref="AD88:AD89"/>
    <mergeCell ref="AE88:AE89"/>
    <mergeCell ref="AF88:AF89"/>
    <mergeCell ref="AK86:AK87"/>
    <mergeCell ref="A88:A89"/>
    <mergeCell ref="S88:S89"/>
    <mergeCell ref="T88:T89"/>
    <mergeCell ref="U88:U89"/>
    <mergeCell ref="V88:V89"/>
    <mergeCell ref="W88:W89"/>
    <mergeCell ref="X88:X89"/>
    <mergeCell ref="Y88:Y89"/>
    <mergeCell ref="Z88:Z89"/>
    <mergeCell ref="AE86:AE87"/>
    <mergeCell ref="AF86:AF87"/>
    <mergeCell ref="AG86:AG87"/>
    <mergeCell ref="AH86:AH87"/>
    <mergeCell ref="AI86:AI87"/>
    <mergeCell ref="AJ86:AJ87"/>
    <mergeCell ref="Y86:Y87"/>
    <mergeCell ref="Z86:Z87"/>
    <mergeCell ref="AA86:AA87"/>
    <mergeCell ref="AB86:AB87"/>
    <mergeCell ref="AC86:AC87"/>
    <mergeCell ref="AD86:AD87"/>
    <mergeCell ref="AI84:AI85"/>
    <mergeCell ref="AJ84:AJ85"/>
    <mergeCell ref="AK84:AK85"/>
    <mergeCell ref="A86:A87"/>
    <mergeCell ref="S86:S87"/>
    <mergeCell ref="T86:T87"/>
    <mergeCell ref="U86:U87"/>
    <mergeCell ref="V86:V87"/>
    <mergeCell ref="W86:W87"/>
    <mergeCell ref="X86:X87"/>
    <mergeCell ref="AC84:AC85"/>
    <mergeCell ref="AD84:AD85"/>
    <mergeCell ref="AE84:AE85"/>
    <mergeCell ref="AF84:AF85"/>
    <mergeCell ref="AG84:AG85"/>
    <mergeCell ref="AH84:AH85"/>
    <mergeCell ref="W84:W85"/>
    <mergeCell ref="X84:X85"/>
    <mergeCell ref="Y84:Y85"/>
    <mergeCell ref="Z84:Z85"/>
    <mergeCell ref="AA84:AA85"/>
    <mergeCell ref="AB84:AB85"/>
    <mergeCell ref="AG82:AG83"/>
    <mergeCell ref="AH82:AH83"/>
    <mergeCell ref="AI82:AI83"/>
    <mergeCell ref="AJ82:AJ83"/>
    <mergeCell ref="AK82:AK83"/>
    <mergeCell ref="A84:A85"/>
    <mergeCell ref="S84:S85"/>
    <mergeCell ref="T84:T85"/>
    <mergeCell ref="U84:U85"/>
    <mergeCell ref="V84:V85"/>
    <mergeCell ref="AA82:AA83"/>
    <mergeCell ref="AB82:AB83"/>
    <mergeCell ref="AC82:AC83"/>
    <mergeCell ref="AD82:AD83"/>
    <mergeCell ref="AE82:AE83"/>
    <mergeCell ref="AF82:AF83"/>
    <mergeCell ref="AK80:AK81"/>
    <mergeCell ref="A82:A83"/>
    <mergeCell ref="S82:S83"/>
    <mergeCell ref="T82:T83"/>
    <mergeCell ref="U82:U83"/>
    <mergeCell ref="V82:V83"/>
    <mergeCell ref="W82:W83"/>
    <mergeCell ref="X82:X83"/>
    <mergeCell ref="Y82:Y83"/>
    <mergeCell ref="Z82:Z83"/>
    <mergeCell ref="AE80:AE81"/>
    <mergeCell ref="AF80:AF81"/>
    <mergeCell ref="AG80:AG81"/>
    <mergeCell ref="AH80:AH81"/>
    <mergeCell ref="AI80:AI81"/>
    <mergeCell ref="AJ80:AJ81"/>
    <mergeCell ref="Y80:Y81"/>
    <mergeCell ref="Z80:Z81"/>
    <mergeCell ref="AA80:AA81"/>
    <mergeCell ref="AB80:AB81"/>
    <mergeCell ref="AC80:AC81"/>
    <mergeCell ref="AD80:AD81"/>
    <mergeCell ref="AI78:AI79"/>
    <mergeCell ref="AJ78:AJ79"/>
    <mergeCell ref="AK78:AK79"/>
    <mergeCell ref="A80:A81"/>
    <mergeCell ref="S80:S81"/>
    <mergeCell ref="T80:T81"/>
    <mergeCell ref="U80:U81"/>
    <mergeCell ref="V80:V81"/>
    <mergeCell ref="W80:W81"/>
    <mergeCell ref="X80:X81"/>
    <mergeCell ref="AC78:AC79"/>
    <mergeCell ref="AD78:AD79"/>
    <mergeCell ref="AE78:AE79"/>
    <mergeCell ref="AF78:AF79"/>
    <mergeCell ref="AG78:AG79"/>
    <mergeCell ref="AH78:AH79"/>
    <mergeCell ref="W78:W79"/>
    <mergeCell ref="X78:X79"/>
    <mergeCell ref="Y78:Y79"/>
    <mergeCell ref="Z78:Z79"/>
    <mergeCell ref="AA78:AA79"/>
    <mergeCell ref="AB78:AB79"/>
    <mergeCell ref="AG76:AG77"/>
    <mergeCell ref="AH76:AH77"/>
    <mergeCell ref="AI76:AI77"/>
    <mergeCell ref="AJ76:AJ77"/>
    <mergeCell ref="AK76:AK77"/>
    <mergeCell ref="A78:A79"/>
    <mergeCell ref="S78:S79"/>
    <mergeCell ref="T78:T79"/>
    <mergeCell ref="U78:U79"/>
    <mergeCell ref="V78:V79"/>
    <mergeCell ref="AA76:AA77"/>
    <mergeCell ref="AB76:AB77"/>
    <mergeCell ref="AC76:AC77"/>
    <mergeCell ref="AD76:AD77"/>
    <mergeCell ref="AE76:AE77"/>
    <mergeCell ref="AF76:AF77"/>
    <mergeCell ref="AK73:AK75"/>
    <mergeCell ref="A76:A77"/>
    <mergeCell ref="S76:S77"/>
    <mergeCell ref="T76:T77"/>
    <mergeCell ref="U76:U77"/>
    <mergeCell ref="V76:V77"/>
    <mergeCell ref="W76:W77"/>
    <mergeCell ref="X76:X77"/>
    <mergeCell ref="Y76:Y77"/>
    <mergeCell ref="Z76:Z77"/>
    <mergeCell ref="AE73:AE75"/>
    <mergeCell ref="AF73:AF75"/>
    <mergeCell ref="AG73:AG75"/>
    <mergeCell ref="AH73:AH75"/>
    <mergeCell ref="AI73:AI75"/>
    <mergeCell ref="AJ73:AJ75"/>
    <mergeCell ref="Y73:Y75"/>
    <mergeCell ref="Z73:Z75"/>
    <mergeCell ref="AA73:AA75"/>
    <mergeCell ref="AB73:AB75"/>
    <mergeCell ref="AC73:AC75"/>
    <mergeCell ref="AD73:AD75"/>
    <mergeCell ref="AI71:AI72"/>
    <mergeCell ref="AJ71:AJ72"/>
    <mergeCell ref="AK71:AK72"/>
    <mergeCell ref="A73:A75"/>
    <mergeCell ref="S73:S75"/>
    <mergeCell ref="T73:T75"/>
    <mergeCell ref="U73:U75"/>
    <mergeCell ref="V73:V75"/>
    <mergeCell ref="W73:W75"/>
    <mergeCell ref="X73:X75"/>
    <mergeCell ref="AC71:AC72"/>
    <mergeCell ref="AD71:AD72"/>
    <mergeCell ref="AE71:AE72"/>
    <mergeCell ref="AF71:AF72"/>
    <mergeCell ref="AG71:AG72"/>
    <mergeCell ref="AH71:AH72"/>
    <mergeCell ref="W71:W72"/>
    <mergeCell ref="X71:X72"/>
    <mergeCell ref="Y71:Y72"/>
    <mergeCell ref="Z71:Z72"/>
    <mergeCell ref="AA71:AA72"/>
    <mergeCell ref="AB71:AB72"/>
    <mergeCell ref="AG69:AG70"/>
    <mergeCell ref="AH69:AH70"/>
    <mergeCell ref="AI69:AI70"/>
    <mergeCell ref="AJ69:AJ70"/>
    <mergeCell ref="AK69:AK70"/>
    <mergeCell ref="A71:A72"/>
    <mergeCell ref="S71:S72"/>
    <mergeCell ref="T71:T72"/>
    <mergeCell ref="U71:U72"/>
    <mergeCell ref="V71:V72"/>
    <mergeCell ref="AA69:AA70"/>
    <mergeCell ref="AB69:AB70"/>
    <mergeCell ref="AC69:AC70"/>
    <mergeCell ref="AD69:AD70"/>
    <mergeCell ref="AE69:AE70"/>
    <mergeCell ref="AF69:AF70"/>
    <mergeCell ref="AK67:AK68"/>
    <mergeCell ref="A69:A70"/>
    <mergeCell ref="S69:S70"/>
    <mergeCell ref="T69:T70"/>
    <mergeCell ref="U69:U70"/>
    <mergeCell ref="V69:V70"/>
    <mergeCell ref="W69:W70"/>
    <mergeCell ref="X69:X70"/>
    <mergeCell ref="Y69:Y70"/>
    <mergeCell ref="Z69:Z70"/>
    <mergeCell ref="AE67:AE68"/>
    <mergeCell ref="AF67:AF68"/>
    <mergeCell ref="AG67:AG68"/>
    <mergeCell ref="AH67:AH68"/>
    <mergeCell ref="AI67:AI68"/>
    <mergeCell ref="AJ67:AJ68"/>
    <mergeCell ref="Y67:Y68"/>
    <mergeCell ref="Z67:Z68"/>
    <mergeCell ref="AA67:AA68"/>
    <mergeCell ref="AB67:AB68"/>
    <mergeCell ref="AC67:AC68"/>
    <mergeCell ref="AD67:AD68"/>
    <mergeCell ref="AI65:AI66"/>
    <mergeCell ref="AJ65:AJ66"/>
    <mergeCell ref="AK65:AK66"/>
    <mergeCell ref="A67:A68"/>
    <mergeCell ref="S67:S68"/>
    <mergeCell ref="T67:T68"/>
    <mergeCell ref="U67:U68"/>
    <mergeCell ref="V67:V68"/>
    <mergeCell ref="W67:W68"/>
    <mergeCell ref="X67:X68"/>
    <mergeCell ref="AC65:AC66"/>
    <mergeCell ref="AD65:AD66"/>
    <mergeCell ref="AE65:AE66"/>
    <mergeCell ref="AF65:AF66"/>
    <mergeCell ref="AG65:AG66"/>
    <mergeCell ref="AH65:AH66"/>
    <mergeCell ref="W65:W66"/>
    <mergeCell ref="X65:X66"/>
    <mergeCell ref="Y65:Y66"/>
    <mergeCell ref="Z65:Z66"/>
    <mergeCell ref="AA65:AA66"/>
    <mergeCell ref="AB65:AB66"/>
    <mergeCell ref="AG63:AG64"/>
    <mergeCell ref="AH63:AH64"/>
    <mergeCell ref="AI63:AI64"/>
    <mergeCell ref="AJ63:AJ64"/>
    <mergeCell ref="AK63:AK64"/>
    <mergeCell ref="A65:A66"/>
    <mergeCell ref="S65:S66"/>
    <mergeCell ref="T65:T66"/>
    <mergeCell ref="U65:U66"/>
    <mergeCell ref="V65:V66"/>
    <mergeCell ref="AA63:AA64"/>
    <mergeCell ref="AB63:AB64"/>
    <mergeCell ref="AC63:AC64"/>
    <mergeCell ref="AD63:AD64"/>
    <mergeCell ref="AE63:AE64"/>
    <mergeCell ref="AF63:AF64"/>
    <mergeCell ref="AK61:AK62"/>
    <mergeCell ref="A63:A64"/>
    <mergeCell ref="S63:S64"/>
    <mergeCell ref="T63:T64"/>
    <mergeCell ref="U63:U64"/>
    <mergeCell ref="V63:V64"/>
    <mergeCell ref="W63:W64"/>
    <mergeCell ref="X63:X64"/>
    <mergeCell ref="Y63:Y64"/>
    <mergeCell ref="Z63:Z64"/>
    <mergeCell ref="AE61:AE62"/>
    <mergeCell ref="AF61:AF62"/>
    <mergeCell ref="AG61:AG62"/>
    <mergeCell ref="AH61:AH62"/>
    <mergeCell ref="AI61:AI62"/>
    <mergeCell ref="AJ61:AJ62"/>
    <mergeCell ref="Y61:Y62"/>
    <mergeCell ref="Z61:Z62"/>
    <mergeCell ref="AA61:AA62"/>
    <mergeCell ref="AB61:AB62"/>
    <mergeCell ref="AC61:AC62"/>
    <mergeCell ref="AD61:AD62"/>
    <mergeCell ref="AI59:AI60"/>
    <mergeCell ref="AJ59:AJ60"/>
    <mergeCell ref="AK59:AK60"/>
    <mergeCell ref="A61:A62"/>
    <mergeCell ref="S61:S62"/>
    <mergeCell ref="T61:T62"/>
    <mergeCell ref="U61:U62"/>
    <mergeCell ref="V61:V62"/>
    <mergeCell ref="W61:W62"/>
    <mergeCell ref="X61:X62"/>
    <mergeCell ref="AC59:AC60"/>
    <mergeCell ref="AD59:AD60"/>
    <mergeCell ref="AE59:AE60"/>
    <mergeCell ref="AF59:AF60"/>
    <mergeCell ref="AG59:AG60"/>
    <mergeCell ref="AH59:AH60"/>
    <mergeCell ref="W59:W60"/>
    <mergeCell ref="X59:X60"/>
    <mergeCell ref="Y59:Y60"/>
    <mergeCell ref="Z59:Z60"/>
    <mergeCell ref="AA59:AA60"/>
    <mergeCell ref="AB59:AB60"/>
    <mergeCell ref="BS57:BS58"/>
    <mergeCell ref="BT57:BT58"/>
    <mergeCell ref="BU57:BU58"/>
    <mergeCell ref="BV57:BV58"/>
    <mergeCell ref="BW57:BW58"/>
    <mergeCell ref="A59:A60"/>
    <mergeCell ref="S59:S60"/>
    <mergeCell ref="T59:T60"/>
    <mergeCell ref="U59:U60"/>
    <mergeCell ref="V59:V60"/>
    <mergeCell ref="BM57:BM58"/>
    <mergeCell ref="BN57:BN58"/>
    <mergeCell ref="BO57:BO58"/>
    <mergeCell ref="BP57:BP58"/>
    <mergeCell ref="BQ57:BQ58"/>
    <mergeCell ref="BR57:BR58"/>
    <mergeCell ref="BG57:BG58"/>
    <mergeCell ref="BH57:BH58"/>
    <mergeCell ref="BI57:BI58"/>
    <mergeCell ref="BJ57:BJ58"/>
    <mergeCell ref="BK57:BK58"/>
    <mergeCell ref="BL57:BL58"/>
    <mergeCell ref="BA57:BA58"/>
    <mergeCell ref="BB57:BB58"/>
    <mergeCell ref="BC57:BC58"/>
    <mergeCell ref="BD57:BD58"/>
    <mergeCell ref="BE57:BE58"/>
    <mergeCell ref="BF57:BF58"/>
    <mergeCell ref="AU57:AU58"/>
    <mergeCell ref="AV57:AV58"/>
    <mergeCell ref="AW57:AW58"/>
    <mergeCell ref="AX57:AX58"/>
    <mergeCell ref="AY57:AY58"/>
    <mergeCell ref="AZ57:AZ58"/>
    <mergeCell ref="AO57:AO58"/>
    <mergeCell ref="AP57:AP58"/>
    <mergeCell ref="AQ57:AQ58"/>
    <mergeCell ref="AR57:AR58"/>
    <mergeCell ref="AS57:AS58"/>
    <mergeCell ref="AT57:AT58"/>
    <mergeCell ref="AI57:AI58"/>
    <mergeCell ref="AJ57:AJ58"/>
    <mergeCell ref="AK57:AK58"/>
    <mergeCell ref="AL57:AL58"/>
    <mergeCell ref="AM57:AM58"/>
    <mergeCell ref="AN57:AN58"/>
    <mergeCell ref="AC57:AC58"/>
    <mergeCell ref="AD57:AD58"/>
    <mergeCell ref="AE57:AE58"/>
    <mergeCell ref="AF57:AF58"/>
    <mergeCell ref="AG57:AG58"/>
    <mergeCell ref="AH57:AH58"/>
    <mergeCell ref="W57:W58"/>
    <mergeCell ref="X57:X58"/>
    <mergeCell ref="Y57:Y58"/>
    <mergeCell ref="Z57:Z58"/>
    <mergeCell ref="AA57:AA58"/>
    <mergeCell ref="AB57:AB58"/>
    <mergeCell ref="AG55:AG56"/>
    <mergeCell ref="AH55:AH56"/>
    <mergeCell ref="AI55:AI56"/>
    <mergeCell ref="AJ55:AJ56"/>
    <mergeCell ref="AK55:AK56"/>
    <mergeCell ref="A57:A58"/>
    <mergeCell ref="S57:S58"/>
    <mergeCell ref="T57:T58"/>
    <mergeCell ref="U57:U58"/>
    <mergeCell ref="V57:V58"/>
    <mergeCell ref="AA55:AA56"/>
    <mergeCell ref="AB55:AB56"/>
    <mergeCell ref="AC55:AC56"/>
    <mergeCell ref="AD55:AD56"/>
    <mergeCell ref="AE55:AE56"/>
    <mergeCell ref="AF55:AF56"/>
    <mergeCell ref="AV53:AV54"/>
    <mergeCell ref="A55:A56"/>
    <mergeCell ref="S55:S56"/>
    <mergeCell ref="T55:T56"/>
    <mergeCell ref="U55:U56"/>
    <mergeCell ref="V55:V56"/>
    <mergeCell ref="W55:W56"/>
    <mergeCell ref="X55:X56"/>
    <mergeCell ref="Y55:Y56"/>
    <mergeCell ref="Z55:Z56"/>
    <mergeCell ref="AP53:AP54"/>
    <mergeCell ref="AQ53:AQ54"/>
    <mergeCell ref="AR53:AR54"/>
    <mergeCell ref="AS53:AS54"/>
    <mergeCell ref="AT53:AT54"/>
    <mergeCell ref="AU53:AU54"/>
    <mergeCell ref="AJ53:AJ54"/>
    <mergeCell ref="AK53:AK54"/>
    <mergeCell ref="AL53:AL54"/>
    <mergeCell ref="AM53:AM54"/>
    <mergeCell ref="AN53:AN54"/>
    <mergeCell ref="AO53:AO54"/>
    <mergeCell ref="AD53:AD54"/>
    <mergeCell ref="AE53:AE54"/>
    <mergeCell ref="AF53:AF54"/>
    <mergeCell ref="AG53:AG54"/>
    <mergeCell ref="AH53:AH54"/>
    <mergeCell ref="AI53:AI54"/>
    <mergeCell ref="X53:X54"/>
    <mergeCell ref="Y53:Y54"/>
    <mergeCell ref="Z53:Z54"/>
    <mergeCell ref="AA53:AA54"/>
    <mergeCell ref="AB53:AB54"/>
    <mergeCell ref="AC53:AC54"/>
    <mergeCell ref="A53:A54"/>
    <mergeCell ref="S53:S54"/>
    <mergeCell ref="T53:T54"/>
    <mergeCell ref="U53:U54"/>
    <mergeCell ref="V53:V54"/>
    <mergeCell ref="W53:W54"/>
    <mergeCell ref="AF51:AF52"/>
    <mergeCell ref="AG51:AG52"/>
    <mergeCell ref="AH51:AH52"/>
    <mergeCell ref="AI51:AI52"/>
    <mergeCell ref="AJ51:AJ52"/>
    <mergeCell ref="AK51:AK52"/>
    <mergeCell ref="Z51:Z52"/>
    <mergeCell ref="AA51:AA52"/>
    <mergeCell ref="AB51:AB52"/>
    <mergeCell ref="AC51:AC52"/>
    <mergeCell ref="AD51:AD52"/>
    <mergeCell ref="AE51:AE52"/>
    <mergeCell ref="AJ49:AJ50"/>
    <mergeCell ref="AK49:AK50"/>
    <mergeCell ref="A51:A52"/>
    <mergeCell ref="S51:S52"/>
    <mergeCell ref="T51:T52"/>
    <mergeCell ref="U51:U52"/>
    <mergeCell ref="V51:V52"/>
    <mergeCell ref="W51:W52"/>
    <mergeCell ref="X51:X52"/>
    <mergeCell ref="Y51:Y52"/>
    <mergeCell ref="AD49:AD50"/>
    <mergeCell ref="AE49:AE50"/>
    <mergeCell ref="AF49:AF50"/>
    <mergeCell ref="AG49:AG50"/>
    <mergeCell ref="AH49:AH50"/>
    <mergeCell ref="AI49:AI50"/>
    <mergeCell ref="X49:X50"/>
    <mergeCell ref="Y49:Y50"/>
    <mergeCell ref="Z49:Z50"/>
    <mergeCell ref="AA49:AA50"/>
    <mergeCell ref="AB49:AB50"/>
    <mergeCell ref="AC49:AC50"/>
    <mergeCell ref="A49:A50"/>
    <mergeCell ref="S49:S50"/>
    <mergeCell ref="T49:T50"/>
    <mergeCell ref="U49:U50"/>
    <mergeCell ref="V49:V50"/>
    <mergeCell ref="W49:W50"/>
    <mergeCell ref="AF46:AF48"/>
    <mergeCell ref="AG46:AG48"/>
    <mergeCell ref="AH46:AH48"/>
    <mergeCell ref="AI46:AI48"/>
    <mergeCell ref="AJ46:AJ48"/>
    <mergeCell ref="AK46:AK48"/>
    <mergeCell ref="Z46:Z48"/>
    <mergeCell ref="AA46:AA48"/>
    <mergeCell ref="AB46:AB48"/>
    <mergeCell ref="AC46:AC48"/>
    <mergeCell ref="AD46:AD48"/>
    <mergeCell ref="AE46:AE48"/>
    <mergeCell ref="CN44:CN45"/>
    <mergeCell ref="CO44:CO45"/>
    <mergeCell ref="A46:A48"/>
    <mergeCell ref="S46:S48"/>
    <mergeCell ref="T46:T48"/>
    <mergeCell ref="U46:U48"/>
    <mergeCell ref="V46:V48"/>
    <mergeCell ref="W46:W48"/>
    <mergeCell ref="X46:X48"/>
    <mergeCell ref="Y46:Y48"/>
    <mergeCell ref="CH44:CH45"/>
    <mergeCell ref="CI44:CI45"/>
    <mergeCell ref="CJ44:CJ45"/>
    <mergeCell ref="CK44:CK45"/>
    <mergeCell ref="CL44:CL45"/>
    <mergeCell ref="CM44:CM45"/>
    <mergeCell ref="CB44:CB45"/>
    <mergeCell ref="CC44:CC45"/>
    <mergeCell ref="CD44:CD45"/>
    <mergeCell ref="CE44:CE45"/>
    <mergeCell ref="CF44:CF45"/>
    <mergeCell ref="CG44:CG45"/>
    <mergeCell ref="BV44:BV45"/>
    <mergeCell ref="BW44:BW45"/>
    <mergeCell ref="BX44:BX45"/>
    <mergeCell ref="BY44:BY45"/>
    <mergeCell ref="BZ44:BZ45"/>
    <mergeCell ref="CA44:CA45"/>
    <mergeCell ref="BP44:BP45"/>
    <mergeCell ref="BQ44:BQ45"/>
    <mergeCell ref="BR44:BR45"/>
    <mergeCell ref="BS44:BS45"/>
    <mergeCell ref="BT44:BT45"/>
    <mergeCell ref="BU44:BU45"/>
    <mergeCell ref="BJ44:BJ45"/>
    <mergeCell ref="BK44:BK45"/>
    <mergeCell ref="BL44:BL45"/>
    <mergeCell ref="BM44:BM45"/>
    <mergeCell ref="BN44:BN45"/>
    <mergeCell ref="BO44:BO45"/>
    <mergeCell ref="BD44:BD45"/>
    <mergeCell ref="BE44:BE45"/>
    <mergeCell ref="BF44:BF45"/>
    <mergeCell ref="BG44:BG45"/>
    <mergeCell ref="BH44:BH45"/>
    <mergeCell ref="BI44:BI45"/>
    <mergeCell ref="AX44:AX45"/>
    <mergeCell ref="AY44:AY45"/>
    <mergeCell ref="AZ44:AZ45"/>
    <mergeCell ref="BA44:BA45"/>
    <mergeCell ref="BB44:BB45"/>
    <mergeCell ref="BC44:BC45"/>
    <mergeCell ref="AR44:AR45"/>
    <mergeCell ref="AS44:AS45"/>
    <mergeCell ref="AT44:AT45"/>
    <mergeCell ref="AU44:AU45"/>
    <mergeCell ref="AV44:AV45"/>
    <mergeCell ref="AW44:AW45"/>
    <mergeCell ref="AL44:AL45"/>
    <mergeCell ref="AM44:AM45"/>
    <mergeCell ref="AN44:AN45"/>
    <mergeCell ref="AO44:AO45"/>
    <mergeCell ref="AP44:AP45"/>
    <mergeCell ref="AQ44:AQ45"/>
    <mergeCell ref="AF44:AF45"/>
    <mergeCell ref="AG44:AG45"/>
    <mergeCell ref="AH44:AH45"/>
    <mergeCell ref="AI44:AI45"/>
    <mergeCell ref="AJ44:AJ45"/>
    <mergeCell ref="AK44:AK45"/>
    <mergeCell ref="Z44:Z45"/>
    <mergeCell ref="AA44:AA45"/>
    <mergeCell ref="AB44:AB45"/>
    <mergeCell ref="AC44:AC45"/>
    <mergeCell ref="AD44:AD45"/>
    <mergeCell ref="AE44:AE45"/>
    <mergeCell ref="AJ42:AJ43"/>
    <mergeCell ref="AK42:AK43"/>
    <mergeCell ref="A44:A45"/>
    <mergeCell ref="S44:S45"/>
    <mergeCell ref="T44:T45"/>
    <mergeCell ref="U44:U45"/>
    <mergeCell ref="V44:V45"/>
    <mergeCell ref="W44:W45"/>
    <mergeCell ref="X44:X45"/>
    <mergeCell ref="Y44:Y45"/>
    <mergeCell ref="AD42:AD43"/>
    <mergeCell ref="AE42:AE43"/>
    <mergeCell ref="AF42:AF43"/>
    <mergeCell ref="AG42:AG43"/>
    <mergeCell ref="AH42:AH43"/>
    <mergeCell ref="AI42:AI43"/>
    <mergeCell ref="X42:X43"/>
    <mergeCell ref="Y42:Y43"/>
    <mergeCell ref="Z42:Z43"/>
    <mergeCell ref="AA42:AA43"/>
    <mergeCell ref="AB42:AB43"/>
    <mergeCell ref="AC42:AC43"/>
    <mergeCell ref="A42:A43"/>
    <mergeCell ref="S42:S43"/>
    <mergeCell ref="T42:T43"/>
    <mergeCell ref="U42:U43"/>
    <mergeCell ref="V42:V43"/>
    <mergeCell ref="W42:W43"/>
    <mergeCell ref="AF40:AF41"/>
    <mergeCell ref="AG40:AG41"/>
    <mergeCell ref="AH40:AH41"/>
    <mergeCell ref="AI40:AI41"/>
    <mergeCell ref="AJ40:AJ41"/>
    <mergeCell ref="AK40:AK41"/>
    <mergeCell ref="Z40:Z41"/>
    <mergeCell ref="AA40:AA41"/>
    <mergeCell ref="AB40:AB41"/>
    <mergeCell ref="AC40:AC41"/>
    <mergeCell ref="AD40:AD41"/>
    <mergeCell ref="AE40:AE41"/>
    <mergeCell ref="AJ38:AJ39"/>
    <mergeCell ref="AK38:AK39"/>
    <mergeCell ref="A40:A41"/>
    <mergeCell ref="S40:S41"/>
    <mergeCell ref="T40:T41"/>
    <mergeCell ref="U40:U41"/>
    <mergeCell ref="V40:V41"/>
    <mergeCell ref="W40:W41"/>
    <mergeCell ref="X40:X41"/>
    <mergeCell ref="Y40:Y41"/>
    <mergeCell ref="AD38:AD39"/>
    <mergeCell ref="AE38:AE39"/>
    <mergeCell ref="AF38:AF39"/>
    <mergeCell ref="AG38:AG39"/>
    <mergeCell ref="AH38:AH39"/>
    <mergeCell ref="AI38:AI39"/>
    <mergeCell ref="X38:X39"/>
    <mergeCell ref="Y38:Y39"/>
    <mergeCell ref="Z38:Z39"/>
    <mergeCell ref="AA38:AA39"/>
    <mergeCell ref="AB38:AB39"/>
    <mergeCell ref="AC38:AC39"/>
    <mergeCell ref="A38:A39"/>
    <mergeCell ref="S38:S39"/>
    <mergeCell ref="T38:T39"/>
    <mergeCell ref="U38:U39"/>
    <mergeCell ref="V38:V39"/>
    <mergeCell ref="W38:W39"/>
    <mergeCell ref="AF36:AF37"/>
    <mergeCell ref="AG36:AG37"/>
    <mergeCell ref="AH36:AH37"/>
    <mergeCell ref="AI36:AI37"/>
    <mergeCell ref="AJ36:AJ37"/>
    <mergeCell ref="AK36:AK37"/>
    <mergeCell ref="Z36:Z37"/>
    <mergeCell ref="AA36:AA37"/>
    <mergeCell ref="AB36:AB37"/>
    <mergeCell ref="AC36:AC37"/>
    <mergeCell ref="AD36:AD37"/>
    <mergeCell ref="AE36:AE37"/>
    <mergeCell ref="A31:A33"/>
    <mergeCell ref="S31:S33"/>
    <mergeCell ref="T31:T33"/>
    <mergeCell ref="AI34:AI35"/>
    <mergeCell ref="AJ34:AJ35"/>
    <mergeCell ref="AK34:AK35"/>
    <mergeCell ref="A36:A37"/>
    <mergeCell ref="S36:S37"/>
    <mergeCell ref="U36:U37"/>
    <mergeCell ref="V36:V37"/>
    <mergeCell ref="W36:W37"/>
    <mergeCell ref="X36:X37"/>
    <mergeCell ref="Y36:Y37"/>
    <mergeCell ref="AC34:AC35"/>
    <mergeCell ref="AD34:AD35"/>
    <mergeCell ref="AE34:AE35"/>
    <mergeCell ref="AF34:AF35"/>
    <mergeCell ref="AG34:AG35"/>
    <mergeCell ref="AH34:AH35"/>
    <mergeCell ref="W34:W35"/>
    <mergeCell ref="X34:X35"/>
    <mergeCell ref="Y34:Y35"/>
    <mergeCell ref="Z34:Z35"/>
    <mergeCell ref="AA34:AA35"/>
    <mergeCell ref="AB34:AB35"/>
    <mergeCell ref="A34:A35"/>
    <mergeCell ref="S34:S35"/>
    <mergeCell ref="T34:T35"/>
    <mergeCell ref="U34:U35"/>
    <mergeCell ref="V34:V35"/>
    <mergeCell ref="AG22:AG23"/>
    <mergeCell ref="AH22:AH23"/>
    <mergeCell ref="AI22:AI23"/>
    <mergeCell ref="AJ22:AJ23"/>
    <mergeCell ref="AK22:AK23"/>
    <mergeCell ref="A24:A26"/>
    <mergeCell ref="AA22:AA23"/>
    <mergeCell ref="AB22:AB23"/>
    <mergeCell ref="AC22:AC23"/>
    <mergeCell ref="AD22:AD23"/>
    <mergeCell ref="AE22:AE23"/>
    <mergeCell ref="AF22:AF23"/>
    <mergeCell ref="AG31:AG33"/>
    <mergeCell ref="AH31:AH33"/>
    <mergeCell ref="AI31:AI33"/>
    <mergeCell ref="AJ31:AJ33"/>
    <mergeCell ref="AK31:AK33"/>
    <mergeCell ref="AA31:AA33"/>
    <mergeCell ref="AB31:AB33"/>
    <mergeCell ref="AC31:AC33"/>
    <mergeCell ref="AD31:AD33"/>
    <mergeCell ref="AE31:AE33"/>
    <mergeCell ref="AF31:AF33"/>
    <mergeCell ref="U31:U33"/>
    <mergeCell ref="V31:V33"/>
    <mergeCell ref="W31:W33"/>
    <mergeCell ref="X31:X33"/>
    <mergeCell ref="Y31:Y33"/>
    <mergeCell ref="Z31:Z33"/>
    <mergeCell ref="A27:K27"/>
    <mergeCell ref="A28:A30"/>
    <mergeCell ref="T28:T30"/>
    <mergeCell ref="BV20:BV21"/>
    <mergeCell ref="A22:A23"/>
    <mergeCell ref="S22:S23"/>
    <mergeCell ref="T22:T23"/>
    <mergeCell ref="U22:U23"/>
    <mergeCell ref="V22:V23"/>
    <mergeCell ref="W22:W23"/>
    <mergeCell ref="X22:X23"/>
    <mergeCell ref="Y22:Y23"/>
    <mergeCell ref="Z22:Z23"/>
    <mergeCell ref="BP20:BP21"/>
    <mergeCell ref="BQ20:BQ21"/>
    <mergeCell ref="BR20:BR21"/>
    <mergeCell ref="BS20:BS21"/>
    <mergeCell ref="BT20:BT21"/>
    <mergeCell ref="BU20:BU21"/>
    <mergeCell ref="BJ20:BJ21"/>
    <mergeCell ref="BK20:BK21"/>
    <mergeCell ref="BL20:BL21"/>
    <mergeCell ref="BM20:BM21"/>
    <mergeCell ref="BN20:BN21"/>
    <mergeCell ref="BO20:BO21"/>
    <mergeCell ref="BD20:BD21"/>
    <mergeCell ref="BE20:BE21"/>
    <mergeCell ref="BF20:BF21"/>
    <mergeCell ref="BG20:BG21"/>
    <mergeCell ref="BH20:BH21"/>
    <mergeCell ref="BI20:BI21"/>
    <mergeCell ref="AX20:AX21"/>
    <mergeCell ref="AY20:AY21"/>
    <mergeCell ref="AZ20:AZ21"/>
    <mergeCell ref="BA20:BA21"/>
    <mergeCell ref="BB20:BB21"/>
    <mergeCell ref="BC20:BC21"/>
    <mergeCell ref="AR20:AR21"/>
    <mergeCell ref="AS20:AS21"/>
    <mergeCell ref="AT20:AT21"/>
    <mergeCell ref="AU20:AU21"/>
    <mergeCell ref="AV20:AV21"/>
    <mergeCell ref="AW20:AW21"/>
    <mergeCell ref="AL20:AL21"/>
    <mergeCell ref="AM20:AM21"/>
    <mergeCell ref="AN20:AN21"/>
    <mergeCell ref="AO20:AO21"/>
    <mergeCell ref="AP20:AP21"/>
    <mergeCell ref="AQ20:AQ21"/>
    <mergeCell ref="AF20:AF21"/>
    <mergeCell ref="AG20:AG21"/>
    <mergeCell ref="AH20:AH21"/>
    <mergeCell ref="AI20:AI21"/>
    <mergeCell ref="AJ20:AJ21"/>
    <mergeCell ref="AK20:AK21"/>
    <mergeCell ref="Z20:Z21"/>
    <mergeCell ref="AA20:AA21"/>
    <mergeCell ref="AB20:AB21"/>
    <mergeCell ref="AC20:AC21"/>
    <mergeCell ref="AD20:AD21"/>
    <mergeCell ref="AE20:AE21"/>
    <mergeCell ref="AJ17:AJ19"/>
    <mergeCell ref="AK17:AK19"/>
    <mergeCell ref="A20:A21"/>
    <mergeCell ref="S20:S21"/>
    <mergeCell ref="T20:T21"/>
    <mergeCell ref="U20:U21"/>
    <mergeCell ref="V20:V21"/>
    <mergeCell ref="W20:W21"/>
    <mergeCell ref="X20:X21"/>
    <mergeCell ref="Y20:Y21"/>
    <mergeCell ref="AD17:AD19"/>
    <mergeCell ref="AE17:AE19"/>
    <mergeCell ref="AF17:AF19"/>
    <mergeCell ref="AG17:AG19"/>
    <mergeCell ref="AH17:AH19"/>
    <mergeCell ref="AI17:AI19"/>
    <mergeCell ref="X17:X19"/>
    <mergeCell ref="Y17:Y19"/>
    <mergeCell ref="Z17:Z19"/>
    <mergeCell ref="AA17:AA19"/>
    <mergeCell ref="AB17:AB19"/>
    <mergeCell ref="AC17:AC19"/>
    <mergeCell ref="A17:A19"/>
    <mergeCell ref="S17:S19"/>
    <mergeCell ref="T17:T19"/>
    <mergeCell ref="U17:U19"/>
    <mergeCell ref="V17:V19"/>
    <mergeCell ref="W17:W19"/>
    <mergeCell ref="M14:M16"/>
    <mergeCell ref="N14:N16"/>
    <mergeCell ref="O14:O16"/>
    <mergeCell ref="P14:P16"/>
    <mergeCell ref="Q14:Q16"/>
    <mergeCell ref="R14:R16"/>
    <mergeCell ref="G14:G16"/>
    <mergeCell ref="H14:H16"/>
    <mergeCell ref="I14:I16"/>
    <mergeCell ref="J14:J16"/>
    <mergeCell ref="K14:K16"/>
    <mergeCell ref="L14:L16"/>
    <mergeCell ref="AG13:AG14"/>
    <mergeCell ref="AH13:AH14"/>
    <mergeCell ref="AI13:AI14"/>
    <mergeCell ref="AJ13:AJ14"/>
    <mergeCell ref="AK13:AK14"/>
    <mergeCell ref="B14:B16"/>
    <mergeCell ref="C14:C16"/>
    <mergeCell ref="D14:D16"/>
    <mergeCell ref="E14:E16"/>
    <mergeCell ref="F14:F16"/>
    <mergeCell ref="AA13:AA14"/>
    <mergeCell ref="AB13:AB14"/>
    <mergeCell ref="AC13:AC14"/>
    <mergeCell ref="AD13:AD14"/>
    <mergeCell ref="AE13:AE14"/>
    <mergeCell ref="AF13:AF14"/>
    <mergeCell ref="AK10:AK12"/>
    <mergeCell ref="A13:A16"/>
    <mergeCell ref="S13:S16"/>
    <mergeCell ref="T13:T14"/>
    <mergeCell ref="U13:U14"/>
    <mergeCell ref="V13:V14"/>
    <mergeCell ref="W13:W14"/>
    <mergeCell ref="X13:X14"/>
    <mergeCell ref="Y13:Y14"/>
    <mergeCell ref="Z13:Z14"/>
    <mergeCell ref="AE10:AE12"/>
    <mergeCell ref="AF10:AF12"/>
    <mergeCell ref="AG10:AG12"/>
    <mergeCell ref="AH10:AH12"/>
    <mergeCell ref="AI10:AI12"/>
    <mergeCell ref="AJ10:AJ12"/>
    <mergeCell ref="Y10:Y12"/>
    <mergeCell ref="Z10:Z12"/>
    <mergeCell ref="AA10:AA12"/>
    <mergeCell ref="AB10:AB12"/>
    <mergeCell ref="AC10:AC12"/>
    <mergeCell ref="AD10:AD12"/>
    <mergeCell ref="AK5:AK6"/>
    <mergeCell ref="A7:R7"/>
    <mergeCell ref="A8:R8"/>
    <mergeCell ref="A10:A12"/>
    <mergeCell ref="S10:S12"/>
    <mergeCell ref="T10:T12"/>
    <mergeCell ref="U10:U12"/>
    <mergeCell ref="V10:V12"/>
    <mergeCell ref="W10:W12"/>
    <mergeCell ref="X10:X12"/>
    <mergeCell ref="A2:AK2"/>
    <mergeCell ref="A3:AK3"/>
    <mergeCell ref="A5:A6"/>
    <mergeCell ref="B5:B6"/>
    <mergeCell ref="C5:C6"/>
    <mergeCell ref="D5:R5"/>
    <mergeCell ref="S5:S6"/>
    <mergeCell ref="T5:T6"/>
    <mergeCell ref="U5:U6"/>
    <mergeCell ref="V5:AJ5"/>
  </mergeCells>
  <printOptions horizontalCentered="1"/>
  <pageMargins left="1.1811023622047245" right="0.39370078740157483" top="0.78740157480314965" bottom="0.78740157480314965" header="0.19685039370078741" footer="0.23622047244094491"/>
  <pageSetup paperSize="8" scale="35" firstPageNumber="2" fitToHeight="0" orientation="landscape" useFirstPageNumber="1" r:id="rId1"/>
  <headerFooter>
    <oddHeader>&amp;C&amp;"Times New Roman,обычный"&amp;14&amp;P</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CX306"/>
  <sheetViews>
    <sheetView view="pageBreakPreview" zoomScale="60" zoomScaleNormal="85" zoomScalePageLayoutView="60" workbookViewId="0">
      <pane ySplit="6" topLeftCell="A7" activePane="bottomLeft" state="frozen"/>
      <selection pane="bottomLeft" activeCell="H228" sqref="H228"/>
    </sheetView>
  </sheetViews>
  <sheetFormatPr defaultRowHeight="15.75" x14ac:dyDescent="0.25"/>
  <cols>
    <col min="1" max="1" width="42" style="342" customWidth="1"/>
    <col min="2" max="2" width="24.140625" style="52" customWidth="1"/>
    <col min="3" max="3" width="17.5703125" style="51" customWidth="1"/>
    <col min="4" max="4" width="15.140625" style="51" customWidth="1"/>
    <col min="5" max="5" width="17.140625" style="51" customWidth="1"/>
    <col min="6" max="18" width="15.140625" style="51" customWidth="1"/>
    <col min="19" max="19" width="16" style="51" customWidth="1"/>
    <col min="20" max="20" width="15.140625" style="51" customWidth="1"/>
    <col min="21" max="21" width="50" style="200" customWidth="1"/>
    <col min="22" max="23" width="9" style="51" customWidth="1"/>
    <col min="24" max="25" width="9.28515625" style="51" customWidth="1"/>
    <col min="26" max="26" width="9" style="51" customWidth="1"/>
    <col min="27" max="27" width="10" style="51" customWidth="1"/>
    <col min="28" max="29" width="9" style="51" customWidth="1"/>
    <col min="30" max="30" width="9.28515625" style="51" customWidth="1"/>
    <col min="31" max="31" width="9.5703125" style="51" customWidth="1"/>
    <col min="32" max="32" width="10.140625" style="51" customWidth="1"/>
    <col min="33" max="33" width="9.42578125" style="51" customWidth="1"/>
    <col min="34" max="36" width="9" style="51" customWidth="1"/>
    <col min="37" max="37" width="11.7109375" style="100" customWidth="1"/>
    <col min="38" max="38" width="4.7109375" style="106" hidden="1" customWidth="1"/>
    <col min="39" max="50" width="0" style="106" hidden="1" customWidth="1"/>
    <col min="51" max="51" width="21.5703125" style="106" hidden="1" customWidth="1"/>
    <col min="52" max="74" width="0" style="106" hidden="1" customWidth="1"/>
    <col min="75" max="76" width="16.85546875" style="106" hidden="1" customWidth="1"/>
    <col min="77" max="95" width="0" style="106" hidden="1" customWidth="1"/>
    <col min="96" max="96" width="22.42578125" style="106" customWidth="1"/>
    <col min="97" max="97" width="21.7109375" style="106" customWidth="1"/>
    <col min="98" max="98" width="20.28515625" style="106" customWidth="1"/>
    <col min="99" max="99" width="17.5703125" style="106" customWidth="1"/>
    <col min="100" max="100" width="17.85546875" style="106" customWidth="1"/>
    <col min="101" max="101" width="18.140625" style="106" customWidth="1"/>
    <col min="102" max="102" width="18.7109375" style="106" customWidth="1"/>
    <col min="103" max="16384" width="9.140625" style="106"/>
  </cols>
  <sheetData>
    <row r="2" spans="1:51" s="102" customFormat="1" ht="26.25" x14ac:dyDescent="0.25">
      <c r="A2" s="1231" t="s">
        <v>572</v>
      </c>
      <c r="B2" s="1231"/>
      <c r="C2" s="1231"/>
      <c r="D2" s="1231"/>
      <c r="E2" s="1231"/>
      <c r="F2" s="1231"/>
      <c r="G2" s="1231"/>
      <c r="H2" s="1231"/>
      <c r="I2" s="1231"/>
      <c r="J2" s="1231"/>
      <c r="K2" s="1231"/>
      <c r="L2" s="1231"/>
      <c r="M2" s="1231"/>
      <c r="N2" s="1231"/>
      <c r="O2" s="1231"/>
      <c r="P2" s="1231"/>
      <c r="Q2" s="1231"/>
      <c r="R2" s="1231"/>
      <c r="S2" s="1231"/>
      <c r="T2" s="1231"/>
      <c r="U2" s="1231"/>
      <c r="V2" s="1231"/>
      <c r="W2" s="1231"/>
      <c r="X2" s="1231"/>
      <c r="Y2" s="1231"/>
      <c r="Z2" s="1231"/>
      <c r="AA2" s="1231"/>
      <c r="AB2" s="1231"/>
      <c r="AC2" s="1231"/>
      <c r="AD2" s="1231"/>
      <c r="AE2" s="1231"/>
      <c r="AF2" s="1231"/>
      <c r="AG2" s="1231"/>
      <c r="AH2" s="1231"/>
      <c r="AI2" s="1231"/>
      <c r="AJ2" s="1231"/>
      <c r="AK2" s="1231"/>
    </row>
    <row r="3" spans="1:51" s="102" customFormat="1" ht="40.5" customHeight="1" x14ac:dyDescent="0.25">
      <c r="A3" s="1212" t="s">
        <v>573</v>
      </c>
      <c r="B3" s="1212"/>
      <c r="C3" s="1212"/>
      <c r="D3" s="1212"/>
      <c r="E3" s="1212"/>
      <c r="F3" s="1212"/>
      <c r="G3" s="1212"/>
      <c r="H3" s="1212"/>
      <c r="I3" s="1212"/>
      <c r="J3" s="1212"/>
      <c r="K3" s="1212"/>
      <c r="L3" s="1212"/>
      <c r="M3" s="1212"/>
      <c r="N3" s="1212"/>
      <c r="O3" s="1212"/>
      <c r="P3" s="1212"/>
      <c r="Q3" s="1212"/>
      <c r="R3" s="1212"/>
      <c r="S3" s="1212"/>
      <c r="T3" s="1212"/>
      <c r="U3" s="1212"/>
      <c r="V3" s="1212"/>
      <c r="W3" s="1212"/>
      <c r="X3" s="1212"/>
      <c r="Y3" s="1212"/>
      <c r="Z3" s="1212"/>
      <c r="AA3" s="1212"/>
      <c r="AB3" s="1212"/>
      <c r="AC3" s="1212"/>
      <c r="AD3" s="1212"/>
      <c r="AE3" s="1212"/>
      <c r="AF3" s="1212"/>
      <c r="AG3" s="1212"/>
      <c r="AH3" s="1212"/>
      <c r="AI3" s="1212"/>
      <c r="AJ3" s="1212"/>
      <c r="AK3" s="1212"/>
    </row>
    <row r="4" spans="1:51" ht="18" customHeight="1" x14ac:dyDescent="0.25">
      <c r="F4" s="204"/>
    </row>
    <row r="5" spans="1:51" ht="25.5" customHeight="1" x14ac:dyDescent="0.25">
      <c r="A5" s="1119" t="s">
        <v>0</v>
      </c>
      <c r="B5" s="1119" t="s">
        <v>1</v>
      </c>
      <c r="C5" s="1119" t="s">
        <v>269</v>
      </c>
      <c r="D5" s="1120" t="s">
        <v>145</v>
      </c>
      <c r="E5" s="1120"/>
      <c r="F5" s="1120"/>
      <c r="G5" s="1120"/>
      <c r="H5" s="1120"/>
      <c r="I5" s="1120"/>
      <c r="J5" s="1120"/>
      <c r="K5" s="1120"/>
      <c r="L5" s="1120"/>
      <c r="M5" s="1120"/>
      <c r="N5" s="1120"/>
      <c r="O5" s="1120"/>
      <c r="P5" s="1120"/>
      <c r="Q5" s="1120"/>
      <c r="R5" s="1166"/>
      <c r="S5" s="1166" t="s">
        <v>15</v>
      </c>
      <c r="T5" s="1119" t="s">
        <v>539</v>
      </c>
      <c r="U5" s="1121" t="s">
        <v>2</v>
      </c>
      <c r="V5" s="1120" t="s">
        <v>146</v>
      </c>
      <c r="W5" s="1120"/>
      <c r="X5" s="1120"/>
      <c r="Y5" s="1120"/>
      <c r="Z5" s="1120"/>
      <c r="AA5" s="1120"/>
      <c r="AB5" s="1120"/>
      <c r="AC5" s="1120"/>
      <c r="AD5" s="1120"/>
      <c r="AE5" s="1120"/>
      <c r="AF5" s="1120"/>
      <c r="AG5" s="1120"/>
      <c r="AH5" s="1120"/>
      <c r="AI5" s="1120"/>
      <c r="AJ5" s="1166"/>
      <c r="AK5" s="1108" t="s">
        <v>89</v>
      </c>
    </row>
    <row r="6" spans="1:51" ht="43.5" customHeight="1" x14ac:dyDescent="0.25">
      <c r="A6" s="1119"/>
      <c r="B6" s="1119"/>
      <c r="C6" s="1119"/>
      <c r="D6" s="408" t="s">
        <v>8</v>
      </c>
      <c r="E6" s="408" t="s">
        <v>26</v>
      </c>
      <c r="F6" s="445" t="s">
        <v>27</v>
      </c>
      <c r="G6" s="445" t="s">
        <v>28</v>
      </c>
      <c r="H6" s="445" t="s">
        <v>29</v>
      </c>
      <c r="I6" s="445" t="s">
        <v>91</v>
      </c>
      <c r="J6" s="408" t="s">
        <v>92</v>
      </c>
      <c r="K6" s="408" t="s">
        <v>93</v>
      </c>
      <c r="L6" s="408" t="s">
        <v>94</v>
      </c>
      <c r="M6" s="408" t="s">
        <v>95</v>
      </c>
      <c r="N6" s="408" t="s">
        <v>96</v>
      </c>
      <c r="O6" s="408" t="s">
        <v>97</v>
      </c>
      <c r="P6" s="408" t="s">
        <v>98</v>
      </c>
      <c r="Q6" s="408" t="s">
        <v>99</v>
      </c>
      <c r="R6" s="408" t="s">
        <v>100</v>
      </c>
      <c r="S6" s="1166"/>
      <c r="T6" s="1119"/>
      <c r="U6" s="1122"/>
      <c r="V6" s="408" t="s">
        <v>8</v>
      </c>
      <c r="W6" s="408" t="s">
        <v>26</v>
      </c>
      <c r="X6" s="408" t="s">
        <v>27</v>
      </c>
      <c r="Y6" s="408" t="s">
        <v>28</v>
      </c>
      <c r="Z6" s="408" t="s">
        <v>29</v>
      </c>
      <c r="AA6" s="408" t="s">
        <v>91</v>
      </c>
      <c r="AB6" s="408" t="s">
        <v>92</v>
      </c>
      <c r="AC6" s="408" t="s">
        <v>93</v>
      </c>
      <c r="AD6" s="408" t="s">
        <v>94</v>
      </c>
      <c r="AE6" s="408" t="s">
        <v>95</v>
      </c>
      <c r="AF6" s="408" t="s">
        <v>96</v>
      </c>
      <c r="AG6" s="408" t="s">
        <v>97</v>
      </c>
      <c r="AH6" s="408" t="s">
        <v>98</v>
      </c>
      <c r="AI6" s="408" t="s">
        <v>101</v>
      </c>
      <c r="AJ6" s="408" t="s">
        <v>100</v>
      </c>
      <c r="AK6" s="1109"/>
    </row>
    <row r="7" spans="1:51" ht="24.75" customHeight="1" x14ac:dyDescent="0.25">
      <c r="A7" s="1206" t="s">
        <v>169</v>
      </c>
      <c r="B7" s="1207"/>
      <c r="C7" s="1207"/>
      <c r="D7" s="1207"/>
      <c r="E7" s="1207"/>
      <c r="F7" s="1207"/>
      <c r="G7" s="1207"/>
      <c r="H7" s="1207"/>
      <c r="I7" s="1207"/>
      <c r="J7" s="1207"/>
      <c r="K7" s="1207"/>
      <c r="L7" s="1207"/>
      <c r="M7" s="1207"/>
      <c r="N7" s="1207"/>
      <c r="O7" s="1207"/>
      <c r="P7" s="1207"/>
      <c r="Q7" s="1207"/>
      <c r="R7" s="1208"/>
      <c r="S7" s="230"/>
      <c r="T7" s="230"/>
      <c r="U7" s="232"/>
      <c r="V7" s="206"/>
      <c r="W7" s="206"/>
      <c r="X7" s="206"/>
      <c r="Y7" s="206"/>
      <c r="Z7" s="206"/>
      <c r="AA7" s="206"/>
      <c r="AB7" s="206"/>
      <c r="AC7" s="206"/>
      <c r="AD7" s="206"/>
      <c r="AE7" s="206"/>
      <c r="AF7" s="206"/>
      <c r="AG7" s="206"/>
      <c r="AH7" s="206"/>
      <c r="AI7" s="206"/>
      <c r="AJ7" s="206"/>
      <c r="AK7" s="109"/>
      <c r="AL7" s="110"/>
      <c r="AY7" s="106" t="b">
        <f>3078000=E7</f>
        <v>0</v>
      </c>
    </row>
    <row r="8" spans="1:51" ht="25.5" customHeight="1" x14ac:dyDescent="0.25">
      <c r="A8" s="1213" t="s">
        <v>262</v>
      </c>
      <c r="B8" s="1214"/>
      <c r="C8" s="1214"/>
      <c r="D8" s="1214"/>
      <c r="E8" s="1214"/>
      <c r="F8" s="1214"/>
      <c r="G8" s="1214"/>
      <c r="H8" s="1214"/>
      <c r="I8" s="1214"/>
      <c r="J8" s="1214"/>
      <c r="K8" s="1214"/>
      <c r="L8" s="1214"/>
      <c r="M8" s="1214"/>
      <c r="N8" s="1214"/>
      <c r="O8" s="1214"/>
      <c r="P8" s="1214"/>
      <c r="Q8" s="1214"/>
      <c r="R8" s="1215"/>
      <c r="S8" s="206"/>
      <c r="T8" s="206"/>
      <c r="U8" s="211"/>
      <c r="V8" s="212"/>
      <c r="W8" s="212"/>
      <c r="X8" s="212"/>
      <c r="Y8" s="212"/>
      <c r="Z8" s="212"/>
      <c r="AA8" s="212"/>
      <c r="AB8" s="212"/>
      <c r="AC8" s="212"/>
      <c r="AD8" s="212"/>
      <c r="AE8" s="212"/>
      <c r="AF8" s="212"/>
      <c r="AG8" s="212"/>
      <c r="AH8" s="212"/>
      <c r="AI8" s="212"/>
      <c r="AJ8" s="212"/>
      <c r="AK8" s="123"/>
      <c r="AL8" s="110"/>
    </row>
    <row r="9" spans="1:51" ht="54" customHeight="1" x14ac:dyDescent="0.25">
      <c r="A9" s="405" t="s">
        <v>549</v>
      </c>
      <c r="B9" s="408" t="s">
        <v>10</v>
      </c>
      <c r="C9" s="408" t="s">
        <v>10</v>
      </c>
      <c r="D9" s="408" t="s">
        <v>10</v>
      </c>
      <c r="E9" s="408" t="s">
        <v>10</v>
      </c>
      <c r="F9" s="445" t="s">
        <v>10</v>
      </c>
      <c r="G9" s="172" t="s">
        <v>10</v>
      </c>
      <c r="H9" s="172" t="s">
        <v>10</v>
      </c>
      <c r="I9" s="172" t="s">
        <v>10</v>
      </c>
      <c r="J9" s="408" t="s">
        <v>10</v>
      </c>
      <c r="K9" s="408" t="s">
        <v>10</v>
      </c>
      <c r="L9" s="408" t="s">
        <v>10</v>
      </c>
      <c r="M9" s="408" t="s">
        <v>10</v>
      </c>
      <c r="N9" s="408" t="s">
        <v>10</v>
      </c>
      <c r="O9" s="408" t="s">
        <v>10</v>
      </c>
      <c r="P9" s="408" t="s">
        <v>10</v>
      </c>
      <c r="Q9" s="408" t="s">
        <v>10</v>
      </c>
      <c r="R9" s="408" t="s">
        <v>10</v>
      </c>
      <c r="S9" s="411" t="s">
        <v>502</v>
      </c>
      <c r="T9" s="411">
        <v>1</v>
      </c>
      <c r="U9" s="413" t="s">
        <v>442</v>
      </c>
      <c r="V9" s="417">
        <v>4</v>
      </c>
      <c r="W9" s="417">
        <v>6</v>
      </c>
      <c r="X9" s="417">
        <v>6</v>
      </c>
      <c r="Y9" s="417">
        <v>6</v>
      </c>
      <c r="Z9" s="417">
        <v>6</v>
      </c>
      <c r="AA9" s="417">
        <v>6</v>
      </c>
      <c r="AB9" s="417">
        <v>6</v>
      </c>
      <c r="AC9" s="417">
        <v>6</v>
      </c>
      <c r="AD9" s="417">
        <v>6</v>
      </c>
      <c r="AE9" s="417">
        <v>6</v>
      </c>
      <c r="AF9" s="417">
        <v>6</v>
      </c>
      <c r="AG9" s="417">
        <v>6</v>
      </c>
      <c r="AH9" s="417">
        <v>6</v>
      </c>
      <c r="AI9" s="417">
        <v>6</v>
      </c>
      <c r="AJ9" s="417">
        <v>6</v>
      </c>
      <c r="AK9" s="416">
        <f>SUM(V9:AJ9)</f>
        <v>88</v>
      </c>
      <c r="AL9" s="110">
        <f>SUM(V9:AK9)</f>
        <v>176</v>
      </c>
    </row>
    <row r="10" spans="1:51" ht="29.25" customHeight="1" x14ac:dyDescent="0.25">
      <c r="A10" s="1129" t="s">
        <v>440</v>
      </c>
      <c r="B10" s="408" t="s">
        <v>220</v>
      </c>
      <c r="C10" s="172">
        <f>C12+C11</f>
        <v>135269542.36000001</v>
      </c>
      <c r="D10" s="172">
        <f>+D11+D12</f>
        <v>7068636.3600000003</v>
      </c>
      <c r="E10" s="172">
        <f t="shared" ref="E10:R10" si="0">+E11+E12</f>
        <v>7361160</v>
      </c>
      <c r="F10" s="172">
        <f t="shared" si="0"/>
        <v>8771344</v>
      </c>
      <c r="G10" s="461">
        <f>+G11+G12</f>
        <v>9339085</v>
      </c>
      <c r="H10" s="461">
        <f t="shared" si="0"/>
        <v>9338467</v>
      </c>
      <c r="I10" s="461">
        <f t="shared" si="0"/>
        <v>9339085</v>
      </c>
      <c r="J10" s="172">
        <f t="shared" si="0"/>
        <v>9339085</v>
      </c>
      <c r="K10" s="172">
        <f t="shared" si="0"/>
        <v>9339085</v>
      </c>
      <c r="L10" s="172">
        <f t="shared" si="0"/>
        <v>9339085</v>
      </c>
      <c r="M10" s="172">
        <f t="shared" si="0"/>
        <v>9339085</v>
      </c>
      <c r="N10" s="172">
        <f t="shared" si="0"/>
        <v>9339085</v>
      </c>
      <c r="O10" s="172">
        <f t="shared" si="0"/>
        <v>9339085</v>
      </c>
      <c r="P10" s="172">
        <f t="shared" si="0"/>
        <v>9339085</v>
      </c>
      <c r="Q10" s="172">
        <f t="shared" si="0"/>
        <v>9339085</v>
      </c>
      <c r="R10" s="172">
        <f t="shared" si="0"/>
        <v>9339085</v>
      </c>
      <c r="S10" s="1166"/>
      <c r="T10" s="1146"/>
      <c r="U10" s="1135"/>
      <c r="V10" s="1128"/>
      <c r="W10" s="1136"/>
      <c r="X10" s="1136"/>
      <c r="Y10" s="1136"/>
      <c r="Z10" s="1136"/>
      <c r="AA10" s="1136"/>
      <c r="AB10" s="1136"/>
      <c r="AC10" s="1136"/>
      <c r="AD10" s="1136"/>
      <c r="AE10" s="1136"/>
      <c r="AF10" s="1136"/>
      <c r="AG10" s="1136"/>
      <c r="AH10" s="1136"/>
      <c r="AI10" s="1136"/>
      <c r="AJ10" s="1136"/>
      <c r="AK10" s="1123"/>
      <c r="AL10" s="110"/>
    </row>
    <row r="11" spans="1:51" ht="39" customHeight="1" x14ac:dyDescent="0.25">
      <c r="A11" s="1130"/>
      <c r="B11" s="408" t="s">
        <v>221</v>
      </c>
      <c r="C11" s="172">
        <f>D11+E11+F11+G11+H11+I11+J11+K11+L11+M11+N11+O11+P11+Q11+R11</f>
        <v>388707.09</v>
      </c>
      <c r="D11" s="172">
        <f>D18</f>
        <v>19153.849999999999</v>
      </c>
      <c r="E11" s="172">
        <f>E18</f>
        <v>15807.24</v>
      </c>
      <c r="F11" s="172">
        <v>22144</v>
      </c>
      <c r="G11" s="172">
        <f>G18</f>
        <v>27685</v>
      </c>
      <c r="H11" s="172">
        <f t="shared" ref="H11:R11" si="1">H18</f>
        <v>27067</v>
      </c>
      <c r="I11" s="172">
        <f t="shared" si="1"/>
        <v>27685</v>
      </c>
      <c r="J11" s="172">
        <f>J18</f>
        <v>27685</v>
      </c>
      <c r="K11" s="172">
        <f t="shared" si="1"/>
        <v>27685</v>
      </c>
      <c r="L11" s="172">
        <f t="shared" si="1"/>
        <v>27685</v>
      </c>
      <c r="M11" s="172">
        <f t="shared" si="1"/>
        <v>27685</v>
      </c>
      <c r="N11" s="172">
        <f t="shared" si="1"/>
        <v>27685</v>
      </c>
      <c r="O11" s="172">
        <f t="shared" si="1"/>
        <v>27685</v>
      </c>
      <c r="P11" s="172">
        <f t="shared" si="1"/>
        <v>27685</v>
      </c>
      <c r="Q11" s="172">
        <f t="shared" si="1"/>
        <v>27685</v>
      </c>
      <c r="R11" s="172">
        <f t="shared" si="1"/>
        <v>27685</v>
      </c>
      <c r="S11" s="1166"/>
      <c r="T11" s="1158"/>
      <c r="U11" s="1135"/>
      <c r="V11" s="1128"/>
      <c r="W11" s="1137"/>
      <c r="X11" s="1137"/>
      <c r="Y11" s="1137"/>
      <c r="Z11" s="1137"/>
      <c r="AA11" s="1137"/>
      <c r="AB11" s="1137"/>
      <c r="AC11" s="1137"/>
      <c r="AD11" s="1137"/>
      <c r="AE11" s="1137"/>
      <c r="AF11" s="1137"/>
      <c r="AG11" s="1137"/>
      <c r="AH11" s="1137"/>
      <c r="AI11" s="1137"/>
      <c r="AJ11" s="1137"/>
      <c r="AK11" s="1123"/>
      <c r="AL11" s="110"/>
    </row>
    <row r="12" spans="1:51" ht="53.25" customHeight="1" x14ac:dyDescent="0.25">
      <c r="A12" s="1131"/>
      <c r="B12" s="217" t="s">
        <v>222</v>
      </c>
      <c r="C12" s="172">
        <f>D12+E12+F12+G12+R12+H12+I12+J12+K12+L12+M12+N12+O12+P12+Q12</f>
        <v>134880835.27000001</v>
      </c>
      <c r="D12" s="172">
        <f t="shared" ref="D12:R12" si="2">D13+D19+D20+D22</f>
        <v>7049482.5099999998</v>
      </c>
      <c r="E12" s="172">
        <f t="shared" si="2"/>
        <v>7345352.7599999998</v>
      </c>
      <c r="F12" s="172">
        <f t="shared" si="2"/>
        <v>8749200</v>
      </c>
      <c r="G12" s="172">
        <f>G13+G19+G20+G22</f>
        <v>9311400</v>
      </c>
      <c r="H12" s="172">
        <f t="shared" si="2"/>
        <v>9311400</v>
      </c>
      <c r="I12" s="172">
        <f>I13+I19+I20+I22</f>
        <v>9311400</v>
      </c>
      <c r="J12" s="172">
        <f t="shared" si="2"/>
        <v>9311400</v>
      </c>
      <c r="K12" s="172">
        <f t="shared" si="2"/>
        <v>9311400</v>
      </c>
      <c r="L12" s="172">
        <f t="shared" si="2"/>
        <v>9311400</v>
      </c>
      <c r="M12" s="172">
        <f t="shared" si="2"/>
        <v>9311400</v>
      </c>
      <c r="N12" s="172">
        <f t="shared" si="2"/>
        <v>9311400</v>
      </c>
      <c r="O12" s="172">
        <f t="shared" si="2"/>
        <v>9311400</v>
      </c>
      <c r="P12" s="172">
        <f t="shared" si="2"/>
        <v>9311400</v>
      </c>
      <c r="Q12" s="172">
        <f t="shared" si="2"/>
        <v>9311400</v>
      </c>
      <c r="R12" s="172">
        <f t="shared" si="2"/>
        <v>9311400</v>
      </c>
      <c r="S12" s="1166"/>
      <c r="T12" s="1147"/>
      <c r="U12" s="1135"/>
      <c r="V12" s="1128"/>
      <c r="W12" s="1138"/>
      <c r="X12" s="1138"/>
      <c r="Y12" s="1138"/>
      <c r="Z12" s="1138"/>
      <c r="AA12" s="1138"/>
      <c r="AB12" s="1138"/>
      <c r="AC12" s="1138"/>
      <c r="AD12" s="1138"/>
      <c r="AE12" s="1138"/>
      <c r="AF12" s="1138"/>
      <c r="AG12" s="1138"/>
      <c r="AH12" s="1138"/>
      <c r="AI12" s="1138"/>
      <c r="AJ12" s="1138"/>
      <c r="AK12" s="1123"/>
      <c r="AL12" s="110"/>
    </row>
    <row r="13" spans="1:51" ht="29.25" customHeight="1" x14ac:dyDescent="0.25">
      <c r="A13" s="1129" t="s">
        <v>108</v>
      </c>
      <c r="B13" s="408" t="s">
        <v>220</v>
      </c>
      <c r="C13" s="172">
        <f t="shared" ref="C13:R13" si="3">C14</f>
        <v>17093814.690000001</v>
      </c>
      <c r="D13" s="172">
        <f t="shared" si="3"/>
        <v>839435</v>
      </c>
      <c r="E13" s="172">
        <f t="shared" si="3"/>
        <v>903290.5</v>
      </c>
      <c r="F13" s="172">
        <f t="shared" si="3"/>
        <v>1405789.19</v>
      </c>
      <c r="G13" s="172">
        <f t="shared" si="3"/>
        <v>1229200</v>
      </c>
      <c r="H13" s="172">
        <f t="shared" si="3"/>
        <v>1137100</v>
      </c>
      <c r="I13" s="172">
        <f t="shared" si="3"/>
        <v>1157900</v>
      </c>
      <c r="J13" s="172">
        <f t="shared" si="3"/>
        <v>1157900</v>
      </c>
      <c r="K13" s="172">
        <f t="shared" si="3"/>
        <v>1157900</v>
      </c>
      <c r="L13" s="172">
        <f t="shared" si="3"/>
        <v>1157900</v>
      </c>
      <c r="M13" s="172">
        <f t="shared" si="3"/>
        <v>1157900</v>
      </c>
      <c r="N13" s="172">
        <f t="shared" si="3"/>
        <v>1157900</v>
      </c>
      <c r="O13" s="172">
        <f t="shared" si="3"/>
        <v>1157900</v>
      </c>
      <c r="P13" s="172">
        <f t="shared" si="3"/>
        <v>1157900</v>
      </c>
      <c r="Q13" s="172">
        <f t="shared" si="3"/>
        <v>1157900</v>
      </c>
      <c r="R13" s="172">
        <f t="shared" si="3"/>
        <v>1157900</v>
      </c>
      <c r="S13" s="1132" t="s">
        <v>445</v>
      </c>
      <c r="T13" s="1119">
        <v>2</v>
      </c>
      <c r="U13" s="1135" t="s">
        <v>443</v>
      </c>
      <c r="V13" s="1128">
        <v>22</v>
      </c>
      <c r="W13" s="1128">
        <v>24</v>
      </c>
      <c r="X13" s="1128">
        <v>30</v>
      </c>
      <c r="Y13" s="1128">
        <v>30</v>
      </c>
      <c r="Z13" s="1128">
        <v>30</v>
      </c>
      <c r="AA13" s="1128">
        <v>30</v>
      </c>
      <c r="AB13" s="1128">
        <v>30</v>
      </c>
      <c r="AC13" s="1128">
        <v>30</v>
      </c>
      <c r="AD13" s="1128">
        <v>30</v>
      </c>
      <c r="AE13" s="1128">
        <v>30</v>
      </c>
      <c r="AF13" s="1128">
        <v>30</v>
      </c>
      <c r="AG13" s="1128">
        <v>30</v>
      </c>
      <c r="AH13" s="1128">
        <v>30</v>
      </c>
      <c r="AI13" s="1128">
        <v>30</v>
      </c>
      <c r="AJ13" s="1128">
        <v>30</v>
      </c>
      <c r="AK13" s="1123">
        <f>SUM(V13:AJ13)</f>
        <v>436</v>
      </c>
      <c r="AL13" s="110"/>
    </row>
    <row r="14" spans="1:51" ht="69" customHeight="1" x14ac:dyDescent="0.25">
      <c r="A14" s="1130"/>
      <c r="B14" s="1121" t="s">
        <v>223</v>
      </c>
      <c r="C14" s="1125">
        <f>D14+E14+F14+G14+R14+J14+K14+L14+M14+N14+O14+P14+Q14+H14+I14</f>
        <v>17093814.690000001</v>
      </c>
      <c r="D14" s="1125">
        <f>834455+4980</f>
        <v>839435</v>
      </c>
      <c r="E14" s="1125">
        <v>903290.5</v>
      </c>
      <c r="F14" s="1125">
        <v>1405789.19</v>
      </c>
      <c r="G14" s="1125">
        <v>1229200</v>
      </c>
      <c r="H14" s="1125">
        <v>1137100</v>
      </c>
      <c r="I14" s="1125">
        <v>1157900</v>
      </c>
      <c r="J14" s="1125">
        <v>1157900</v>
      </c>
      <c r="K14" s="1125">
        <v>1157900</v>
      </c>
      <c r="L14" s="1125">
        <v>1157900</v>
      </c>
      <c r="M14" s="1125">
        <v>1157900</v>
      </c>
      <c r="N14" s="1125">
        <v>1157900</v>
      </c>
      <c r="O14" s="1125">
        <v>1157900</v>
      </c>
      <c r="P14" s="1125">
        <v>1157900</v>
      </c>
      <c r="Q14" s="1125">
        <v>1157900</v>
      </c>
      <c r="R14" s="1125">
        <v>1157900</v>
      </c>
      <c r="S14" s="1133"/>
      <c r="T14" s="1119"/>
      <c r="U14" s="1135"/>
      <c r="V14" s="1128"/>
      <c r="W14" s="1128"/>
      <c r="X14" s="1128"/>
      <c r="Y14" s="1128"/>
      <c r="Z14" s="1128"/>
      <c r="AA14" s="1128"/>
      <c r="AB14" s="1128"/>
      <c r="AC14" s="1128"/>
      <c r="AD14" s="1128"/>
      <c r="AE14" s="1128"/>
      <c r="AF14" s="1128"/>
      <c r="AG14" s="1128"/>
      <c r="AH14" s="1128"/>
      <c r="AI14" s="1128"/>
      <c r="AJ14" s="1128"/>
      <c r="AK14" s="1123"/>
      <c r="AL14" s="110"/>
    </row>
    <row r="15" spans="1:51" ht="134.25" customHeight="1" x14ac:dyDescent="0.25">
      <c r="A15" s="1130"/>
      <c r="B15" s="1124"/>
      <c r="C15" s="1126"/>
      <c r="D15" s="1126"/>
      <c r="E15" s="1126"/>
      <c r="F15" s="1126"/>
      <c r="G15" s="1126"/>
      <c r="H15" s="1126"/>
      <c r="I15" s="1126"/>
      <c r="J15" s="1126"/>
      <c r="K15" s="1126"/>
      <c r="L15" s="1126"/>
      <c r="M15" s="1126"/>
      <c r="N15" s="1126"/>
      <c r="O15" s="1126"/>
      <c r="P15" s="1126"/>
      <c r="Q15" s="1126"/>
      <c r="R15" s="1126"/>
      <c r="S15" s="1133"/>
      <c r="T15" s="408">
        <v>3</v>
      </c>
      <c r="U15" s="413" t="s">
        <v>444</v>
      </c>
      <c r="V15" s="417">
        <v>12</v>
      </c>
      <c r="W15" s="417">
        <v>13</v>
      </c>
      <c r="X15" s="417">
        <v>14</v>
      </c>
      <c r="Y15" s="417">
        <v>15</v>
      </c>
      <c r="Z15" s="417">
        <v>15</v>
      </c>
      <c r="AA15" s="417">
        <v>14</v>
      </c>
      <c r="AB15" s="417">
        <v>15</v>
      </c>
      <c r="AC15" s="417">
        <v>14</v>
      </c>
      <c r="AD15" s="417">
        <v>15</v>
      </c>
      <c r="AE15" s="417">
        <v>14</v>
      </c>
      <c r="AF15" s="417">
        <v>15</v>
      </c>
      <c r="AG15" s="417">
        <v>14</v>
      </c>
      <c r="AH15" s="417">
        <v>15</v>
      </c>
      <c r="AI15" s="417">
        <v>14</v>
      </c>
      <c r="AJ15" s="417">
        <v>15</v>
      </c>
      <c r="AK15" s="416">
        <f>SUM(V15:AJ15)</f>
        <v>214</v>
      </c>
      <c r="AL15" s="110"/>
    </row>
    <row r="16" spans="1:51" ht="87" customHeight="1" x14ac:dyDescent="0.25">
      <c r="A16" s="1131"/>
      <c r="B16" s="1122"/>
      <c r="C16" s="1127"/>
      <c r="D16" s="1127"/>
      <c r="E16" s="1127"/>
      <c r="F16" s="1127"/>
      <c r="G16" s="1127"/>
      <c r="H16" s="1127"/>
      <c r="I16" s="1127"/>
      <c r="J16" s="1127"/>
      <c r="K16" s="1127"/>
      <c r="L16" s="1127"/>
      <c r="M16" s="1127"/>
      <c r="N16" s="1127"/>
      <c r="O16" s="1127"/>
      <c r="P16" s="1127"/>
      <c r="Q16" s="1127"/>
      <c r="R16" s="1127"/>
      <c r="S16" s="1134"/>
      <c r="T16" s="407">
        <v>4</v>
      </c>
      <c r="U16" s="413" t="s">
        <v>135</v>
      </c>
      <c r="V16" s="417">
        <v>4</v>
      </c>
      <c r="W16" s="417">
        <v>5</v>
      </c>
      <c r="X16" s="417">
        <v>5</v>
      </c>
      <c r="Y16" s="417">
        <v>6</v>
      </c>
      <c r="Z16" s="417"/>
      <c r="AA16" s="417">
        <v>6</v>
      </c>
      <c r="AB16" s="417">
        <v>6</v>
      </c>
      <c r="AC16" s="417">
        <v>6</v>
      </c>
      <c r="AD16" s="417">
        <v>6</v>
      </c>
      <c r="AE16" s="417">
        <v>6</v>
      </c>
      <c r="AF16" s="417">
        <v>6</v>
      </c>
      <c r="AG16" s="417">
        <v>6</v>
      </c>
      <c r="AH16" s="417">
        <v>6</v>
      </c>
      <c r="AI16" s="417">
        <v>6</v>
      </c>
      <c r="AJ16" s="417">
        <v>6</v>
      </c>
      <c r="AK16" s="416">
        <f>SUM(V16:AJ16)</f>
        <v>80</v>
      </c>
      <c r="AL16" s="110"/>
      <c r="AM16" s="106" t="s">
        <v>30</v>
      </c>
    </row>
    <row r="17" spans="1:76" ht="21.75" customHeight="1" x14ac:dyDescent="0.25">
      <c r="A17" s="1129" t="s">
        <v>523</v>
      </c>
      <c r="B17" s="408" t="s">
        <v>220</v>
      </c>
      <c r="C17" s="172">
        <f>C18+C19</f>
        <v>113648689.87</v>
      </c>
      <c r="D17" s="172">
        <f>D18+D19</f>
        <v>5999925.4500000002</v>
      </c>
      <c r="E17" s="172">
        <f t="shared" ref="E17:R17" si="4">E18+E19</f>
        <v>6247224.2999999998</v>
      </c>
      <c r="F17" s="172">
        <f t="shared" si="4"/>
        <v>7027449.6799999997</v>
      </c>
      <c r="G17" s="172">
        <f t="shared" si="4"/>
        <v>7797467.3700000001</v>
      </c>
      <c r="H17" s="172">
        <f t="shared" si="4"/>
        <v>7888949.3700000001</v>
      </c>
      <c r="I17" s="172">
        <f t="shared" si="4"/>
        <v>7868767.3700000001</v>
      </c>
      <c r="J17" s="172">
        <f t="shared" si="4"/>
        <v>7868767.3700000001</v>
      </c>
      <c r="K17" s="172">
        <f t="shared" si="4"/>
        <v>7868767.3700000001</v>
      </c>
      <c r="L17" s="172">
        <f t="shared" si="4"/>
        <v>7868767.3700000001</v>
      </c>
      <c r="M17" s="172">
        <f t="shared" si="4"/>
        <v>7868767.3700000001</v>
      </c>
      <c r="N17" s="172">
        <f t="shared" si="4"/>
        <v>7868767.3700000001</v>
      </c>
      <c r="O17" s="172">
        <f t="shared" si="4"/>
        <v>7868767.3700000001</v>
      </c>
      <c r="P17" s="172">
        <f t="shared" si="4"/>
        <v>7868767.3700000001</v>
      </c>
      <c r="Q17" s="172">
        <f t="shared" si="4"/>
        <v>7868767.3700000001</v>
      </c>
      <c r="R17" s="172">
        <f t="shared" si="4"/>
        <v>7868767.3700000001</v>
      </c>
      <c r="S17" s="1132" t="s">
        <v>446</v>
      </c>
      <c r="T17" s="1146">
        <v>5</v>
      </c>
      <c r="U17" s="1148" t="s">
        <v>165</v>
      </c>
      <c r="V17" s="1136">
        <v>100</v>
      </c>
      <c r="W17" s="1136">
        <v>100</v>
      </c>
      <c r="X17" s="1136">
        <v>100</v>
      </c>
      <c r="Y17" s="1136">
        <v>100</v>
      </c>
      <c r="Z17" s="1136">
        <v>100</v>
      </c>
      <c r="AA17" s="1136">
        <v>100</v>
      </c>
      <c r="AB17" s="1136">
        <v>100</v>
      </c>
      <c r="AC17" s="1136">
        <v>100</v>
      </c>
      <c r="AD17" s="1136">
        <v>100</v>
      </c>
      <c r="AE17" s="1136">
        <v>100</v>
      </c>
      <c r="AF17" s="1136">
        <v>100</v>
      </c>
      <c r="AG17" s="1136">
        <v>100</v>
      </c>
      <c r="AH17" s="1136">
        <v>100</v>
      </c>
      <c r="AI17" s="1136">
        <v>100</v>
      </c>
      <c r="AJ17" s="1136">
        <v>100</v>
      </c>
      <c r="AK17" s="1143">
        <v>100</v>
      </c>
      <c r="AL17" s="110"/>
    </row>
    <row r="18" spans="1:76" ht="32.25" customHeight="1" x14ac:dyDescent="0.25">
      <c r="A18" s="1130"/>
      <c r="B18" s="408" t="s">
        <v>221</v>
      </c>
      <c r="C18" s="172">
        <f>D18+E18+F18+G18+H18+I18+J18+K18+L18+M18+N18+O18+P18+Q18+R18</f>
        <v>388707.09</v>
      </c>
      <c r="D18" s="172">
        <v>19153.849999999999</v>
      </c>
      <c r="E18" s="172">
        <v>15807.24</v>
      </c>
      <c r="F18" s="172">
        <v>22144</v>
      </c>
      <c r="G18" s="343">
        <v>27685</v>
      </c>
      <c r="H18" s="172">
        <v>27067</v>
      </c>
      <c r="I18" s="172">
        <v>27685</v>
      </c>
      <c r="J18" s="172">
        <v>27685</v>
      </c>
      <c r="K18" s="172">
        <v>27685</v>
      </c>
      <c r="L18" s="172">
        <v>27685</v>
      </c>
      <c r="M18" s="172">
        <v>27685</v>
      </c>
      <c r="N18" s="172">
        <v>27685</v>
      </c>
      <c r="O18" s="172">
        <v>27685</v>
      </c>
      <c r="P18" s="172">
        <v>27685</v>
      </c>
      <c r="Q18" s="172">
        <v>27685</v>
      </c>
      <c r="R18" s="172">
        <v>27685</v>
      </c>
      <c r="S18" s="1133"/>
      <c r="T18" s="1158"/>
      <c r="U18" s="1150"/>
      <c r="V18" s="1137"/>
      <c r="W18" s="1137"/>
      <c r="X18" s="1137"/>
      <c r="Y18" s="1137"/>
      <c r="Z18" s="1137"/>
      <c r="AA18" s="1137"/>
      <c r="AB18" s="1137"/>
      <c r="AC18" s="1137"/>
      <c r="AD18" s="1137"/>
      <c r="AE18" s="1137"/>
      <c r="AF18" s="1137"/>
      <c r="AG18" s="1137"/>
      <c r="AH18" s="1137"/>
      <c r="AI18" s="1137"/>
      <c r="AJ18" s="1137"/>
      <c r="AK18" s="1145"/>
      <c r="AL18" s="110"/>
    </row>
    <row r="19" spans="1:76" ht="63.75" customHeight="1" x14ac:dyDescent="0.25">
      <c r="A19" s="1131"/>
      <c r="B19" s="408" t="s">
        <v>222</v>
      </c>
      <c r="C19" s="172">
        <f>D19+E19+F19+G19+H19+I19+J19+K19+L19+M19+N19+O19+P19+Q19+R19</f>
        <v>113259982.78</v>
      </c>
      <c r="D19" s="172">
        <v>5980771.5999999996</v>
      </c>
      <c r="E19" s="172">
        <v>6231417.0599999996</v>
      </c>
      <c r="F19" s="172">
        <f>8749200-(F14+F20+F22)</f>
        <v>7005305.6799999997</v>
      </c>
      <c r="G19" s="172">
        <f t="shared" ref="G19:R19" si="5">9311400-(G14+G20+G22)</f>
        <v>7769782.3700000001</v>
      </c>
      <c r="H19" s="172">
        <f t="shared" si="5"/>
        <v>7861882.3700000001</v>
      </c>
      <c r="I19" s="172">
        <f t="shared" si="5"/>
        <v>7841082.3700000001</v>
      </c>
      <c r="J19" s="172">
        <f t="shared" si="5"/>
        <v>7841082.3700000001</v>
      </c>
      <c r="K19" s="172">
        <f t="shared" si="5"/>
        <v>7841082.3700000001</v>
      </c>
      <c r="L19" s="172">
        <f t="shared" si="5"/>
        <v>7841082.3700000001</v>
      </c>
      <c r="M19" s="172">
        <f t="shared" si="5"/>
        <v>7841082.3700000001</v>
      </c>
      <c r="N19" s="172">
        <f t="shared" si="5"/>
        <v>7841082.3700000001</v>
      </c>
      <c r="O19" s="172">
        <f t="shared" si="5"/>
        <v>7841082.3700000001</v>
      </c>
      <c r="P19" s="172">
        <f t="shared" si="5"/>
        <v>7841082.3700000001</v>
      </c>
      <c r="Q19" s="172">
        <f t="shared" si="5"/>
        <v>7841082.3700000001</v>
      </c>
      <c r="R19" s="172">
        <f t="shared" si="5"/>
        <v>7841082.3700000001</v>
      </c>
      <c r="S19" s="1134"/>
      <c r="T19" s="1147"/>
      <c r="U19" s="1149"/>
      <c r="V19" s="1138"/>
      <c r="W19" s="1138"/>
      <c r="X19" s="1138"/>
      <c r="Y19" s="1138"/>
      <c r="Z19" s="1138"/>
      <c r="AA19" s="1138"/>
      <c r="AB19" s="1138"/>
      <c r="AC19" s="1138"/>
      <c r="AD19" s="1138"/>
      <c r="AE19" s="1138"/>
      <c r="AF19" s="1138"/>
      <c r="AG19" s="1138"/>
      <c r="AH19" s="1138"/>
      <c r="AI19" s="1138"/>
      <c r="AJ19" s="1138"/>
      <c r="AK19" s="1144"/>
      <c r="AL19" s="110"/>
    </row>
    <row r="20" spans="1:76" ht="29.25" customHeight="1" x14ac:dyDescent="0.25">
      <c r="A20" s="1129" t="s">
        <v>522</v>
      </c>
      <c r="B20" s="408" t="s">
        <v>220</v>
      </c>
      <c r="C20" s="172">
        <f t="shared" ref="C20:R20" si="6">C21</f>
        <v>1551684.34</v>
      </c>
      <c r="D20" s="172">
        <f t="shared" si="6"/>
        <v>62706.79</v>
      </c>
      <c r="E20" s="172">
        <f t="shared" si="6"/>
        <v>56173.94</v>
      </c>
      <c r="F20" s="172">
        <f t="shared" si="6"/>
        <v>100474.45</v>
      </c>
      <c r="G20" s="172">
        <f t="shared" si="6"/>
        <v>111027.43</v>
      </c>
      <c r="H20" s="172">
        <f t="shared" si="6"/>
        <v>111027.43</v>
      </c>
      <c r="I20" s="172">
        <f t="shared" si="6"/>
        <v>111027.43</v>
      </c>
      <c r="J20" s="172">
        <f t="shared" si="6"/>
        <v>111027.43</v>
      </c>
      <c r="K20" s="172">
        <f t="shared" si="6"/>
        <v>111027.43</v>
      </c>
      <c r="L20" s="172">
        <f t="shared" si="6"/>
        <v>111027.43</v>
      </c>
      <c r="M20" s="172">
        <f t="shared" si="6"/>
        <v>111027.43</v>
      </c>
      <c r="N20" s="172">
        <f t="shared" si="6"/>
        <v>111027.43</v>
      </c>
      <c r="O20" s="172">
        <f t="shared" si="6"/>
        <v>111027.43</v>
      </c>
      <c r="P20" s="172">
        <f t="shared" si="6"/>
        <v>111027.43</v>
      </c>
      <c r="Q20" s="172">
        <f t="shared" si="6"/>
        <v>111027.43</v>
      </c>
      <c r="R20" s="172">
        <f t="shared" si="6"/>
        <v>111027.43</v>
      </c>
      <c r="S20" s="1132" t="s">
        <v>247</v>
      </c>
      <c r="T20" s="1146">
        <v>6</v>
      </c>
      <c r="U20" s="1148" t="s">
        <v>403</v>
      </c>
      <c r="V20" s="1136" t="s">
        <v>9</v>
      </c>
      <c r="W20" s="1136" t="s">
        <v>9</v>
      </c>
      <c r="X20" s="1136" t="s">
        <v>9</v>
      </c>
      <c r="Y20" s="1136" t="s">
        <v>9</v>
      </c>
      <c r="Z20" s="1136" t="s">
        <v>9</v>
      </c>
      <c r="AA20" s="1136" t="s">
        <v>9</v>
      </c>
      <c r="AB20" s="1136" t="s">
        <v>9</v>
      </c>
      <c r="AC20" s="1136" t="s">
        <v>9</v>
      </c>
      <c r="AD20" s="1136" t="s">
        <v>9</v>
      </c>
      <c r="AE20" s="1136" t="s">
        <v>9</v>
      </c>
      <c r="AF20" s="1136" t="s">
        <v>9</v>
      </c>
      <c r="AG20" s="1136" t="s">
        <v>9</v>
      </c>
      <c r="AH20" s="1136" t="s">
        <v>9</v>
      </c>
      <c r="AI20" s="1136" t="s">
        <v>9</v>
      </c>
      <c r="AJ20" s="1136" t="s">
        <v>9</v>
      </c>
      <c r="AK20" s="1143" t="s">
        <v>9</v>
      </c>
      <c r="AL20" s="1141">
        <v>111</v>
      </c>
      <c r="AM20" s="1141">
        <v>112</v>
      </c>
      <c r="AN20" s="1141">
        <v>113</v>
      </c>
      <c r="AO20" s="1141">
        <v>114</v>
      </c>
      <c r="AP20" s="1141">
        <v>115</v>
      </c>
      <c r="AQ20" s="1141">
        <v>116</v>
      </c>
      <c r="AR20" s="1141">
        <v>117</v>
      </c>
      <c r="AS20" s="1141">
        <v>118</v>
      </c>
      <c r="AT20" s="1141">
        <v>119</v>
      </c>
      <c r="AU20" s="1141">
        <v>120</v>
      </c>
      <c r="AV20" s="1141">
        <v>121</v>
      </c>
      <c r="AW20" s="1141">
        <v>122</v>
      </c>
      <c r="AX20" s="1141">
        <v>123</v>
      </c>
      <c r="AY20" s="1141">
        <v>124</v>
      </c>
      <c r="AZ20" s="1141">
        <v>125</v>
      </c>
      <c r="BA20" s="1141">
        <v>126</v>
      </c>
      <c r="BB20" s="1141">
        <v>127</v>
      </c>
      <c r="BC20" s="1141">
        <v>128</v>
      </c>
      <c r="BD20" s="1141">
        <v>129</v>
      </c>
      <c r="BE20" s="1141">
        <v>130</v>
      </c>
      <c r="BF20" s="1141">
        <v>131</v>
      </c>
      <c r="BG20" s="1141">
        <v>132</v>
      </c>
      <c r="BH20" s="1141">
        <v>133</v>
      </c>
      <c r="BI20" s="1141">
        <v>134</v>
      </c>
      <c r="BJ20" s="1141">
        <v>135</v>
      </c>
      <c r="BK20" s="1141">
        <v>136</v>
      </c>
      <c r="BL20" s="1141">
        <v>137</v>
      </c>
      <c r="BM20" s="1141">
        <v>138</v>
      </c>
      <c r="BN20" s="1141">
        <v>139</v>
      </c>
      <c r="BO20" s="1141">
        <v>140</v>
      </c>
      <c r="BP20" s="1141">
        <v>141</v>
      </c>
      <c r="BQ20" s="1141">
        <v>142</v>
      </c>
      <c r="BR20" s="1141">
        <v>143</v>
      </c>
      <c r="BS20" s="1141">
        <v>144</v>
      </c>
      <c r="BT20" s="1141">
        <v>145</v>
      </c>
      <c r="BU20" s="1141">
        <v>146</v>
      </c>
      <c r="BV20" s="1141">
        <v>147</v>
      </c>
    </row>
    <row r="21" spans="1:76" ht="85.5" customHeight="1" x14ac:dyDescent="0.25">
      <c r="A21" s="1131"/>
      <c r="B21" s="408" t="s">
        <v>222</v>
      </c>
      <c r="C21" s="172">
        <f>D21+E21+F21+G21+H21+I21+J21+K21+L21+M21+N21+O21+P21+Q21+R21</f>
        <v>1551684.34</v>
      </c>
      <c r="D21" s="172">
        <v>62706.79</v>
      </c>
      <c r="E21" s="172">
        <v>56173.94</v>
      </c>
      <c r="F21" s="172">
        <v>100474.45</v>
      </c>
      <c r="G21" s="172">
        <v>111027.43</v>
      </c>
      <c r="H21" s="172">
        <v>111027.43</v>
      </c>
      <c r="I21" s="172">
        <v>111027.43</v>
      </c>
      <c r="J21" s="172">
        <v>111027.43</v>
      </c>
      <c r="K21" s="172">
        <v>111027.43</v>
      </c>
      <c r="L21" s="172">
        <v>111027.43</v>
      </c>
      <c r="M21" s="172">
        <v>111027.43</v>
      </c>
      <c r="N21" s="172">
        <v>111027.43</v>
      </c>
      <c r="O21" s="172">
        <v>111027.43</v>
      </c>
      <c r="P21" s="172">
        <v>111027.43</v>
      </c>
      <c r="Q21" s="172">
        <v>111027.43</v>
      </c>
      <c r="R21" s="172">
        <v>111027.43</v>
      </c>
      <c r="S21" s="1134"/>
      <c r="T21" s="1147"/>
      <c r="U21" s="1149"/>
      <c r="V21" s="1138"/>
      <c r="W21" s="1138"/>
      <c r="X21" s="1138"/>
      <c r="Y21" s="1138"/>
      <c r="Z21" s="1138"/>
      <c r="AA21" s="1138"/>
      <c r="AB21" s="1138"/>
      <c r="AC21" s="1138"/>
      <c r="AD21" s="1138"/>
      <c r="AE21" s="1138"/>
      <c r="AF21" s="1138"/>
      <c r="AG21" s="1138"/>
      <c r="AH21" s="1138"/>
      <c r="AI21" s="1138"/>
      <c r="AJ21" s="1138"/>
      <c r="AK21" s="1144"/>
      <c r="AL21" s="1142"/>
      <c r="AM21" s="1142"/>
      <c r="AN21" s="1142"/>
      <c r="AO21" s="1142"/>
      <c r="AP21" s="1142"/>
      <c r="AQ21" s="1142"/>
      <c r="AR21" s="1142"/>
      <c r="AS21" s="1142"/>
      <c r="AT21" s="1142"/>
      <c r="AU21" s="1142"/>
      <c r="AV21" s="1142"/>
      <c r="AW21" s="1142"/>
      <c r="AX21" s="1142"/>
      <c r="AY21" s="1142"/>
      <c r="AZ21" s="1142"/>
      <c r="BA21" s="1142"/>
      <c r="BB21" s="1142"/>
      <c r="BC21" s="1142"/>
      <c r="BD21" s="1142"/>
      <c r="BE21" s="1142"/>
      <c r="BF21" s="1142"/>
      <c r="BG21" s="1142"/>
      <c r="BH21" s="1142"/>
      <c r="BI21" s="1142"/>
      <c r="BJ21" s="1142"/>
      <c r="BK21" s="1142"/>
      <c r="BL21" s="1142"/>
      <c r="BM21" s="1142"/>
      <c r="BN21" s="1142"/>
      <c r="BO21" s="1142"/>
      <c r="BP21" s="1142"/>
      <c r="BQ21" s="1142"/>
      <c r="BR21" s="1142"/>
      <c r="BS21" s="1142"/>
      <c r="BT21" s="1142"/>
      <c r="BU21" s="1142"/>
      <c r="BV21" s="1142"/>
    </row>
    <row r="22" spans="1:76" ht="29.25" customHeight="1" x14ac:dyDescent="0.25">
      <c r="A22" s="1129" t="s">
        <v>297</v>
      </c>
      <c r="B22" s="408" t="s">
        <v>220</v>
      </c>
      <c r="C22" s="172">
        <f>C23</f>
        <v>2975353.46</v>
      </c>
      <c r="D22" s="172">
        <f>D23</f>
        <v>166569.12</v>
      </c>
      <c r="E22" s="172">
        <f t="shared" ref="E22:R22" si="7">E23</f>
        <v>154471.26</v>
      </c>
      <c r="F22" s="172">
        <f t="shared" si="7"/>
        <v>237630.68</v>
      </c>
      <c r="G22" s="172">
        <f t="shared" si="7"/>
        <v>201390.2</v>
      </c>
      <c r="H22" s="172">
        <f t="shared" si="7"/>
        <v>201390.2</v>
      </c>
      <c r="I22" s="172">
        <f t="shared" si="7"/>
        <v>201390.2</v>
      </c>
      <c r="J22" s="172">
        <f t="shared" si="7"/>
        <v>201390.2</v>
      </c>
      <c r="K22" s="172">
        <f t="shared" si="7"/>
        <v>201390.2</v>
      </c>
      <c r="L22" s="172">
        <f t="shared" si="7"/>
        <v>201390.2</v>
      </c>
      <c r="M22" s="172">
        <f t="shared" si="7"/>
        <v>201390.2</v>
      </c>
      <c r="N22" s="172">
        <f t="shared" si="7"/>
        <v>201390.2</v>
      </c>
      <c r="O22" s="172">
        <f t="shared" si="7"/>
        <v>201390.2</v>
      </c>
      <c r="P22" s="172">
        <f t="shared" si="7"/>
        <v>201390.2</v>
      </c>
      <c r="Q22" s="172">
        <f t="shared" si="7"/>
        <v>201390.2</v>
      </c>
      <c r="R22" s="172">
        <f t="shared" si="7"/>
        <v>201390.2</v>
      </c>
      <c r="S22" s="1132" t="s">
        <v>302</v>
      </c>
      <c r="T22" s="1146">
        <v>7</v>
      </c>
      <c r="U22" s="1148" t="s">
        <v>403</v>
      </c>
      <c r="V22" s="1136" t="s">
        <v>404</v>
      </c>
      <c r="W22" s="1136" t="s">
        <v>404</v>
      </c>
      <c r="X22" s="1136" t="s">
        <v>404</v>
      </c>
      <c r="Y22" s="1136" t="s">
        <v>404</v>
      </c>
      <c r="Z22" s="1136" t="s">
        <v>404</v>
      </c>
      <c r="AA22" s="1136" t="s">
        <v>404</v>
      </c>
      <c r="AB22" s="1136" t="s">
        <v>404</v>
      </c>
      <c r="AC22" s="1136" t="s">
        <v>404</v>
      </c>
      <c r="AD22" s="1136" t="s">
        <v>404</v>
      </c>
      <c r="AE22" s="1136" t="s">
        <v>404</v>
      </c>
      <c r="AF22" s="1136" t="s">
        <v>404</v>
      </c>
      <c r="AG22" s="1136" t="s">
        <v>404</v>
      </c>
      <c r="AH22" s="1136" t="s">
        <v>404</v>
      </c>
      <c r="AI22" s="1136" t="s">
        <v>404</v>
      </c>
      <c r="AJ22" s="1136" t="s">
        <v>404</v>
      </c>
      <c r="AK22" s="1143" t="s">
        <v>404</v>
      </c>
      <c r="AL22" s="159"/>
      <c r="AM22" s="159"/>
      <c r="AN22" s="159"/>
      <c r="AO22" s="159"/>
      <c r="AP22" s="159"/>
      <c r="AQ22" s="159"/>
      <c r="AR22" s="159"/>
      <c r="AS22" s="159"/>
      <c r="AT22" s="159"/>
      <c r="AU22" s="159"/>
      <c r="AV22" s="159"/>
      <c r="AW22" s="159"/>
      <c r="AX22" s="159"/>
      <c r="AY22" s="159"/>
      <c r="AZ22" s="159"/>
      <c r="BA22" s="159"/>
      <c r="BB22" s="159"/>
      <c r="BC22" s="159"/>
      <c r="BD22" s="159"/>
      <c r="BE22" s="159"/>
      <c r="BF22" s="159"/>
      <c r="BG22" s="159"/>
      <c r="BH22" s="159"/>
      <c r="BI22" s="159"/>
      <c r="BJ22" s="159"/>
      <c r="BK22" s="159"/>
      <c r="BL22" s="159"/>
      <c r="BM22" s="159"/>
      <c r="BN22" s="159"/>
      <c r="BO22" s="159"/>
      <c r="BP22" s="159"/>
      <c r="BQ22" s="159"/>
      <c r="BR22" s="159"/>
      <c r="BS22" s="159"/>
      <c r="BT22" s="159"/>
      <c r="BU22" s="159"/>
      <c r="BV22" s="159"/>
    </row>
    <row r="23" spans="1:76" ht="75" customHeight="1" x14ac:dyDescent="0.25">
      <c r="A23" s="1151"/>
      <c r="B23" s="408" t="s">
        <v>222</v>
      </c>
      <c r="C23" s="172">
        <f>D23+E23+F23+G23+H23+I23+J23+K23+L23+M23+N23+O23+P23+Q23+R23</f>
        <v>2975353.46</v>
      </c>
      <c r="D23" s="168">
        <v>166569.12</v>
      </c>
      <c r="E23" s="168">
        <v>154471.26</v>
      </c>
      <c r="F23" s="168">
        <v>237630.68</v>
      </c>
      <c r="G23" s="168">
        <v>201390.2</v>
      </c>
      <c r="H23" s="168">
        <v>201390.2</v>
      </c>
      <c r="I23" s="168">
        <v>201390.2</v>
      </c>
      <c r="J23" s="168">
        <v>201390.2</v>
      </c>
      <c r="K23" s="168">
        <v>201390.2</v>
      </c>
      <c r="L23" s="168">
        <v>201390.2</v>
      </c>
      <c r="M23" s="168">
        <v>201390.2</v>
      </c>
      <c r="N23" s="168">
        <v>201390.2</v>
      </c>
      <c r="O23" s="168">
        <v>201390.2</v>
      </c>
      <c r="P23" s="168">
        <v>201390.2</v>
      </c>
      <c r="Q23" s="168">
        <v>201390.2</v>
      </c>
      <c r="R23" s="168">
        <v>201390.2</v>
      </c>
      <c r="S23" s="1152"/>
      <c r="T23" s="1147"/>
      <c r="U23" s="1153"/>
      <c r="V23" s="1138"/>
      <c r="W23" s="1138"/>
      <c r="X23" s="1138"/>
      <c r="Y23" s="1138"/>
      <c r="Z23" s="1138"/>
      <c r="AA23" s="1138"/>
      <c r="AB23" s="1138"/>
      <c r="AC23" s="1138"/>
      <c r="AD23" s="1138"/>
      <c r="AE23" s="1138"/>
      <c r="AF23" s="1138"/>
      <c r="AG23" s="1138"/>
      <c r="AH23" s="1138"/>
      <c r="AI23" s="1138"/>
      <c r="AJ23" s="1138"/>
      <c r="AK23" s="1144"/>
      <c r="AL23" s="159"/>
      <c r="AM23" s="159"/>
      <c r="AN23" s="159"/>
      <c r="AO23" s="159"/>
      <c r="AP23" s="159"/>
      <c r="AQ23" s="159"/>
      <c r="AR23" s="159"/>
      <c r="AS23" s="159"/>
      <c r="AT23" s="159"/>
      <c r="AU23" s="159"/>
      <c r="AV23" s="159"/>
      <c r="AW23" s="159"/>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row>
    <row r="24" spans="1:76" ht="23.25" customHeight="1" x14ac:dyDescent="0.25">
      <c r="A24" s="1154" t="s">
        <v>263</v>
      </c>
      <c r="B24" s="408" t="s">
        <v>220</v>
      </c>
      <c r="C24" s="172">
        <f>C25+C26</f>
        <v>135269542.36000001</v>
      </c>
      <c r="D24" s="172">
        <f>D25+D26</f>
        <v>7068636.3600000003</v>
      </c>
      <c r="E24" s="172">
        <f>E25+E26</f>
        <v>7361160</v>
      </c>
      <c r="F24" s="172">
        <f>F25+F26</f>
        <v>8771344</v>
      </c>
      <c r="G24" s="172">
        <f>G25+G26</f>
        <v>9339085</v>
      </c>
      <c r="H24" s="172">
        <f t="shared" ref="H24:R24" si="8">H25+H26</f>
        <v>9338467</v>
      </c>
      <c r="I24" s="172">
        <f>I25+I26</f>
        <v>9339085</v>
      </c>
      <c r="J24" s="172">
        <f t="shared" si="8"/>
        <v>9339085</v>
      </c>
      <c r="K24" s="172">
        <f t="shared" si="8"/>
        <v>9339085</v>
      </c>
      <c r="L24" s="172">
        <f t="shared" si="8"/>
        <v>9339085</v>
      </c>
      <c r="M24" s="172">
        <f t="shared" si="8"/>
        <v>9339085</v>
      </c>
      <c r="N24" s="172">
        <f t="shared" si="8"/>
        <v>9339085</v>
      </c>
      <c r="O24" s="172">
        <f t="shared" si="8"/>
        <v>9339085</v>
      </c>
      <c r="P24" s="172">
        <f t="shared" si="8"/>
        <v>9339085</v>
      </c>
      <c r="Q24" s="172">
        <f t="shared" si="8"/>
        <v>9339085</v>
      </c>
      <c r="R24" s="172">
        <f t="shared" si="8"/>
        <v>9339085</v>
      </c>
      <c r="S24" s="411" t="s">
        <v>4</v>
      </c>
      <c r="T24" s="411"/>
      <c r="U24" s="217" t="s">
        <v>4</v>
      </c>
      <c r="V24" s="417" t="s">
        <v>4</v>
      </c>
      <c r="W24" s="417" t="s">
        <v>4</v>
      </c>
      <c r="X24" s="417" t="s">
        <v>4</v>
      </c>
      <c r="Y24" s="417" t="s">
        <v>4</v>
      </c>
      <c r="Z24" s="417" t="s">
        <v>4</v>
      </c>
      <c r="AA24" s="417" t="s">
        <v>4</v>
      </c>
      <c r="AB24" s="417" t="s">
        <v>4</v>
      </c>
      <c r="AC24" s="417" t="s">
        <v>4</v>
      </c>
      <c r="AD24" s="417" t="s">
        <v>4</v>
      </c>
      <c r="AE24" s="417" t="s">
        <v>4</v>
      </c>
      <c r="AF24" s="417" t="s">
        <v>4</v>
      </c>
      <c r="AG24" s="417" t="s">
        <v>4</v>
      </c>
      <c r="AH24" s="417" t="s">
        <v>4</v>
      </c>
      <c r="AI24" s="417" t="s">
        <v>4</v>
      </c>
      <c r="AJ24" s="417" t="s">
        <v>4</v>
      </c>
      <c r="AK24" s="416" t="s">
        <v>4</v>
      </c>
      <c r="AL24" s="110"/>
      <c r="BW24" s="128">
        <f>D24+E24+F24+G24+H24+I24+J24+K24+L24+M24+N24+O24+P24+Q24+R24</f>
        <v>135269542.40000001</v>
      </c>
      <c r="BX24" s="128">
        <f>BW25+BW26</f>
        <v>135269542.40000001</v>
      </c>
    </row>
    <row r="25" spans="1:76" ht="48" customHeight="1" x14ac:dyDescent="0.25">
      <c r="A25" s="1154"/>
      <c r="B25" s="217" t="s">
        <v>222</v>
      </c>
      <c r="C25" s="172">
        <f>D25+E25+F25+G25+H25+I25+J25+K25+L25+M25+N25+O25+P25+Q25+R25</f>
        <v>134880835.27000001</v>
      </c>
      <c r="D25" s="172">
        <f t="shared" ref="D25:R25" si="9">D12</f>
        <v>7049482.5099999998</v>
      </c>
      <c r="E25" s="172">
        <f t="shared" si="9"/>
        <v>7345352.7599999998</v>
      </c>
      <c r="F25" s="172">
        <f t="shared" si="9"/>
        <v>8749200</v>
      </c>
      <c r="G25" s="172">
        <f t="shared" si="9"/>
        <v>9311400</v>
      </c>
      <c r="H25" s="172">
        <f t="shared" si="9"/>
        <v>9311400</v>
      </c>
      <c r="I25" s="172">
        <f t="shared" si="9"/>
        <v>9311400</v>
      </c>
      <c r="J25" s="172">
        <f t="shared" si="9"/>
        <v>9311400</v>
      </c>
      <c r="K25" s="172">
        <f t="shared" si="9"/>
        <v>9311400</v>
      </c>
      <c r="L25" s="172">
        <f t="shared" si="9"/>
        <v>9311400</v>
      </c>
      <c r="M25" s="172">
        <f t="shared" si="9"/>
        <v>9311400</v>
      </c>
      <c r="N25" s="172">
        <f t="shared" si="9"/>
        <v>9311400</v>
      </c>
      <c r="O25" s="172">
        <f t="shared" si="9"/>
        <v>9311400</v>
      </c>
      <c r="P25" s="172">
        <f t="shared" si="9"/>
        <v>9311400</v>
      </c>
      <c r="Q25" s="172">
        <f t="shared" si="9"/>
        <v>9311400</v>
      </c>
      <c r="R25" s="172">
        <f t="shared" si="9"/>
        <v>9311400</v>
      </c>
      <c r="S25" s="411" t="s">
        <v>4</v>
      </c>
      <c r="T25" s="411"/>
      <c r="U25" s="217" t="s">
        <v>4</v>
      </c>
      <c r="V25" s="417" t="s">
        <v>4</v>
      </c>
      <c r="W25" s="417" t="s">
        <v>4</v>
      </c>
      <c r="X25" s="417" t="s">
        <v>4</v>
      </c>
      <c r="Y25" s="417" t="s">
        <v>4</v>
      </c>
      <c r="Z25" s="417" t="s">
        <v>4</v>
      </c>
      <c r="AA25" s="417" t="s">
        <v>4</v>
      </c>
      <c r="AB25" s="417" t="s">
        <v>4</v>
      </c>
      <c r="AC25" s="417" t="s">
        <v>4</v>
      </c>
      <c r="AD25" s="417" t="s">
        <v>4</v>
      </c>
      <c r="AE25" s="417" t="s">
        <v>4</v>
      </c>
      <c r="AF25" s="417" t="s">
        <v>4</v>
      </c>
      <c r="AG25" s="417" t="s">
        <v>4</v>
      </c>
      <c r="AH25" s="417" t="s">
        <v>4</v>
      </c>
      <c r="AI25" s="417" t="s">
        <v>4</v>
      </c>
      <c r="AJ25" s="417" t="s">
        <v>4</v>
      </c>
      <c r="AK25" s="416" t="s">
        <v>4</v>
      </c>
      <c r="AL25" s="110"/>
      <c r="BW25" s="128">
        <f>D25+E25+F25+G25+H25+I25+J25+K25+L25+M25+N25+O25+P25+Q25+R25</f>
        <v>134880835.30000001</v>
      </c>
    </row>
    <row r="26" spans="1:76" ht="33" customHeight="1" x14ac:dyDescent="0.25">
      <c r="A26" s="1154"/>
      <c r="B26" s="217" t="s">
        <v>221</v>
      </c>
      <c r="C26" s="172">
        <f>D26+E26+F26+G26+R26+H26+I26+J26+K26+L26+M26+N26+O26+P26+Q26</f>
        <v>388707.09</v>
      </c>
      <c r="D26" s="172">
        <f t="shared" ref="D26:R26" si="10">D18</f>
        <v>19153.849999999999</v>
      </c>
      <c r="E26" s="172">
        <f t="shared" si="10"/>
        <v>15807.24</v>
      </c>
      <c r="F26" s="172">
        <f t="shared" si="10"/>
        <v>22144</v>
      </c>
      <c r="G26" s="172">
        <f t="shared" si="10"/>
        <v>27685</v>
      </c>
      <c r="H26" s="172">
        <f t="shared" si="10"/>
        <v>27067</v>
      </c>
      <c r="I26" s="172">
        <f t="shared" si="10"/>
        <v>27685</v>
      </c>
      <c r="J26" s="172">
        <f t="shared" si="10"/>
        <v>27685</v>
      </c>
      <c r="K26" s="172">
        <f>K18</f>
        <v>27685</v>
      </c>
      <c r="L26" s="172">
        <f t="shared" si="10"/>
        <v>27685</v>
      </c>
      <c r="M26" s="172">
        <f t="shared" si="10"/>
        <v>27685</v>
      </c>
      <c r="N26" s="172">
        <f t="shared" si="10"/>
        <v>27685</v>
      </c>
      <c r="O26" s="172">
        <f t="shared" si="10"/>
        <v>27685</v>
      </c>
      <c r="P26" s="172">
        <f t="shared" si="10"/>
        <v>27685</v>
      </c>
      <c r="Q26" s="172">
        <f t="shared" si="10"/>
        <v>27685</v>
      </c>
      <c r="R26" s="172">
        <f t="shared" si="10"/>
        <v>27685</v>
      </c>
      <c r="S26" s="411" t="s">
        <v>4</v>
      </c>
      <c r="T26" s="411"/>
      <c r="U26" s="217" t="s">
        <v>4</v>
      </c>
      <c r="V26" s="417" t="s">
        <v>4</v>
      </c>
      <c r="W26" s="417" t="s">
        <v>4</v>
      </c>
      <c r="X26" s="417" t="s">
        <v>4</v>
      </c>
      <c r="Y26" s="417" t="s">
        <v>4</v>
      </c>
      <c r="Z26" s="417" t="s">
        <v>4</v>
      </c>
      <c r="AA26" s="417" t="s">
        <v>4</v>
      </c>
      <c r="AB26" s="417" t="s">
        <v>4</v>
      </c>
      <c r="AC26" s="417" t="s">
        <v>4</v>
      </c>
      <c r="AD26" s="417" t="s">
        <v>4</v>
      </c>
      <c r="AE26" s="417" t="s">
        <v>4</v>
      </c>
      <c r="AF26" s="417" t="s">
        <v>4</v>
      </c>
      <c r="AG26" s="417" t="s">
        <v>4</v>
      </c>
      <c r="AH26" s="417" t="s">
        <v>4</v>
      </c>
      <c r="AI26" s="417" t="s">
        <v>4</v>
      </c>
      <c r="AJ26" s="417" t="s">
        <v>4</v>
      </c>
      <c r="AK26" s="416" t="s">
        <v>4</v>
      </c>
      <c r="AL26" s="110"/>
      <c r="BW26" s="128">
        <f>D26+E26+F26+G26+H26+I26+J26+K26+L26+M26+N26+O26+P26+Q26+R26</f>
        <v>388707.1</v>
      </c>
    </row>
    <row r="27" spans="1:76" ht="27.75" customHeight="1" x14ac:dyDescent="0.25">
      <c r="A27" s="1213" t="s">
        <v>110</v>
      </c>
      <c r="B27" s="1224"/>
      <c r="C27" s="1224"/>
      <c r="D27" s="1224"/>
      <c r="E27" s="1224"/>
      <c r="F27" s="1224"/>
      <c r="G27" s="1224"/>
      <c r="H27" s="1224"/>
      <c r="I27" s="1224"/>
      <c r="J27" s="1224"/>
      <c r="K27" s="1224"/>
      <c r="L27" s="206"/>
      <c r="M27" s="206"/>
      <c r="N27" s="206"/>
      <c r="O27" s="206"/>
      <c r="P27" s="206"/>
      <c r="Q27" s="206"/>
      <c r="R27" s="169"/>
      <c r="S27" s="206"/>
      <c r="T27" s="206"/>
      <c r="U27" s="218"/>
      <c r="V27" s="212"/>
      <c r="W27" s="212"/>
      <c r="X27" s="212"/>
      <c r="Y27" s="212"/>
      <c r="Z27" s="212"/>
      <c r="AA27" s="212"/>
      <c r="AB27" s="212"/>
      <c r="AC27" s="212"/>
      <c r="AD27" s="212"/>
      <c r="AE27" s="212"/>
      <c r="AF27" s="212"/>
      <c r="AG27" s="212"/>
      <c r="AH27" s="212"/>
      <c r="AI27" s="212"/>
      <c r="AJ27" s="212"/>
      <c r="AK27" s="123"/>
      <c r="AL27" s="110"/>
    </row>
    <row r="28" spans="1:76" ht="22.5" customHeight="1" x14ac:dyDescent="0.25">
      <c r="A28" s="1129" t="s">
        <v>441</v>
      </c>
      <c r="B28" s="408" t="s">
        <v>220</v>
      </c>
      <c r="C28" s="168">
        <f>D28+E28+F28+G28+H28+I28+J28+K28+L28+M28+N28+O28+P28+Q28+R28</f>
        <v>511392902.50999999</v>
      </c>
      <c r="D28" s="168">
        <f>D29+D30</f>
        <v>27849378.800000001</v>
      </c>
      <c r="E28" s="168">
        <f t="shared" ref="E28:R28" si="11">E29+E30</f>
        <v>21938671.02</v>
      </c>
      <c r="F28" s="168">
        <f t="shared" si="11"/>
        <v>32271683.629999999</v>
      </c>
      <c r="G28" s="168">
        <f t="shared" si="11"/>
        <v>32868532.289999999</v>
      </c>
      <c r="H28" s="168">
        <f t="shared" si="11"/>
        <v>34241457.530000001</v>
      </c>
      <c r="I28" s="168">
        <f t="shared" si="11"/>
        <v>39039640.009999998</v>
      </c>
      <c r="J28" s="168">
        <f t="shared" si="11"/>
        <v>32303491.620000001</v>
      </c>
      <c r="K28" s="168">
        <f t="shared" si="11"/>
        <v>32458107.84</v>
      </c>
      <c r="L28" s="168">
        <f t="shared" si="11"/>
        <v>34580644.090000004</v>
      </c>
      <c r="M28" s="168">
        <f t="shared" si="11"/>
        <v>34469080.909999996</v>
      </c>
      <c r="N28" s="168">
        <f t="shared" si="11"/>
        <v>38746472.960000001</v>
      </c>
      <c r="O28" s="168">
        <f t="shared" si="11"/>
        <v>38157266.68</v>
      </c>
      <c r="P28" s="168">
        <f t="shared" si="11"/>
        <v>35425300.539999999</v>
      </c>
      <c r="Q28" s="168">
        <f t="shared" si="11"/>
        <v>37736798.210000001</v>
      </c>
      <c r="R28" s="168">
        <f t="shared" si="11"/>
        <v>39306376.380000003</v>
      </c>
      <c r="S28" s="411" t="s">
        <v>4</v>
      </c>
      <c r="T28" s="1146"/>
      <c r="U28" s="217" t="s">
        <v>4</v>
      </c>
      <c r="V28" s="417" t="s">
        <v>4</v>
      </c>
      <c r="W28" s="417" t="s">
        <v>4</v>
      </c>
      <c r="X28" s="417" t="s">
        <v>4</v>
      </c>
      <c r="Y28" s="417" t="s">
        <v>4</v>
      </c>
      <c r="Z28" s="417" t="s">
        <v>4</v>
      </c>
      <c r="AA28" s="417" t="s">
        <v>4</v>
      </c>
      <c r="AB28" s="417" t="s">
        <v>4</v>
      </c>
      <c r="AC28" s="417" t="s">
        <v>4</v>
      </c>
      <c r="AD28" s="417" t="s">
        <v>4</v>
      </c>
      <c r="AE28" s="417" t="s">
        <v>4</v>
      </c>
      <c r="AF28" s="417" t="s">
        <v>4</v>
      </c>
      <c r="AG28" s="417" t="s">
        <v>4</v>
      </c>
      <c r="AH28" s="417" t="s">
        <v>4</v>
      </c>
      <c r="AI28" s="417" t="s">
        <v>4</v>
      </c>
      <c r="AJ28" s="417" t="s">
        <v>4</v>
      </c>
      <c r="AK28" s="416" t="s">
        <v>4</v>
      </c>
      <c r="AL28" s="110"/>
    </row>
    <row r="29" spans="1:76" ht="33" customHeight="1" x14ac:dyDescent="0.25">
      <c r="A29" s="1156"/>
      <c r="B29" s="419" t="s">
        <v>221</v>
      </c>
      <c r="C29" s="168">
        <f>D29+E29+F29+G29+H29+I29+J29+K29+L29+M29+N29+O29+P29+Q29+R29</f>
        <v>135127686.61000001</v>
      </c>
      <c r="D29" s="168">
        <f t="shared" ref="D29:I29" si="12">D32+D47+D74+D121+D152+D181+D208</f>
        <v>12699094.800000001</v>
      </c>
      <c r="E29" s="168">
        <f t="shared" si="12"/>
        <v>6758706.8600000003</v>
      </c>
      <c r="F29" s="168">
        <f t="shared" si="12"/>
        <v>7016988.0899999999</v>
      </c>
      <c r="G29" s="168">
        <f t="shared" si="12"/>
        <v>8382277.8899999997</v>
      </c>
      <c r="H29" s="168">
        <f t="shared" si="12"/>
        <v>9451837.1300000008</v>
      </c>
      <c r="I29" s="168">
        <f t="shared" si="12"/>
        <v>8991288.6099999994</v>
      </c>
      <c r="J29" s="168">
        <f t="shared" ref="J29:R29" si="13">(J32+J47+J74+J121+J152+J181+J208)</f>
        <v>8579897.8200000003</v>
      </c>
      <c r="K29" s="168">
        <f t="shared" si="13"/>
        <v>8750619.5399999991</v>
      </c>
      <c r="L29" s="168">
        <f t="shared" si="13"/>
        <v>9459578.7899999991</v>
      </c>
      <c r="M29" s="168">
        <f t="shared" si="13"/>
        <v>9267827.0099999998</v>
      </c>
      <c r="N29" s="168">
        <f t="shared" si="13"/>
        <v>9244898.9600000009</v>
      </c>
      <c r="O29" s="168">
        <f t="shared" si="13"/>
        <v>8970777.3800000008</v>
      </c>
      <c r="P29" s="168">
        <f t="shared" si="13"/>
        <v>8321511.7400000002</v>
      </c>
      <c r="Q29" s="168">
        <f t="shared" si="13"/>
        <v>9506670.9100000001</v>
      </c>
      <c r="R29" s="168">
        <f t="shared" si="13"/>
        <v>9725711.0800000001</v>
      </c>
      <c r="S29" s="411" t="s">
        <v>4</v>
      </c>
      <c r="T29" s="1158"/>
      <c r="U29" s="217" t="s">
        <v>4</v>
      </c>
      <c r="V29" s="417" t="s">
        <v>4</v>
      </c>
      <c r="W29" s="417" t="s">
        <v>4</v>
      </c>
      <c r="X29" s="417" t="s">
        <v>4</v>
      </c>
      <c r="Y29" s="417" t="s">
        <v>4</v>
      </c>
      <c r="Z29" s="417" t="s">
        <v>4</v>
      </c>
      <c r="AA29" s="417" t="s">
        <v>4</v>
      </c>
      <c r="AB29" s="417" t="s">
        <v>4</v>
      </c>
      <c r="AC29" s="417" t="s">
        <v>4</v>
      </c>
      <c r="AD29" s="417" t="s">
        <v>4</v>
      </c>
      <c r="AE29" s="417" t="s">
        <v>4</v>
      </c>
      <c r="AF29" s="417" t="s">
        <v>4</v>
      </c>
      <c r="AG29" s="417" t="s">
        <v>4</v>
      </c>
      <c r="AH29" s="417" t="s">
        <v>4</v>
      </c>
      <c r="AI29" s="417" t="s">
        <v>4</v>
      </c>
      <c r="AJ29" s="417" t="s">
        <v>4</v>
      </c>
      <c r="AK29" s="416" t="s">
        <v>4</v>
      </c>
      <c r="AL29" s="110"/>
    </row>
    <row r="30" spans="1:76" ht="38.25" customHeight="1" x14ac:dyDescent="0.25">
      <c r="A30" s="1157"/>
      <c r="B30" s="419" t="s">
        <v>102</v>
      </c>
      <c r="C30" s="168">
        <f>R30+Q30+P30+O30+N30+M30+L30+K30+J30+I30+H30+G30+F30+E30+D30</f>
        <v>376265215.89999998</v>
      </c>
      <c r="D30" s="168">
        <f t="shared" ref="D30:R30" si="14">D41+D48+D75+D122+D153+D182+D204+D209+D215</f>
        <v>15150284</v>
      </c>
      <c r="E30" s="168">
        <f t="shared" si="14"/>
        <v>15179964.16</v>
      </c>
      <c r="F30" s="168">
        <f t="shared" si="14"/>
        <v>25254695.539999999</v>
      </c>
      <c r="G30" s="168">
        <f t="shared" si="14"/>
        <v>24486254.399999999</v>
      </c>
      <c r="H30" s="168">
        <f t="shared" si="14"/>
        <v>24789620.399999999</v>
      </c>
      <c r="I30" s="168">
        <f t="shared" si="14"/>
        <v>30048351.399999999</v>
      </c>
      <c r="J30" s="168">
        <f t="shared" si="14"/>
        <v>23723593.800000001</v>
      </c>
      <c r="K30" s="168">
        <f t="shared" si="14"/>
        <v>23707488.300000001</v>
      </c>
      <c r="L30" s="168">
        <f t="shared" si="14"/>
        <v>25121065.300000001</v>
      </c>
      <c r="M30" s="168">
        <f t="shared" si="14"/>
        <v>25201253.899999999</v>
      </c>
      <c r="N30" s="168">
        <f t="shared" si="14"/>
        <v>29501574</v>
      </c>
      <c r="O30" s="168">
        <f t="shared" si="14"/>
        <v>29186489.300000001</v>
      </c>
      <c r="P30" s="168">
        <f t="shared" si="14"/>
        <v>27103788.800000001</v>
      </c>
      <c r="Q30" s="168">
        <f t="shared" si="14"/>
        <v>28230127.300000001</v>
      </c>
      <c r="R30" s="168">
        <f t="shared" si="14"/>
        <v>29580665.300000001</v>
      </c>
      <c r="S30" s="411" t="s">
        <v>4</v>
      </c>
      <c r="T30" s="1147"/>
      <c r="U30" s="217" t="s">
        <v>4</v>
      </c>
      <c r="V30" s="417" t="s">
        <v>4</v>
      </c>
      <c r="W30" s="417" t="s">
        <v>4</v>
      </c>
      <c r="X30" s="417" t="s">
        <v>4</v>
      </c>
      <c r="Y30" s="417" t="s">
        <v>4</v>
      </c>
      <c r="Z30" s="417" t="s">
        <v>4</v>
      </c>
      <c r="AA30" s="417" t="s">
        <v>4</v>
      </c>
      <c r="AB30" s="417" t="s">
        <v>4</v>
      </c>
      <c r="AC30" s="417" t="s">
        <v>4</v>
      </c>
      <c r="AD30" s="417" t="s">
        <v>4</v>
      </c>
      <c r="AE30" s="417" t="s">
        <v>4</v>
      </c>
      <c r="AF30" s="417" t="s">
        <v>4</v>
      </c>
      <c r="AG30" s="417" t="s">
        <v>4</v>
      </c>
      <c r="AH30" s="417" t="s">
        <v>4</v>
      </c>
      <c r="AI30" s="417" t="s">
        <v>4</v>
      </c>
      <c r="AJ30" s="417" t="s">
        <v>4</v>
      </c>
      <c r="AK30" s="416" t="s">
        <v>4</v>
      </c>
      <c r="AL30" s="110"/>
    </row>
    <row r="31" spans="1:76" ht="25.5" customHeight="1" x14ac:dyDescent="0.25">
      <c r="A31" s="1154" t="s">
        <v>371</v>
      </c>
      <c r="B31" s="419" t="s">
        <v>220</v>
      </c>
      <c r="C31" s="172">
        <f>C32+C33</f>
        <v>3497563</v>
      </c>
      <c r="D31" s="172">
        <f>D32+D33</f>
        <v>222700</v>
      </c>
      <c r="E31" s="172">
        <f t="shared" ref="E31:R31" si="15">E32+E33</f>
        <v>113922</v>
      </c>
      <c r="F31" s="172">
        <f t="shared" si="15"/>
        <v>77979</v>
      </c>
      <c r="G31" s="172">
        <f t="shared" si="15"/>
        <v>242838</v>
      </c>
      <c r="H31" s="172">
        <f t="shared" si="15"/>
        <v>315754</v>
      </c>
      <c r="I31" s="172">
        <f t="shared" si="15"/>
        <v>261733</v>
      </c>
      <c r="J31" s="172">
        <f t="shared" si="15"/>
        <v>241323</v>
      </c>
      <c r="K31" s="172">
        <f t="shared" si="15"/>
        <v>261173</v>
      </c>
      <c r="L31" s="172">
        <f t="shared" si="15"/>
        <v>252623</v>
      </c>
      <c r="M31" s="172">
        <f t="shared" si="15"/>
        <v>231173</v>
      </c>
      <c r="N31" s="172">
        <f t="shared" si="15"/>
        <v>233923</v>
      </c>
      <c r="O31" s="172">
        <f t="shared" si="15"/>
        <v>254273</v>
      </c>
      <c r="P31" s="172">
        <f t="shared" si="15"/>
        <v>274773</v>
      </c>
      <c r="Q31" s="172">
        <f t="shared" si="15"/>
        <v>266953</v>
      </c>
      <c r="R31" s="172">
        <f t="shared" si="15"/>
        <v>246423</v>
      </c>
      <c r="S31" s="1132"/>
      <c r="T31" s="1119">
        <v>8</v>
      </c>
      <c r="U31" s="1148" t="s">
        <v>504</v>
      </c>
      <c r="V31" s="1136">
        <v>100</v>
      </c>
      <c r="W31" s="1136">
        <v>100</v>
      </c>
      <c r="X31" s="1136">
        <v>100</v>
      </c>
      <c r="Y31" s="1136">
        <v>100</v>
      </c>
      <c r="Z31" s="1136">
        <v>100</v>
      </c>
      <c r="AA31" s="1136">
        <v>100</v>
      </c>
      <c r="AB31" s="1136">
        <v>100</v>
      </c>
      <c r="AC31" s="1136">
        <v>100</v>
      </c>
      <c r="AD31" s="1136">
        <v>100</v>
      </c>
      <c r="AE31" s="1136">
        <v>100</v>
      </c>
      <c r="AF31" s="1136">
        <v>100</v>
      </c>
      <c r="AG31" s="1136">
        <v>100</v>
      </c>
      <c r="AH31" s="1136">
        <v>100</v>
      </c>
      <c r="AI31" s="1136">
        <v>100</v>
      </c>
      <c r="AJ31" s="1136">
        <v>100</v>
      </c>
      <c r="AK31" s="1143">
        <v>100</v>
      </c>
      <c r="AL31" s="110"/>
    </row>
    <row r="32" spans="1:76" ht="31.5" customHeight="1" x14ac:dyDescent="0.25">
      <c r="A32" s="1154"/>
      <c r="B32" s="419" t="s">
        <v>221</v>
      </c>
      <c r="C32" s="172">
        <f>D32+E32+F32+G32+H32+I32+J32+K32+L32+M32+N32+O32+P32+Q32+R32</f>
        <v>495557</v>
      </c>
      <c r="D32" s="172">
        <f t="shared" ref="D32:I32" si="16">D35+D37+D39+D43+D45</f>
        <v>46500</v>
      </c>
      <c r="E32" s="172">
        <f t="shared" si="16"/>
        <v>15407</v>
      </c>
      <c r="F32" s="172">
        <f t="shared" si="16"/>
        <v>0</v>
      </c>
      <c r="G32" s="172">
        <f t="shared" si="16"/>
        <v>4650</v>
      </c>
      <c r="H32" s="172">
        <f t="shared" si="16"/>
        <v>76000</v>
      </c>
      <c r="I32" s="172">
        <f t="shared" si="16"/>
        <v>20000</v>
      </c>
      <c r="J32" s="172">
        <f t="shared" ref="J32:R32" si="17">(J35+J37+J39+J43+J45)</f>
        <v>37500</v>
      </c>
      <c r="K32" s="172">
        <f t="shared" si="17"/>
        <v>55000</v>
      </c>
      <c r="L32" s="172">
        <f t="shared" si="17"/>
        <v>44000</v>
      </c>
      <c r="M32" s="172">
        <f t="shared" si="17"/>
        <v>20000</v>
      </c>
      <c r="N32" s="172">
        <f t="shared" si="17"/>
        <v>20000</v>
      </c>
      <c r="O32" s="172">
        <f t="shared" si="17"/>
        <v>37500</v>
      </c>
      <c r="P32" s="172">
        <f t="shared" si="17"/>
        <v>55000</v>
      </c>
      <c r="Q32" s="172">
        <f t="shared" si="17"/>
        <v>44000</v>
      </c>
      <c r="R32" s="172">
        <f t="shared" si="17"/>
        <v>20000</v>
      </c>
      <c r="S32" s="1133"/>
      <c r="T32" s="1119"/>
      <c r="U32" s="1150"/>
      <c r="V32" s="1137"/>
      <c r="W32" s="1137"/>
      <c r="X32" s="1137"/>
      <c r="Y32" s="1137"/>
      <c r="Z32" s="1137"/>
      <c r="AA32" s="1137"/>
      <c r="AB32" s="1137"/>
      <c r="AC32" s="1137"/>
      <c r="AD32" s="1137"/>
      <c r="AE32" s="1137"/>
      <c r="AF32" s="1137"/>
      <c r="AG32" s="1137"/>
      <c r="AH32" s="1137"/>
      <c r="AI32" s="1137"/>
      <c r="AJ32" s="1137"/>
      <c r="AK32" s="1145"/>
      <c r="AL32" s="110"/>
    </row>
    <row r="33" spans="1:93" ht="47.25" x14ac:dyDescent="0.25">
      <c r="A33" s="1155"/>
      <c r="B33" s="419" t="s">
        <v>102</v>
      </c>
      <c r="C33" s="172">
        <f>D33+E33+F33+G33+H33+I33+J33+K33+L33+O33+P33+Q33+R33+M33+N33</f>
        <v>3002006</v>
      </c>
      <c r="D33" s="172">
        <f>D41</f>
        <v>176200</v>
      </c>
      <c r="E33" s="172">
        <f>E40</f>
        <v>98515</v>
      </c>
      <c r="F33" s="172">
        <f t="shared" ref="F33:R33" si="18">F41</f>
        <v>77979</v>
      </c>
      <c r="G33" s="172">
        <f t="shared" si="18"/>
        <v>238188</v>
      </c>
      <c r="H33" s="172">
        <f>H41</f>
        <v>239754</v>
      </c>
      <c r="I33" s="172">
        <f t="shared" si="18"/>
        <v>241733</v>
      </c>
      <c r="J33" s="172">
        <f t="shared" si="18"/>
        <v>203823</v>
      </c>
      <c r="K33" s="172">
        <f t="shared" si="18"/>
        <v>206173</v>
      </c>
      <c r="L33" s="172">
        <f t="shared" si="18"/>
        <v>208623</v>
      </c>
      <c r="M33" s="172">
        <f t="shared" si="18"/>
        <v>211173</v>
      </c>
      <c r="N33" s="172">
        <f t="shared" si="18"/>
        <v>213923</v>
      </c>
      <c r="O33" s="172">
        <f t="shared" si="18"/>
        <v>216773</v>
      </c>
      <c r="P33" s="172">
        <f t="shared" si="18"/>
        <v>219773</v>
      </c>
      <c r="Q33" s="172">
        <f t="shared" si="18"/>
        <v>222953</v>
      </c>
      <c r="R33" s="172">
        <f t="shared" si="18"/>
        <v>226423</v>
      </c>
      <c r="S33" s="1152"/>
      <c r="T33" s="1119"/>
      <c r="U33" s="1153"/>
      <c r="V33" s="1138"/>
      <c r="W33" s="1138"/>
      <c r="X33" s="1138"/>
      <c r="Y33" s="1138"/>
      <c r="Z33" s="1138"/>
      <c r="AA33" s="1138"/>
      <c r="AB33" s="1138"/>
      <c r="AC33" s="1138"/>
      <c r="AD33" s="1138"/>
      <c r="AE33" s="1138"/>
      <c r="AF33" s="1138"/>
      <c r="AG33" s="1138"/>
      <c r="AH33" s="1138"/>
      <c r="AI33" s="1138"/>
      <c r="AJ33" s="1138"/>
      <c r="AK33" s="1144"/>
      <c r="AL33" s="110"/>
    </row>
    <row r="34" spans="1:93" ht="28.5" customHeight="1" x14ac:dyDescent="0.25">
      <c r="A34" s="1129" t="s">
        <v>485</v>
      </c>
      <c r="B34" s="408" t="s">
        <v>220</v>
      </c>
      <c r="C34" s="338">
        <f>C35</f>
        <v>59500</v>
      </c>
      <c r="D34" s="338">
        <f>D35</f>
        <v>11500</v>
      </c>
      <c r="E34" s="172">
        <f t="shared" ref="E34:R34" si="19">E35</f>
        <v>0</v>
      </c>
      <c r="F34" s="172">
        <f t="shared" si="19"/>
        <v>0</v>
      </c>
      <c r="G34" s="172">
        <f t="shared" si="19"/>
        <v>0</v>
      </c>
      <c r="H34" s="172">
        <f t="shared" si="19"/>
        <v>0</v>
      </c>
      <c r="I34" s="172">
        <f t="shared" si="19"/>
        <v>0</v>
      </c>
      <c r="J34" s="172">
        <f t="shared" si="19"/>
        <v>0</v>
      </c>
      <c r="K34" s="172">
        <f t="shared" si="19"/>
        <v>0</v>
      </c>
      <c r="L34" s="172">
        <f t="shared" si="19"/>
        <v>24000</v>
      </c>
      <c r="M34" s="172">
        <f t="shared" si="19"/>
        <v>0</v>
      </c>
      <c r="N34" s="172">
        <f t="shared" si="19"/>
        <v>0</v>
      </c>
      <c r="O34" s="172">
        <f t="shared" si="19"/>
        <v>0</v>
      </c>
      <c r="P34" s="172">
        <f t="shared" si="19"/>
        <v>0</v>
      </c>
      <c r="Q34" s="172">
        <f t="shared" si="19"/>
        <v>24000</v>
      </c>
      <c r="R34" s="172">
        <f t="shared" si="19"/>
        <v>0</v>
      </c>
      <c r="S34" s="1119" t="s">
        <v>503</v>
      </c>
      <c r="T34" s="1146">
        <v>9</v>
      </c>
      <c r="U34" s="1135" t="s">
        <v>434</v>
      </c>
      <c r="V34" s="1136">
        <v>100</v>
      </c>
      <c r="W34" s="1136"/>
      <c r="X34" s="1136"/>
      <c r="Y34" s="1136"/>
      <c r="Z34" s="1136"/>
      <c r="AA34" s="1136"/>
      <c r="AB34" s="1136"/>
      <c r="AC34" s="1136"/>
      <c r="AD34" s="1136">
        <v>100</v>
      </c>
      <c r="AE34" s="1136"/>
      <c r="AF34" s="1136"/>
      <c r="AG34" s="1136"/>
      <c r="AH34" s="1136"/>
      <c r="AI34" s="1136">
        <v>100</v>
      </c>
      <c r="AJ34" s="1136"/>
      <c r="AK34" s="1143">
        <v>100</v>
      </c>
      <c r="AL34" s="110"/>
    </row>
    <row r="35" spans="1:93" ht="37.5" customHeight="1" x14ac:dyDescent="0.25">
      <c r="A35" s="1131"/>
      <c r="B35" s="419" t="s">
        <v>221</v>
      </c>
      <c r="C35" s="338">
        <f>SUM(D35:R35)</f>
        <v>59500</v>
      </c>
      <c r="D35" s="338">
        <v>11500</v>
      </c>
      <c r="E35" s="172">
        <v>0</v>
      </c>
      <c r="F35" s="172">
        <v>0</v>
      </c>
      <c r="G35" s="172">
        <v>0</v>
      </c>
      <c r="H35" s="172">
        <v>0</v>
      </c>
      <c r="I35" s="172">
        <v>0</v>
      </c>
      <c r="J35" s="172">
        <v>0</v>
      </c>
      <c r="K35" s="172">
        <v>0</v>
      </c>
      <c r="L35" s="172">
        <v>24000</v>
      </c>
      <c r="M35" s="172">
        <v>0</v>
      </c>
      <c r="N35" s="172">
        <v>0</v>
      </c>
      <c r="O35" s="172">
        <v>0</v>
      </c>
      <c r="P35" s="172">
        <v>0</v>
      </c>
      <c r="Q35" s="172">
        <v>24000</v>
      </c>
      <c r="R35" s="172">
        <v>0</v>
      </c>
      <c r="S35" s="1119"/>
      <c r="T35" s="1147"/>
      <c r="U35" s="1135"/>
      <c r="V35" s="1138"/>
      <c r="W35" s="1138"/>
      <c r="X35" s="1138"/>
      <c r="Y35" s="1138"/>
      <c r="Z35" s="1138"/>
      <c r="AA35" s="1138"/>
      <c r="AB35" s="1138"/>
      <c r="AC35" s="1138"/>
      <c r="AD35" s="1138"/>
      <c r="AE35" s="1138"/>
      <c r="AF35" s="1138"/>
      <c r="AG35" s="1138"/>
      <c r="AH35" s="1138"/>
      <c r="AI35" s="1138"/>
      <c r="AJ35" s="1138"/>
      <c r="AK35" s="1144"/>
      <c r="AL35" s="110"/>
    </row>
    <row r="36" spans="1:93" s="1" customFormat="1" ht="21" customHeight="1" x14ac:dyDescent="0.25">
      <c r="A36" s="1129" t="s">
        <v>352</v>
      </c>
      <c r="B36" s="408" t="s">
        <v>220</v>
      </c>
      <c r="C36" s="338">
        <f>C37</f>
        <v>105000</v>
      </c>
      <c r="D36" s="339">
        <f>D37</f>
        <v>35000</v>
      </c>
      <c r="E36" s="74">
        <f t="shared" ref="E36:R36" si="20">E37</f>
        <v>0</v>
      </c>
      <c r="F36" s="74">
        <f t="shared" si="20"/>
        <v>0</v>
      </c>
      <c r="G36" s="74">
        <f t="shared" si="20"/>
        <v>0</v>
      </c>
      <c r="H36" s="74">
        <f t="shared" si="20"/>
        <v>0</v>
      </c>
      <c r="I36" s="74">
        <f t="shared" si="20"/>
        <v>0</v>
      </c>
      <c r="J36" s="74">
        <f t="shared" si="20"/>
        <v>0</v>
      </c>
      <c r="K36" s="74">
        <f t="shared" si="20"/>
        <v>35000</v>
      </c>
      <c r="L36" s="74">
        <f t="shared" si="20"/>
        <v>0</v>
      </c>
      <c r="M36" s="74">
        <f t="shared" si="20"/>
        <v>0</v>
      </c>
      <c r="N36" s="74">
        <f t="shared" si="20"/>
        <v>0</v>
      </c>
      <c r="O36" s="74">
        <f t="shared" si="20"/>
        <v>0</v>
      </c>
      <c r="P36" s="74">
        <f t="shared" si="20"/>
        <v>35000</v>
      </c>
      <c r="Q36" s="74">
        <f t="shared" si="20"/>
        <v>0</v>
      </c>
      <c r="R36" s="74">
        <f t="shared" si="20"/>
        <v>0</v>
      </c>
      <c r="S36" s="1146" t="s">
        <v>290</v>
      </c>
      <c r="T36" s="406"/>
      <c r="U36" s="1148" t="s">
        <v>435</v>
      </c>
      <c r="V36" s="1136">
        <v>100</v>
      </c>
      <c r="W36" s="1136"/>
      <c r="X36" s="1136"/>
      <c r="Y36" s="1136"/>
      <c r="Z36" s="1136"/>
      <c r="AA36" s="1136"/>
      <c r="AB36" s="1136"/>
      <c r="AC36" s="1136">
        <v>100</v>
      </c>
      <c r="AD36" s="1136"/>
      <c r="AE36" s="1136"/>
      <c r="AF36" s="1136"/>
      <c r="AG36" s="1136"/>
      <c r="AH36" s="1136">
        <v>100</v>
      </c>
      <c r="AI36" s="1136"/>
      <c r="AJ36" s="1136"/>
      <c r="AK36" s="1136">
        <v>100</v>
      </c>
      <c r="AL36" s="4"/>
    </row>
    <row r="37" spans="1:93" s="1" customFormat="1" ht="35.25" customHeight="1" x14ac:dyDescent="0.25">
      <c r="A37" s="1131"/>
      <c r="B37" s="419" t="s">
        <v>221</v>
      </c>
      <c r="C37" s="338">
        <f>SUM(D37:R37)</f>
        <v>105000</v>
      </c>
      <c r="D37" s="338">
        <v>35000</v>
      </c>
      <c r="E37" s="172">
        <v>0</v>
      </c>
      <c r="F37" s="172">
        <v>0</v>
      </c>
      <c r="G37" s="172">
        <v>0</v>
      </c>
      <c r="H37" s="172">
        <v>0</v>
      </c>
      <c r="I37" s="172">
        <v>0</v>
      </c>
      <c r="J37" s="172">
        <v>0</v>
      </c>
      <c r="K37" s="172">
        <v>35000</v>
      </c>
      <c r="L37" s="172">
        <v>0</v>
      </c>
      <c r="M37" s="172">
        <v>0</v>
      </c>
      <c r="N37" s="172">
        <v>0</v>
      </c>
      <c r="O37" s="172">
        <v>0</v>
      </c>
      <c r="P37" s="172">
        <v>35000</v>
      </c>
      <c r="Q37" s="172">
        <v>0</v>
      </c>
      <c r="R37" s="172">
        <v>0</v>
      </c>
      <c r="S37" s="1147"/>
      <c r="T37" s="407">
        <v>10</v>
      </c>
      <c r="U37" s="1149"/>
      <c r="V37" s="1138"/>
      <c r="W37" s="1138"/>
      <c r="X37" s="1138"/>
      <c r="Y37" s="1138"/>
      <c r="Z37" s="1138"/>
      <c r="AA37" s="1138"/>
      <c r="AB37" s="1138"/>
      <c r="AC37" s="1138"/>
      <c r="AD37" s="1138"/>
      <c r="AE37" s="1138"/>
      <c r="AF37" s="1138"/>
      <c r="AG37" s="1138"/>
      <c r="AH37" s="1138"/>
      <c r="AI37" s="1138"/>
      <c r="AJ37" s="1138"/>
      <c r="AK37" s="1138"/>
      <c r="AL37" s="4"/>
    </row>
    <row r="38" spans="1:93" ht="35.25" customHeight="1" x14ac:dyDescent="0.25">
      <c r="A38" s="1129" t="s">
        <v>347</v>
      </c>
      <c r="B38" s="418" t="s">
        <v>220</v>
      </c>
      <c r="C38" s="172">
        <f>SUM(D38:R38)</f>
        <v>43800</v>
      </c>
      <c r="D38" s="172">
        <f>D39</f>
        <v>0</v>
      </c>
      <c r="E38" s="172">
        <f>E39</f>
        <v>13800</v>
      </c>
      <c r="F38" s="172">
        <f t="shared" ref="F38:R38" si="21">F39</f>
        <v>0</v>
      </c>
      <c r="G38" s="172">
        <f t="shared" si="21"/>
        <v>0</v>
      </c>
      <c r="H38" s="172">
        <f t="shared" si="21"/>
        <v>0</v>
      </c>
      <c r="I38" s="172">
        <f t="shared" si="21"/>
        <v>0</v>
      </c>
      <c r="J38" s="172">
        <f t="shared" si="21"/>
        <v>15000</v>
      </c>
      <c r="K38" s="172">
        <f t="shared" si="21"/>
        <v>0</v>
      </c>
      <c r="L38" s="172">
        <f t="shared" si="21"/>
        <v>0</v>
      </c>
      <c r="M38" s="172">
        <f t="shared" si="21"/>
        <v>0</v>
      </c>
      <c r="N38" s="172">
        <f t="shared" si="21"/>
        <v>0</v>
      </c>
      <c r="O38" s="172">
        <f t="shared" si="21"/>
        <v>15000</v>
      </c>
      <c r="P38" s="172">
        <f t="shared" si="21"/>
        <v>0</v>
      </c>
      <c r="Q38" s="172">
        <f t="shared" si="21"/>
        <v>0</v>
      </c>
      <c r="R38" s="172">
        <f t="shared" si="21"/>
        <v>0</v>
      </c>
      <c r="S38" s="1132" t="s">
        <v>21</v>
      </c>
      <c r="T38" s="1146">
        <v>11</v>
      </c>
      <c r="U38" s="1148" t="s">
        <v>309</v>
      </c>
      <c r="V38" s="1136">
        <v>100</v>
      </c>
      <c r="W38" s="1136">
        <v>100</v>
      </c>
      <c r="X38" s="1136"/>
      <c r="Y38" s="1136"/>
      <c r="Z38" s="1136"/>
      <c r="AA38" s="1136"/>
      <c r="AB38" s="1136">
        <v>100</v>
      </c>
      <c r="AC38" s="1136"/>
      <c r="AD38" s="1136"/>
      <c r="AE38" s="1136"/>
      <c r="AF38" s="1136"/>
      <c r="AG38" s="1136">
        <v>100</v>
      </c>
      <c r="AH38" s="1136"/>
      <c r="AI38" s="1136"/>
      <c r="AJ38" s="1136"/>
      <c r="AK38" s="1143">
        <v>100</v>
      </c>
      <c r="AL38" s="110"/>
    </row>
    <row r="39" spans="1:93" ht="45" customHeight="1" x14ac:dyDescent="0.25">
      <c r="A39" s="1131"/>
      <c r="B39" s="418" t="s">
        <v>221</v>
      </c>
      <c r="C39" s="172">
        <f>SUM(D39:R39)</f>
        <v>43800</v>
      </c>
      <c r="D39" s="172">
        <v>0</v>
      </c>
      <c r="E39" s="172">
        <v>13800</v>
      </c>
      <c r="F39" s="172">
        <v>0</v>
      </c>
      <c r="G39" s="172">
        <v>0</v>
      </c>
      <c r="H39" s="172">
        <v>0</v>
      </c>
      <c r="I39" s="172">
        <v>0</v>
      </c>
      <c r="J39" s="172">
        <v>15000</v>
      </c>
      <c r="K39" s="172">
        <v>0</v>
      </c>
      <c r="L39" s="172">
        <v>0</v>
      </c>
      <c r="M39" s="172">
        <v>0</v>
      </c>
      <c r="N39" s="172">
        <v>0</v>
      </c>
      <c r="O39" s="172">
        <v>15000</v>
      </c>
      <c r="P39" s="172">
        <v>0</v>
      </c>
      <c r="Q39" s="172">
        <v>0</v>
      </c>
      <c r="R39" s="172">
        <v>0</v>
      </c>
      <c r="S39" s="1134"/>
      <c r="T39" s="1147"/>
      <c r="U39" s="1149"/>
      <c r="V39" s="1138"/>
      <c r="W39" s="1138"/>
      <c r="X39" s="1138"/>
      <c r="Y39" s="1138"/>
      <c r="Z39" s="1138"/>
      <c r="AA39" s="1138"/>
      <c r="AB39" s="1138"/>
      <c r="AC39" s="1138"/>
      <c r="AD39" s="1138"/>
      <c r="AE39" s="1138"/>
      <c r="AF39" s="1138"/>
      <c r="AG39" s="1138"/>
      <c r="AH39" s="1138"/>
      <c r="AI39" s="1138"/>
      <c r="AJ39" s="1138"/>
      <c r="AK39" s="1144"/>
      <c r="AL39" s="110"/>
    </row>
    <row r="40" spans="1:93" ht="37.5" customHeight="1" x14ac:dyDescent="0.25">
      <c r="A40" s="1159" t="s">
        <v>447</v>
      </c>
      <c r="B40" s="418" t="s">
        <v>220</v>
      </c>
      <c r="C40" s="172">
        <f>C41</f>
        <v>3002006</v>
      </c>
      <c r="D40" s="172">
        <f t="shared" ref="D40:R40" si="22">D41</f>
        <v>176200</v>
      </c>
      <c r="E40" s="172">
        <f t="shared" si="22"/>
        <v>98515</v>
      </c>
      <c r="F40" s="172">
        <f t="shared" si="22"/>
        <v>77979</v>
      </c>
      <c r="G40" s="172">
        <f t="shared" si="22"/>
        <v>238188</v>
      </c>
      <c r="H40" s="172">
        <f t="shared" si="22"/>
        <v>239754</v>
      </c>
      <c r="I40" s="172">
        <f t="shared" si="22"/>
        <v>241733</v>
      </c>
      <c r="J40" s="172">
        <f t="shared" si="22"/>
        <v>203823</v>
      </c>
      <c r="K40" s="172">
        <f t="shared" si="22"/>
        <v>206173</v>
      </c>
      <c r="L40" s="172">
        <f t="shared" si="22"/>
        <v>208623</v>
      </c>
      <c r="M40" s="172">
        <f t="shared" si="22"/>
        <v>211173</v>
      </c>
      <c r="N40" s="172">
        <f t="shared" si="22"/>
        <v>213923</v>
      </c>
      <c r="O40" s="172">
        <f t="shared" si="22"/>
        <v>216773</v>
      </c>
      <c r="P40" s="172">
        <f t="shared" si="22"/>
        <v>219773</v>
      </c>
      <c r="Q40" s="172">
        <f t="shared" si="22"/>
        <v>222953</v>
      </c>
      <c r="R40" s="172">
        <f t="shared" si="22"/>
        <v>226423</v>
      </c>
      <c r="S40" s="1132" t="s">
        <v>21</v>
      </c>
      <c r="T40" s="1146">
        <v>12</v>
      </c>
      <c r="U40" s="1148" t="s">
        <v>176</v>
      </c>
      <c r="V40" s="1136">
        <v>100</v>
      </c>
      <c r="W40" s="1136">
        <v>100</v>
      </c>
      <c r="X40" s="1136">
        <v>100</v>
      </c>
      <c r="Y40" s="1136">
        <v>100</v>
      </c>
      <c r="Z40" s="1136">
        <v>100</v>
      </c>
      <c r="AA40" s="1136">
        <v>100</v>
      </c>
      <c r="AB40" s="1136">
        <v>100</v>
      </c>
      <c r="AC40" s="1136">
        <v>100</v>
      </c>
      <c r="AD40" s="1136">
        <v>100</v>
      </c>
      <c r="AE40" s="1136">
        <v>100</v>
      </c>
      <c r="AF40" s="1136">
        <v>100</v>
      </c>
      <c r="AG40" s="1136">
        <v>100</v>
      </c>
      <c r="AH40" s="1136">
        <v>100</v>
      </c>
      <c r="AI40" s="1136">
        <v>100</v>
      </c>
      <c r="AJ40" s="1136">
        <v>100</v>
      </c>
      <c r="AK40" s="1143">
        <v>100</v>
      </c>
      <c r="AL40" s="110"/>
    </row>
    <row r="41" spans="1:93" ht="98.25" customHeight="1" x14ac:dyDescent="0.25">
      <c r="A41" s="1160"/>
      <c r="B41" s="419" t="s">
        <v>102</v>
      </c>
      <c r="C41" s="172">
        <f>D41+E41+F41+G41+R41+H41+I41+J41+K41+L41+M41+N41+O41+P41+Q41</f>
        <v>3002006</v>
      </c>
      <c r="D41" s="172">
        <v>176200</v>
      </c>
      <c r="E41" s="172">
        <v>98515</v>
      </c>
      <c r="F41" s="172">
        <v>77979</v>
      </c>
      <c r="G41" s="172">
        <v>238188</v>
      </c>
      <c r="H41" s="172">
        <v>239754</v>
      </c>
      <c r="I41" s="172">
        <v>241733</v>
      </c>
      <c r="J41" s="172">
        <v>203823</v>
      </c>
      <c r="K41" s="172">
        <v>206173</v>
      </c>
      <c r="L41" s="172">
        <v>208623</v>
      </c>
      <c r="M41" s="172">
        <v>211173</v>
      </c>
      <c r="N41" s="172">
        <v>213923</v>
      </c>
      <c r="O41" s="172">
        <v>216773</v>
      </c>
      <c r="P41" s="172">
        <v>219773</v>
      </c>
      <c r="Q41" s="172">
        <v>222953</v>
      </c>
      <c r="R41" s="172">
        <v>226423</v>
      </c>
      <c r="S41" s="1134"/>
      <c r="T41" s="1147"/>
      <c r="U41" s="1149"/>
      <c r="V41" s="1138"/>
      <c r="W41" s="1138"/>
      <c r="X41" s="1138"/>
      <c r="Y41" s="1138"/>
      <c r="Z41" s="1138"/>
      <c r="AA41" s="1138"/>
      <c r="AB41" s="1138"/>
      <c r="AC41" s="1138"/>
      <c r="AD41" s="1138"/>
      <c r="AE41" s="1138"/>
      <c r="AF41" s="1138"/>
      <c r="AG41" s="1138"/>
      <c r="AH41" s="1138"/>
      <c r="AI41" s="1138"/>
      <c r="AJ41" s="1138"/>
      <c r="AK41" s="1144"/>
      <c r="AL41" s="110"/>
    </row>
    <row r="42" spans="1:93" ht="42" customHeight="1" x14ac:dyDescent="0.25">
      <c r="A42" s="1164" t="s">
        <v>540</v>
      </c>
      <c r="B42" s="419" t="s">
        <v>220</v>
      </c>
      <c r="C42" s="172">
        <f>C43</f>
        <v>280650</v>
      </c>
      <c r="D42" s="172">
        <f>D43</f>
        <v>0</v>
      </c>
      <c r="E42" s="172">
        <f t="shared" ref="E42:R42" si="23">E43</f>
        <v>0</v>
      </c>
      <c r="F42" s="172">
        <f t="shared" si="23"/>
        <v>0</v>
      </c>
      <c r="G42" s="172">
        <f t="shared" si="23"/>
        <v>4650</v>
      </c>
      <c r="H42" s="172">
        <f t="shared" si="23"/>
        <v>76000</v>
      </c>
      <c r="I42" s="172">
        <f t="shared" si="23"/>
        <v>20000</v>
      </c>
      <c r="J42" s="172">
        <f t="shared" si="23"/>
        <v>20000</v>
      </c>
      <c r="K42" s="172">
        <f t="shared" si="23"/>
        <v>20000</v>
      </c>
      <c r="L42" s="172">
        <f t="shared" si="23"/>
        <v>20000</v>
      </c>
      <c r="M42" s="172">
        <f t="shared" si="23"/>
        <v>20000</v>
      </c>
      <c r="N42" s="172">
        <f t="shared" si="23"/>
        <v>20000</v>
      </c>
      <c r="O42" s="172">
        <f t="shared" si="23"/>
        <v>20000</v>
      </c>
      <c r="P42" s="172">
        <f t="shared" si="23"/>
        <v>20000</v>
      </c>
      <c r="Q42" s="172">
        <f t="shared" si="23"/>
        <v>20000</v>
      </c>
      <c r="R42" s="172">
        <f t="shared" si="23"/>
        <v>20000</v>
      </c>
      <c r="S42" s="1146" t="s">
        <v>545</v>
      </c>
      <c r="T42" s="1162">
        <v>13</v>
      </c>
      <c r="U42" s="1129" t="s">
        <v>541</v>
      </c>
      <c r="V42" s="1136"/>
      <c r="W42" s="1136"/>
      <c r="X42" s="1136"/>
      <c r="Y42" s="1136">
        <v>100</v>
      </c>
      <c r="Z42" s="1136">
        <v>100</v>
      </c>
      <c r="AA42" s="1136">
        <v>100</v>
      </c>
      <c r="AB42" s="1136">
        <v>100</v>
      </c>
      <c r="AC42" s="1136">
        <v>100</v>
      </c>
      <c r="AD42" s="1136">
        <v>100</v>
      </c>
      <c r="AE42" s="1136">
        <v>100</v>
      </c>
      <c r="AF42" s="1136">
        <v>100</v>
      </c>
      <c r="AG42" s="1136">
        <v>100</v>
      </c>
      <c r="AH42" s="1136">
        <v>100</v>
      </c>
      <c r="AI42" s="1136">
        <v>100</v>
      </c>
      <c r="AJ42" s="1136">
        <v>100</v>
      </c>
      <c r="AK42" s="1143">
        <v>100</v>
      </c>
      <c r="AL42" s="110"/>
    </row>
    <row r="43" spans="1:93" s="1" customFormat="1" ht="36.75" customHeight="1" x14ac:dyDescent="0.25">
      <c r="A43" s="1159"/>
      <c r="B43" s="446" t="s">
        <v>224</v>
      </c>
      <c r="C43" s="172">
        <f>SUM(D43:R43)</f>
        <v>280650</v>
      </c>
      <c r="D43" s="172">
        <v>0</v>
      </c>
      <c r="E43" s="172">
        <v>0</v>
      </c>
      <c r="F43" s="172">
        <v>0</v>
      </c>
      <c r="G43" s="461">
        <v>4650</v>
      </c>
      <c r="H43" s="461">
        <v>76000</v>
      </c>
      <c r="I43" s="461">
        <v>20000</v>
      </c>
      <c r="J43" s="172">
        <v>20000</v>
      </c>
      <c r="K43" s="172">
        <v>20000</v>
      </c>
      <c r="L43" s="172">
        <v>20000</v>
      </c>
      <c r="M43" s="172">
        <v>20000</v>
      </c>
      <c r="N43" s="172">
        <v>20000</v>
      </c>
      <c r="O43" s="172">
        <v>20000</v>
      </c>
      <c r="P43" s="172">
        <v>20000</v>
      </c>
      <c r="Q43" s="172">
        <v>20000</v>
      </c>
      <c r="R43" s="172">
        <v>20000</v>
      </c>
      <c r="S43" s="1147"/>
      <c r="T43" s="1163"/>
      <c r="U43" s="1131"/>
      <c r="V43" s="1138"/>
      <c r="W43" s="1138"/>
      <c r="X43" s="1138"/>
      <c r="Y43" s="1138"/>
      <c r="Z43" s="1138"/>
      <c r="AA43" s="1138"/>
      <c r="AB43" s="1138"/>
      <c r="AC43" s="1138"/>
      <c r="AD43" s="1138"/>
      <c r="AE43" s="1138"/>
      <c r="AF43" s="1138"/>
      <c r="AG43" s="1138"/>
      <c r="AH43" s="1138"/>
      <c r="AI43" s="1138"/>
      <c r="AJ43" s="1138"/>
      <c r="AK43" s="1144"/>
      <c r="AL43" s="4"/>
    </row>
    <row r="44" spans="1:93" ht="36.75" customHeight="1" x14ac:dyDescent="0.25">
      <c r="A44" s="1161" t="s">
        <v>574</v>
      </c>
      <c r="B44" s="419" t="s">
        <v>220</v>
      </c>
      <c r="C44" s="172">
        <f>C45</f>
        <v>6607</v>
      </c>
      <c r="D44" s="172">
        <f t="shared" ref="D44:R44" si="24">D45</f>
        <v>0</v>
      </c>
      <c r="E44" s="172">
        <f t="shared" si="24"/>
        <v>1607</v>
      </c>
      <c r="F44" s="172">
        <f t="shared" si="24"/>
        <v>0</v>
      </c>
      <c r="G44" s="172">
        <f t="shared" si="24"/>
        <v>0</v>
      </c>
      <c r="H44" s="172">
        <f t="shared" si="24"/>
        <v>0</v>
      </c>
      <c r="I44" s="172">
        <f t="shared" si="24"/>
        <v>0</v>
      </c>
      <c r="J44" s="172">
        <f t="shared" si="24"/>
        <v>2500</v>
      </c>
      <c r="K44" s="172">
        <f t="shared" si="24"/>
        <v>0</v>
      </c>
      <c r="L44" s="172">
        <f t="shared" si="24"/>
        <v>0</v>
      </c>
      <c r="M44" s="172">
        <f t="shared" si="24"/>
        <v>0</v>
      </c>
      <c r="N44" s="172">
        <f t="shared" si="24"/>
        <v>0</v>
      </c>
      <c r="O44" s="172">
        <f t="shared" si="24"/>
        <v>2500</v>
      </c>
      <c r="P44" s="172">
        <f t="shared" si="24"/>
        <v>0</v>
      </c>
      <c r="Q44" s="172">
        <f t="shared" si="24"/>
        <v>0</v>
      </c>
      <c r="R44" s="172">
        <f t="shared" si="24"/>
        <v>0</v>
      </c>
      <c r="S44" s="1146" t="s">
        <v>575</v>
      </c>
      <c r="T44" s="1162">
        <v>14</v>
      </c>
      <c r="U44" s="1129" t="s">
        <v>544</v>
      </c>
      <c r="V44" s="1136"/>
      <c r="W44" s="1136">
        <v>100</v>
      </c>
      <c r="X44" s="1136"/>
      <c r="Y44" s="1136"/>
      <c r="Z44" s="1136"/>
      <c r="AA44" s="1136"/>
      <c r="AB44" s="1136">
        <v>100</v>
      </c>
      <c r="AC44" s="1136"/>
      <c r="AD44" s="1136"/>
      <c r="AE44" s="1136"/>
      <c r="AF44" s="1136"/>
      <c r="AG44" s="1136">
        <v>100</v>
      </c>
      <c r="AH44" s="1136"/>
      <c r="AI44" s="1136"/>
      <c r="AJ44" s="1136"/>
      <c r="AK44" s="1143">
        <v>100</v>
      </c>
      <c r="AL44" s="1143"/>
      <c r="AM44" s="1143"/>
      <c r="AN44" s="1143"/>
      <c r="AO44" s="1143"/>
      <c r="AP44" s="1143"/>
      <c r="AQ44" s="1143"/>
      <c r="AR44" s="1143"/>
      <c r="AS44" s="1143"/>
      <c r="AT44" s="1143"/>
      <c r="AU44" s="1143"/>
      <c r="AV44" s="1143"/>
      <c r="AW44" s="1143"/>
      <c r="AX44" s="1143"/>
      <c r="AY44" s="1143"/>
      <c r="AZ44" s="1143"/>
      <c r="BA44" s="1143"/>
      <c r="BB44" s="1143"/>
      <c r="BC44" s="1143"/>
      <c r="BD44" s="1143"/>
      <c r="BE44" s="1143"/>
      <c r="BF44" s="1143"/>
      <c r="BG44" s="1143"/>
      <c r="BH44" s="1143"/>
      <c r="BI44" s="1143"/>
      <c r="BJ44" s="1143"/>
      <c r="BK44" s="1143"/>
      <c r="BL44" s="1143"/>
      <c r="BM44" s="1143"/>
      <c r="BN44" s="1143"/>
      <c r="BO44" s="1143"/>
      <c r="BP44" s="1143"/>
      <c r="BQ44" s="1143"/>
      <c r="BR44" s="1143"/>
      <c r="BS44" s="1143"/>
      <c r="BT44" s="1143"/>
      <c r="BU44" s="1143"/>
      <c r="BV44" s="1143"/>
      <c r="BW44" s="1143"/>
      <c r="BX44" s="1143"/>
      <c r="BY44" s="1143"/>
      <c r="BZ44" s="1143"/>
      <c r="CA44" s="1143"/>
      <c r="CB44" s="1143"/>
      <c r="CC44" s="1143"/>
      <c r="CD44" s="1143"/>
      <c r="CE44" s="1143"/>
      <c r="CF44" s="1143"/>
      <c r="CG44" s="1143"/>
      <c r="CH44" s="1143"/>
      <c r="CI44" s="1143"/>
      <c r="CJ44" s="1143"/>
      <c r="CK44" s="1143"/>
      <c r="CL44" s="1143"/>
      <c r="CM44" s="1143"/>
      <c r="CN44" s="1143"/>
      <c r="CO44" s="1143"/>
    </row>
    <row r="45" spans="1:93" ht="36.75" customHeight="1" x14ac:dyDescent="0.25">
      <c r="A45" s="1161"/>
      <c r="B45" s="419" t="s">
        <v>224</v>
      </c>
      <c r="C45" s="172">
        <f>SUM(D45:R45)</f>
        <v>6607</v>
      </c>
      <c r="D45" s="172">
        <v>0</v>
      </c>
      <c r="E45" s="172">
        <v>1607</v>
      </c>
      <c r="F45" s="172">
        <v>0</v>
      </c>
      <c r="G45" s="172">
        <v>0</v>
      </c>
      <c r="H45" s="172">
        <v>0</v>
      </c>
      <c r="I45" s="172">
        <v>0</v>
      </c>
      <c r="J45" s="172">
        <v>2500</v>
      </c>
      <c r="K45" s="172">
        <v>0</v>
      </c>
      <c r="L45" s="172">
        <v>0</v>
      </c>
      <c r="M45" s="172">
        <v>0</v>
      </c>
      <c r="N45" s="172">
        <v>0</v>
      </c>
      <c r="O45" s="172">
        <v>2500</v>
      </c>
      <c r="P45" s="172">
        <v>0</v>
      </c>
      <c r="Q45" s="172">
        <v>0</v>
      </c>
      <c r="R45" s="172">
        <v>0</v>
      </c>
      <c r="S45" s="1147"/>
      <c r="T45" s="1163"/>
      <c r="U45" s="1131"/>
      <c r="V45" s="1138"/>
      <c r="W45" s="1138"/>
      <c r="X45" s="1138"/>
      <c r="Y45" s="1138"/>
      <c r="Z45" s="1138"/>
      <c r="AA45" s="1138"/>
      <c r="AB45" s="1138"/>
      <c r="AC45" s="1138"/>
      <c r="AD45" s="1138"/>
      <c r="AE45" s="1138"/>
      <c r="AF45" s="1138"/>
      <c r="AG45" s="1138"/>
      <c r="AH45" s="1138"/>
      <c r="AI45" s="1138"/>
      <c r="AJ45" s="1138"/>
      <c r="AK45" s="1144"/>
      <c r="AL45" s="1144"/>
      <c r="AM45" s="1144"/>
      <c r="AN45" s="1144"/>
      <c r="AO45" s="1144"/>
      <c r="AP45" s="1144"/>
      <c r="AQ45" s="1144"/>
      <c r="AR45" s="1144"/>
      <c r="AS45" s="1144"/>
      <c r="AT45" s="1144"/>
      <c r="AU45" s="1144"/>
      <c r="AV45" s="1144"/>
      <c r="AW45" s="1144"/>
      <c r="AX45" s="1144"/>
      <c r="AY45" s="1144"/>
      <c r="AZ45" s="1144"/>
      <c r="BA45" s="1144"/>
      <c r="BB45" s="1144"/>
      <c r="BC45" s="1144"/>
      <c r="BD45" s="1144"/>
      <c r="BE45" s="1144"/>
      <c r="BF45" s="1144"/>
      <c r="BG45" s="1144"/>
      <c r="BH45" s="1144"/>
      <c r="BI45" s="1144"/>
      <c r="BJ45" s="1144"/>
      <c r="BK45" s="1144"/>
      <c r="BL45" s="1144"/>
      <c r="BM45" s="1144"/>
      <c r="BN45" s="1144"/>
      <c r="BO45" s="1144"/>
      <c r="BP45" s="1144"/>
      <c r="BQ45" s="1144"/>
      <c r="BR45" s="1144"/>
      <c r="BS45" s="1144"/>
      <c r="BT45" s="1144"/>
      <c r="BU45" s="1144"/>
      <c r="BV45" s="1144"/>
      <c r="BW45" s="1144"/>
      <c r="BX45" s="1144"/>
      <c r="BY45" s="1144"/>
      <c r="BZ45" s="1144"/>
      <c r="CA45" s="1144"/>
      <c r="CB45" s="1144"/>
      <c r="CC45" s="1144"/>
      <c r="CD45" s="1144"/>
      <c r="CE45" s="1144"/>
      <c r="CF45" s="1144"/>
      <c r="CG45" s="1144"/>
      <c r="CH45" s="1144"/>
      <c r="CI45" s="1144"/>
      <c r="CJ45" s="1144"/>
      <c r="CK45" s="1144"/>
      <c r="CL45" s="1144"/>
      <c r="CM45" s="1144"/>
      <c r="CN45" s="1144"/>
      <c r="CO45" s="1144"/>
    </row>
    <row r="46" spans="1:93" ht="33" customHeight="1" x14ac:dyDescent="0.25">
      <c r="A46" s="1168" t="s">
        <v>373</v>
      </c>
      <c r="B46" s="419" t="s">
        <v>220</v>
      </c>
      <c r="C46" s="172">
        <f>SUM(D46:R46)</f>
        <v>42133912.259999998</v>
      </c>
      <c r="D46" s="172">
        <f t="shared" ref="D46:R46" si="25">D47+D48</f>
        <v>2279497.73</v>
      </c>
      <c r="E46" s="172">
        <f t="shared" si="25"/>
        <v>1849422.77</v>
      </c>
      <c r="F46" s="172">
        <f t="shared" si="25"/>
        <v>2703513.96</v>
      </c>
      <c r="G46" s="172">
        <f>G47+G48</f>
        <v>2573684.3199999998</v>
      </c>
      <c r="H46" s="172">
        <f t="shared" si="25"/>
        <v>2590855.11</v>
      </c>
      <c r="I46" s="172">
        <f t="shared" si="25"/>
        <v>3430601.68</v>
      </c>
      <c r="J46" s="172">
        <f t="shared" si="25"/>
        <v>2300949.9300000002</v>
      </c>
      <c r="K46" s="172">
        <f t="shared" si="25"/>
        <v>2803102.9</v>
      </c>
      <c r="L46" s="172">
        <f t="shared" si="25"/>
        <v>3525948.68</v>
      </c>
      <c r="M46" s="172">
        <f t="shared" si="25"/>
        <v>2401103.09</v>
      </c>
      <c r="N46" s="172">
        <f t="shared" si="25"/>
        <v>2802049.74</v>
      </c>
      <c r="O46" s="172">
        <f t="shared" si="25"/>
        <v>3727393.84</v>
      </c>
      <c r="P46" s="172">
        <f t="shared" si="25"/>
        <v>2405449.9300000002</v>
      </c>
      <c r="Q46" s="172">
        <f t="shared" si="25"/>
        <v>2913002.9</v>
      </c>
      <c r="R46" s="172">
        <f t="shared" si="25"/>
        <v>3827335.68</v>
      </c>
      <c r="S46" s="1169"/>
      <c r="T46" s="1170">
        <v>15</v>
      </c>
      <c r="U46" s="1135" t="s">
        <v>551</v>
      </c>
      <c r="V46" s="1167">
        <f>V49+V51+V55+V61+V63+V67+V57+V65+V71+V53+V69+V59</f>
        <v>613</v>
      </c>
      <c r="W46" s="1167">
        <f>W49+W51+W55+W61+W63+W67+W57+W65+W71+W53+W69+W59</f>
        <v>740</v>
      </c>
      <c r="X46" s="1167">
        <f>X49+X51+X55+X61+X63+X67+X57+X65+X71+X53+X69+X59</f>
        <v>845</v>
      </c>
      <c r="Y46" s="1167">
        <f>Y49+Y51+Y55+Y61+Y63+Y67+Y57+Y65+Y71+Y53+Y69+Y59</f>
        <v>743</v>
      </c>
      <c r="Z46" s="1167">
        <f t="shared" ref="Z46:AJ46" si="26">Z49+Z51+Z55+Z61+Z63+Z67+Z57+Z65+Z71+Z53+Z69+Z59</f>
        <v>788</v>
      </c>
      <c r="AA46" s="1167">
        <f>AA49+AA51+AA55+AA61+AA63+AA67+AA57+AA65+AA71+AA53+AA69+AA59</f>
        <v>878</v>
      </c>
      <c r="AB46" s="1167">
        <f t="shared" si="26"/>
        <v>635</v>
      </c>
      <c r="AC46" s="1167">
        <f t="shared" si="26"/>
        <v>723</v>
      </c>
      <c r="AD46" s="1167">
        <f t="shared" si="26"/>
        <v>804</v>
      </c>
      <c r="AE46" s="1167">
        <f t="shared" si="26"/>
        <v>812</v>
      </c>
      <c r="AF46" s="1167">
        <f t="shared" si="26"/>
        <v>715</v>
      </c>
      <c r="AG46" s="1167">
        <f t="shared" si="26"/>
        <v>822</v>
      </c>
      <c r="AH46" s="1167">
        <f t="shared" si="26"/>
        <v>625</v>
      </c>
      <c r="AI46" s="1167">
        <f t="shared" si="26"/>
        <v>742</v>
      </c>
      <c r="AJ46" s="1167">
        <f t="shared" si="26"/>
        <v>1005</v>
      </c>
      <c r="AK46" s="1165">
        <f>AK49+AK51+AK55+AK61+AK63+AK67+AK57+AK65+AK71+AK53+AK69+AK59</f>
        <v>11490</v>
      </c>
      <c r="AL46" s="110"/>
    </row>
    <row r="47" spans="1:93" ht="39" customHeight="1" x14ac:dyDescent="0.25">
      <c r="A47" s="1168"/>
      <c r="B47" s="419" t="s">
        <v>224</v>
      </c>
      <c r="C47" s="172">
        <f>E47+F47+G47+R47+H47+I47+J47+K47+L47+M47+N47+O47+P47+Q47+D47</f>
        <v>24455198.859999999</v>
      </c>
      <c r="D47" s="172">
        <f>D50+D56+D62+D64+D66+D68+D58+D72+D60+D70</f>
        <v>1344797.73</v>
      </c>
      <c r="E47" s="172">
        <f t="shared" ref="E47:R47" si="27">E50+E56+E62+E64+E66+E68+E58+E72+E60+E70</f>
        <v>1211918.77</v>
      </c>
      <c r="F47" s="172">
        <f>F50+F56+F62+F64+F66+F68+F58+F72+F60+F70</f>
        <v>1967003.76</v>
      </c>
      <c r="G47" s="172">
        <f t="shared" si="27"/>
        <v>1648248.32</v>
      </c>
      <c r="H47" s="172">
        <f t="shared" si="27"/>
        <v>1660744.11</v>
      </c>
      <c r="I47" s="172">
        <f t="shared" si="27"/>
        <v>1829307.68</v>
      </c>
      <c r="J47" s="172">
        <f t="shared" si="27"/>
        <v>1320974.1299999999</v>
      </c>
      <c r="K47" s="172">
        <f t="shared" si="27"/>
        <v>1821327.1</v>
      </c>
      <c r="L47" s="172">
        <f t="shared" si="27"/>
        <v>1771473.88</v>
      </c>
      <c r="M47" s="172">
        <f t="shared" si="27"/>
        <v>1372827.29</v>
      </c>
      <c r="N47" s="172">
        <f t="shared" si="27"/>
        <v>1769473.94</v>
      </c>
      <c r="O47" s="172">
        <f t="shared" si="27"/>
        <v>1823327.04</v>
      </c>
      <c r="P47" s="172">
        <f t="shared" si="27"/>
        <v>1320974.1299999999</v>
      </c>
      <c r="Q47" s="172">
        <f t="shared" si="27"/>
        <v>1821327.1</v>
      </c>
      <c r="R47" s="172">
        <f t="shared" si="27"/>
        <v>1771473.88</v>
      </c>
      <c r="S47" s="1166"/>
      <c r="T47" s="1171"/>
      <c r="U47" s="1135"/>
      <c r="V47" s="1167"/>
      <c r="W47" s="1167"/>
      <c r="X47" s="1167"/>
      <c r="Y47" s="1167"/>
      <c r="Z47" s="1167"/>
      <c r="AA47" s="1167"/>
      <c r="AB47" s="1167"/>
      <c r="AC47" s="1167"/>
      <c r="AD47" s="1167"/>
      <c r="AE47" s="1167"/>
      <c r="AF47" s="1167"/>
      <c r="AG47" s="1167"/>
      <c r="AH47" s="1167"/>
      <c r="AI47" s="1167"/>
      <c r="AJ47" s="1167"/>
      <c r="AK47" s="1165"/>
      <c r="AL47" s="110"/>
    </row>
    <row r="48" spans="1:93" ht="36" customHeight="1" x14ac:dyDescent="0.25">
      <c r="A48" s="1168"/>
      <c r="B48" s="419" t="s">
        <v>102</v>
      </c>
      <c r="C48" s="172">
        <f>D48+E48+F48+G48+H48+I48+J48+K48+L48+M48+N48+O48+P48+Q48+R48</f>
        <v>17678713.399999999</v>
      </c>
      <c r="D48" s="172">
        <f>D51+D54</f>
        <v>934700</v>
      </c>
      <c r="E48" s="172">
        <f>E51+E54</f>
        <v>637504</v>
      </c>
      <c r="F48" s="172">
        <f t="shared" ref="F48:R48" si="28">F51+F54</f>
        <v>736510.2</v>
      </c>
      <c r="G48" s="172">
        <f t="shared" si="28"/>
        <v>925436</v>
      </c>
      <c r="H48" s="172">
        <f t="shared" si="28"/>
        <v>930111</v>
      </c>
      <c r="I48" s="172">
        <f t="shared" si="28"/>
        <v>1601294</v>
      </c>
      <c r="J48" s="172">
        <f t="shared" si="28"/>
        <v>979975.8</v>
      </c>
      <c r="K48" s="172">
        <f t="shared" si="28"/>
        <v>981775.8</v>
      </c>
      <c r="L48" s="172">
        <f t="shared" si="28"/>
        <v>1754474.8</v>
      </c>
      <c r="M48" s="172">
        <f t="shared" si="28"/>
        <v>1028275.8</v>
      </c>
      <c r="N48" s="172">
        <f t="shared" si="28"/>
        <v>1032575.8</v>
      </c>
      <c r="O48" s="172">
        <f t="shared" si="28"/>
        <v>1904066.8</v>
      </c>
      <c r="P48" s="172">
        <f t="shared" si="28"/>
        <v>1084475.8</v>
      </c>
      <c r="Q48" s="172">
        <f t="shared" si="28"/>
        <v>1091675.8</v>
      </c>
      <c r="R48" s="172">
        <f t="shared" si="28"/>
        <v>2055861.8</v>
      </c>
      <c r="S48" s="1166"/>
      <c r="T48" s="1172"/>
      <c r="U48" s="1135"/>
      <c r="V48" s="1167"/>
      <c r="W48" s="1167"/>
      <c r="X48" s="1167"/>
      <c r="Y48" s="1167"/>
      <c r="Z48" s="1167"/>
      <c r="AA48" s="1167"/>
      <c r="AB48" s="1167"/>
      <c r="AC48" s="1167"/>
      <c r="AD48" s="1167"/>
      <c r="AE48" s="1167"/>
      <c r="AF48" s="1167"/>
      <c r="AG48" s="1167"/>
      <c r="AH48" s="1167"/>
      <c r="AI48" s="1167"/>
      <c r="AJ48" s="1167"/>
      <c r="AK48" s="1165"/>
      <c r="AL48" s="110"/>
    </row>
    <row r="49" spans="1:96" ht="35.25" customHeight="1" x14ac:dyDescent="0.25">
      <c r="A49" s="1135" t="s">
        <v>228</v>
      </c>
      <c r="B49" s="419" t="s">
        <v>220</v>
      </c>
      <c r="C49" s="172">
        <f>C50</f>
        <v>11103190</v>
      </c>
      <c r="D49" s="172">
        <f t="shared" ref="D49:R49" si="29">D50</f>
        <v>557760</v>
      </c>
      <c r="E49" s="172">
        <f t="shared" si="29"/>
        <v>609030</v>
      </c>
      <c r="F49" s="172">
        <f t="shared" si="29"/>
        <v>744000</v>
      </c>
      <c r="G49" s="172">
        <f t="shared" si="29"/>
        <v>697200</v>
      </c>
      <c r="H49" s="172">
        <f t="shared" si="29"/>
        <v>683200</v>
      </c>
      <c r="I49" s="172">
        <f t="shared" si="29"/>
        <v>781200</v>
      </c>
      <c r="J49" s="172">
        <f t="shared" si="29"/>
        <v>781200</v>
      </c>
      <c r="K49" s="172">
        <f t="shared" si="29"/>
        <v>781200</v>
      </c>
      <c r="L49" s="172">
        <f t="shared" si="29"/>
        <v>781200</v>
      </c>
      <c r="M49" s="172">
        <f t="shared" si="29"/>
        <v>781200</v>
      </c>
      <c r="N49" s="172">
        <f t="shared" si="29"/>
        <v>781200</v>
      </c>
      <c r="O49" s="172">
        <f t="shared" si="29"/>
        <v>781200</v>
      </c>
      <c r="P49" s="172">
        <f t="shared" si="29"/>
        <v>781200</v>
      </c>
      <c r="Q49" s="172">
        <f t="shared" si="29"/>
        <v>781200</v>
      </c>
      <c r="R49" s="172">
        <f t="shared" si="29"/>
        <v>781200</v>
      </c>
      <c r="S49" s="1166" t="s">
        <v>23</v>
      </c>
      <c r="T49" s="1146">
        <v>16</v>
      </c>
      <c r="U49" s="1135" t="s">
        <v>177</v>
      </c>
      <c r="V49" s="1173">
        <v>175</v>
      </c>
      <c r="W49" s="1173">
        <v>206</v>
      </c>
      <c r="X49" s="1173">
        <v>275</v>
      </c>
      <c r="Y49" s="1173">
        <v>249</v>
      </c>
      <c r="Z49" s="1173">
        <v>244</v>
      </c>
      <c r="AA49" s="1173">
        <v>279</v>
      </c>
      <c r="AB49" s="1173">
        <v>279</v>
      </c>
      <c r="AC49" s="1173">
        <v>279</v>
      </c>
      <c r="AD49" s="1173">
        <v>279</v>
      </c>
      <c r="AE49" s="1173">
        <v>279</v>
      </c>
      <c r="AF49" s="1173">
        <v>279</v>
      </c>
      <c r="AG49" s="1173">
        <v>279</v>
      </c>
      <c r="AH49" s="1173">
        <v>279</v>
      </c>
      <c r="AI49" s="1173">
        <v>279</v>
      </c>
      <c r="AJ49" s="1173">
        <v>279</v>
      </c>
      <c r="AK49" s="1165">
        <f>SUM(V49:AJ50)</f>
        <v>3939</v>
      </c>
      <c r="AL49" s="110"/>
      <c r="CR49" s="188">
        <f>SUM(V49:AJ50)</f>
        <v>3939</v>
      </c>
    </row>
    <row r="50" spans="1:96" ht="39" customHeight="1" x14ac:dyDescent="0.25">
      <c r="A50" s="1135"/>
      <c r="B50" s="419" t="s">
        <v>224</v>
      </c>
      <c r="C50" s="172">
        <f>SUM(D50:R50)</f>
        <v>11103190</v>
      </c>
      <c r="D50" s="172">
        <v>557760</v>
      </c>
      <c r="E50" s="172">
        <v>609030</v>
      </c>
      <c r="F50" s="268">
        <v>744000</v>
      </c>
      <c r="G50" s="172">
        <v>697200</v>
      </c>
      <c r="H50" s="172">
        <v>683200</v>
      </c>
      <c r="I50" s="172">
        <v>781200</v>
      </c>
      <c r="J50" s="172">
        <v>781200</v>
      </c>
      <c r="K50" s="172">
        <v>781200</v>
      </c>
      <c r="L50" s="172">
        <v>781200</v>
      </c>
      <c r="M50" s="172">
        <v>781200</v>
      </c>
      <c r="N50" s="172">
        <v>781200</v>
      </c>
      <c r="O50" s="172">
        <v>781200</v>
      </c>
      <c r="P50" s="172">
        <v>781200</v>
      </c>
      <c r="Q50" s="172">
        <v>781200</v>
      </c>
      <c r="R50" s="172">
        <v>781200</v>
      </c>
      <c r="S50" s="1166"/>
      <c r="T50" s="1147"/>
      <c r="U50" s="1135"/>
      <c r="V50" s="1174"/>
      <c r="W50" s="1174"/>
      <c r="X50" s="1174"/>
      <c r="Y50" s="1174"/>
      <c r="Z50" s="1174"/>
      <c r="AA50" s="1174"/>
      <c r="AB50" s="1174"/>
      <c r="AC50" s="1174"/>
      <c r="AD50" s="1174"/>
      <c r="AE50" s="1174"/>
      <c r="AF50" s="1174"/>
      <c r="AG50" s="1174"/>
      <c r="AH50" s="1174"/>
      <c r="AI50" s="1174"/>
      <c r="AJ50" s="1174"/>
      <c r="AK50" s="1165"/>
      <c r="AL50" s="110"/>
    </row>
    <row r="51" spans="1:96" ht="36" customHeight="1" x14ac:dyDescent="0.25">
      <c r="A51" s="1135" t="s">
        <v>582</v>
      </c>
      <c r="B51" s="419" t="s">
        <v>220</v>
      </c>
      <c r="C51" s="172">
        <f t="shared" ref="C51:R51" si="30">C52</f>
        <v>14476103.4</v>
      </c>
      <c r="D51" s="172">
        <f t="shared" si="30"/>
        <v>934700</v>
      </c>
      <c r="E51" s="172">
        <f t="shared" si="30"/>
        <v>586504</v>
      </c>
      <c r="F51" s="172">
        <f t="shared" si="30"/>
        <v>535020.19999999995</v>
      </c>
      <c r="G51" s="172">
        <f t="shared" si="30"/>
        <v>922986</v>
      </c>
      <c r="H51" s="172">
        <f t="shared" si="30"/>
        <v>904661</v>
      </c>
      <c r="I51" s="172">
        <f t="shared" si="30"/>
        <v>1028100</v>
      </c>
      <c r="J51" s="172">
        <f t="shared" si="30"/>
        <v>969975.8</v>
      </c>
      <c r="K51" s="172">
        <f t="shared" si="30"/>
        <v>951775.8</v>
      </c>
      <c r="L51" s="172">
        <f t="shared" si="30"/>
        <v>1092725.8</v>
      </c>
      <c r="M51" s="172">
        <f t="shared" si="30"/>
        <v>1018275.8</v>
      </c>
      <c r="N51" s="172">
        <f t="shared" si="30"/>
        <v>1002575.8</v>
      </c>
      <c r="O51" s="172">
        <f t="shared" si="30"/>
        <v>1162275.8</v>
      </c>
      <c r="P51" s="172">
        <f t="shared" si="30"/>
        <v>1074475.8</v>
      </c>
      <c r="Q51" s="172">
        <f t="shared" si="30"/>
        <v>1061675.8</v>
      </c>
      <c r="R51" s="172">
        <f t="shared" si="30"/>
        <v>1230375.8</v>
      </c>
      <c r="S51" s="1166" t="s">
        <v>21</v>
      </c>
      <c r="T51" s="1146">
        <v>17</v>
      </c>
      <c r="U51" s="1135" t="s">
        <v>178</v>
      </c>
      <c r="V51" s="1167">
        <v>197</v>
      </c>
      <c r="W51" s="1173">
        <v>148</v>
      </c>
      <c r="X51" s="1173">
        <v>173</v>
      </c>
      <c r="Y51" s="1173">
        <v>219</v>
      </c>
      <c r="Z51" s="1173">
        <v>191</v>
      </c>
      <c r="AA51" s="1173">
        <v>196</v>
      </c>
      <c r="AB51" s="1173">
        <v>162</v>
      </c>
      <c r="AC51" s="1173">
        <v>147</v>
      </c>
      <c r="AD51" s="1173">
        <v>183</v>
      </c>
      <c r="AE51" s="1173">
        <v>172</v>
      </c>
      <c r="AF51" s="1173">
        <v>166</v>
      </c>
      <c r="AG51" s="1173">
        <v>174</v>
      </c>
      <c r="AH51" s="1173">
        <v>152</v>
      </c>
      <c r="AI51" s="1173">
        <v>166</v>
      </c>
      <c r="AJ51" s="1173">
        <v>184</v>
      </c>
      <c r="AK51" s="1165">
        <f>SUM(V51:AJ51)</f>
        <v>2630</v>
      </c>
      <c r="AL51" s="110"/>
    </row>
    <row r="52" spans="1:96" ht="82.5" customHeight="1" x14ac:dyDescent="0.25">
      <c r="A52" s="1135"/>
      <c r="B52" s="419" t="s">
        <v>102</v>
      </c>
      <c r="C52" s="172">
        <f>D52+E52+F52+G52+R52+H52+I52+J52+K52+L52+M52+N52+O52+P52+Q52</f>
        <v>14476103.4</v>
      </c>
      <c r="D52" s="172">
        <v>934700</v>
      </c>
      <c r="E52" s="172">
        <v>586504</v>
      </c>
      <c r="F52" s="172">
        <v>535020.19999999995</v>
      </c>
      <c r="G52" s="172">
        <v>922986</v>
      </c>
      <c r="H52" s="172">
        <v>904661</v>
      </c>
      <c r="I52" s="172">
        <v>1028100</v>
      </c>
      <c r="J52" s="172">
        <v>969975.8</v>
      </c>
      <c r="K52" s="172">
        <v>951775.8</v>
      </c>
      <c r="L52" s="172">
        <v>1092725.8</v>
      </c>
      <c r="M52" s="172">
        <v>1018275.8</v>
      </c>
      <c r="N52" s="172">
        <v>1002575.8</v>
      </c>
      <c r="O52" s="172">
        <v>1162275.8</v>
      </c>
      <c r="P52" s="172">
        <v>1074475.8</v>
      </c>
      <c r="Q52" s="172">
        <v>1061675.8</v>
      </c>
      <c r="R52" s="172">
        <v>1230375.8</v>
      </c>
      <c r="S52" s="1166"/>
      <c r="T52" s="1147"/>
      <c r="U52" s="1135"/>
      <c r="V52" s="1167"/>
      <c r="W52" s="1174"/>
      <c r="X52" s="1174"/>
      <c r="Y52" s="1174"/>
      <c r="Z52" s="1174"/>
      <c r="AA52" s="1174"/>
      <c r="AB52" s="1174"/>
      <c r="AC52" s="1174"/>
      <c r="AD52" s="1174"/>
      <c r="AE52" s="1174"/>
      <c r="AF52" s="1174"/>
      <c r="AG52" s="1174"/>
      <c r="AH52" s="1174"/>
      <c r="AI52" s="1174"/>
      <c r="AJ52" s="1174"/>
      <c r="AK52" s="1165"/>
      <c r="AL52" s="110"/>
    </row>
    <row r="53" spans="1:96" ht="29.25" customHeight="1" x14ac:dyDescent="0.25">
      <c r="A53" s="1148" t="s">
        <v>499</v>
      </c>
      <c r="B53" s="419" t="s">
        <v>220</v>
      </c>
      <c r="C53" s="172">
        <f>C54</f>
        <v>3202610</v>
      </c>
      <c r="D53" s="172">
        <f t="shared" ref="D53:R53" si="31">D54</f>
        <v>0</v>
      </c>
      <c r="E53" s="172">
        <f t="shared" si="31"/>
        <v>51000</v>
      </c>
      <c r="F53" s="172">
        <f t="shared" si="31"/>
        <v>201490</v>
      </c>
      <c r="G53" s="172">
        <f t="shared" si="31"/>
        <v>2450</v>
      </c>
      <c r="H53" s="172">
        <f t="shared" si="31"/>
        <v>25450</v>
      </c>
      <c r="I53" s="172">
        <f t="shared" si="31"/>
        <v>573194</v>
      </c>
      <c r="J53" s="172">
        <f t="shared" si="31"/>
        <v>10000</v>
      </c>
      <c r="K53" s="172">
        <f t="shared" si="31"/>
        <v>30000</v>
      </c>
      <c r="L53" s="172">
        <f t="shared" si="31"/>
        <v>661749</v>
      </c>
      <c r="M53" s="172">
        <f t="shared" si="31"/>
        <v>10000</v>
      </c>
      <c r="N53" s="172">
        <f t="shared" si="31"/>
        <v>30000</v>
      </c>
      <c r="O53" s="172">
        <f t="shared" si="31"/>
        <v>741791</v>
      </c>
      <c r="P53" s="172">
        <f t="shared" si="31"/>
        <v>10000</v>
      </c>
      <c r="Q53" s="172">
        <f t="shared" si="31"/>
        <v>30000</v>
      </c>
      <c r="R53" s="172">
        <f t="shared" si="31"/>
        <v>825486</v>
      </c>
      <c r="S53" s="1146" t="s">
        <v>279</v>
      </c>
      <c r="T53" s="1146">
        <v>18</v>
      </c>
      <c r="U53" s="1148" t="s">
        <v>421</v>
      </c>
      <c r="V53" s="1173"/>
      <c r="W53" s="1173">
        <v>9</v>
      </c>
      <c r="X53" s="1173">
        <v>66</v>
      </c>
      <c r="Y53" s="1173">
        <v>1</v>
      </c>
      <c r="Z53" s="1173">
        <v>3</v>
      </c>
      <c r="AA53" s="1173">
        <v>65</v>
      </c>
      <c r="AB53" s="1173">
        <v>2</v>
      </c>
      <c r="AC53" s="1173">
        <v>3</v>
      </c>
      <c r="AD53" s="1173">
        <v>66</v>
      </c>
      <c r="AE53" s="1173">
        <v>2</v>
      </c>
      <c r="AF53" s="1173">
        <v>3</v>
      </c>
      <c r="AG53" s="1173">
        <v>66</v>
      </c>
      <c r="AH53" s="1173">
        <v>2</v>
      </c>
      <c r="AI53" s="1173">
        <v>3</v>
      </c>
      <c r="AJ53" s="1173">
        <v>66</v>
      </c>
      <c r="AK53" s="1176">
        <f>SUM(W53:AJ54)</f>
        <v>357</v>
      </c>
      <c r="AL53" s="1176">
        <f t="shared" ref="AL53:AV53" si="32">SUM(AL59)</f>
        <v>0</v>
      </c>
      <c r="AM53" s="1176">
        <f t="shared" si="32"/>
        <v>0</v>
      </c>
      <c r="AN53" s="1176">
        <f t="shared" si="32"/>
        <v>0</v>
      </c>
      <c r="AO53" s="1176">
        <f t="shared" si="32"/>
        <v>0</v>
      </c>
      <c r="AP53" s="1176">
        <f t="shared" si="32"/>
        <v>0</v>
      </c>
      <c r="AQ53" s="1176">
        <f t="shared" si="32"/>
        <v>0</v>
      </c>
      <c r="AR53" s="1176">
        <f t="shared" si="32"/>
        <v>0</v>
      </c>
      <c r="AS53" s="1176">
        <f t="shared" si="32"/>
        <v>0</v>
      </c>
      <c r="AT53" s="1176">
        <f t="shared" si="32"/>
        <v>0</v>
      </c>
      <c r="AU53" s="1176">
        <f t="shared" si="32"/>
        <v>0</v>
      </c>
      <c r="AV53" s="1176">
        <f t="shared" si="32"/>
        <v>0</v>
      </c>
    </row>
    <row r="54" spans="1:96" ht="74.25" customHeight="1" x14ac:dyDescent="0.25">
      <c r="A54" s="1149"/>
      <c r="B54" s="419" t="s">
        <v>102</v>
      </c>
      <c r="C54" s="172">
        <f>SUM(D54:R54)</f>
        <v>3202610</v>
      </c>
      <c r="D54" s="172">
        <v>0</v>
      </c>
      <c r="E54" s="172">
        <v>51000</v>
      </c>
      <c r="F54" s="172">
        <v>201490</v>
      </c>
      <c r="G54" s="172">
        <v>2450</v>
      </c>
      <c r="H54" s="172">
        <v>25450</v>
      </c>
      <c r="I54" s="172">
        <v>573194</v>
      </c>
      <c r="J54" s="172">
        <v>10000</v>
      </c>
      <c r="K54" s="172">
        <v>30000</v>
      </c>
      <c r="L54" s="172">
        <v>661749</v>
      </c>
      <c r="M54" s="172">
        <v>10000</v>
      </c>
      <c r="N54" s="172">
        <v>30000</v>
      </c>
      <c r="O54" s="172">
        <v>741791</v>
      </c>
      <c r="P54" s="172">
        <v>10000</v>
      </c>
      <c r="Q54" s="172">
        <v>30000</v>
      </c>
      <c r="R54" s="172">
        <v>825486</v>
      </c>
      <c r="S54" s="1147"/>
      <c r="T54" s="1147"/>
      <c r="U54" s="1149"/>
      <c r="V54" s="1174"/>
      <c r="W54" s="1174"/>
      <c r="X54" s="1174"/>
      <c r="Y54" s="1174"/>
      <c r="Z54" s="1174"/>
      <c r="AA54" s="1174"/>
      <c r="AB54" s="1174"/>
      <c r="AC54" s="1174"/>
      <c r="AD54" s="1174"/>
      <c r="AE54" s="1174"/>
      <c r="AF54" s="1174"/>
      <c r="AG54" s="1174"/>
      <c r="AH54" s="1174"/>
      <c r="AI54" s="1174"/>
      <c r="AJ54" s="1174"/>
      <c r="AK54" s="1177"/>
      <c r="AL54" s="1177"/>
      <c r="AM54" s="1177"/>
      <c r="AN54" s="1177"/>
      <c r="AO54" s="1177"/>
      <c r="AP54" s="1177"/>
      <c r="AQ54" s="1177"/>
      <c r="AR54" s="1177"/>
      <c r="AS54" s="1177"/>
      <c r="AT54" s="1177"/>
      <c r="AU54" s="1177"/>
      <c r="AV54" s="1177"/>
    </row>
    <row r="55" spans="1:96" ht="23.25" customHeight="1" x14ac:dyDescent="0.25">
      <c r="A55" s="1135" t="s">
        <v>521</v>
      </c>
      <c r="B55" s="419" t="s">
        <v>220</v>
      </c>
      <c r="C55" s="172">
        <f t="shared" ref="C55:R55" si="33">C56</f>
        <v>6377953.0099999998</v>
      </c>
      <c r="D55" s="172">
        <f t="shared" si="33"/>
        <v>151087.73000000001</v>
      </c>
      <c r="E55" s="172">
        <f t="shared" si="33"/>
        <v>51000</v>
      </c>
      <c r="F55" s="172">
        <f t="shared" si="33"/>
        <v>624016.65</v>
      </c>
      <c r="G55" s="172">
        <f t="shared" si="33"/>
        <v>241866.86</v>
      </c>
      <c r="H55" s="172">
        <f t="shared" si="33"/>
        <v>410250.33</v>
      </c>
      <c r="I55" s="172">
        <f t="shared" si="33"/>
        <v>408733.66</v>
      </c>
      <c r="J55" s="172">
        <f t="shared" si="33"/>
        <v>204999.9</v>
      </c>
      <c r="K55" s="172">
        <f t="shared" si="33"/>
        <v>669499.71</v>
      </c>
      <c r="L55" s="172">
        <f t="shared" si="33"/>
        <v>622499.65</v>
      </c>
      <c r="M55" s="172">
        <f t="shared" si="33"/>
        <v>204999.9</v>
      </c>
      <c r="N55" s="172">
        <f t="shared" si="33"/>
        <v>669499.71</v>
      </c>
      <c r="O55" s="172">
        <f t="shared" si="33"/>
        <v>622499.65</v>
      </c>
      <c r="P55" s="172">
        <f t="shared" si="33"/>
        <v>204999.9</v>
      </c>
      <c r="Q55" s="172">
        <f t="shared" si="33"/>
        <v>669499.71</v>
      </c>
      <c r="R55" s="172">
        <f t="shared" si="33"/>
        <v>622499.65</v>
      </c>
      <c r="S55" s="1166" t="s">
        <v>575</v>
      </c>
      <c r="T55" s="1146">
        <v>19</v>
      </c>
      <c r="U55" s="1135" t="s">
        <v>488</v>
      </c>
      <c r="V55" s="1173">
        <v>80</v>
      </c>
      <c r="W55" s="1173">
        <v>190</v>
      </c>
      <c r="X55" s="1173">
        <v>191</v>
      </c>
      <c r="Y55" s="1173">
        <v>113</v>
      </c>
      <c r="Z55" s="1173">
        <v>190</v>
      </c>
      <c r="AA55" s="1173">
        <v>191</v>
      </c>
      <c r="AB55" s="1173">
        <v>113</v>
      </c>
      <c r="AC55" s="1173">
        <v>190</v>
      </c>
      <c r="AD55" s="1173">
        <v>191</v>
      </c>
      <c r="AE55" s="1173">
        <v>253</v>
      </c>
      <c r="AF55" s="1173">
        <v>190</v>
      </c>
      <c r="AG55" s="1173">
        <v>191</v>
      </c>
      <c r="AH55" s="1173">
        <v>113</v>
      </c>
      <c r="AI55" s="1173">
        <v>190</v>
      </c>
      <c r="AJ55" s="1173">
        <v>391</v>
      </c>
      <c r="AK55" s="1175">
        <f>SUM(V55:AJ55)</f>
        <v>2777</v>
      </c>
      <c r="AL55" s="110"/>
    </row>
    <row r="56" spans="1:96" ht="127.5" customHeight="1" x14ac:dyDescent="0.25">
      <c r="A56" s="1135"/>
      <c r="B56" s="419" t="s">
        <v>224</v>
      </c>
      <c r="C56" s="172">
        <f>D56+E56+F56+G56+R56+H56+I56+J56+K56+L56+M56+N56+O56++P56+Q56</f>
        <v>6377953.0099999998</v>
      </c>
      <c r="D56" s="172">
        <v>151087.73000000001</v>
      </c>
      <c r="E56" s="172">
        <v>51000</v>
      </c>
      <c r="F56" s="172">
        <v>624016.65</v>
      </c>
      <c r="G56" s="172">
        <v>241866.86</v>
      </c>
      <c r="H56" s="172">
        <v>410250.33</v>
      </c>
      <c r="I56" s="172">
        <v>408733.66</v>
      </c>
      <c r="J56" s="172">
        <v>204999.9</v>
      </c>
      <c r="K56" s="172">
        <v>669499.71</v>
      </c>
      <c r="L56" s="172">
        <v>622499.65</v>
      </c>
      <c r="M56" s="172">
        <f>204999.9</f>
        <v>204999.9</v>
      </c>
      <c r="N56" s="172">
        <f>669499.71</f>
        <v>669499.71</v>
      </c>
      <c r="O56" s="172">
        <v>622499.65</v>
      </c>
      <c r="P56" s="172">
        <f>204999.9</f>
        <v>204999.9</v>
      </c>
      <c r="Q56" s="172">
        <v>669499.71</v>
      </c>
      <c r="R56" s="172">
        <f>622499.65</f>
        <v>622499.65</v>
      </c>
      <c r="S56" s="1166"/>
      <c r="T56" s="1147"/>
      <c r="U56" s="1135"/>
      <c r="V56" s="1174"/>
      <c r="W56" s="1174"/>
      <c r="X56" s="1174"/>
      <c r="Y56" s="1174"/>
      <c r="Z56" s="1174"/>
      <c r="AA56" s="1174"/>
      <c r="AB56" s="1174"/>
      <c r="AC56" s="1174"/>
      <c r="AD56" s="1174"/>
      <c r="AE56" s="1174"/>
      <c r="AF56" s="1174"/>
      <c r="AG56" s="1174"/>
      <c r="AH56" s="1174"/>
      <c r="AI56" s="1174"/>
      <c r="AJ56" s="1174"/>
      <c r="AK56" s="1175"/>
      <c r="AL56" s="110"/>
    </row>
    <row r="57" spans="1:96" ht="29.25" customHeight="1" x14ac:dyDescent="0.25">
      <c r="A57" s="1148" t="s">
        <v>450</v>
      </c>
      <c r="B57" s="419" t="s">
        <v>220</v>
      </c>
      <c r="C57" s="172">
        <f t="shared" ref="C57:C62" si="34">SUM(D57:R57)</f>
        <v>859766.49</v>
      </c>
      <c r="D57" s="172">
        <f>D58</f>
        <v>31400</v>
      </c>
      <c r="E57" s="172">
        <f t="shared" ref="E57:R57" si="35">E58</f>
        <v>110700</v>
      </c>
      <c r="F57" s="172">
        <f t="shared" si="35"/>
        <v>65733.3</v>
      </c>
      <c r="G57" s="172">
        <f t="shared" si="35"/>
        <v>59333.3</v>
      </c>
      <c r="H57" s="172">
        <f t="shared" si="35"/>
        <v>139599.91</v>
      </c>
      <c r="I57" s="172">
        <f t="shared" si="35"/>
        <v>64099.98</v>
      </c>
      <c r="J57" s="172">
        <f t="shared" si="35"/>
        <v>22500</v>
      </c>
      <c r="K57" s="172">
        <f t="shared" si="35"/>
        <v>69100</v>
      </c>
      <c r="L57" s="172">
        <f t="shared" si="35"/>
        <v>22500</v>
      </c>
      <c r="M57" s="172">
        <f t="shared" si="35"/>
        <v>69100</v>
      </c>
      <c r="N57" s="172">
        <f t="shared" si="35"/>
        <v>22500</v>
      </c>
      <c r="O57" s="172">
        <f t="shared" si="35"/>
        <v>69100</v>
      </c>
      <c r="P57" s="172">
        <f t="shared" si="35"/>
        <v>22500</v>
      </c>
      <c r="Q57" s="172">
        <f t="shared" si="35"/>
        <v>69100</v>
      </c>
      <c r="R57" s="172">
        <f t="shared" si="35"/>
        <v>22500</v>
      </c>
      <c r="S57" s="1146" t="s">
        <v>460</v>
      </c>
      <c r="T57" s="1146">
        <v>20</v>
      </c>
      <c r="U57" s="1148" t="s">
        <v>451</v>
      </c>
      <c r="V57" s="1173">
        <v>13</v>
      </c>
      <c r="W57" s="1173">
        <v>43</v>
      </c>
      <c r="X57" s="1173">
        <v>15</v>
      </c>
      <c r="Y57" s="1173">
        <v>21</v>
      </c>
      <c r="Z57" s="1173">
        <v>60</v>
      </c>
      <c r="AA57" s="1173">
        <v>25</v>
      </c>
      <c r="AB57" s="1173">
        <v>6</v>
      </c>
      <c r="AC57" s="1173">
        <v>25</v>
      </c>
      <c r="AD57" s="1173">
        <v>6</v>
      </c>
      <c r="AE57" s="1173">
        <v>25</v>
      </c>
      <c r="AF57" s="1173">
        <v>6</v>
      </c>
      <c r="AG57" s="1173">
        <v>25</v>
      </c>
      <c r="AH57" s="1173">
        <v>6</v>
      </c>
      <c r="AI57" s="1173">
        <v>25</v>
      </c>
      <c r="AJ57" s="1173">
        <v>6</v>
      </c>
      <c r="AK57" s="1180">
        <f>SUM(V57:AJ57)</f>
        <v>307</v>
      </c>
      <c r="AL57" s="1178"/>
      <c r="AM57" s="1178"/>
      <c r="AN57" s="1178"/>
      <c r="AO57" s="1178"/>
      <c r="AP57" s="1178"/>
      <c r="AQ57" s="1178"/>
      <c r="AR57" s="1178"/>
      <c r="AS57" s="1178"/>
      <c r="AT57" s="1178"/>
      <c r="AU57" s="1178"/>
      <c r="AV57" s="1178"/>
      <c r="AW57" s="1178"/>
      <c r="AX57" s="1178"/>
      <c r="AY57" s="1178"/>
      <c r="AZ57" s="1178"/>
      <c r="BA57" s="1178"/>
      <c r="BB57" s="1178"/>
      <c r="BC57" s="1178"/>
      <c r="BD57" s="1178"/>
      <c r="BE57" s="1178"/>
      <c r="BF57" s="1178"/>
      <c r="BG57" s="1178"/>
      <c r="BH57" s="1178"/>
      <c r="BI57" s="1178"/>
      <c r="BJ57" s="1178"/>
      <c r="BK57" s="1178"/>
      <c r="BL57" s="1178"/>
      <c r="BM57" s="1178"/>
      <c r="BN57" s="1178"/>
      <c r="BO57" s="1178"/>
      <c r="BP57" s="1178"/>
      <c r="BQ57" s="1178"/>
      <c r="BR57" s="1178"/>
      <c r="BS57" s="1178"/>
      <c r="BT57" s="1178"/>
      <c r="BU57" s="1178"/>
      <c r="BV57" s="1178"/>
      <c r="BW57" s="1178"/>
    </row>
    <row r="58" spans="1:96" ht="39" customHeight="1" x14ac:dyDescent="0.25">
      <c r="A58" s="1149"/>
      <c r="B58" s="419" t="s">
        <v>224</v>
      </c>
      <c r="C58" s="172">
        <f t="shared" si="34"/>
        <v>859766.49</v>
      </c>
      <c r="D58" s="172">
        <v>31400</v>
      </c>
      <c r="E58" s="172">
        <v>110700</v>
      </c>
      <c r="F58" s="172">
        <v>65733.3</v>
      </c>
      <c r="G58" s="172">
        <v>59333.3</v>
      </c>
      <c r="H58" s="172">
        <v>139599.91</v>
      </c>
      <c r="I58" s="172">
        <v>64099.98</v>
      </c>
      <c r="J58" s="172">
        <v>22500</v>
      </c>
      <c r="K58" s="172">
        <v>69100</v>
      </c>
      <c r="L58" s="172">
        <v>22500</v>
      </c>
      <c r="M58" s="172">
        <v>69100</v>
      </c>
      <c r="N58" s="172">
        <v>22500</v>
      </c>
      <c r="O58" s="172">
        <v>69100</v>
      </c>
      <c r="P58" s="172">
        <v>22500</v>
      </c>
      <c r="Q58" s="172">
        <v>69100</v>
      </c>
      <c r="R58" s="172">
        <v>22500</v>
      </c>
      <c r="S58" s="1147"/>
      <c r="T58" s="1147"/>
      <c r="U58" s="1149"/>
      <c r="V58" s="1174"/>
      <c r="W58" s="1174"/>
      <c r="X58" s="1174"/>
      <c r="Y58" s="1174"/>
      <c r="Z58" s="1174"/>
      <c r="AA58" s="1174"/>
      <c r="AB58" s="1174"/>
      <c r="AC58" s="1174"/>
      <c r="AD58" s="1174"/>
      <c r="AE58" s="1174"/>
      <c r="AF58" s="1174"/>
      <c r="AG58" s="1174"/>
      <c r="AH58" s="1174"/>
      <c r="AI58" s="1174"/>
      <c r="AJ58" s="1174"/>
      <c r="AK58" s="1181"/>
      <c r="AL58" s="1179"/>
      <c r="AM58" s="1179"/>
      <c r="AN58" s="1179"/>
      <c r="AO58" s="1179"/>
      <c r="AP58" s="1179"/>
      <c r="AQ58" s="1179"/>
      <c r="AR58" s="1179"/>
      <c r="AS58" s="1179"/>
      <c r="AT58" s="1179"/>
      <c r="AU58" s="1179"/>
      <c r="AV58" s="1179"/>
      <c r="AW58" s="1179"/>
      <c r="AX58" s="1179"/>
      <c r="AY58" s="1179"/>
      <c r="AZ58" s="1179"/>
      <c r="BA58" s="1179"/>
      <c r="BB58" s="1179"/>
      <c r="BC58" s="1179"/>
      <c r="BD58" s="1179"/>
      <c r="BE58" s="1179"/>
      <c r="BF58" s="1179"/>
      <c r="BG58" s="1179"/>
      <c r="BH58" s="1179"/>
      <c r="BI58" s="1179"/>
      <c r="BJ58" s="1179"/>
      <c r="BK58" s="1179"/>
      <c r="BL58" s="1179"/>
      <c r="BM58" s="1179"/>
      <c r="BN58" s="1179"/>
      <c r="BO58" s="1179"/>
      <c r="BP58" s="1179"/>
      <c r="BQ58" s="1179"/>
      <c r="BR58" s="1179"/>
      <c r="BS58" s="1179"/>
      <c r="BT58" s="1179"/>
      <c r="BU58" s="1179"/>
      <c r="BV58" s="1179"/>
      <c r="BW58" s="1179"/>
    </row>
    <row r="59" spans="1:96" ht="29.25" customHeight="1" x14ac:dyDescent="0.25">
      <c r="A59" s="1148" t="s">
        <v>352</v>
      </c>
      <c r="B59" s="419" t="s">
        <v>220</v>
      </c>
      <c r="C59" s="172">
        <f t="shared" si="34"/>
        <v>2425798.56</v>
      </c>
      <c r="D59" s="172">
        <f>D60</f>
        <v>172200</v>
      </c>
      <c r="E59" s="172">
        <f t="shared" ref="E59:R59" si="36">E60</f>
        <v>177949.98</v>
      </c>
      <c r="F59" s="172">
        <f t="shared" si="36"/>
        <v>246062.93</v>
      </c>
      <c r="G59" s="172">
        <f t="shared" si="36"/>
        <v>239604.32</v>
      </c>
      <c r="H59" s="172">
        <f t="shared" si="36"/>
        <v>233752.98</v>
      </c>
      <c r="I59" s="172">
        <f t="shared" si="36"/>
        <v>230392.4</v>
      </c>
      <c r="J59" s="172">
        <f t="shared" si="36"/>
        <v>126933.31</v>
      </c>
      <c r="K59" s="172">
        <f t="shared" si="36"/>
        <v>122792.35</v>
      </c>
      <c r="L59" s="172">
        <f t="shared" si="36"/>
        <v>126933.31</v>
      </c>
      <c r="M59" s="172">
        <f t="shared" si="36"/>
        <v>122792.35</v>
      </c>
      <c r="N59" s="172">
        <f t="shared" si="36"/>
        <v>126933.31</v>
      </c>
      <c r="O59" s="172">
        <f t="shared" si="36"/>
        <v>122792.35</v>
      </c>
      <c r="P59" s="172">
        <f t="shared" si="36"/>
        <v>126933.31</v>
      </c>
      <c r="Q59" s="172">
        <f t="shared" si="36"/>
        <v>122792.35</v>
      </c>
      <c r="R59" s="172">
        <f t="shared" si="36"/>
        <v>126933.31</v>
      </c>
      <c r="S59" s="1146" t="s">
        <v>290</v>
      </c>
      <c r="T59" s="1146">
        <v>21</v>
      </c>
      <c r="U59" s="1148" t="s">
        <v>334</v>
      </c>
      <c r="V59" s="1173">
        <v>47</v>
      </c>
      <c r="W59" s="1173">
        <v>60</v>
      </c>
      <c r="X59" s="1173">
        <v>56</v>
      </c>
      <c r="Y59" s="1173">
        <v>51</v>
      </c>
      <c r="Z59" s="1173">
        <v>56</v>
      </c>
      <c r="AA59" s="1173">
        <v>72</v>
      </c>
      <c r="AB59" s="1173">
        <v>27</v>
      </c>
      <c r="AC59" s="1173">
        <v>37</v>
      </c>
      <c r="AD59" s="1173">
        <v>27</v>
      </c>
      <c r="AE59" s="1173">
        <v>37</v>
      </c>
      <c r="AF59" s="1173">
        <v>27</v>
      </c>
      <c r="AG59" s="1173">
        <v>37</v>
      </c>
      <c r="AH59" s="1173">
        <v>27</v>
      </c>
      <c r="AI59" s="1173">
        <v>37</v>
      </c>
      <c r="AJ59" s="1173">
        <v>27</v>
      </c>
      <c r="AK59" s="1180">
        <f>SUM(V59:AJ60)</f>
        <v>625</v>
      </c>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row>
    <row r="60" spans="1:96" ht="39" customHeight="1" x14ac:dyDescent="0.25">
      <c r="A60" s="1149"/>
      <c r="B60" s="419" t="s">
        <v>224</v>
      </c>
      <c r="C60" s="172">
        <f t="shared" si="34"/>
        <v>2425798.56</v>
      </c>
      <c r="D60" s="172">
        <v>172200</v>
      </c>
      <c r="E60" s="172">
        <v>177949.98</v>
      </c>
      <c r="F60" s="351">
        <v>246062.93</v>
      </c>
      <c r="G60" s="351">
        <v>239604.32</v>
      </c>
      <c r="H60" s="351">
        <v>233752.98</v>
      </c>
      <c r="I60" s="172">
        <v>230392.4</v>
      </c>
      <c r="J60" s="172">
        <v>126933.31</v>
      </c>
      <c r="K60" s="172">
        <v>122792.35</v>
      </c>
      <c r="L60" s="172">
        <v>126933.31</v>
      </c>
      <c r="M60" s="172">
        <v>122792.35</v>
      </c>
      <c r="N60" s="172">
        <v>126933.31</v>
      </c>
      <c r="O60" s="172">
        <v>122792.35</v>
      </c>
      <c r="P60" s="172">
        <v>126933.31</v>
      </c>
      <c r="Q60" s="172">
        <v>122792.35</v>
      </c>
      <c r="R60" s="172">
        <v>126933.31</v>
      </c>
      <c r="S60" s="1147"/>
      <c r="T60" s="1147"/>
      <c r="U60" s="1149"/>
      <c r="V60" s="1174"/>
      <c r="W60" s="1174"/>
      <c r="X60" s="1174"/>
      <c r="Y60" s="1174"/>
      <c r="Z60" s="1174"/>
      <c r="AA60" s="1174"/>
      <c r="AB60" s="1174"/>
      <c r="AC60" s="1174"/>
      <c r="AD60" s="1174"/>
      <c r="AE60" s="1174"/>
      <c r="AF60" s="1174"/>
      <c r="AG60" s="1174"/>
      <c r="AH60" s="1174"/>
      <c r="AI60" s="1174"/>
      <c r="AJ60" s="1174"/>
      <c r="AK60" s="1181"/>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row>
    <row r="61" spans="1:96" ht="29.25" customHeight="1" x14ac:dyDescent="0.25">
      <c r="A61" s="1135" t="s">
        <v>449</v>
      </c>
      <c r="B61" s="419" t="s">
        <v>220</v>
      </c>
      <c r="C61" s="172">
        <f t="shared" si="34"/>
        <v>2527043.08</v>
      </c>
      <c r="D61" s="172">
        <f t="shared" ref="D61:R61" si="37">D62</f>
        <v>331850</v>
      </c>
      <c r="E61" s="172">
        <f t="shared" si="37"/>
        <v>173607.79</v>
      </c>
      <c r="F61" s="172">
        <f t="shared" si="37"/>
        <v>128657.57</v>
      </c>
      <c r="G61" s="172">
        <f t="shared" si="37"/>
        <v>288743.8</v>
      </c>
      <c r="H61" s="172">
        <f t="shared" si="37"/>
        <v>159090.89000000001</v>
      </c>
      <c r="I61" s="172">
        <f t="shared" si="37"/>
        <v>197098.27</v>
      </c>
      <c r="J61" s="172">
        <f t="shared" si="37"/>
        <v>134490.92000000001</v>
      </c>
      <c r="K61" s="172">
        <f t="shared" si="37"/>
        <v>143885.04</v>
      </c>
      <c r="L61" s="172">
        <f t="shared" si="37"/>
        <v>134490.92000000001</v>
      </c>
      <c r="M61" s="172">
        <f t="shared" si="37"/>
        <v>143885.04</v>
      </c>
      <c r="N61" s="172">
        <f t="shared" si="37"/>
        <v>134490.92000000001</v>
      </c>
      <c r="O61" s="172">
        <f t="shared" si="37"/>
        <v>143885.04</v>
      </c>
      <c r="P61" s="172">
        <f t="shared" si="37"/>
        <v>134490.92000000001</v>
      </c>
      <c r="Q61" s="172">
        <f t="shared" si="37"/>
        <v>143885.04</v>
      </c>
      <c r="R61" s="172">
        <f t="shared" si="37"/>
        <v>134490.92000000001</v>
      </c>
      <c r="S61" s="1132" t="s">
        <v>459</v>
      </c>
      <c r="T61" s="1146">
        <v>22</v>
      </c>
      <c r="U61" s="1135" t="s">
        <v>292</v>
      </c>
      <c r="V61" s="1173">
        <v>87</v>
      </c>
      <c r="W61" s="1173">
        <v>58</v>
      </c>
      <c r="X61" s="1173">
        <v>35</v>
      </c>
      <c r="Y61" s="1173">
        <v>56</v>
      </c>
      <c r="Z61" s="1173">
        <v>31</v>
      </c>
      <c r="AA61" s="1173">
        <v>29</v>
      </c>
      <c r="AB61" s="1173">
        <v>31</v>
      </c>
      <c r="AC61" s="1173">
        <v>29</v>
      </c>
      <c r="AD61" s="1173">
        <v>31</v>
      </c>
      <c r="AE61" s="1173">
        <v>29</v>
      </c>
      <c r="AF61" s="1173">
        <v>31</v>
      </c>
      <c r="AG61" s="1173">
        <v>29</v>
      </c>
      <c r="AH61" s="1173">
        <v>31</v>
      </c>
      <c r="AI61" s="1173">
        <v>29</v>
      </c>
      <c r="AJ61" s="1173">
        <v>31</v>
      </c>
      <c r="AK61" s="1180">
        <f>SUM(V61:AJ61)</f>
        <v>567</v>
      </c>
    </row>
    <row r="62" spans="1:96" ht="39" customHeight="1" x14ac:dyDescent="0.25">
      <c r="A62" s="1135"/>
      <c r="B62" s="419" t="s">
        <v>224</v>
      </c>
      <c r="C62" s="172">
        <f t="shared" si="34"/>
        <v>2527043.08</v>
      </c>
      <c r="D62" s="172">
        <v>331850</v>
      </c>
      <c r="E62" s="172">
        <v>173607.79</v>
      </c>
      <c r="F62" s="172">
        <v>128657.57</v>
      </c>
      <c r="G62" s="172">
        <v>288743.8</v>
      </c>
      <c r="H62" s="172">
        <v>159090.89000000001</v>
      </c>
      <c r="I62" s="172">
        <v>197098.27</v>
      </c>
      <c r="J62" s="172">
        <v>134490.92000000001</v>
      </c>
      <c r="K62" s="172">
        <v>143885.04</v>
      </c>
      <c r="L62" s="172">
        <v>134490.92000000001</v>
      </c>
      <c r="M62" s="172">
        <v>143885.04</v>
      </c>
      <c r="N62" s="172">
        <v>134490.92000000001</v>
      </c>
      <c r="O62" s="172">
        <v>143885.04</v>
      </c>
      <c r="P62" s="172">
        <v>134490.92000000001</v>
      </c>
      <c r="Q62" s="172">
        <v>143885.04</v>
      </c>
      <c r="R62" s="172">
        <v>134490.92000000001</v>
      </c>
      <c r="S62" s="1134"/>
      <c r="T62" s="1147"/>
      <c r="U62" s="1135"/>
      <c r="V62" s="1174"/>
      <c r="W62" s="1174"/>
      <c r="X62" s="1174"/>
      <c r="Y62" s="1174"/>
      <c r="Z62" s="1174"/>
      <c r="AA62" s="1174"/>
      <c r="AB62" s="1174"/>
      <c r="AC62" s="1174"/>
      <c r="AD62" s="1174"/>
      <c r="AE62" s="1174"/>
      <c r="AF62" s="1174"/>
      <c r="AG62" s="1174"/>
      <c r="AH62" s="1174"/>
      <c r="AI62" s="1174"/>
      <c r="AJ62" s="1174"/>
      <c r="AK62" s="1181"/>
    </row>
    <row r="63" spans="1:96" ht="33.75" customHeight="1" x14ac:dyDescent="0.25">
      <c r="A63" s="1148" t="s">
        <v>232</v>
      </c>
      <c r="B63" s="419" t="s">
        <v>220</v>
      </c>
      <c r="C63" s="172">
        <f>C64</f>
        <v>224000</v>
      </c>
      <c r="D63" s="172">
        <f t="shared" ref="D63:R63" si="38">D64</f>
        <v>40000</v>
      </c>
      <c r="E63" s="172">
        <f t="shared" si="38"/>
        <v>0</v>
      </c>
      <c r="F63" s="172">
        <f t="shared" si="38"/>
        <v>24000</v>
      </c>
      <c r="G63" s="172">
        <f t="shared" si="38"/>
        <v>16000</v>
      </c>
      <c r="H63" s="172">
        <f t="shared" si="38"/>
        <v>0</v>
      </c>
      <c r="I63" s="172">
        <f t="shared" si="38"/>
        <v>24000</v>
      </c>
      <c r="J63" s="172">
        <f t="shared" si="38"/>
        <v>16000</v>
      </c>
      <c r="K63" s="172">
        <f t="shared" si="38"/>
        <v>0</v>
      </c>
      <c r="L63" s="172">
        <f t="shared" si="38"/>
        <v>24000</v>
      </c>
      <c r="M63" s="172">
        <f t="shared" si="38"/>
        <v>16000</v>
      </c>
      <c r="N63" s="172">
        <f t="shared" si="38"/>
        <v>0</v>
      </c>
      <c r="O63" s="172">
        <f t="shared" si="38"/>
        <v>24000</v>
      </c>
      <c r="P63" s="172">
        <f t="shared" si="38"/>
        <v>16000</v>
      </c>
      <c r="Q63" s="172">
        <f t="shared" si="38"/>
        <v>0</v>
      </c>
      <c r="R63" s="172">
        <f t="shared" si="38"/>
        <v>24000</v>
      </c>
      <c r="S63" s="1132" t="s">
        <v>464</v>
      </c>
      <c r="T63" s="1146">
        <v>23</v>
      </c>
      <c r="U63" s="1135" t="s">
        <v>127</v>
      </c>
      <c r="V63" s="1173">
        <v>8</v>
      </c>
      <c r="W63" s="1173"/>
      <c r="X63" s="1173">
        <v>3</v>
      </c>
      <c r="Y63" s="1173">
        <v>2</v>
      </c>
      <c r="Z63" s="1173"/>
      <c r="AA63" s="1173">
        <v>3</v>
      </c>
      <c r="AB63" s="1173">
        <v>2</v>
      </c>
      <c r="AC63" s="1173"/>
      <c r="AD63" s="1173">
        <v>3</v>
      </c>
      <c r="AE63" s="1173">
        <v>2</v>
      </c>
      <c r="AF63" s="1173"/>
      <c r="AG63" s="1173">
        <v>3</v>
      </c>
      <c r="AH63" s="1173">
        <v>2</v>
      </c>
      <c r="AI63" s="1173"/>
      <c r="AJ63" s="1173">
        <v>3</v>
      </c>
      <c r="AK63" s="1180">
        <f>SUM(V63:AJ64)</f>
        <v>31</v>
      </c>
    </row>
    <row r="64" spans="1:96" ht="39" customHeight="1" x14ac:dyDescent="0.25">
      <c r="A64" s="1149"/>
      <c r="B64" s="419" t="s">
        <v>224</v>
      </c>
      <c r="C64" s="172">
        <f>D64+E64+F64+G64+H64+I64+J64+K64+L64+M64+N64+O64+P64+Q64+R64</f>
        <v>224000</v>
      </c>
      <c r="D64" s="172">
        <f>20000+20000</f>
        <v>40000</v>
      </c>
      <c r="E64" s="172">
        <v>0</v>
      </c>
      <c r="F64" s="172">
        <v>24000</v>
      </c>
      <c r="G64" s="461">
        <v>16000</v>
      </c>
      <c r="H64" s="461">
        <v>0</v>
      </c>
      <c r="I64" s="461">
        <v>24000</v>
      </c>
      <c r="J64" s="172">
        <v>16000</v>
      </c>
      <c r="K64" s="172">
        <v>0</v>
      </c>
      <c r="L64" s="172">
        <v>24000</v>
      </c>
      <c r="M64" s="172">
        <v>16000</v>
      </c>
      <c r="N64" s="172">
        <v>0</v>
      </c>
      <c r="O64" s="172">
        <v>24000</v>
      </c>
      <c r="P64" s="172">
        <v>16000</v>
      </c>
      <c r="Q64" s="172">
        <v>0</v>
      </c>
      <c r="R64" s="172">
        <v>24000</v>
      </c>
      <c r="S64" s="1134"/>
      <c r="T64" s="1147"/>
      <c r="U64" s="1135"/>
      <c r="V64" s="1174"/>
      <c r="W64" s="1174"/>
      <c r="X64" s="1174"/>
      <c r="Y64" s="1174"/>
      <c r="Z64" s="1174"/>
      <c r="AA64" s="1174"/>
      <c r="AB64" s="1174"/>
      <c r="AC64" s="1174"/>
      <c r="AD64" s="1174"/>
      <c r="AE64" s="1174"/>
      <c r="AF64" s="1174"/>
      <c r="AG64" s="1174"/>
      <c r="AH64" s="1174"/>
      <c r="AI64" s="1174"/>
      <c r="AJ64" s="1174"/>
      <c r="AK64" s="1181"/>
    </row>
    <row r="65" spans="1:96" ht="39" customHeight="1" x14ac:dyDescent="0.25">
      <c r="A65" s="1148" t="s">
        <v>233</v>
      </c>
      <c r="B65" s="419" t="s">
        <v>220</v>
      </c>
      <c r="C65" s="172">
        <f>C66</f>
        <v>125000</v>
      </c>
      <c r="D65" s="172">
        <f t="shared" ref="D65:R65" si="39">D66</f>
        <v>0</v>
      </c>
      <c r="E65" s="172">
        <f t="shared" si="39"/>
        <v>0</v>
      </c>
      <c r="F65" s="172">
        <f t="shared" si="39"/>
        <v>25000</v>
      </c>
      <c r="G65" s="172">
        <f t="shared" si="39"/>
        <v>0</v>
      </c>
      <c r="H65" s="172">
        <f t="shared" si="39"/>
        <v>0</v>
      </c>
      <c r="I65" s="172">
        <f t="shared" si="39"/>
        <v>25000</v>
      </c>
      <c r="J65" s="172">
        <f t="shared" si="39"/>
        <v>0</v>
      </c>
      <c r="K65" s="172">
        <f t="shared" si="39"/>
        <v>0</v>
      </c>
      <c r="L65" s="172">
        <f t="shared" si="39"/>
        <v>25000</v>
      </c>
      <c r="M65" s="172">
        <f t="shared" si="39"/>
        <v>0</v>
      </c>
      <c r="N65" s="172">
        <f t="shared" si="39"/>
        <v>0</v>
      </c>
      <c r="O65" s="172">
        <f t="shared" si="39"/>
        <v>25000</v>
      </c>
      <c r="P65" s="172">
        <f t="shared" si="39"/>
        <v>0</v>
      </c>
      <c r="Q65" s="172">
        <f t="shared" si="39"/>
        <v>0</v>
      </c>
      <c r="R65" s="172">
        <f t="shared" si="39"/>
        <v>25000</v>
      </c>
      <c r="S65" s="1132" t="s">
        <v>104</v>
      </c>
      <c r="T65" s="1146">
        <v>24</v>
      </c>
      <c r="U65" s="1148" t="s">
        <v>181</v>
      </c>
      <c r="V65" s="1173"/>
      <c r="W65" s="1173"/>
      <c r="X65" s="1173">
        <v>5</v>
      </c>
      <c r="Y65" s="1173"/>
      <c r="Z65" s="1173"/>
      <c r="AA65" s="1173">
        <v>5</v>
      </c>
      <c r="AB65" s="1173"/>
      <c r="AC65" s="1173"/>
      <c r="AD65" s="1173">
        <v>5</v>
      </c>
      <c r="AE65" s="1173"/>
      <c r="AF65" s="1173"/>
      <c r="AG65" s="1173">
        <v>5</v>
      </c>
      <c r="AH65" s="1173"/>
      <c r="AI65" s="1173"/>
      <c r="AJ65" s="1173">
        <v>5</v>
      </c>
      <c r="AK65" s="1180">
        <f>SUM(X65:AJ65)</f>
        <v>25</v>
      </c>
    </row>
    <row r="66" spans="1:96" ht="39" customHeight="1" x14ac:dyDescent="0.25">
      <c r="A66" s="1151"/>
      <c r="B66" s="419" t="s">
        <v>224</v>
      </c>
      <c r="C66" s="172">
        <f>D66+E66+F66+G66+H66+I66+J66+K66+L66+M66+N66+O66+P66+Q66+R66</f>
        <v>125000</v>
      </c>
      <c r="D66" s="172">
        <v>0</v>
      </c>
      <c r="E66" s="172">
        <v>0</v>
      </c>
      <c r="F66" s="172">
        <v>25000</v>
      </c>
      <c r="G66" s="172">
        <v>0</v>
      </c>
      <c r="H66" s="172">
        <v>0</v>
      </c>
      <c r="I66" s="172">
        <v>25000</v>
      </c>
      <c r="J66" s="172">
        <v>0</v>
      </c>
      <c r="K66" s="172">
        <v>0</v>
      </c>
      <c r="L66" s="172">
        <v>25000</v>
      </c>
      <c r="M66" s="172">
        <v>0</v>
      </c>
      <c r="N66" s="172">
        <v>0</v>
      </c>
      <c r="O66" s="172">
        <v>25000</v>
      </c>
      <c r="P66" s="172">
        <v>0</v>
      </c>
      <c r="Q66" s="172">
        <v>0</v>
      </c>
      <c r="R66" s="172">
        <v>25000</v>
      </c>
      <c r="S66" s="1134"/>
      <c r="T66" s="1147"/>
      <c r="U66" s="1149"/>
      <c r="V66" s="1174"/>
      <c r="W66" s="1174"/>
      <c r="X66" s="1174"/>
      <c r="Y66" s="1174"/>
      <c r="Z66" s="1174"/>
      <c r="AA66" s="1174"/>
      <c r="AB66" s="1174"/>
      <c r="AC66" s="1174"/>
      <c r="AD66" s="1174"/>
      <c r="AE66" s="1174"/>
      <c r="AF66" s="1174"/>
      <c r="AG66" s="1174"/>
      <c r="AH66" s="1174"/>
      <c r="AI66" s="1174"/>
      <c r="AJ66" s="1174"/>
      <c r="AK66" s="1181"/>
    </row>
    <row r="67" spans="1:96" ht="29.25" customHeight="1" x14ac:dyDescent="0.25">
      <c r="A67" s="1182" t="s">
        <v>555</v>
      </c>
      <c r="B67" s="419" t="s">
        <v>220</v>
      </c>
      <c r="C67" s="172">
        <f>C68</f>
        <v>83700</v>
      </c>
      <c r="D67" s="172">
        <f>D68</f>
        <v>54100</v>
      </c>
      <c r="E67" s="172">
        <f t="shared" ref="E67:R67" si="40">E68</f>
        <v>14400</v>
      </c>
      <c r="F67" s="172">
        <f>F68</f>
        <v>15200</v>
      </c>
      <c r="G67" s="172">
        <f>G68</f>
        <v>0</v>
      </c>
      <c r="H67" s="172">
        <f t="shared" si="40"/>
        <v>0</v>
      </c>
      <c r="I67" s="172">
        <f t="shared" si="40"/>
        <v>0</v>
      </c>
      <c r="J67" s="172">
        <f t="shared" si="40"/>
        <v>0</v>
      </c>
      <c r="K67" s="172">
        <f t="shared" si="40"/>
        <v>0</v>
      </c>
      <c r="L67" s="172">
        <f t="shared" si="40"/>
        <v>0</v>
      </c>
      <c r="M67" s="172">
        <f t="shared" si="40"/>
        <v>0</v>
      </c>
      <c r="N67" s="172">
        <f t="shared" si="40"/>
        <v>0</v>
      </c>
      <c r="O67" s="172">
        <f t="shared" si="40"/>
        <v>0</v>
      </c>
      <c r="P67" s="172">
        <f t="shared" si="40"/>
        <v>0</v>
      </c>
      <c r="Q67" s="172">
        <f t="shared" si="40"/>
        <v>0</v>
      </c>
      <c r="R67" s="172">
        <f t="shared" si="40"/>
        <v>0</v>
      </c>
      <c r="S67" s="1146" t="s">
        <v>21</v>
      </c>
      <c r="T67" s="1146">
        <v>25</v>
      </c>
      <c r="U67" s="1148" t="s">
        <v>301</v>
      </c>
      <c r="V67" s="1173">
        <v>4</v>
      </c>
      <c r="W67" s="1173">
        <v>4</v>
      </c>
      <c r="X67" s="1173">
        <v>4</v>
      </c>
      <c r="Y67" s="1173">
        <v>0</v>
      </c>
      <c r="Z67" s="1173">
        <v>0</v>
      </c>
      <c r="AA67" s="1173"/>
      <c r="AB67" s="1173"/>
      <c r="AC67" s="1173"/>
      <c r="AD67" s="1173"/>
      <c r="AE67" s="1173"/>
      <c r="AF67" s="1173"/>
      <c r="AG67" s="1173"/>
      <c r="AH67" s="1173"/>
      <c r="AI67" s="1173"/>
      <c r="AJ67" s="1173"/>
      <c r="AK67" s="1180">
        <f>SUM(V67:AJ67)</f>
        <v>12</v>
      </c>
    </row>
    <row r="68" spans="1:96" ht="54" customHeight="1" x14ac:dyDescent="0.25">
      <c r="A68" s="1183"/>
      <c r="B68" s="419" t="s">
        <v>224</v>
      </c>
      <c r="C68" s="172">
        <f>SUM(D68:R68)</f>
        <v>83700</v>
      </c>
      <c r="D68" s="172">
        <v>54100</v>
      </c>
      <c r="E68" s="172">
        <v>14400</v>
      </c>
      <c r="F68" s="268">
        <v>15200</v>
      </c>
      <c r="G68" s="172">
        <v>0</v>
      </c>
      <c r="H68" s="172">
        <v>0</v>
      </c>
      <c r="I68" s="172">
        <v>0</v>
      </c>
      <c r="J68" s="172">
        <v>0</v>
      </c>
      <c r="K68" s="172"/>
      <c r="L68" s="172"/>
      <c r="M68" s="172"/>
      <c r="N68" s="172"/>
      <c r="O68" s="172"/>
      <c r="P68" s="172"/>
      <c r="Q68" s="172"/>
      <c r="R68" s="172"/>
      <c r="S68" s="1147"/>
      <c r="T68" s="1147"/>
      <c r="U68" s="1149"/>
      <c r="V68" s="1174"/>
      <c r="W68" s="1174"/>
      <c r="X68" s="1174"/>
      <c r="Y68" s="1174"/>
      <c r="Z68" s="1174"/>
      <c r="AA68" s="1174"/>
      <c r="AB68" s="1174"/>
      <c r="AC68" s="1174"/>
      <c r="AD68" s="1174"/>
      <c r="AE68" s="1174"/>
      <c r="AF68" s="1174"/>
      <c r="AG68" s="1174"/>
      <c r="AH68" s="1174"/>
      <c r="AI68" s="1174"/>
      <c r="AJ68" s="1174"/>
      <c r="AK68" s="1181"/>
    </row>
    <row r="69" spans="1:96" ht="33" customHeight="1" x14ac:dyDescent="0.25">
      <c r="A69" s="1184" t="s">
        <v>517</v>
      </c>
      <c r="B69" s="419" t="s">
        <v>220</v>
      </c>
      <c r="C69" s="172">
        <f>C70</f>
        <v>673647.72</v>
      </c>
      <c r="D69" s="172">
        <f>D70</f>
        <v>0</v>
      </c>
      <c r="E69" s="172">
        <f t="shared" ref="E69:R69" si="41">E70</f>
        <v>72031</v>
      </c>
      <c r="F69" s="172">
        <f t="shared" si="41"/>
        <v>90833.31</v>
      </c>
      <c r="G69" s="172">
        <f t="shared" si="41"/>
        <v>102000.04</v>
      </c>
      <c r="H69" s="172">
        <f t="shared" si="41"/>
        <v>31350</v>
      </c>
      <c r="I69" s="172">
        <f t="shared" si="41"/>
        <v>95283.37</v>
      </c>
      <c r="J69" s="172">
        <f t="shared" si="41"/>
        <v>31350</v>
      </c>
      <c r="K69" s="172">
        <f t="shared" si="41"/>
        <v>31350</v>
      </c>
      <c r="L69" s="172">
        <f t="shared" si="41"/>
        <v>31350</v>
      </c>
      <c r="M69" s="172">
        <f t="shared" si="41"/>
        <v>31350</v>
      </c>
      <c r="N69" s="172">
        <f t="shared" si="41"/>
        <v>31350</v>
      </c>
      <c r="O69" s="172">
        <f t="shared" si="41"/>
        <v>31350</v>
      </c>
      <c r="P69" s="172">
        <f t="shared" si="41"/>
        <v>31350</v>
      </c>
      <c r="Q69" s="172">
        <f t="shared" si="41"/>
        <v>31350</v>
      </c>
      <c r="R69" s="172">
        <f t="shared" si="41"/>
        <v>31350</v>
      </c>
      <c r="S69" s="1146" t="s">
        <v>458</v>
      </c>
      <c r="T69" s="1146">
        <v>26</v>
      </c>
      <c r="U69" s="1148" t="s">
        <v>509</v>
      </c>
      <c r="V69" s="1173"/>
      <c r="W69" s="1173">
        <v>21</v>
      </c>
      <c r="X69" s="1173">
        <v>21</v>
      </c>
      <c r="Y69" s="1173">
        <v>30</v>
      </c>
      <c r="Z69" s="1173">
        <v>12</v>
      </c>
      <c r="AA69" s="1173">
        <v>12</v>
      </c>
      <c r="AB69" s="1173">
        <v>12</v>
      </c>
      <c r="AC69" s="1173">
        <v>12</v>
      </c>
      <c r="AD69" s="1173">
        <v>12</v>
      </c>
      <c r="AE69" s="1173">
        <v>12</v>
      </c>
      <c r="AF69" s="1173">
        <v>12</v>
      </c>
      <c r="AG69" s="1173">
        <v>12</v>
      </c>
      <c r="AH69" s="1173">
        <v>12</v>
      </c>
      <c r="AI69" s="1173">
        <v>12</v>
      </c>
      <c r="AJ69" s="1173">
        <v>12</v>
      </c>
      <c r="AK69" s="1180">
        <f>SUM(W69:AJ69)</f>
        <v>204</v>
      </c>
    </row>
    <row r="70" spans="1:96" ht="50.25" customHeight="1" x14ac:dyDescent="0.25">
      <c r="A70" s="1185"/>
      <c r="B70" s="419" t="s">
        <v>224</v>
      </c>
      <c r="C70" s="172">
        <f>SUM(D70:R70)</f>
        <v>673647.72</v>
      </c>
      <c r="D70" s="172">
        <v>0</v>
      </c>
      <c r="E70" s="172">
        <v>72031</v>
      </c>
      <c r="F70" s="268">
        <v>90833.31</v>
      </c>
      <c r="G70" s="172">
        <v>102000.04</v>
      </c>
      <c r="H70" s="172">
        <v>31350</v>
      </c>
      <c r="I70" s="172">
        <v>95283.37</v>
      </c>
      <c r="J70" s="172">
        <v>31350</v>
      </c>
      <c r="K70" s="172">
        <v>31350</v>
      </c>
      <c r="L70" s="172">
        <v>31350</v>
      </c>
      <c r="M70" s="172">
        <v>31350</v>
      </c>
      <c r="N70" s="172">
        <v>31350</v>
      </c>
      <c r="O70" s="172">
        <v>31350</v>
      </c>
      <c r="P70" s="172">
        <v>31350</v>
      </c>
      <c r="Q70" s="172">
        <v>31350</v>
      </c>
      <c r="R70" s="172">
        <v>31350</v>
      </c>
      <c r="S70" s="1147"/>
      <c r="T70" s="1147"/>
      <c r="U70" s="1149"/>
      <c r="V70" s="1174"/>
      <c r="W70" s="1174"/>
      <c r="X70" s="1174"/>
      <c r="Y70" s="1174"/>
      <c r="Z70" s="1174"/>
      <c r="AA70" s="1174"/>
      <c r="AB70" s="1174"/>
      <c r="AC70" s="1174"/>
      <c r="AD70" s="1174"/>
      <c r="AE70" s="1174"/>
      <c r="AF70" s="1174"/>
      <c r="AG70" s="1174"/>
      <c r="AH70" s="1174"/>
      <c r="AI70" s="1174"/>
      <c r="AJ70" s="1174"/>
      <c r="AK70" s="1181"/>
    </row>
    <row r="71" spans="1:96" ht="29.25" customHeight="1" x14ac:dyDescent="0.25">
      <c r="A71" s="1182" t="s">
        <v>452</v>
      </c>
      <c r="B71" s="419" t="s">
        <v>220</v>
      </c>
      <c r="C71" s="172">
        <f>C72</f>
        <v>55100</v>
      </c>
      <c r="D71" s="172">
        <f t="shared" ref="D71:R71" si="42">D72</f>
        <v>6400</v>
      </c>
      <c r="E71" s="172">
        <f t="shared" si="42"/>
        <v>3200</v>
      </c>
      <c r="F71" s="172">
        <f t="shared" si="42"/>
        <v>3500</v>
      </c>
      <c r="G71" s="172">
        <f t="shared" si="42"/>
        <v>3500</v>
      </c>
      <c r="H71" s="172">
        <f t="shared" si="42"/>
        <v>3500</v>
      </c>
      <c r="I71" s="172">
        <f t="shared" si="42"/>
        <v>3500</v>
      </c>
      <c r="J71" s="172">
        <f t="shared" si="42"/>
        <v>3500</v>
      </c>
      <c r="K71" s="172">
        <f t="shared" si="42"/>
        <v>3500</v>
      </c>
      <c r="L71" s="172">
        <f t="shared" si="42"/>
        <v>3500</v>
      </c>
      <c r="M71" s="172">
        <f t="shared" si="42"/>
        <v>3500</v>
      </c>
      <c r="N71" s="172">
        <f t="shared" si="42"/>
        <v>3500</v>
      </c>
      <c r="O71" s="172">
        <f t="shared" si="42"/>
        <v>3500</v>
      </c>
      <c r="P71" s="172">
        <f t="shared" si="42"/>
        <v>3500</v>
      </c>
      <c r="Q71" s="172">
        <f t="shared" si="42"/>
        <v>3500</v>
      </c>
      <c r="R71" s="172">
        <f t="shared" si="42"/>
        <v>3500</v>
      </c>
      <c r="S71" s="1146" t="s">
        <v>457</v>
      </c>
      <c r="T71" s="1146">
        <v>27</v>
      </c>
      <c r="U71" s="1148" t="s">
        <v>453</v>
      </c>
      <c r="V71" s="1173">
        <v>2</v>
      </c>
      <c r="W71" s="1173">
        <v>1</v>
      </c>
      <c r="X71" s="1173">
        <v>1</v>
      </c>
      <c r="Y71" s="1173">
        <v>1</v>
      </c>
      <c r="Z71" s="1173">
        <v>1</v>
      </c>
      <c r="AA71" s="1173">
        <v>1</v>
      </c>
      <c r="AB71" s="1173">
        <v>1</v>
      </c>
      <c r="AC71" s="1173">
        <v>1</v>
      </c>
      <c r="AD71" s="1173">
        <v>1</v>
      </c>
      <c r="AE71" s="1173">
        <v>1</v>
      </c>
      <c r="AF71" s="1173">
        <v>1</v>
      </c>
      <c r="AG71" s="1173">
        <v>1</v>
      </c>
      <c r="AH71" s="1173">
        <v>1</v>
      </c>
      <c r="AI71" s="1173">
        <v>1</v>
      </c>
      <c r="AJ71" s="1173">
        <v>1</v>
      </c>
      <c r="AK71" s="1180">
        <f>SUM(V71:AJ72)</f>
        <v>16</v>
      </c>
    </row>
    <row r="72" spans="1:96" ht="38.25" customHeight="1" x14ac:dyDescent="0.25">
      <c r="A72" s="1183"/>
      <c r="B72" s="419" t="s">
        <v>224</v>
      </c>
      <c r="C72" s="172">
        <f>SUM(D72:R72)</f>
        <v>55100</v>
      </c>
      <c r="D72" s="172">
        <v>6400</v>
      </c>
      <c r="E72" s="172">
        <v>3200</v>
      </c>
      <c r="F72" s="172">
        <v>3500</v>
      </c>
      <c r="G72" s="172">
        <v>3500</v>
      </c>
      <c r="H72" s="172">
        <v>3500</v>
      </c>
      <c r="I72" s="172">
        <v>3500</v>
      </c>
      <c r="J72" s="172">
        <v>3500</v>
      </c>
      <c r="K72" s="172">
        <v>3500</v>
      </c>
      <c r="L72" s="172">
        <v>3500</v>
      </c>
      <c r="M72" s="172">
        <v>3500</v>
      </c>
      <c r="N72" s="172">
        <v>3500</v>
      </c>
      <c r="O72" s="172">
        <v>3500</v>
      </c>
      <c r="P72" s="172">
        <v>3500</v>
      </c>
      <c r="Q72" s="172">
        <v>3500</v>
      </c>
      <c r="R72" s="172">
        <v>3500</v>
      </c>
      <c r="S72" s="1147"/>
      <c r="T72" s="1147"/>
      <c r="U72" s="1149"/>
      <c r="V72" s="1174"/>
      <c r="W72" s="1174"/>
      <c r="X72" s="1174"/>
      <c r="Y72" s="1174"/>
      <c r="Z72" s="1174"/>
      <c r="AA72" s="1174"/>
      <c r="AB72" s="1174"/>
      <c r="AC72" s="1174"/>
      <c r="AD72" s="1174"/>
      <c r="AE72" s="1174"/>
      <c r="AF72" s="1174"/>
      <c r="AG72" s="1174"/>
      <c r="AH72" s="1174"/>
      <c r="AI72" s="1174"/>
      <c r="AJ72" s="1174"/>
      <c r="AK72" s="1181"/>
    </row>
    <row r="73" spans="1:96" ht="33" customHeight="1" x14ac:dyDescent="0.25">
      <c r="A73" s="1148" t="s">
        <v>372</v>
      </c>
      <c r="B73" s="419" t="s">
        <v>220</v>
      </c>
      <c r="C73" s="172">
        <f>SUM(D73:R73)</f>
        <v>50263939.869999997</v>
      </c>
      <c r="D73" s="172">
        <f t="shared" ref="D73:R73" si="43">D74+D75</f>
        <v>3211805.26</v>
      </c>
      <c r="E73" s="172">
        <f t="shared" si="43"/>
        <v>2946970.98</v>
      </c>
      <c r="F73" s="172">
        <f t="shared" si="43"/>
        <v>1396263.95</v>
      </c>
      <c r="G73" s="172">
        <f t="shared" si="43"/>
        <v>2033174.7</v>
      </c>
      <c r="H73" s="172">
        <f t="shared" si="43"/>
        <v>3170621.14</v>
      </c>
      <c r="I73" s="172">
        <f t="shared" si="43"/>
        <v>7003246.46</v>
      </c>
      <c r="J73" s="172">
        <f t="shared" si="43"/>
        <v>3168610.46</v>
      </c>
      <c r="K73" s="172">
        <f t="shared" si="43"/>
        <v>2023884.13</v>
      </c>
      <c r="L73" s="172">
        <f t="shared" si="43"/>
        <v>2992957.92</v>
      </c>
      <c r="M73" s="172">
        <f t="shared" si="43"/>
        <v>3320401.8</v>
      </c>
      <c r="N73" s="172">
        <f t="shared" si="43"/>
        <v>6497081.8200000003</v>
      </c>
      <c r="O73" s="172">
        <f t="shared" si="43"/>
        <v>4224459.55</v>
      </c>
      <c r="P73" s="172">
        <f t="shared" si="43"/>
        <v>2216467.38</v>
      </c>
      <c r="Q73" s="172">
        <f t="shared" si="43"/>
        <v>2977217.41</v>
      </c>
      <c r="R73" s="172">
        <f t="shared" si="43"/>
        <v>3080776.91</v>
      </c>
      <c r="S73" s="1146"/>
      <c r="T73" s="1146">
        <v>28</v>
      </c>
      <c r="U73" s="1148" t="s">
        <v>19</v>
      </c>
      <c r="V73" s="1136">
        <f>V80+V82+V84+V88+V92+V94+V96+V102+V90+V104+V106+V108+V110+V114+V98+V116+V86+V101+V112+V100+V76</f>
        <v>2199</v>
      </c>
      <c r="W73" s="1136">
        <f t="shared" ref="W73:Z73" si="44">W80+W82+W84+W88+W92+W94+W96+W102+W90+W104+W106+W108+W110+W114+W98+W116+W86+W101+W112+W100+W76</f>
        <v>2742</v>
      </c>
      <c r="X73" s="1136">
        <f t="shared" si="44"/>
        <v>856</v>
      </c>
      <c r="Y73" s="1136">
        <f t="shared" si="44"/>
        <v>959</v>
      </c>
      <c r="Z73" s="1136">
        <f t="shared" si="44"/>
        <v>1736</v>
      </c>
      <c r="AA73" s="1136">
        <f>SUM(AA76:AA117)</f>
        <v>3030</v>
      </c>
      <c r="AB73" s="1136">
        <f t="shared" ref="AB73:AJ73" si="45">AB80+AB82+AB84+AB88+AB92+AB94+AB96+AB102+AB90+AB104+AB106+AB108+AB110+AB114+AB98+AB116+AB86+AB101+AB112+AB100+AB76</f>
        <v>1618</v>
      </c>
      <c r="AC73" s="1136">
        <f t="shared" si="45"/>
        <v>1211</v>
      </c>
      <c r="AD73" s="1136">
        <f>AD80+AD82+AD84+AD88+AD92+AD94+AD96+AD102+AD90+AD104+AD106+AD108+AD110+AD114+AD98+AD116+AD86+AD101+AD112+AD100+AD76</f>
        <v>1598</v>
      </c>
      <c r="AE73" s="1136">
        <f t="shared" si="45"/>
        <v>1848</v>
      </c>
      <c r="AF73" s="1136">
        <f t="shared" si="45"/>
        <v>2407</v>
      </c>
      <c r="AG73" s="1136">
        <f t="shared" si="45"/>
        <v>2109</v>
      </c>
      <c r="AH73" s="1136">
        <f t="shared" si="45"/>
        <v>1331</v>
      </c>
      <c r="AI73" s="1136">
        <f>AI80+AI82+AI84+AI88+AI92+AI94+AI96+AI102+AI90+AI104+AI106+AI108+AI110+AI114+AI98+AI116+AI86+AI101+AI112+AI100+AI76</f>
        <v>1562</v>
      </c>
      <c r="AJ73" s="1136">
        <f t="shared" si="45"/>
        <v>1682</v>
      </c>
      <c r="AK73" s="1143">
        <f>SUM(AK76:AK117)</f>
        <v>26915</v>
      </c>
      <c r="AL73" s="110"/>
    </row>
    <row r="74" spans="1:96" ht="39" customHeight="1" x14ac:dyDescent="0.25">
      <c r="A74" s="1150"/>
      <c r="B74" s="419" t="s">
        <v>224</v>
      </c>
      <c r="C74" s="172">
        <f>D74+E74+F74+G74+R74+H74+I74+J74+K74+L74+M74+N74+O74+P74+Q74</f>
        <v>36038806.57</v>
      </c>
      <c r="D74" s="172">
        <f>D81+D83+D85+D91+D93+D95+D97+D103+D105+D107+D109+D111+D115+D117+D99+D101+D113+D77+D79</f>
        <v>2770315.26</v>
      </c>
      <c r="E74" s="172">
        <f t="shared" ref="E74:R74" si="46">E81+E83+E85+E91+E93+E95+E97+E103+E105+E107+E109+E111+E115+E117+E99+E101+E113+E77+E79</f>
        <v>2568250.98</v>
      </c>
      <c r="F74" s="172">
        <f t="shared" si="46"/>
        <v>1181359.95</v>
      </c>
      <c r="G74" s="172">
        <f>G81+G83+G85+G91+G93+G95+G97+G103+G105+G107+G109+G111+G115+G117+G99+G101+G113+G77+G79</f>
        <v>1842629.7</v>
      </c>
      <c r="H74" s="172">
        <f t="shared" si="46"/>
        <v>2802081.14</v>
      </c>
      <c r="I74" s="172">
        <f t="shared" si="46"/>
        <v>2329295.46</v>
      </c>
      <c r="J74" s="172">
        <f t="shared" si="46"/>
        <v>2317843.96</v>
      </c>
      <c r="K74" s="172">
        <f t="shared" si="46"/>
        <v>1950833.13</v>
      </c>
      <c r="L74" s="172">
        <f t="shared" si="46"/>
        <v>2706912.92</v>
      </c>
      <c r="M74" s="172">
        <f t="shared" si="46"/>
        <v>3076978.2</v>
      </c>
      <c r="N74" s="172">
        <f t="shared" si="46"/>
        <v>2438599.12</v>
      </c>
      <c r="O74" s="172">
        <f t="shared" si="46"/>
        <v>2284854.5499999998</v>
      </c>
      <c r="P74" s="172">
        <f t="shared" si="46"/>
        <v>2059007.88</v>
      </c>
      <c r="Q74" s="172">
        <f t="shared" si="46"/>
        <v>2679172.41</v>
      </c>
      <c r="R74" s="172">
        <f t="shared" si="46"/>
        <v>3030671.91</v>
      </c>
      <c r="S74" s="1158"/>
      <c r="T74" s="1158"/>
      <c r="U74" s="1150"/>
      <c r="V74" s="1137"/>
      <c r="W74" s="1137"/>
      <c r="X74" s="1137"/>
      <c r="Y74" s="1137"/>
      <c r="Z74" s="1137"/>
      <c r="AA74" s="1137"/>
      <c r="AB74" s="1137"/>
      <c r="AC74" s="1137"/>
      <c r="AD74" s="1137"/>
      <c r="AE74" s="1137"/>
      <c r="AF74" s="1137"/>
      <c r="AG74" s="1137"/>
      <c r="AH74" s="1137"/>
      <c r="AI74" s="1137"/>
      <c r="AJ74" s="1137"/>
      <c r="AK74" s="1145"/>
      <c r="AL74" s="110"/>
      <c r="CR74" s="133">
        <f>AK80+AK82+AK86+AK88+AK76+AK90+AK92+AK94+AK96+AK98+AK100+AK102+AK104+AK106+AK108+AK110+AK112+AK114+AK116+AK84</f>
        <v>26888</v>
      </c>
    </row>
    <row r="75" spans="1:96" ht="39" customHeight="1" x14ac:dyDescent="0.25">
      <c r="A75" s="1149"/>
      <c r="B75" s="419" t="s">
        <v>102</v>
      </c>
      <c r="C75" s="172">
        <f>D75+E75+F75+G75+H75+I75+J75+K75+L75+M75+N75+O75+P75+Q75+R75</f>
        <v>14225133.300000001</v>
      </c>
      <c r="D75" s="172">
        <f>D88+D87</f>
        <v>441490</v>
      </c>
      <c r="E75" s="172">
        <f>E88+E87</f>
        <v>378720</v>
      </c>
      <c r="F75" s="172">
        <f t="shared" ref="F75:R75" si="47">F88+F87</f>
        <v>214904</v>
      </c>
      <c r="G75" s="172">
        <f>G88+G87</f>
        <v>190545</v>
      </c>
      <c r="H75" s="172">
        <f t="shared" si="47"/>
        <v>368540</v>
      </c>
      <c r="I75" s="172">
        <f t="shared" si="47"/>
        <v>4673951</v>
      </c>
      <c r="J75" s="172">
        <f t="shared" si="47"/>
        <v>850766.5</v>
      </c>
      <c r="K75" s="172">
        <f t="shared" si="47"/>
        <v>73051</v>
      </c>
      <c r="L75" s="172">
        <f t="shared" si="47"/>
        <v>286045</v>
      </c>
      <c r="M75" s="172">
        <f t="shared" si="47"/>
        <v>243423.6</v>
      </c>
      <c r="N75" s="172">
        <f t="shared" si="47"/>
        <v>4058482.7</v>
      </c>
      <c r="O75" s="172">
        <f t="shared" si="47"/>
        <v>1939605</v>
      </c>
      <c r="P75" s="172">
        <f t="shared" si="47"/>
        <v>157459.5</v>
      </c>
      <c r="Q75" s="172">
        <f t="shared" si="47"/>
        <v>298045</v>
      </c>
      <c r="R75" s="172">
        <f t="shared" si="47"/>
        <v>50105</v>
      </c>
      <c r="S75" s="1147"/>
      <c r="T75" s="1147"/>
      <c r="U75" s="1149"/>
      <c r="V75" s="1138"/>
      <c r="W75" s="1138"/>
      <c r="X75" s="1138"/>
      <c r="Y75" s="1138"/>
      <c r="Z75" s="1138"/>
      <c r="AA75" s="1138"/>
      <c r="AB75" s="1138"/>
      <c r="AC75" s="1138"/>
      <c r="AD75" s="1138"/>
      <c r="AE75" s="1138"/>
      <c r="AF75" s="1138"/>
      <c r="AG75" s="1138"/>
      <c r="AH75" s="1138"/>
      <c r="AI75" s="1138"/>
      <c r="AJ75" s="1138"/>
      <c r="AK75" s="1144"/>
      <c r="AL75" s="110"/>
    </row>
    <row r="76" spans="1:96" ht="33" customHeight="1" x14ac:dyDescent="0.25">
      <c r="A76" s="1148" t="s">
        <v>577</v>
      </c>
      <c r="B76" s="450" t="s">
        <v>220</v>
      </c>
      <c r="C76" s="172">
        <f>C77</f>
        <v>276015.87</v>
      </c>
      <c r="D76" s="172">
        <f t="shared" ref="D76:R76" si="48">D77</f>
        <v>0</v>
      </c>
      <c r="E76" s="172">
        <f t="shared" si="48"/>
        <v>0</v>
      </c>
      <c r="F76" s="172">
        <f t="shared" si="48"/>
        <v>0</v>
      </c>
      <c r="G76" s="172">
        <f t="shared" si="48"/>
        <v>92005.29</v>
      </c>
      <c r="H76" s="172">
        <f t="shared" si="48"/>
        <v>0</v>
      </c>
      <c r="I76" s="172">
        <f t="shared" si="48"/>
        <v>0</v>
      </c>
      <c r="J76" s="172">
        <f t="shared" si="48"/>
        <v>0</v>
      </c>
      <c r="K76" s="172">
        <f t="shared" si="48"/>
        <v>0</v>
      </c>
      <c r="L76" s="172">
        <f t="shared" si="48"/>
        <v>92005.29</v>
      </c>
      <c r="M76" s="172">
        <f t="shared" si="48"/>
        <v>0</v>
      </c>
      <c r="N76" s="172">
        <f t="shared" si="48"/>
        <v>0</v>
      </c>
      <c r="O76" s="172">
        <f t="shared" si="48"/>
        <v>0</v>
      </c>
      <c r="P76" s="172">
        <f t="shared" si="48"/>
        <v>0</v>
      </c>
      <c r="Q76" s="172">
        <f t="shared" si="48"/>
        <v>92005.29</v>
      </c>
      <c r="R76" s="172">
        <f t="shared" si="48"/>
        <v>0</v>
      </c>
      <c r="S76" s="1125" t="s">
        <v>579</v>
      </c>
      <c r="T76" s="1146">
        <v>29</v>
      </c>
      <c r="U76" s="1148" t="s">
        <v>578</v>
      </c>
      <c r="V76" s="1136"/>
      <c r="W76" s="1136"/>
      <c r="X76" s="1136"/>
      <c r="Y76" s="1136">
        <v>69</v>
      </c>
      <c r="Z76" s="1136"/>
      <c r="AA76" s="1136"/>
      <c r="AB76" s="1136"/>
      <c r="AC76" s="1136"/>
      <c r="AD76" s="1136">
        <v>69</v>
      </c>
      <c r="AE76" s="1136"/>
      <c r="AF76" s="1136"/>
      <c r="AG76" s="1136"/>
      <c r="AH76" s="1136"/>
      <c r="AI76" s="1136">
        <v>69</v>
      </c>
      <c r="AJ76" s="1136"/>
      <c r="AK76" s="1136">
        <f>SUM(V76:AJ77)</f>
        <v>207</v>
      </c>
      <c r="AL76" s="110"/>
    </row>
    <row r="77" spans="1:96" ht="39" customHeight="1" x14ac:dyDescent="0.25">
      <c r="A77" s="1149"/>
      <c r="B77" s="450" t="s">
        <v>224</v>
      </c>
      <c r="C77" s="172">
        <f>SUM(D77:R77)</f>
        <v>276015.87</v>
      </c>
      <c r="D77" s="172">
        <v>0</v>
      </c>
      <c r="E77" s="172">
        <v>0</v>
      </c>
      <c r="F77" s="172">
        <v>0</v>
      </c>
      <c r="G77" s="461">
        <v>92005.29</v>
      </c>
      <c r="H77" s="461">
        <v>0</v>
      </c>
      <c r="I77" s="461">
        <v>0</v>
      </c>
      <c r="J77" s="172">
        <v>0</v>
      </c>
      <c r="K77" s="172">
        <v>0</v>
      </c>
      <c r="L77" s="172">
        <v>92005.29</v>
      </c>
      <c r="M77" s="172">
        <v>0</v>
      </c>
      <c r="N77" s="172">
        <v>0</v>
      </c>
      <c r="O77" s="172">
        <v>0</v>
      </c>
      <c r="P77" s="172">
        <v>0</v>
      </c>
      <c r="Q77" s="172">
        <v>92005.29</v>
      </c>
      <c r="R77" s="172">
        <v>0</v>
      </c>
      <c r="S77" s="1127"/>
      <c r="T77" s="1147"/>
      <c r="U77" s="1149"/>
      <c r="V77" s="1138"/>
      <c r="W77" s="1138"/>
      <c r="X77" s="1138"/>
      <c r="Y77" s="1138"/>
      <c r="Z77" s="1138"/>
      <c r="AA77" s="1138"/>
      <c r="AB77" s="1138"/>
      <c r="AC77" s="1138"/>
      <c r="AD77" s="1138"/>
      <c r="AE77" s="1138"/>
      <c r="AF77" s="1138"/>
      <c r="AG77" s="1138"/>
      <c r="AH77" s="1138"/>
      <c r="AI77" s="1138"/>
      <c r="AJ77" s="1138"/>
      <c r="AK77" s="1138"/>
      <c r="AL77" s="110"/>
    </row>
    <row r="78" spans="1:96" ht="39" customHeight="1" x14ac:dyDescent="0.25">
      <c r="A78" s="1148" t="s">
        <v>517</v>
      </c>
      <c r="B78" s="455" t="s">
        <v>220</v>
      </c>
      <c r="C78" s="172">
        <f>C79</f>
        <v>90737.64</v>
      </c>
      <c r="D78" s="172">
        <f t="shared" ref="D78:R78" si="49">D79</f>
        <v>0</v>
      </c>
      <c r="E78" s="172">
        <f t="shared" si="49"/>
        <v>0</v>
      </c>
      <c r="F78" s="172">
        <f t="shared" si="49"/>
        <v>0</v>
      </c>
      <c r="G78" s="172">
        <f t="shared" si="49"/>
        <v>30245.88</v>
      </c>
      <c r="H78" s="172">
        <f t="shared" si="49"/>
        <v>0</v>
      </c>
      <c r="I78" s="172">
        <f t="shared" si="49"/>
        <v>0</v>
      </c>
      <c r="J78" s="172">
        <f t="shared" si="49"/>
        <v>0</v>
      </c>
      <c r="K78" s="172">
        <f t="shared" si="49"/>
        <v>0</v>
      </c>
      <c r="L78" s="172">
        <f t="shared" si="49"/>
        <v>30245.88</v>
      </c>
      <c r="M78" s="172">
        <f t="shared" si="49"/>
        <v>0</v>
      </c>
      <c r="N78" s="172">
        <f t="shared" si="49"/>
        <v>0</v>
      </c>
      <c r="O78" s="172">
        <f t="shared" si="49"/>
        <v>0</v>
      </c>
      <c r="P78" s="172">
        <f t="shared" si="49"/>
        <v>0</v>
      </c>
      <c r="Q78" s="172">
        <f t="shared" si="49"/>
        <v>30245.88</v>
      </c>
      <c r="R78" s="172">
        <f t="shared" si="49"/>
        <v>0</v>
      </c>
      <c r="S78" s="1125" t="s">
        <v>458</v>
      </c>
      <c r="T78" s="1146">
        <v>30</v>
      </c>
      <c r="U78" s="1148" t="s">
        <v>581</v>
      </c>
      <c r="V78" s="1136"/>
      <c r="W78" s="1136"/>
      <c r="X78" s="1136"/>
      <c r="Y78" s="1136">
        <v>9</v>
      </c>
      <c r="Z78" s="1136"/>
      <c r="AA78" s="1136"/>
      <c r="AB78" s="1136"/>
      <c r="AC78" s="1136"/>
      <c r="AD78" s="1136">
        <v>9</v>
      </c>
      <c r="AE78" s="1136"/>
      <c r="AF78" s="1136"/>
      <c r="AG78" s="1136"/>
      <c r="AH78" s="1136"/>
      <c r="AI78" s="1136">
        <v>9</v>
      </c>
      <c r="AJ78" s="1136"/>
      <c r="AK78" s="1136">
        <f>SUM(V78:AJ79)</f>
        <v>27</v>
      </c>
      <c r="AL78" s="110"/>
    </row>
    <row r="79" spans="1:96" ht="48.75" customHeight="1" x14ac:dyDescent="0.25">
      <c r="A79" s="1149"/>
      <c r="B79" s="455" t="s">
        <v>224</v>
      </c>
      <c r="C79" s="172">
        <f>SUM(D79:R79)</f>
        <v>90737.64</v>
      </c>
      <c r="D79" s="172">
        <v>0</v>
      </c>
      <c r="E79" s="172">
        <v>0</v>
      </c>
      <c r="F79" s="172">
        <v>0</v>
      </c>
      <c r="G79" s="461">
        <v>30245.88</v>
      </c>
      <c r="H79" s="461">
        <v>0</v>
      </c>
      <c r="I79" s="461">
        <v>0</v>
      </c>
      <c r="J79" s="172">
        <v>0</v>
      </c>
      <c r="K79" s="172">
        <v>0</v>
      </c>
      <c r="L79" s="172">
        <v>30245.88</v>
      </c>
      <c r="M79" s="172">
        <v>0</v>
      </c>
      <c r="N79" s="172">
        <v>0</v>
      </c>
      <c r="O79" s="172">
        <v>0</v>
      </c>
      <c r="P79" s="172">
        <v>0</v>
      </c>
      <c r="Q79" s="172">
        <v>30245.88</v>
      </c>
      <c r="R79" s="172">
        <v>0</v>
      </c>
      <c r="S79" s="1127"/>
      <c r="T79" s="1147"/>
      <c r="U79" s="1149"/>
      <c r="V79" s="1138"/>
      <c r="W79" s="1138"/>
      <c r="X79" s="1138"/>
      <c r="Y79" s="1138"/>
      <c r="Z79" s="1138"/>
      <c r="AA79" s="1138"/>
      <c r="AB79" s="1138"/>
      <c r="AC79" s="1138"/>
      <c r="AD79" s="1138"/>
      <c r="AE79" s="1138"/>
      <c r="AF79" s="1138"/>
      <c r="AG79" s="1138"/>
      <c r="AH79" s="1138"/>
      <c r="AI79" s="1138"/>
      <c r="AJ79" s="1138"/>
      <c r="AK79" s="1138"/>
      <c r="AL79" s="110"/>
    </row>
    <row r="80" spans="1:96" ht="36" customHeight="1" x14ac:dyDescent="0.25">
      <c r="A80" s="1148" t="s">
        <v>354</v>
      </c>
      <c r="B80" s="419" t="s">
        <v>220</v>
      </c>
      <c r="C80" s="172">
        <f t="shared" ref="C80:R80" si="50">C81</f>
        <v>1944655</v>
      </c>
      <c r="D80" s="172">
        <f t="shared" si="50"/>
        <v>217030</v>
      </c>
      <c r="E80" s="172">
        <f t="shared" si="50"/>
        <v>177375</v>
      </c>
      <c r="F80" s="172">
        <f t="shared" si="50"/>
        <v>0</v>
      </c>
      <c r="G80" s="172">
        <f t="shared" si="50"/>
        <v>267750</v>
      </c>
      <c r="H80" s="172">
        <f t="shared" si="50"/>
        <v>157500</v>
      </c>
      <c r="I80" s="172">
        <f t="shared" si="50"/>
        <v>112500</v>
      </c>
      <c r="J80" s="172">
        <f t="shared" si="50"/>
        <v>112500</v>
      </c>
      <c r="K80" s="172">
        <f t="shared" si="50"/>
        <v>112500</v>
      </c>
      <c r="L80" s="172">
        <f t="shared" si="50"/>
        <v>112500</v>
      </c>
      <c r="M80" s="172">
        <f t="shared" si="50"/>
        <v>112500</v>
      </c>
      <c r="N80" s="172">
        <f t="shared" si="50"/>
        <v>112500</v>
      </c>
      <c r="O80" s="172">
        <f t="shared" si="50"/>
        <v>112500</v>
      </c>
      <c r="P80" s="172">
        <f t="shared" si="50"/>
        <v>112500</v>
      </c>
      <c r="Q80" s="172">
        <f t="shared" si="50"/>
        <v>112500</v>
      </c>
      <c r="R80" s="172">
        <f t="shared" si="50"/>
        <v>112500</v>
      </c>
      <c r="S80" s="1146" t="s">
        <v>456</v>
      </c>
      <c r="T80" s="1146">
        <v>31</v>
      </c>
      <c r="U80" s="1148" t="s">
        <v>332</v>
      </c>
      <c r="V80" s="1136">
        <v>159</v>
      </c>
      <c r="W80" s="1136">
        <v>204</v>
      </c>
      <c r="X80" s="1136">
        <v>0</v>
      </c>
      <c r="Y80" s="1136">
        <v>119</v>
      </c>
      <c r="Z80" s="1136">
        <v>70</v>
      </c>
      <c r="AA80" s="1136">
        <v>50</v>
      </c>
      <c r="AB80" s="1136">
        <v>50</v>
      </c>
      <c r="AC80" s="1136">
        <v>50</v>
      </c>
      <c r="AD80" s="1136">
        <v>50</v>
      </c>
      <c r="AE80" s="1136">
        <v>50</v>
      </c>
      <c r="AF80" s="1136">
        <v>50</v>
      </c>
      <c r="AG80" s="1136">
        <v>50</v>
      </c>
      <c r="AH80" s="1136">
        <v>50</v>
      </c>
      <c r="AI80" s="1136">
        <v>50</v>
      </c>
      <c r="AJ80" s="1136">
        <v>50</v>
      </c>
      <c r="AK80" s="1143">
        <f>SUM(V80:AJ80)</f>
        <v>1052</v>
      </c>
      <c r="AL80" s="110"/>
    </row>
    <row r="81" spans="1:38" ht="43.5" customHeight="1" x14ac:dyDescent="0.25">
      <c r="A81" s="1149"/>
      <c r="B81" s="419" t="s">
        <v>224</v>
      </c>
      <c r="C81" s="172">
        <f>D81+E81+F81+G81+R81+H81+I81+J81+K81+L81+M81+N81+O81+P81+Q81</f>
        <v>1944655</v>
      </c>
      <c r="D81" s="172">
        <v>217030</v>
      </c>
      <c r="E81" s="172">
        <v>177375</v>
      </c>
      <c r="F81" s="172">
        <v>0</v>
      </c>
      <c r="G81" s="461">
        <v>267750</v>
      </c>
      <c r="H81" s="461">
        <v>157500</v>
      </c>
      <c r="I81" s="461">
        <v>112500</v>
      </c>
      <c r="J81" s="172">
        <v>112500</v>
      </c>
      <c r="K81" s="172">
        <v>112500</v>
      </c>
      <c r="L81" s="172">
        <v>112500</v>
      </c>
      <c r="M81" s="172">
        <v>112500</v>
      </c>
      <c r="N81" s="172">
        <v>112500</v>
      </c>
      <c r="O81" s="172">
        <v>112500</v>
      </c>
      <c r="P81" s="172">
        <v>112500</v>
      </c>
      <c r="Q81" s="172">
        <v>112500</v>
      </c>
      <c r="R81" s="172">
        <v>112500</v>
      </c>
      <c r="S81" s="1147"/>
      <c r="T81" s="1147"/>
      <c r="U81" s="1149"/>
      <c r="V81" s="1138"/>
      <c r="W81" s="1138"/>
      <c r="X81" s="1138"/>
      <c r="Y81" s="1138"/>
      <c r="Z81" s="1138"/>
      <c r="AA81" s="1138"/>
      <c r="AB81" s="1138"/>
      <c r="AC81" s="1138"/>
      <c r="AD81" s="1138"/>
      <c r="AE81" s="1138"/>
      <c r="AF81" s="1138"/>
      <c r="AG81" s="1138"/>
      <c r="AH81" s="1138"/>
      <c r="AI81" s="1138"/>
      <c r="AJ81" s="1138"/>
      <c r="AK81" s="1144"/>
      <c r="AL81" s="110"/>
    </row>
    <row r="82" spans="1:38" ht="33" customHeight="1" x14ac:dyDescent="0.25">
      <c r="A82" s="1135" t="s">
        <v>355</v>
      </c>
      <c r="B82" s="419" t="s">
        <v>220</v>
      </c>
      <c r="C82" s="172">
        <f>C83</f>
        <v>22316258.699999999</v>
      </c>
      <c r="D82" s="172">
        <f t="shared" ref="D82:R82" si="51">D83</f>
        <v>1127269.98</v>
      </c>
      <c r="E82" s="172">
        <f t="shared" si="51"/>
        <v>1966588.72</v>
      </c>
      <c r="F82" s="172">
        <f t="shared" si="51"/>
        <v>809600</v>
      </c>
      <c r="G82" s="172">
        <f t="shared" si="51"/>
        <v>681600</v>
      </c>
      <c r="H82" s="172">
        <f t="shared" si="51"/>
        <v>1395200</v>
      </c>
      <c r="I82" s="172">
        <f t="shared" si="51"/>
        <v>1633600</v>
      </c>
      <c r="J82" s="172">
        <f t="shared" si="51"/>
        <v>1633600</v>
      </c>
      <c r="K82" s="172">
        <f t="shared" si="51"/>
        <v>1633600</v>
      </c>
      <c r="L82" s="172">
        <f t="shared" si="51"/>
        <v>1633600</v>
      </c>
      <c r="M82" s="172">
        <f t="shared" si="51"/>
        <v>1633600</v>
      </c>
      <c r="N82" s="172">
        <f t="shared" si="51"/>
        <v>1633600</v>
      </c>
      <c r="O82" s="172">
        <f t="shared" si="51"/>
        <v>1633600</v>
      </c>
      <c r="P82" s="172">
        <f t="shared" si="51"/>
        <v>1633600</v>
      </c>
      <c r="Q82" s="172">
        <f t="shared" si="51"/>
        <v>1633600</v>
      </c>
      <c r="R82" s="172">
        <f t="shared" si="51"/>
        <v>1633600</v>
      </c>
      <c r="S82" s="1166" t="s">
        <v>23</v>
      </c>
      <c r="T82" s="1146">
        <v>32</v>
      </c>
      <c r="U82" s="1135" t="s">
        <v>184</v>
      </c>
      <c r="V82" s="1190">
        <v>764</v>
      </c>
      <c r="W82" s="1170">
        <v>1599</v>
      </c>
      <c r="X82" s="1136">
        <v>509</v>
      </c>
      <c r="Y82" s="1136">
        <v>426</v>
      </c>
      <c r="Z82" s="1136">
        <v>872</v>
      </c>
      <c r="AA82" s="1136">
        <v>1021</v>
      </c>
      <c r="AB82" s="1136">
        <v>1021</v>
      </c>
      <c r="AC82" s="1136">
        <v>1021</v>
      </c>
      <c r="AD82" s="1136">
        <v>1021</v>
      </c>
      <c r="AE82" s="1136">
        <v>1021</v>
      </c>
      <c r="AF82" s="1136">
        <v>1021</v>
      </c>
      <c r="AG82" s="1136">
        <v>1021</v>
      </c>
      <c r="AH82" s="1136">
        <v>1021</v>
      </c>
      <c r="AI82" s="1136">
        <v>1021</v>
      </c>
      <c r="AJ82" s="1136">
        <v>1021</v>
      </c>
      <c r="AK82" s="1123">
        <f>SUM(V82:AJ82)</f>
        <v>14380</v>
      </c>
      <c r="AL82" s="110"/>
    </row>
    <row r="83" spans="1:38" ht="34.5" customHeight="1" x14ac:dyDescent="0.25">
      <c r="A83" s="1135"/>
      <c r="B83" s="419" t="s">
        <v>224</v>
      </c>
      <c r="C83" s="172">
        <f>SUM(D83:R83)</f>
        <v>22316258.699999999</v>
      </c>
      <c r="D83" s="172">
        <v>1127269.98</v>
      </c>
      <c r="E83" s="172">
        <v>1966588.72</v>
      </c>
      <c r="F83" s="268">
        <v>809600</v>
      </c>
      <c r="G83" s="172">
        <v>681600</v>
      </c>
      <c r="H83" s="172">
        <v>1395200</v>
      </c>
      <c r="I83" s="172">
        <v>1633600</v>
      </c>
      <c r="J83" s="172">
        <v>1633600</v>
      </c>
      <c r="K83" s="172">
        <v>1633600</v>
      </c>
      <c r="L83" s="172">
        <v>1633600</v>
      </c>
      <c r="M83" s="172">
        <v>1633600</v>
      </c>
      <c r="N83" s="172">
        <v>1633600</v>
      </c>
      <c r="O83" s="172">
        <v>1633600</v>
      </c>
      <c r="P83" s="172">
        <v>1633600</v>
      </c>
      <c r="Q83" s="172">
        <v>1633600</v>
      </c>
      <c r="R83" s="172">
        <v>1633600</v>
      </c>
      <c r="S83" s="1166"/>
      <c r="T83" s="1147"/>
      <c r="U83" s="1135"/>
      <c r="V83" s="1128"/>
      <c r="W83" s="1138"/>
      <c r="X83" s="1138"/>
      <c r="Y83" s="1138"/>
      <c r="Z83" s="1138"/>
      <c r="AA83" s="1138"/>
      <c r="AB83" s="1138"/>
      <c r="AC83" s="1138"/>
      <c r="AD83" s="1138"/>
      <c r="AE83" s="1138"/>
      <c r="AF83" s="1138"/>
      <c r="AG83" s="1138"/>
      <c r="AH83" s="1138"/>
      <c r="AI83" s="1138"/>
      <c r="AJ83" s="1138"/>
      <c r="AK83" s="1123"/>
      <c r="AL83" s="110"/>
    </row>
    <row r="84" spans="1:38" ht="29.25" customHeight="1" x14ac:dyDescent="0.25">
      <c r="A84" s="1135" t="s">
        <v>556</v>
      </c>
      <c r="B84" s="419" t="s">
        <v>220</v>
      </c>
      <c r="C84" s="172">
        <f>C85</f>
        <v>328028.2</v>
      </c>
      <c r="D84" s="172">
        <f t="shared" ref="D84:R84" si="52">D85</f>
        <v>10000</v>
      </c>
      <c r="E84" s="172">
        <f t="shared" si="52"/>
        <v>5000</v>
      </c>
      <c r="F84" s="172">
        <f t="shared" si="52"/>
        <v>67028.2</v>
      </c>
      <c r="G84" s="172">
        <f t="shared" si="52"/>
        <v>72000</v>
      </c>
      <c r="H84" s="172">
        <f t="shared" si="52"/>
        <v>0</v>
      </c>
      <c r="I84" s="172">
        <f t="shared" si="52"/>
        <v>0</v>
      </c>
      <c r="J84" s="172">
        <f t="shared" si="52"/>
        <v>10000</v>
      </c>
      <c r="K84" s="172">
        <f t="shared" si="52"/>
        <v>5000</v>
      </c>
      <c r="L84" s="172">
        <f t="shared" si="52"/>
        <v>72000</v>
      </c>
      <c r="M84" s="172">
        <f t="shared" si="52"/>
        <v>0</v>
      </c>
      <c r="N84" s="172">
        <f t="shared" si="52"/>
        <v>0</v>
      </c>
      <c r="O84" s="172">
        <f t="shared" si="52"/>
        <v>10000</v>
      </c>
      <c r="P84" s="172">
        <f t="shared" si="52"/>
        <v>72000</v>
      </c>
      <c r="Q84" s="172">
        <f t="shared" si="52"/>
        <v>5000</v>
      </c>
      <c r="R84" s="172">
        <f t="shared" si="52"/>
        <v>0</v>
      </c>
      <c r="S84" s="1166" t="s">
        <v>21</v>
      </c>
      <c r="T84" s="1146">
        <v>33</v>
      </c>
      <c r="U84" s="1135" t="s">
        <v>557</v>
      </c>
      <c r="V84" s="1128">
        <v>4</v>
      </c>
      <c r="W84" s="1136">
        <v>2</v>
      </c>
      <c r="X84" s="1136">
        <v>31</v>
      </c>
      <c r="Y84" s="1136">
        <v>60</v>
      </c>
      <c r="Z84" s="1136"/>
      <c r="AA84" s="1136"/>
      <c r="AB84" s="1136">
        <v>4</v>
      </c>
      <c r="AC84" s="1136">
        <v>2</v>
      </c>
      <c r="AD84" s="1136">
        <v>60</v>
      </c>
      <c r="AE84" s="1136"/>
      <c r="AF84" s="1136"/>
      <c r="AG84" s="1136">
        <v>4</v>
      </c>
      <c r="AH84" s="1136">
        <v>60</v>
      </c>
      <c r="AI84" s="1136">
        <v>2</v>
      </c>
      <c r="AJ84" s="1136"/>
      <c r="AK84" s="1143">
        <f>SUM(V84:AJ85)</f>
        <v>229</v>
      </c>
      <c r="AL84" s="110"/>
    </row>
    <row r="85" spans="1:38" ht="57" customHeight="1" x14ac:dyDescent="0.25">
      <c r="A85" s="1135"/>
      <c r="B85" s="419" t="s">
        <v>224</v>
      </c>
      <c r="C85" s="172">
        <f>D85+E85+F85+G85+R85+H85+I85+J85+K85+L85+M85+N85+O85+P85+Q85</f>
        <v>328028.2</v>
      </c>
      <c r="D85" s="172">
        <v>10000</v>
      </c>
      <c r="E85" s="172">
        <v>5000</v>
      </c>
      <c r="F85" s="268">
        <v>67028.2</v>
      </c>
      <c r="G85" s="461">
        <v>72000</v>
      </c>
      <c r="H85" s="461"/>
      <c r="I85" s="461"/>
      <c r="J85" s="172">
        <v>10000</v>
      </c>
      <c r="K85" s="172">
        <v>5000</v>
      </c>
      <c r="L85" s="172">
        <v>72000</v>
      </c>
      <c r="M85" s="172"/>
      <c r="N85" s="172"/>
      <c r="O85" s="172">
        <v>10000</v>
      </c>
      <c r="P85" s="172">
        <v>72000</v>
      </c>
      <c r="Q85" s="172">
        <v>5000</v>
      </c>
      <c r="R85" s="172"/>
      <c r="S85" s="1166"/>
      <c r="T85" s="1147"/>
      <c r="U85" s="1135"/>
      <c r="V85" s="1128"/>
      <c r="W85" s="1138"/>
      <c r="X85" s="1138"/>
      <c r="Y85" s="1138"/>
      <c r="Z85" s="1138"/>
      <c r="AA85" s="1138"/>
      <c r="AB85" s="1138"/>
      <c r="AC85" s="1138"/>
      <c r="AD85" s="1138"/>
      <c r="AE85" s="1138"/>
      <c r="AF85" s="1138"/>
      <c r="AG85" s="1138"/>
      <c r="AH85" s="1138"/>
      <c r="AI85" s="1138"/>
      <c r="AJ85" s="1138"/>
      <c r="AK85" s="1144"/>
      <c r="AL85" s="110"/>
    </row>
    <row r="86" spans="1:38" ht="36" customHeight="1" x14ac:dyDescent="0.25">
      <c r="A86" s="1148" t="s">
        <v>419</v>
      </c>
      <c r="B86" s="419" t="s">
        <v>220</v>
      </c>
      <c r="C86" s="172">
        <f>C87</f>
        <v>2527093</v>
      </c>
      <c r="D86" s="172">
        <f t="shared" ref="D86:R86" si="53">D87</f>
        <v>0</v>
      </c>
      <c r="E86" s="172">
        <f t="shared" si="53"/>
        <v>156000</v>
      </c>
      <c r="F86" s="172">
        <f t="shared" si="53"/>
        <v>56904</v>
      </c>
      <c r="G86" s="172">
        <f t="shared" si="53"/>
        <v>6000</v>
      </c>
      <c r="H86" s="172">
        <f t="shared" si="53"/>
        <v>198540</v>
      </c>
      <c r="I86" s="172">
        <f t="shared" si="53"/>
        <v>730951</v>
      </c>
      <c r="J86" s="172">
        <f t="shared" si="53"/>
        <v>24105</v>
      </c>
      <c r="K86" s="172">
        <f t="shared" si="53"/>
        <v>73051</v>
      </c>
      <c r="L86" s="172">
        <f t="shared" si="53"/>
        <v>0</v>
      </c>
      <c r="M86" s="172">
        <f t="shared" si="53"/>
        <v>227604</v>
      </c>
      <c r="N86" s="172">
        <f t="shared" si="53"/>
        <v>896430</v>
      </c>
      <c r="O86" s="172">
        <f t="shared" si="53"/>
        <v>24105</v>
      </c>
      <c r="P86" s="172">
        <f t="shared" si="53"/>
        <v>83298</v>
      </c>
      <c r="Q86" s="172">
        <f t="shared" si="53"/>
        <v>0</v>
      </c>
      <c r="R86" s="172">
        <f t="shared" si="53"/>
        <v>50105</v>
      </c>
      <c r="S86" s="1146" t="s">
        <v>279</v>
      </c>
      <c r="T86" s="1146">
        <v>34</v>
      </c>
      <c r="U86" s="1148" t="s">
        <v>420</v>
      </c>
      <c r="V86" s="1136">
        <v>0</v>
      </c>
      <c r="W86" s="1136">
        <v>293</v>
      </c>
      <c r="X86" s="1136">
        <v>37</v>
      </c>
      <c r="Y86" s="1136">
        <v>3</v>
      </c>
      <c r="Z86" s="1136">
        <v>191</v>
      </c>
      <c r="AA86" s="1136">
        <v>473</v>
      </c>
      <c r="AB86" s="1136">
        <v>114</v>
      </c>
      <c r="AC86" s="1136">
        <v>37</v>
      </c>
      <c r="AD86" s="1136">
        <v>0</v>
      </c>
      <c r="AE86" s="1136">
        <v>191</v>
      </c>
      <c r="AF86" s="1136">
        <v>470</v>
      </c>
      <c r="AG86" s="1136">
        <v>114</v>
      </c>
      <c r="AH86" s="1136">
        <v>37</v>
      </c>
      <c r="AI86" s="1136">
        <v>0</v>
      </c>
      <c r="AJ86" s="1136">
        <v>115</v>
      </c>
      <c r="AK86" s="1143">
        <f>SUM(V86:AJ87)</f>
        <v>2075</v>
      </c>
      <c r="AL86" s="110"/>
    </row>
    <row r="87" spans="1:38" ht="62.25" customHeight="1" x14ac:dyDescent="0.25">
      <c r="A87" s="1149"/>
      <c r="B87" s="419" t="s">
        <v>102</v>
      </c>
      <c r="C87" s="172">
        <f>SUM(D87:R87)</f>
        <v>2527093</v>
      </c>
      <c r="D87" s="172">
        <v>0</v>
      </c>
      <c r="E87" s="172">
        <v>156000</v>
      </c>
      <c r="F87" s="268">
        <v>56904</v>
      </c>
      <c r="G87" s="172">
        <v>6000</v>
      </c>
      <c r="H87" s="172">
        <v>198540</v>
      </c>
      <c r="I87" s="172">
        <v>730951</v>
      </c>
      <c r="J87" s="172">
        <v>24105</v>
      </c>
      <c r="K87" s="172">
        <v>73051</v>
      </c>
      <c r="L87" s="172">
        <v>0</v>
      </c>
      <c r="M87" s="172">
        <v>227604</v>
      </c>
      <c r="N87" s="172">
        <v>896430</v>
      </c>
      <c r="O87" s="172">
        <v>24105</v>
      </c>
      <c r="P87" s="172">
        <v>83298</v>
      </c>
      <c r="Q87" s="172">
        <v>0</v>
      </c>
      <c r="R87" s="172">
        <v>50105</v>
      </c>
      <c r="S87" s="1147"/>
      <c r="T87" s="1147"/>
      <c r="U87" s="1149"/>
      <c r="V87" s="1138"/>
      <c r="W87" s="1138"/>
      <c r="X87" s="1138"/>
      <c r="Y87" s="1138"/>
      <c r="Z87" s="1138"/>
      <c r="AA87" s="1138"/>
      <c r="AB87" s="1138"/>
      <c r="AC87" s="1138"/>
      <c r="AD87" s="1138"/>
      <c r="AE87" s="1138"/>
      <c r="AF87" s="1138"/>
      <c r="AG87" s="1138"/>
      <c r="AH87" s="1138"/>
      <c r="AI87" s="1138"/>
      <c r="AJ87" s="1138"/>
      <c r="AK87" s="1144"/>
      <c r="AL87" s="110"/>
    </row>
    <row r="88" spans="1:38" ht="33" customHeight="1" x14ac:dyDescent="0.25">
      <c r="A88" s="1135" t="s">
        <v>429</v>
      </c>
      <c r="B88" s="419" t="s">
        <v>220</v>
      </c>
      <c r="C88" s="172">
        <f>C89</f>
        <v>11698040.300000001</v>
      </c>
      <c r="D88" s="172">
        <f t="shared" ref="D88:R88" si="54">D89</f>
        <v>441490</v>
      </c>
      <c r="E88" s="172">
        <f t="shared" si="54"/>
        <v>222720</v>
      </c>
      <c r="F88" s="172">
        <f t="shared" si="54"/>
        <v>158000</v>
      </c>
      <c r="G88" s="172">
        <f t="shared" si="54"/>
        <v>184545</v>
      </c>
      <c r="H88" s="172">
        <f t="shared" si="54"/>
        <v>170000</v>
      </c>
      <c r="I88" s="172">
        <f t="shared" si="54"/>
        <v>3943000</v>
      </c>
      <c r="J88" s="172">
        <f t="shared" si="54"/>
        <v>826661.5</v>
      </c>
      <c r="K88" s="172">
        <f t="shared" si="54"/>
        <v>0</v>
      </c>
      <c r="L88" s="172">
        <f t="shared" si="54"/>
        <v>286045</v>
      </c>
      <c r="M88" s="172">
        <f t="shared" si="54"/>
        <v>15819.6</v>
      </c>
      <c r="N88" s="172">
        <f t="shared" si="54"/>
        <v>3162052.7</v>
      </c>
      <c r="O88" s="172">
        <f t="shared" si="54"/>
        <v>1915500</v>
      </c>
      <c r="P88" s="172">
        <f t="shared" si="54"/>
        <v>74161.5</v>
      </c>
      <c r="Q88" s="172">
        <f t="shared" si="54"/>
        <v>298045</v>
      </c>
      <c r="R88" s="172">
        <f t="shared" si="54"/>
        <v>0</v>
      </c>
      <c r="S88" s="1166" t="s">
        <v>21</v>
      </c>
      <c r="T88" s="1146">
        <v>35</v>
      </c>
      <c r="U88" s="1135" t="s">
        <v>186</v>
      </c>
      <c r="V88" s="1128">
        <v>535</v>
      </c>
      <c r="W88" s="1128">
        <v>256</v>
      </c>
      <c r="X88" s="1128">
        <v>65</v>
      </c>
      <c r="Y88" s="1128">
        <v>79</v>
      </c>
      <c r="Z88" s="1136">
        <v>81</v>
      </c>
      <c r="AA88" s="1136">
        <v>1150</v>
      </c>
      <c r="AB88" s="1136">
        <v>234</v>
      </c>
      <c r="AC88" s="1136">
        <v>0</v>
      </c>
      <c r="AD88" s="1136">
        <v>75</v>
      </c>
      <c r="AE88" s="1136">
        <v>4</v>
      </c>
      <c r="AF88" s="1136">
        <v>540</v>
      </c>
      <c r="AG88" s="1136">
        <v>724</v>
      </c>
      <c r="AH88" s="1136">
        <v>13</v>
      </c>
      <c r="AI88" s="1136">
        <v>65</v>
      </c>
      <c r="AJ88" s="1128">
        <v>0</v>
      </c>
      <c r="AK88" s="1175">
        <f>SUM(V88:AJ88)</f>
        <v>3821</v>
      </c>
      <c r="AL88" s="110"/>
    </row>
    <row r="89" spans="1:38" ht="81" customHeight="1" x14ac:dyDescent="0.25">
      <c r="A89" s="1135"/>
      <c r="B89" s="419" t="s">
        <v>102</v>
      </c>
      <c r="C89" s="172">
        <f>D89+E89+F89+G89+R89+H89+I89+J89+K89+L89+M89+N89+O89+P89+Q89</f>
        <v>11698040.300000001</v>
      </c>
      <c r="D89" s="172">
        <v>441490</v>
      </c>
      <c r="E89" s="172">
        <v>222720</v>
      </c>
      <c r="F89" s="268">
        <v>158000</v>
      </c>
      <c r="G89" s="172">
        <v>184545</v>
      </c>
      <c r="H89" s="172">
        <v>170000</v>
      </c>
      <c r="I89" s="172">
        <v>3943000</v>
      </c>
      <c r="J89" s="172">
        <v>826661.5</v>
      </c>
      <c r="K89" s="172">
        <v>0</v>
      </c>
      <c r="L89" s="172">
        <v>286045</v>
      </c>
      <c r="M89" s="172">
        <v>15819.6</v>
      </c>
      <c r="N89" s="172">
        <v>3162052.7</v>
      </c>
      <c r="O89" s="172">
        <v>1915500</v>
      </c>
      <c r="P89" s="172">
        <v>74161.5</v>
      </c>
      <c r="Q89" s="172">
        <v>298045</v>
      </c>
      <c r="R89" s="172">
        <v>0</v>
      </c>
      <c r="S89" s="1166"/>
      <c r="T89" s="1147"/>
      <c r="U89" s="1135"/>
      <c r="V89" s="1128"/>
      <c r="W89" s="1128"/>
      <c r="X89" s="1128"/>
      <c r="Y89" s="1128"/>
      <c r="Z89" s="1138"/>
      <c r="AA89" s="1138"/>
      <c r="AB89" s="1138"/>
      <c r="AC89" s="1138"/>
      <c r="AD89" s="1138"/>
      <c r="AE89" s="1138"/>
      <c r="AF89" s="1138"/>
      <c r="AG89" s="1138"/>
      <c r="AH89" s="1138"/>
      <c r="AI89" s="1138"/>
      <c r="AJ89" s="1128"/>
      <c r="AK89" s="1175"/>
      <c r="AL89" s="110"/>
    </row>
    <row r="90" spans="1:38" ht="27.75" customHeight="1" x14ac:dyDescent="0.25">
      <c r="A90" s="1135" t="s">
        <v>454</v>
      </c>
      <c r="B90" s="419" t="s">
        <v>220</v>
      </c>
      <c r="C90" s="172">
        <f>C91</f>
        <v>322331</v>
      </c>
      <c r="D90" s="172">
        <f t="shared" ref="D90:G92" si="55">D91</f>
        <v>154331</v>
      </c>
      <c r="E90" s="172">
        <f t="shared" si="55"/>
        <v>0</v>
      </c>
      <c r="F90" s="172">
        <f t="shared" si="55"/>
        <v>0</v>
      </c>
      <c r="G90" s="172">
        <f t="shared" si="55"/>
        <v>0</v>
      </c>
      <c r="H90" s="172">
        <f>H91</f>
        <v>0</v>
      </c>
      <c r="I90" s="172">
        <f>I91</f>
        <v>84000</v>
      </c>
      <c r="J90" s="172">
        <f t="shared" ref="J90:R90" si="56">J91</f>
        <v>0</v>
      </c>
      <c r="K90" s="172">
        <f t="shared" si="56"/>
        <v>0</v>
      </c>
      <c r="L90" s="172">
        <f t="shared" si="56"/>
        <v>0</v>
      </c>
      <c r="M90" s="172">
        <f t="shared" si="56"/>
        <v>0</v>
      </c>
      <c r="N90" s="172">
        <f t="shared" si="56"/>
        <v>84000</v>
      </c>
      <c r="O90" s="172">
        <f t="shared" si="56"/>
        <v>0</v>
      </c>
      <c r="P90" s="172">
        <f t="shared" si="56"/>
        <v>0</v>
      </c>
      <c r="Q90" s="172">
        <f t="shared" si="56"/>
        <v>0</v>
      </c>
      <c r="R90" s="172">
        <f t="shared" si="56"/>
        <v>0</v>
      </c>
      <c r="S90" s="1119" t="s">
        <v>482</v>
      </c>
      <c r="T90" s="1146">
        <v>36</v>
      </c>
      <c r="U90" s="1135" t="s">
        <v>486</v>
      </c>
      <c r="V90" s="1128">
        <v>64</v>
      </c>
      <c r="W90" s="1128"/>
      <c r="X90" s="1128"/>
      <c r="Y90" s="1128"/>
      <c r="Z90" s="1128"/>
      <c r="AA90" s="1128">
        <v>63</v>
      </c>
      <c r="AB90" s="1128"/>
      <c r="AC90" s="1128"/>
      <c r="AD90" s="1128"/>
      <c r="AE90" s="1128"/>
      <c r="AF90" s="1128">
        <v>63</v>
      </c>
      <c r="AG90" s="1128"/>
      <c r="AH90" s="1128"/>
      <c r="AI90" s="1128"/>
      <c r="AJ90" s="1128"/>
      <c r="AK90" s="1123">
        <f>SUM(V90:AJ90)</f>
        <v>190</v>
      </c>
      <c r="AL90" s="110"/>
    </row>
    <row r="91" spans="1:38" ht="38.25" customHeight="1" x14ac:dyDescent="0.25">
      <c r="A91" s="1135"/>
      <c r="B91" s="419" t="s">
        <v>224</v>
      </c>
      <c r="C91" s="172">
        <f>D91+E91+F91+G91+R91+H91+I91+J91+K91+L91+M91+N91+O91+P91+Q91</f>
        <v>322331</v>
      </c>
      <c r="D91" s="172">
        <v>154331</v>
      </c>
      <c r="E91" s="172">
        <v>0</v>
      </c>
      <c r="F91" s="172">
        <v>0</v>
      </c>
      <c r="G91" s="461"/>
      <c r="H91" s="461"/>
      <c r="I91" s="461">
        <v>84000</v>
      </c>
      <c r="J91" s="172"/>
      <c r="K91" s="172"/>
      <c r="L91" s="172"/>
      <c r="M91" s="172"/>
      <c r="N91" s="172">
        <v>84000</v>
      </c>
      <c r="O91" s="172"/>
      <c r="P91" s="172"/>
      <c r="Q91" s="172"/>
      <c r="R91" s="172"/>
      <c r="S91" s="1119"/>
      <c r="T91" s="1147"/>
      <c r="U91" s="1135"/>
      <c r="V91" s="1128"/>
      <c r="W91" s="1128"/>
      <c r="X91" s="1128"/>
      <c r="Y91" s="1128"/>
      <c r="Z91" s="1128"/>
      <c r="AA91" s="1128"/>
      <c r="AB91" s="1128"/>
      <c r="AC91" s="1128"/>
      <c r="AD91" s="1128"/>
      <c r="AE91" s="1128"/>
      <c r="AF91" s="1128"/>
      <c r="AG91" s="1128"/>
      <c r="AH91" s="1128"/>
      <c r="AI91" s="1128"/>
      <c r="AJ91" s="1128"/>
      <c r="AK91" s="1123"/>
      <c r="AL91" s="110"/>
    </row>
    <row r="92" spans="1:38" ht="29.25" customHeight="1" x14ac:dyDescent="0.25">
      <c r="A92" s="1135" t="s">
        <v>455</v>
      </c>
      <c r="B92" s="419" t="s">
        <v>220</v>
      </c>
      <c r="C92" s="172">
        <f>C93</f>
        <v>439953.34</v>
      </c>
      <c r="D92" s="172">
        <f t="shared" si="55"/>
        <v>92420</v>
      </c>
      <c r="E92" s="172">
        <f t="shared" si="55"/>
        <v>0</v>
      </c>
      <c r="F92" s="172">
        <f t="shared" si="55"/>
        <v>28600</v>
      </c>
      <c r="G92" s="172">
        <f t="shared" si="55"/>
        <v>0</v>
      </c>
      <c r="H92" s="172">
        <f>H93</f>
        <v>0</v>
      </c>
      <c r="I92" s="172">
        <f t="shared" ref="I92:R92" si="57">I93</f>
        <v>130866.67</v>
      </c>
      <c r="J92" s="172">
        <f t="shared" si="57"/>
        <v>0</v>
      </c>
      <c r="K92" s="172">
        <f t="shared" si="57"/>
        <v>28600</v>
      </c>
      <c r="L92" s="172">
        <f t="shared" si="57"/>
        <v>0</v>
      </c>
      <c r="M92" s="172">
        <f t="shared" si="57"/>
        <v>0</v>
      </c>
      <c r="N92" s="172">
        <f t="shared" si="57"/>
        <v>130866.67</v>
      </c>
      <c r="O92" s="172">
        <f t="shared" si="57"/>
        <v>0</v>
      </c>
      <c r="P92" s="172">
        <f t="shared" si="57"/>
        <v>28600</v>
      </c>
      <c r="Q92" s="172">
        <f t="shared" si="57"/>
        <v>0</v>
      </c>
      <c r="R92" s="172">
        <f t="shared" si="57"/>
        <v>0</v>
      </c>
      <c r="S92" s="1166" t="s">
        <v>461</v>
      </c>
      <c r="T92" s="1146">
        <v>37</v>
      </c>
      <c r="U92" s="1135" t="s">
        <v>188</v>
      </c>
      <c r="V92" s="1128">
        <v>60</v>
      </c>
      <c r="W92" s="1136"/>
      <c r="X92" s="1128">
        <v>13</v>
      </c>
      <c r="Y92" s="1128"/>
      <c r="Z92" s="1136"/>
      <c r="AA92" s="1136">
        <v>47</v>
      </c>
      <c r="AB92" s="1136"/>
      <c r="AC92" s="1136">
        <v>13</v>
      </c>
      <c r="AD92" s="1136"/>
      <c r="AE92" s="1136"/>
      <c r="AF92" s="1136">
        <v>47</v>
      </c>
      <c r="AG92" s="1136"/>
      <c r="AH92" s="1136">
        <v>13</v>
      </c>
      <c r="AI92" s="1136"/>
      <c r="AJ92" s="1128"/>
      <c r="AK92" s="1123">
        <f>SUM(V92:AJ92)</f>
        <v>193</v>
      </c>
      <c r="AL92" s="110"/>
    </row>
    <row r="93" spans="1:38" ht="39" customHeight="1" x14ac:dyDescent="0.25">
      <c r="A93" s="1135"/>
      <c r="B93" s="419" t="s">
        <v>224</v>
      </c>
      <c r="C93" s="172">
        <f>D93+E93+F93+G93+R93+H93+I93+J93+K93+L93+M93+N93+O93+P93+Q93</f>
        <v>439953.34</v>
      </c>
      <c r="D93" s="172">
        <v>92420</v>
      </c>
      <c r="E93" s="172">
        <v>0</v>
      </c>
      <c r="F93" s="172">
        <v>28600</v>
      </c>
      <c r="G93" s="461">
        <v>0</v>
      </c>
      <c r="H93" s="461">
        <v>0</v>
      </c>
      <c r="I93" s="461">
        <v>130866.67</v>
      </c>
      <c r="J93" s="172">
        <v>0</v>
      </c>
      <c r="K93" s="172">
        <v>28600</v>
      </c>
      <c r="L93" s="172">
        <v>0</v>
      </c>
      <c r="M93" s="172">
        <v>0</v>
      </c>
      <c r="N93" s="172">
        <v>130866.67</v>
      </c>
      <c r="O93" s="172">
        <v>0</v>
      </c>
      <c r="P93" s="172">
        <v>28600</v>
      </c>
      <c r="Q93" s="172">
        <v>0</v>
      </c>
      <c r="R93" s="172">
        <v>0</v>
      </c>
      <c r="S93" s="1166"/>
      <c r="T93" s="1147"/>
      <c r="U93" s="1135"/>
      <c r="V93" s="1128"/>
      <c r="W93" s="1138"/>
      <c r="X93" s="1128"/>
      <c r="Y93" s="1128"/>
      <c r="Z93" s="1138"/>
      <c r="AA93" s="1138"/>
      <c r="AB93" s="1138"/>
      <c r="AC93" s="1138"/>
      <c r="AD93" s="1138"/>
      <c r="AE93" s="1138"/>
      <c r="AF93" s="1138"/>
      <c r="AG93" s="1138"/>
      <c r="AH93" s="1138"/>
      <c r="AI93" s="1138"/>
      <c r="AJ93" s="1128"/>
      <c r="AK93" s="1123"/>
      <c r="AL93" s="110"/>
    </row>
    <row r="94" spans="1:38" s="1" customFormat="1" ht="29.25" customHeight="1" x14ac:dyDescent="0.25">
      <c r="A94" s="1135" t="s">
        <v>306</v>
      </c>
      <c r="B94" s="419" t="s">
        <v>220</v>
      </c>
      <c r="C94" s="172">
        <f>C95</f>
        <v>519800</v>
      </c>
      <c r="D94" s="172">
        <f t="shared" ref="D94:R94" si="58">D95</f>
        <v>94300</v>
      </c>
      <c r="E94" s="172">
        <f t="shared" si="58"/>
        <v>0</v>
      </c>
      <c r="F94" s="172">
        <f t="shared" si="58"/>
        <v>0</v>
      </c>
      <c r="G94" s="172">
        <f t="shared" si="58"/>
        <v>64600</v>
      </c>
      <c r="H94" s="172">
        <f t="shared" si="58"/>
        <v>0</v>
      </c>
      <c r="I94" s="172">
        <f t="shared" si="58"/>
        <v>0</v>
      </c>
      <c r="J94" s="172">
        <f t="shared" si="58"/>
        <v>0</v>
      </c>
      <c r="K94" s="172">
        <f t="shared" si="58"/>
        <v>0</v>
      </c>
      <c r="L94" s="172">
        <f t="shared" si="58"/>
        <v>73800</v>
      </c>
      <c r="M94" s="172">
        <f t="shared" si="58"/>
        <v>54700</v>
      </c>
      <c r="N94" s="172">
        <f t="shared" si="58"/>
        <v>103900</v>
      </c>
      <c r="O94" s="172">
        <f t="shared" si="58"/>
        <v>0</v>
      </c>
      <c r="P94" s="172">
        <f t="shared" si="58"/>
        <v>0</v>
      </c>
      <c r="Q94" s="172">
        <f t="shared" si="58"/>
        <v>73800</v>
      </c>
      <c r="R94" s="172">
        <f t="shared" si="58"/>
        <v>54700</v>
      </c>
      <c r="S94" s="1166" t="s">
        <v>437</v>
      </c>
      <c r="T94" s="1146">
        <v>38</v>
      </c>
      <c r="U94" s="1135" t="s">
        <v>189</v>
      </c>
      <c r="V94" s="1128">
        <v>48</v>
      </c>
      <c r="W94" s="1136"/>
      <c r="X94" s="1186"/>
      <c r="Y94" s="1136">
        <v>19</v>
      </c>
      <c r="Z94" s="1186">
        <v>0</v>
      </c>
      <c r="AA94" s="1136">
        <v>0</v>
      </c>
      <c r="AB94" s="1136"/>
      <c r="AC94" s="1136"/>
      <c r="AD94" s="1136">
        <v>19</v>
      </c>
      <c r="AE94" s="1136">
        <v>21</v>
      </c>
      <c r="AF94" s="1136">
        <v>46</v>
      </c>
      <c r="AG94" s="1136"/>
      <c r="AH94" s="1136"/>
      <c r="AI94" s="1136">
        <v>19</v>
      </c>
      <c r="AJ94" s="1128">
        <v>21</v>
      </c>
      <c r="AK94" s="1128">
        <f>SUM(V94:AJ94)</f>
        <v>193</v>
      </c>
      <c r="AL94" s="4"/>
    </row>
    <row r="95" spans="1:38" s="1" customFormat="1" ht="39" customHeight="1" x14ac:dyDescent="0.25">
      <c r="A95" s="1135"/>
      <c r="B95" s="419" t="s">
        <v>224</v>
      </c>
      <c r="C95" s="172">
        <f>D95+E95+F95+G95+R95+H95+I95+J95+K95+L95+M95+N95+O95+P95+Q95</f>
        <v>519800</v>
      </c>
      <c r="D95" s="172">
        <v>94300</v>
      </c>
      <c r="E95" s="172">
        <v>0</v>
      </c>
      <c r="F95" s="172">
        <v>0</v>
      </c>
      <c r="G95" s="461">
        <v>64600</v>
      </c>
      <c r="H95" s="461"/>
      <c r="I95" s="461"/>
      <c r="J95" s="172">
        <v>0</v>
      </c>
      <c r="K95" s="172">
        <v>0</v>
      </c>
      <c r="L95" s="172">
        <v>73800</v>
      </c>
      <c r="M95" s="172">
        <v>54700</v>
      </c>
      <c r="N95" s="172">
        <v>103900</v>
      </c>
      <c r="O95" s="172">
        <v>0</v>
      </c>
      <c r="P95" s="172">
        <v>0</v>
      </c>
      <c r="Q95" s="172">
        <v>73800</v>
      </c>
      <c r="R95" s="172">
        <v>54700</v>
      </c>
      <c r="S95" s="1166"/>
      <c r="T95" s="1147"/>
      <c r="U95" s="1135"/>
      <c r="V95" s="1128"/>
      <c r="W95" s="1138"/>
      <c r="X95" s="1187"/>
      <c r="Y95" s="1138"/>
      <c r="Z95" s="1187"/>
      <c r="AA95" s="1138"/>
      <c r="AB95" s="1138"/>
      <c r="AC95" s="1138"/>
      <c r="AD95" s="1138"/>
      <c r="AE95" s="1138"/>
      <c r="AF95" s="1138"/>
      <c r="AG95" s="1138"/>
      <c r="AH95" s="1138"/>
      <c r="AI95" s="1138"/>
      <c r="AJ95" s="1128"/>
      <c r="AK95" s="1128"/>
      <c r="AL95" s="4"/>
    </row>
    <row r="96" spans="1:38" ht="29.25" customHeight="1" x14ac:dyDescent="0.25">
      <c r="A96" s="1135" t="s">
        <v>519</v>
      </c>
      <c r="B96" s="419" t="s">
        <v>220</v>
      </c>
      <c r="C96" s="172">
        <f t="shared" ref="C96:R96" si="59">C97</f>
        <v>389043.64</v>
      </c>
      <c r="D96" s="172">
        <f t="shared" si="59"/>
        <v>33672.379999999997</v>
      </c>
      <c r="E96" s="172">
        <f t="shared" si="59"/>
        <v>3500</v>
      </c>
      <c r="F96" s="172">
        <f t="shared" si="59"/>
        <v>0</v>
      </c>
      <c r="G96" s="172">
        <f>G97</f>
        <v>106066.42</v>
      </c>
      <c r="H96" s="172">
        <f t="shared" si="59"/>
        <v>0</v>
      </c>
      <c r="I96" s="172">
        <f t="shared" si="59"/>
        <v>0</v>
      </c>
      <c r="J96" s="172">
        <f t="shared" si="59"/>
        <v>0</v>
      </c>
      <c r="K96" s="172">
        <f t="shared" si="59"/>
        <v>0</v>
      </c>
      <c r="L96" s="172">
        <f t="shared" si="59"/>
        <v>106066.42</v>
      </c>
      <c r="M96" s="172">
        <f t="shared" si="59"/>
        <v>0</v>
      </c>
      <c r="N96" s="172">
        <f t="shared" si="59"/>
        <v>33672</v>
      </c>
      <c r="O96" s="172">
        <f t="shared" si="59"/>
        <v>0</v>
      </c>
      <c r="P96" s="172">
        <f t="shared" si="59"/>
        <v>0</v>
      </c>
      <c r="Q96" s="172">
        <f t="shared" si="59"/>
        <v>106066.42</v>
      </c>
      <c r="R96" s="172">
        <f t="shared" si="59"/>
        <v>0</v>
      </c>
      <c r="S96" s="1166" t="s">
        <v>462</v>
      </c>
      <c r="T96" s="1146">
        <v>39</v>
      </c>
      <c r="U96" s="1135" t="s">
        <v>335</v>
      </c>
      <c r="V96" s="1128">
        <v>15</v>
      </c>
      <c r="W96" s="1128">
        <v>1</v>
      </c>
      <c r="X96" s="1128"/>
      <c r="Y96" s="1128">
        <v>19</v>
      </c>
      <c r="Z96" s="1136"/>
      <c r="AA96" s="1136" t="s">
        <v>548</v>
      </c>
      <c r="AB96" s="1136"/>
      <c r="AC96" s="1136"/>
      <c r="AD96" s="1136">
        <v>74</v>
      </c>
      <c r="AE96" s="1136"/>
      <c r="AF96" s="1136">
        <v>15</v>
      </c>
      <c r="AG96" s="1136"/>
      <c r="AH96" s="1136"/>
      <c r="AI96" s="1136">
        <v>74</v>
      </c>
      <c r="AJ96" s="1128"/>
      <c r="AK96" s="1123">
        <f>SUM(V96:AJ96)</f>
        <v>198</v>
      </c>
      <c r="AL96" s="110"/>
    </row>
    <row r="97" spans="1:76" ht="84.75" customHeight="1" x14ac:dyDescent="0.25">
      <c r="A97" s="1135"/>
      <c r="B97" s="419" t="s">
        <v>224</v>
      </c>
      <c r="C97" s="172">
        <f>D97+E97+F97+G97+R97+H97+I97+J97+K97+L97+M97+N97+O97+P97+Q97</f>
        <v>389043.64</v>
      </c>
      <c r="D97" s="172">
        <v>33672.379999999997</v>
      </c>
      <c r="E97" s="172">
        <v>3500</v>
      </c>
      <c r="F97" s="172">
        <v>0</v>
      </c>
      <c r="G97" s="461">
        <v>106066.42</v>
      </c>
      <c r="H97" s="461">
        <v>0</v>
      </c>
      <c r="I97" s="461">
        <v>0</v>
      </c>
      <c r="J97" s="172">
        <v>0</v>
      </c>
      <c r="K97" s="172">
        <v>0</v>
      </c>
      <c r="L97" s="172">
        <v>106066.42</v>
      </c>
      <c r="M97" s="172">
        <v>0</v>
      </c>
      <c r="N97" s="172">
        <v>33672</v>
      </c>
      <c r="O97" s="172">
        <v>0</v>
      </c>
      <c r="P97" s="172">
        <v>0</v>
      </c>
      <c r="Q97" s="172">
        <v>106066.42</v>
      </c>
      <c r="R97" s="172">
        <v>0</v>
      </c>
      <c r="S97" s="1166"/>
      <c r="T97" s="1147"/>
      <c r="U97" s="1135"/>
      <c r="V97" s="1128"/>
      <c r="W97" s="1128"/>
      <c r="X97" s="1128"/>
      <c r="Y97" s="1128"/>
      <c r="Z97" s="1138"/>
      <c r="AA97" s="1138"/>
      <c r="AB97" s="1138"/>
      <c r="AC97" s="1138"/>
      <c r="AD97" s="1138"/>
      <c r="AE97" s="1138"/>
      <c r="AF97" s="1138"/>
      <c r="AG97" s="1138"/>
      <c r="AH97" s="1138"/>
      <c r="AI97" s="1138"/>
      <c r="AJ97" s="1128"/>
      <c r="AK97" s="1123"/>
      <c r="AL97" s="110"/>
    </row>
    <row r="98" spans="1:76" ht="29.25" customHeight="1" x14ac:dyDescent="0.25">
      <c r="A98" s="1148" t="s">
        <v>450</v>
      </c>
      <c r="B98" s="419" t="s">
        <v>220</v>
      </c>
      <c r="C98" s="172">
        <f>C99</f>
        <v>1039275.4</v>
      </c>
      <c r="D98" s="172">
        <f t="shared" ref="D98:R98" si="60">D99</f>
        <v>61000</v>
      </c>
      <c r="E98" s="172">
        <f t="shared" si="60"/>
        <v>22800</v>
      </c>
      <c r="F98" s="172">
        <f t="shared" si="60"/>
        <v>120010.16</v>
      </c>
      <c r="G98" s="172">
        <f t="shared" si="60"/>
        <v>62366.559999999998</v>
      </c>
      <c r="H98" s="172">
        <f t="shared" si="60"/>
        <v>87433.279999999999</v>
      </c>
      <c r="I98" s="172">
        <f t="shared" si="60"/>
        <v>68566.539999999994</v>
      </c>
      <c r="J98" s="172">
        <f t="shared" si="60"/>
        <v>68566.539999999994</v>
      </c>
      <c r="K98" s="172">
        <f t="shared" si="60"/>
        <v>68566.539999999994</v>
      </c>
      <c r="L98" s="172">
        <f t="shared" si="60"/>
        <v>68566.539999999994</v>
      </c>
      <c r="M98" s="172">
        <f t="shared" si="60"/>
        <v>68566.539999999994</v>
      </c>
      <c r="N98" s="172">
        <f t="shared" si="60"/>
        <v>68566.539999999994</v>
      </c>
      <c r="O98" s="172">
        <f t="shared" si="60"/>
        <v>68566.539999999994</v>
      </c>
      <c r="P98" s="172">
        <f t="shared" si="60"/>
        <v>68566.539999999994</v>
      </c>
      <c r="Q98" s="172">
        <f t="shared" si="60"/>
        <v>68566.539999999994</v>
      </c>
      <c r="R98" s="172">
        <f t="shared" si="60"/>
        <v>68566.539999999994</v>
      </c>
      <c r="S98" s="1146" t="s">
        <v>460</v>
      </c>
      <c r="T98" s="1146">
        <v>40</v>
      </c>
      <c r="U98" s="1148" t="s">
        <v>463</v>
      </c>
      <c r="V98" s="1136">
        <v>41</v>
      </c>
      <c r="W98" s="1136">
        <v>40</v>
      </c>
      <c r="X98" s="1136">
        <v>151</v>
      </c>
      <c r="Y98" s="1136">
        <v>32</v>
      </c>
      <c r="Z98" s="1136">
        <v>34</v>
      </c>
      <c r="AA98" s="1136">
        <v>41</v>
      </c>
      <c r="AB98" s="1136">
        <v>41</v>
      </c>
      <c r="AC98" s="1136">
        <v>41</v>
      </c>
      <c r="AD98" s="1136">
        <v>41</v>
      </c>
      <c r="AE98" s="1136">
        <v>41</v>
      </c>
      <c r="AF98" s="1136">
        <v>41</v>
      </c>
      <c r="AG98" s="1136">
        <v>41</v>
      </c>
      <c r="AH98" s="1136">
        <v>41</v>
      </c>
      <c r="AI98" s="1136">
        <v>41</v>
      </c>
      <c r="AJ98" s="1136">
        <v>41</v>
      </c>
      <c r="AK98" s="1143">
        <f>SUM(V98:AJ98)</f>
        <v>708</v>
      </c>
      <c r="AL98" s="110"/>
    </row>
    <row r="99" spans="1:76" ht="39" customHeight="1" x14ac:dyDescent="0.25">
      <c r="A99" s="1149"/>
      <c r="B99" s="419" t="s">
        <v>224</v>
      </c>
      <c r="C99" s="172">
        <f>D99+E99+F99+G99+H99+I99+J99+K99+L99+M99+N99+O99+P99+Q99+R99</f>
        <v>1039275.4</v>
      </c>
      <c r="D99" s="172">
        <v>61000</v>
      </c>
      <c r="E99" s="172">
        <v>22800</v>
      </c>
      <c r="F99" s="268">
        <v>120010.16</v>
      </c>
      <c r="G99" s="172">
        <v>62366.559999999998</v>
      </c>
      <c r="H99" s="172">
        <v>87433.279999999999</v>
      </c>
      <c r="I99" s="172">
        <v>68566.539999999994</v>
      </c>
      <c r="J99" s="172">
        <v>68566.539999999994</v>
      </c>
      <c r="K99" s="172">
        <v>68566.539999999994</v>
      </c>
      <c r="L99" s="172">
        <v>68566.539999999994</v>
      </c>
      <c r="M99" s="172">
        <v>68566.539999999994</v>
      </c>
      <c r="N99" s="172">
        <v>68566.539999999994</v>
      </c>
      <c r="O99" s="172">
        <v>68566.539999999994</v>
      </c>
      <c r="P99" s="172">
        <v>68566.539999999994</v>
      </c>
      <c r="Q99" s="172">
        <v>68566.539999999994</v>
      </c>
      <c r="R99" s="172">
        <v>68566.539999999994</v>
      </c>
      <c r="S99" s="1147"/>
      <c r="T99" s="1147"/>
      <c r="U99" s="1149"/>
      <c r="V99" s="1138"/>
      <c r="W99" s="1138"/>
      <c r="X99" s="1138"/>
      <c r="Y99" s="1138"/>
      <c r="Z99" s="1138"/>
      <c r="AA99" s="1138"/>
      <c r="AB99" s="1138"/>
      <c r="AC99" s="1138"/>
      <c r="AD99" s="1138"/>
      <c r="AE99" s="1138"/>
      <c r="AF99" s="1138"/>
      <c r="AG99" s="1138"/>
      <c r="AH99" s="1138"/>
      <c r="AI99" s="1138"/>
      <c r="AJ99" s="1138"/>
      <c r="AK99" s="1144"/>
      <c r="AL99" s="110"/>
    </row>
    <row r="100" spans="1:76" s="1" customFormat="1" ht="29.25" customHeight="1" x14ac:dyDescent="0.25">
      <c r="A100" s="1148" t="s">
        <v>352</v>
      </c>
      <c r="B100" s="419" t="s">
        <v>220</v>
      </c>
      <c r="C100" s="172">
        <f>SUM(D100:R100)</f>
        <v>2192312.85</v>
      </c>
      <c r="D100" s="172">
        <f>D101</f>
        <v>148837</v>
      </c>
      <c r="E100" s="172">
        <f t="shared" ref="E100:R100" si="61">E101</f>
        <v>135550</v>
      </c>
      <c r="F100" s="172">
        <f t="shared" si="61"/>
        <v>25831.360000000001</v>
      </c>
      <c r="G100" s="172">
        <f t="shared" si="61"/>
        <v>371242.73</v>
      </c>
      <c r="H100" s="172">
        <f t="shared" si="61"/>
        <v>207699.82</v>
      </c>
      <c r="I100" s="172">
        <f t="shared" si="61"/>
        <v>72633.42</v>
      </c>
      <c r="J100" s="172">
        <f t="shared" si="61"/>
        <v>0</v>
      </c>
      <c r="K100" s="172">
        <f t="shared" si="61"/>
        <v>0</v>
      </c>
      <c r="L100" s="172">
        <f t="shared" si="61"/>
        <v>371242.73</v>
      </c>
      <c r="M100" s="172">
        <f t="shared" si="61"/>
        <v>207699.82</v>
      </c>
      <c r="N100" s="172">
        <f t="shared" si="61"/>
        <v>72633.42</v>
      </c>
      <c r="O100" s="172">
        <f t="shared" si="61"/>
        <v>0</v>
      </c>
      <c r="P100" s="172">
        <f t="shared" si="61"/>
        <v>0</v>
      </c>
      <c r="Q100" s="172">
        <f t="shared" si="61"/>
        <v>371242.73</v>
      </c>
      <c r="R100" s="172">
        <f t="shared" si="61"/>
        <v>207699.82</v>
      </c>
      <c r="S100" s="1146" t="s">
        <v>290</v>
      </c>
      <c r="T100" s="1146">
        <v>41</v>
      </c>
      <c r="U100" s="1148" t="s">
        <v>345</v>
      </c>
      <c r="V100" s="1136">
        <v>99</v>
      </c>
      <c r="W100" s="1136">
        <v>93</v>
      </c>
      <c r="X100" s="1136">
        <v>8</v>
      </c>
      <c r="Y100" s="1136">
        <v>94</v>
      </c>
      <c r="Z100" s="1136">
        <v>92</v>
      </c>
      <c r="AA100" s="1128">
        <v>36</v>
      </c>
      <c r="AB100" s="1136">
        <v>0</v>
      </c>
      <c r="AC100" s="1136">
        <v>0</v>
      </c>
      <c r="AD100" s="1136">
        <v>94</v>
      </c>
      <c r="AE100" s="1136">
        <v>92</v>
      </c>
      <c r="AF100" s="1136">
        <v>36</v>
      </c>
      <c r="AG100" s="1136">
        <v>0</v>
      </c>
      <c r="AH100" s="1136">
        <v>0</v>
      </c>
      <c r="AI100" s="1136">
        <v>94</v>
      </c>
      <c r="AJ100" s="1136">
        <v>92</v>
      </c>
      <c r="AK100" s="1136">
        <f>SUM(V100:AJ101)</f>
        <v>830</v>
      </c>
      <c r="AL100" s="4"/>
    </row>
    <row r="101" spans="1:76" s="1" customFormat="1" ht="39" customHeight="1" x14ac:dyDescent="0.25">
      <c r="A101" s="1149"/>
      <c r="B101" s="419" t="s">
        <v>224</v>
      </c>
      <c r="C101" s="172">
        <f>SUM(D101:R101)</f>
        <v>2192312.85</v>
      </c>
      <c r="D101" s="172">
        <v>148837</v>
      </c>
      <c r="E101" s="172">
        <v>135550</v>
      </c>
      <c r="F101" s="172">
        <v>25831.360000000001</v>
      </c>
      <c r="G101" s="172">
        <v>371242.73</v>
      </c>
      <c r="H101" s="172">
        <v>207699.82</v>
      </c>
      <c r="I101" s="172">
        <v>72633.42</v>
      </c>
      <c r="J101" s="172">
        <v>0</v>
      </c>
      <c r="K101" s="172">
        <v>0</v>
      </c>
      <c r="L101" s="172">
        <v>371242.73</v>
      </c>
      <c r="M101" s="172">
        <v>207699.82</v>
      </c>
      <c r="N101" s="172">
        <v>72633.42</v>
      </c>
      <c r="O101" s="172">
        <v>0</v>
      </c>
      <c r="P101" s="172">
        <v>0</v>
      </c>
      <c r="Q101" s="172">
        <v>371242.73</v>
      </c>
      <c r="R101" s="172">
        <v>207699.82</v>
      </c>
      <c r="S101" s="1147"/>
      <c r="T101" s="1147"/>
      <c r="U101" s="1149"/>
      <c r="V101" s="1138"/>
      <c r="W101" s="1138"/>
      <c r="X101" s="1138"/>
      <c r="Y101" s="1138"/>
      <c r="Z101" s="1138"/>
      <c r="AA101" s="1128"/>
      <c r="AB101" s="1138"/>
      <c r="AC101" s="1138"/>
      <c r="AD101" s="1138"/>
      <c r="AE101" s="1138"/>
      <c r="AF101" s="1138"/>
      <c r="AG101" s="1138"/>
      <c r="AH101" s="1138"/>
      <c r="AI101" s="1138"/>
      <c r="AJ101" s="1138"/>
      <c r="AK101" s="1138"/>
      <c r="AL101" s="4"/>
    </row>
    <row r="102" spans="1:76" ht="29.25" customHeight="1" x14ac:dyDescent="0.25">
      <c r="A102" s="1135" t="s">
        <v>382</v>
      </c>
      <c r="B102" s="419" t="s">
        <v>220</v>
      </c>
      <c r="C102" s="172">
        <f>SUM(D102:R102)</f>
        <v>2545842.59</v>
      </c>
      <c r="D102" s="172">
        <f>D103</f>
        <v>774518.9</v>
      </c>
      <c r="E102" s="172">
        <f t="shared" ref="E102:R102" si="62">E103</f>
        <v>161615.96</v>
      </c>
      <c r="F102" s="172">
        <f t="shared" si="62"/>
        <v>117482.23</v>
      </c>
      <c r="G102" s="172">
        <f t="shared" si="62"/>
        <v>78800.100000000006</v>
      </c>
      <c r="H102" s="172">
        <f t="shared" si="62"/>
        <v>130933.34</v>
      </c>
      <c r="I102" s="172">
        <f t="shared" si="62"/>
        <v>170192.83</v>
      </c>
      <c r="J102" s="172">
        <f t="shared" si="62"/>
        <v>117482.23</v>
      </c>
      <c r="K102" s="172">
        <f t="shared" si="62"/>
        <v>78800.100000000006</v>
      </c>
      <c r="L102" s="172">
        <f t="shared" si="62"/>
        <v>130933.34</v>
      </c>
      <c r="M102" s="172">
        <f t="shared" si="62"/>
        <v>170192.83</v>
      </c>
      <c r="N102" s="172">
        <f t="shared" si="62"/>
        <v>117482.23</v>
      </c>
      <c r="O102" s="172">
        <f t="shared" si="62"/>
        <v>78800.100000000006</v>
      </c>
      <c r="P102" s="172">
        <f t="shared" si="62"/>
        <v>130933.34</v>
      </c>
      <c r="Q102" s="172">
        <f t="shared" si="62"/>
        <v>170192.83</v>
      </c>
      <c r="R102" s="172">
        <f t="shared" si="62"/>
        <v>117482.23</v>
      </c>
      <c r="S102" s="1132" t="s">
        <v>291</v>
      </c>
      <c r="T102" s="1146">
        <v>42</v>
      </c>
      <c r="U102" s="1135" t="s">
        <v>293</v>
      </c>
      <c r="V102" s="1136">
        <v>381</v>
      </c>
      <c r="W102" s="1136">
        <v>133</v>
      </c>
      <c r="X102" s="1136">
        <v>34</v>
      </c>
      <c r="Y102" s="1136">
        <v>32</v>
      </c>
      <c r="Z102" s="1136">
        <v>88</v>
      </c>
      <c r="AA102" s="1136">
        <v>120</v>
      </c>
      <c r="AB102" s="1136">
        <v>34</v>
      </c>
      <c r="AC102" s="1136">
        <v>32</v>
      </c>
      <c r="AD102" s="1136">
        <v>88</v>
      </c>
      <c r="AE102" s="1136">
        <v>120</v>
      </c>
      <c r="AF102" s="1136">
        <v>34</v>
      </c>
      <c r="AG102" s="1136">
        <v>32</v>
      </c>
      <c r="AH102" s="1136">
        <v>88</v>
      </c>
      <c r="AI102" s="1136">
        <v>120</v>
      </c>
      <c r="AJ102" s="1136">
        <v>34</v>
      </c>
      <c r="AK102" s="1143">
        <f>SUM(V102:AJ102)</f>
        <v>1370</v>
      </c>
    </row>
    <row r="103" spans="1:76" ht="39" customHeight="1" x14ac:dyDescent="0.25">
      <c r="A103" s="1135"/>
      <c r="B103" s="419" t="s">
        <v>224</v>
      </c>
      <c r="C103" s="172">
        <f>SUM(D103:R103)</f>
        <v>2545842.59</v>
      </c>
      <c r="D103" s="172">
        <v>774518.9</v>
      </c>
      <c r="E103" s="172">
        <v>161615.96</v>
      </c>
      <c r="F103" s="259">
        <v>117482.23</v>
      </c>
      <c r="G103" s="259">
        <v>78800.100000000006</v>
      </c>
      <c r="H103" s="259">
        <v>130933.34</v>
      </c>
      <c r="I103" s="172">
        <v>170192.83</v>
      </c>
      <c r="J103" s="172">
        <v>117482.23</v>
      </c>
      <c r="K103" s="172">
        <v>78800.100000000006</v>
      </c>
      <c r="L103" s="172">
        <v>130933.34</v>
      </c>
      <c r="M103" s="172">
        <v>170192.83</v>
      </c>
      <c r="N103" s="172">
        <v>117482.23</v>
      </c>
      <c r="O103" s="172">
        <v>78800.100000000006</v>
      </c>
      <c r="P103" s="172">
        <v>130933.34</v>
      </c>
      <c r="Q103" s="172">
        <v>170192.83</v>
      </c>
      <c r="R103" s="172">
        <v>117482.23</v>
      </c>
      <c r="S103" s="1134"/>
      <c r="T103" s="1147"/>
      <c r="U103" s="1135"/>
      <c r="V103" s="1138"/>
      <c r="W103" s="1138"/>
      <c r="X103" s="1138"/>
      <c r="Y103" s="1138"/>
      <c r="Z103" s="1138"/>
      <c r="AA103" s="1138"/>
      <c r="AB103" s="1138"/>
      <c r="AC103" s="1138"/>
      <c r="AD103" s="1138"/>
      <c r="AE103" s="1138"/>
      <c r="AF103" s="1138"/>
      <c r="AG103" s="1138"/>
      <c r="AH103" s="1138"/>
      <c r="AI103" s="1138"/>
      <c r="AJ103" s="1138"/>
      <c r="AK103" s="1144"/>
    </row>
    <row r="104" spans="1:76" ht="29.25" customHeight="1" x14ac:dyDescent="0.25">
      <c r="A104" s="1135" t="s">
        <v>506</v>
      </c>
      <c r="B104" s="419" t="s">
        <v>220</v>
      </c>
      <c r="C104" s="172">
        <f t="shared" ref="C104:R104" si="63">C105</f>
        <v>644360.56000000006</v>
      </c>
      <c r="D104" s="172">
        <f t="shared" si="63"/>
        <v>0</v>
      </c>
      <c r="E104" s="172">
        <f t="shared" si="63"/>
        <v>45966</v>
      </c>
      <c r="F104" s="172">
        <f t="shared" si="63"/>
        <v>0</v>
      </c>
      <c r="G104" s="172">
        <f t="shared" si="63"/>
        <v>15952.72</v>
      </c>
      <c r="H104" s="172">
        <f t="shared" si="63"/>
        <v>100274</v>
      </c>
      <c r="I104" s="172">
        <f t="shared" si="63"/>
        <v>0</v>
      </c>
      <c r="J104" s="172">
        <f t="shared" si="63"/>
        <v>124857.2</v>
      </c>
      <c r="K104" s="172">
        <f t="shared" si="63"/>
        <v>0</v>
      </c>
      <c r="L104" s="172">
        <f t="shared" si="63"/>
        <v>15952.72</v>
      </c>
      <c r="M104" s="172">
        <f t="shared" si="63"/>
        <v>100274</v>
      </c>
      <c r="N104" s="172">
        <f t="shared" si="63"/>
        <v>0</v>
      </c>
      <c r="O104" s="172">
        <f t="shared" si="63"/>
        <v>124857.2</v>
      </c>
      <c r="P104" s="172">
        <f t="shared" si="63"/>
        <v>0</v>
      </c>
      <c r="Q104" s="172">
        <f t="shared" si="63"/>
        <v>15952.72</v>
      </c>
      <c r="R104" s="172">
        <f t="shared" si="63"/>
        <v>100274</v>
      </c>
      <c r="S104" s="1132" t="s">
        <v>438</v>
      </c>
      <c r="T104" s="1146">
        <v>43</v>
      </c>
      <c r="U104" s="1148" t="s">
        <v>192</v>
      </c>
      <c r="V104" s="1136"/>
      <c r="W104" s="1136">
        <v>54</v>
      </c>
      <c r="X104" s="1136"/>
      <c r="Y104" s="1136">
        <v>7</v>
      </c>
      <c r="Z104" s="1128">
        <v>44</v>
      </c>
      <c r="AA104" s="1128"/>
      <c r="AB104" s="1136">
        <v>54</v>
      </c>
      <c r="AC104" s="1136"/>
      <c r="AD104" s="1136">
        <v>7</v>
      </c>
      <c r="AE104" s="1136">
        <v>44</v>
      </c>
      <c r="AF104" s="1136"/>
      <c r="AG104" s="1136">
        <v>54</v>
      </c>
      <c r="AH104" s="1136"/>
      <c r="AI104" s="1136">
        <v>7</v>
      </c>
      <c r="AJ104" s="1136">
        <v>44</v>
      </c>
      <c r="AK104" s="1143">
        <f>SUM(V104:AJ104)</f>
        <v>315</v>
      </c>
    </row>
    <row r="105" spans="1:76" ht="37.5" customHeight="1" x14ac:dyDescent="0.25">
      <c r="A105" s="1135"/>
      <c r="B105" s="419" t="s">
        <v>224</v>
      </c>
      <c r="C105" s="172">
        <f>D105+E105+F105+G105+H105+I105+J105+K105+L105+M105+N105+O105+P105+Q105+R105</f>
        <v>644360.56000000006</v>
      </c>
      <c r="D105" s="172">
        <v>0</v>
      </c>
      <c r="E105" s="172">
        <v>45966</v>
      </c>
      <c r="F105" s="172">
        <v>0</v>
      </c>
      <c r="G105" s="461">
        <v>15952.72</v>
      </c>
      <c r="H105" s="461">
        <v>100274</v>
      </c>
      <c r="I105" s="461"/>
      <c r="J105" s="172">
        <v>124857.2</v>
      </c>
      <c r="K105" s="172"/>
      <c r="L105" s="172">
        <v>15952.72</v>
      </c>
      <c r="M105" s="172">
        <v>100274</v>
      </c>
      <c r="N105" s="172"/>
      <c r="O105" s="172">
        <v>124857.2</v>
      </c>
      <c r="P105" s="172"/>
      <c r="Q105" s="172">
        <v>15952.72</v>
      </c>
      <c r="R105" s="172">
        <v>100274</v>
      </c>
      <c r="S105" s="1152"/>
      <c r="T105" s="1147"/>
      <c r="U105" s="1153"/>
      <c r="V105" s="1138"/>
      <c r="W105" s="1138"/>
      <c r="X105" s="1138"/>
      <c r="Y105" s="1138"/>
      <c r="Z105" s="1128"/>
      <c r="AA105" s="1128"/>
      <c r="AB105" s="1138"/>
      <c r="AC105" s="1138"/>
      <c r="AD105" s="1138"/>
      <c r="AE105" s="1138"/>
      <c r="AF105" s="1138"/>
      <c r="AG105" s="1138"/>
      <c r="AH105" s="1138"/>
      <c r="AI105" s="1138"/>
      <c r="AJ105" s="1138"/>
      <c r="AK105" s="1144"/>
    </row>
    <row r="106" spans="1:76" ht="29.25" customHeight="1" x14ac:dyDescent="0.25">
      <c r="A106" s="1148" t="s">
        <v>330</v>
      </c>
      <c r="B106" s="419" t="s">
        <v>220</v>
      </c>
      <c r="C106" s="172">
        <f>C107</f>
        <v>170808</v>
      </c>
      <c r="D106" s="172">
        <f t="shared" ref="D106:M106" si="64">D107</f>
        <v>56936</v>
      </c>
      <c r="E106" s="172">
        <f t="shared" si="64"/>
        <v>0</v>
      </c>
      <c r="F106" s="172">
        <f t="shared" si="64"/>
        <v>0</v>
      </c>
      <c r="G106" s="172">
        <f t="shared" si="64"/>
        <v>0</v>
      </c>
      <c r="H106" s="172">
        <f t="shared" si="64"/>
        <v>0</v>
      </c>
      <c r="I106" s="172">
        <f t="shared" si="64"/>
        <v>56936</v>
      </c>
      <c r="J106" s="172">
        <f t="shared" si="64"/>
        <v>0</v>
      </c>
      <c r="K106" s="172">
        <f t="shared" si="64"/>
        <v>0</v>
      </c>
      <c r="L106" s="172">
        <f t="shared" si="64"/>
        <v>0</v>
      </c>
      <c r="M106" s="172">
        <f t="shared" si="64"/>
        <v>0</v>
      </c>
      <c r="N106" s="186">
        <f>N107</f>
        <v>56936</v>
      </c>
      <c r="O106" s="172">
        <f>O107</f>
        <v>0</v>
      </c>
      <c r="P106" s="172">
        <f>P107</f>
        <v>0</v>
      </c>
      <c r="Q106" s="172">
        <f>Q107</f>
        <v>0</v>
      </c>
      <c r="R106" s="172">
        <f>R107</f>
        <v>0</v>
      </c>
      <c r="S106" s="1132" t="s">
        <v>104</v>
      </c>
      <c r="T106" s="1146">
        <v>44</v>
      </c>
      <c r="U106" s="1148" t="s">
        <v>193</v>
      </c>
      <c r="V106" s="1136">
        <v>29</v>
      </c>
      <c r="W106" s="1136"/>
      <c r="X106" s="1136"/>
      <c r="Y106" s="1136"/>
      <c r="Z106" s="1136"/>
      <c r="AA106" s="1136">
        <v>29</v>
      </c>
      <c r="AB106" s="1136"/>
      <c r="AC106" s="1136"/>
      <c r="AD106" s="1136"/>
      <c r="AE106" s="1136"/>
      <c r="AF106" s="1136">
        <v>29</v>
      </c>
      <c r="AG106" s="1136"/>
      <c r="AH106" s="1136"/>
      <c r="AI106" s="1136"/>
      <c r="AJ106" s="1136"/>
      <c r="AK106" s="1143">
        <f>SUM(V106:AJ106)</f>
        <v>87</v>
      </c>
      <c r="BX106" s="133">
        <f>SUM(V106:BW106)</f>
        <v>174</v>
      </c>
    </row>
    <row r="107" spans="1:76" ht="42" customHeight="1" x14ac:dyDescent="0.25">
      <c r="A107" s="1151"/>
      <c r="B107" s="419" t="s">
        <v>224</v>
      </c>
      <c r="C107" s="172">
        <f>D107+E107+F107+G107+H107+I107+J107+K107+L107+M107+N107+O107+P107+Q107+R107</f>
        <v>170808</v>
      </c>
      <c r="D107" s="172">
        <v>56936</v>
      </c>
      <c r="E107" s="172">
        <v>0</v>
      </c>
      <c r="F107" s="172">
        <v>0</v>
      </c>
      <c r="G107" s="172">
        <v>0</v>
      </c>
      <c r="H107" s="172">
        <v>0</v>
      </c>
      <c r="I107" s="172">
        <v>56936</v>
      </c>
      <c r="J107" s="172">
        <v>0</v>
      </c>
      <c r="K107" s="172">
        <v>0</v>
      </c>
      <c r="L107" s="172">
        <v>0</v>
      </c>
      <c r="M107" s="172">
        <v>0</v>
      </c>
      <c r="N107" s="172">
        <v>56936</v>
      </c>
      <c r="O107" s="172">
        <v>0</v>
      </c>
      <c r="P107" s="172">
        <v>0</v>
      </c>
      <c r="Q107" s="172">
        <v>0</v>
      </c>
      <c r="R107" s="172">
        <v>0</v>
      </c>
      <c r="S107" s="1152"/>
      <c r="T107" s="1147"/>
      <c r="U107" s="1149"/>
      <c r="V107" s="1138"/>
      <c r="W107" s="1138"/>
      <c r="X107" s="1138"/>
      <c r="Y107" s="1138"/>
      <c r="Z107" s="1138"/>
      <c r="AA107" s="1138"/>
      <c r="AB107" s="1138"/>
      <c r="AC107" s="1138"/>
      <c r="AD107" s="1138"/>
      <c r="AE107" s="1138"/>
      <c r="AF107" s="1138"/>
      <c r="AG107" s="1138"/>
      <c r="AH107" s="1138"/>
      <c r="AI107" s="1138"/>
      <c r="AJ107" s="1138"/>
      <c r="AK107" s="1144"/>
    </row>
    <row r="108" spans="1:76" ht="29.25" customHeight="1" x14ac:dyDescent="0.25">
      <c r="A108" s="1148" t="s">
        <v>162</v>
      </c>
      <c r="B108" s="419" t="s">
        <v>220</v>
      </c>
      <c r="C108" s="172">
        <f t="shared" ref="C108:R108" si="65">C109</f>
        <v>106055</v>
      </c>
      <c r="D108" s="172">
        <f t="shared" si="65"/>
        <v>0</v>
      </c>
      <c r="E108" s="172">
        <f>E109</f>
        <v>18000</v>
      </c>
      <c r="F108" s="172">
        <f t="shared" si="65"/>
        <v>12808</v>
      </c>
      <c r="G108" s="172">
        <f t="shared" si="65"/>
        <v>0</v>
      </c>
      <c r="H108" s="172">
        <f t="shared" si="65"/>
        <v>0</v>
      </c>
      <c r="I108" s="172">
        <f t="shared" si="65"/>
        <v>0</v>
      </c>
      <c r="J108" s="172">
        <f t="shared" si="65"/>
        <v>16010</v>
      </c>
      <c r="K108" s="172">
        <f t="shared" si="65"/>
        <v>12808</v>
      </c>
      <c r="L108" s="172">
        <f t="shared" si="65"/>
        <v>0</v>
      </c>
      <c r="M108" s="172">
        <f t="shared" si="65"/>
        <v>0</v>
      </c>
      <c r="N108" s="172">
        <f t="shared" si="65"/>
        <v>17611</v>
      </c>
      <c r="O108" s="172">
        <f t="shared" si="65"/>
        <v>16010</v>
      </c>
      <c r="P108" s="172">
        <f t="shared" si="65"/>
        <v>12808</v>
      </c>
      <c r="Q108" s="172">
        <f t="shared" si="65"/>
        <v>0</v>
      </c>
      <c r="R108" s="172">
        <f t="shared" si="65"/>
        <v>0</v>
      </c>
      <c r="S108" s="1132" t="s">
        <v>123</v>
      </c>
      <c r="T108" s="1146">
        <v>45</v>
      </c>
      <c r="U108" s="1148" t="s">
        <v>194</v>
      </c>
      <c r="V108" s="1136"/>
      <c r="W108" s="1136">
        <v>3</v>
      </c>
      <c r="X108" s="1136">
        <v>8</v>
      </c>
      <c r="Y108" s="1136"/>
      <c r="Z108" s="1136"/>
      <c r="AA108" s="1136"/>
      <c r="AB108" s="1136">
        <v>10</v>
      </c>
      <c r="AC108" s="1136">
        <v>8</v>
      </c>
      <c r="AD108" s="1136"/>
      <c r="AE108" s="1136"/>
      <c r="AF108" s="1136">
        <v>11</v>
      </c>
      <c r="AG108" s="1136">
        <v>10</v>
      </c>
      <c r="AH108" s="1136">
        <v>8</v>
      </c>
      <c r="AI108" s="1136"/>
      <c r="AJ108" s="1136"/>
      <c r="AK108" s="1143">
        <f>SUM(V108:AJ109)</f>
        <v>58</v>
      </c>
    </row>
    <row r="109" spans="1:76" ht="46.5" customHeight="1" x14ac:dyDescent="0.25">
      <c r="A109" s="1151"/>
      <c r="B109" s="419" t="s">
        <v>224</v>
      </c>
      <c r="C109" s="172">
        <f>D109+F109+G109+H109+I109+J109+K109+L109+M109+N109+O109+P109+Q109+R109+E109</f>
        <v>106055</v>
      </c>
      <c r="D109" s="172">
        <v>0</v>
      </c>
      <c r="E109" s="172">
        <v>18000</v>
      </c>
      <c r="F109" s="172">
        <v>12808</v>
      </c>
      <c r="G109" s="172">
        <v>0</v>
      </c>
      <c r="H109" s="172">
        <v>0</v>
      </c>
      <c r="I109" s="172">
        <v>0</v>
      </c>
      <c r="J109" s="172">
        <v>16010</v>
      </c>
      <c r="K109" s="172">
        <v>12808</v>
      </c>
      <c r="L109" s="172">
        <v>0</v>
      </c>
      <c r="M109" s="172">
        <v>0</v>
      </c>
      <c r="N109" s="172">
        <v>17611</v>
      </c>
      <c r="O109" s="172">
        <v>16010</v>
      </c>
      <c r="P109" s="172">
        <v>12808</v>
      </c>
      <c r="Q109" s="172">
        <v>0</v>
      </c>
      <c r="R109" s="172">
        <v>0</v>
      </c>
      <c r="S109" s="1152"/>
      <c r="T109" s="1147"/>
      <c r="U109" s="1149"/>
      <c r="V109" s="1138"/>
      <c r="W109" s="1138"/>
      <c r="X109" s="1138"/>
      <c r="Y109" s="1138"/>
      <c r="Z109" s="1138"/>
      <c r="AA109" s="1138"/>
      <c r="AB109" s="1138"/>
      <c r="AC109" s="1138"/>
      <c r="AD109" s="1138"/>
      <c r="AE109" s="1138"/>
      <c r="AF109" s="1138"/>
      <c r="AG109" s="1138"/>
      <c r="AH109" s="1138"/>
      <c r="AI109" s="1138"/>
      <c r="AJ109" s="1138"/>
      <c r="AK109" s="1144"/>
    </row>
    <row r="110" spans="1:76" ht="35.25" customHeight="1" x14ac:dyDescent="0.25">
      <c r="A110" s="1148" t="s">
        <v>124</v>
      </c>
      <c r="B110" s="419" t="s">
        <v>220</v>
      </c>
      <c r="C110" s="172">
        <f>C111</f>
        <v>247348.68</v>
      </c>
      <c r="D110" s="172">
        <f t="shared" ref="D110:R110" si="66">D111</f>
        <v>0</v>
      </c>
      <c r="E110" s="172">
        <f t="shared" si="66"/>
        <v>0</v>
      </c>
      <c r="F110" s="172">
        <f t="shared" si="66"/>
        <v>0</v>
      </c>
      <c r="G110" s="172">
        <f t="shared" si="66"/>
        <v>0</v>
      </c>
      <c r="H110" s="172">
        <f t="shared" si="66"/>
        <v>64043.1</v>
      </c>
      <c r="I110" s="172">
        <f t="shared" si="66"/>
        <v>0</v>
      </c>
      <c r="J110" s="172">
        <f t="shared" si="66"/>
        <v>6261.99</v>
      </c>
      <c r="K110" s="172">
        <f t="shared" si="66"/>
        <v>10958.49</v>
      </c>
      <c r="L110" s="172">
        <f t="shared" si="66"/>
        <v>0</v>
      </c>
      <c r="M110" s="172">
        <f t="shared" si="66"/>
        <v>70447.41</v>
      </c>
      <c r="N110" s="172">
        <f t="shared" si="66"/>
        <v>6831.26</v>
      </c>
      <c r="O110" s="172">
        <f t="shared" si="66"/>
        <v>11954.71</v>
      </c>
      <c r="P110" s="172">
        <f t="shared" si="66"/>
        <v>0</v>
      </c>
      <c r="Q110" s="172">
        <f t="shared" si="66"/>
        <v>0</v>
      </c>
      <c r="R110" s="172">
        <f t="shared" si="66"/>
        <v>76851.72</v>
      </c>
      <c r="S110" s="1132" t="s">
        <v>124</v>
      </c>
      <c r="T110" s="1146">
        <v>46</v>
      </c>
      <c r="U110" s="1148" t="s">
        <v>195</v>
      </c>
      <c r="V110" s="1136"/>
      <c r="W110" s="1136"/>
      <c r="X110" s="1136"/>
      <c r="Y110" s="1136"/>
      <c r="Z110" s="1136">
        <v>45</v>
      </c>
      <c r="AA110" s="1136"/>
      <c r="AB110" s="1136">
        <v>4</v>
      </c>
      <c r="AC110" s="1136">
        <v>7</v>
      </c>
      <c r="AD110" s="1136"/>
      <c r="AE110" s="1136">
        <v>45</v>
      </c>
      <c r="AF110" s="1136">
        <v>4</v>
      </c>
      <c r="AG110" s="1136">
        <v>7</v>
      </c>
      <c r="AH110" s="1136"/>
      <c r="AI110" s="1136"/>
      <c r="AJ110" s="1136">
        <v>45</v>
      </c>
      <c r="AK110" s="1143">
        <f>SUM(V110:AJ111)</f>
        <v>157</v>
      </c>
    </row>
    <row r="111" spans="1:76" ht="39" customHeight="1" x14ac:dyDescent="0.25">
      <c r="A111" s="1151"/>
      <c r="B111" s="419" t="s">
        <v>224</v>
      </c>
      <c r="C111" s="172">
        <f>SUM(D111:R111)</f>
        <v>247348.68</v>
      </c>
      <c r="D111" s="172">
        <v>0</v>
      </c>
      <c r="E111" s="172">
        <v>0</v>
      </c>
      <c r="F111" s="172">
        <v>0</v>
      </c>
      <c r="G111" s="461">
        <v>0</v>
      </c>
      <c r="H111" s="461">
        <v>64043.1</v>
      </c>
      <c r="I111" s="461">
        <v>0</v>
      </c>
      <c r="J111" s="172">
        <v>6261.99</v>
      </c>
      <c r="K111" s="172">
        <v>10958.49</v>
      </c>
      <c r="L111" s="172">
        <v>0</v>
      </c>
      <c r="M111" s="172">
        <v>70447.41</v>
      </c>
      <c r="N111" s="172">
        <v>6831.26</v>
      </c>
      <c r="O111" s="172">
        <v>11954.71</v>
      </c>
      <c r="P111" s="172">
        <v>0</v>
      </c>
      <c r="Q111" s="172">
        <v>0</v>
      </c>
      <c r="R111" s="172">
        <v>76851.72</v>
      </c>
      <c r="S111" s="1152"/>
      <c r="T111" s="1147"/>
      <c r="U111" s="1149"/>
      <c r="V111" s="1138"/>
      <c r="W111" s="1138"/>
      <c r="X111" s="1138"/>
      <c r="Y111" s="1138"/>
      <c r="Z111" s="1138"/>
      <c r="AA111" s="1138"/>
      <c r="AB111" s="1138"/>
      <c r="AC111" s="1138"/>
      <c r="AD111" s="1138"/>
      <c r="AE111" s="1138"/>
      <c r="AF111" s="1138"/>
      <c r="AG111" s="1138"/>
      <c r="AH111" s="1138"/>
      <c r="AI111" s="1138"/>
      <c r="AJ111" s="1138"/>
      <c r="AK111" s="1144"/>
    </row>
    <row r="112" spans="1:76" ht="38.25" customHeight="1" x14ac:dyDescent="0.25">
      <c r="A112" s="1129" t="s">
        <v>574</v>
      </c>
      <c r="B112" s="419" t="s">
        <v>220</v>
      </c>
      <c r="C112" s="172">
        <f>SUM(D112:R112)</f>
        <v>475887.3</v>
      </c>
      <c r="D112" s="172">
        <f>D113</f>
        <v>0</v>
      </c>
      <c r="E112" s="172">
        <f t="shared" ref="E112:R112" si="67">E113</f>
        <v>18755.3</v>
      </c>
      <c r="F112" s="172">
        <f t="shared" si="67"/>
        <v>0</v>
      </c>
      <c r="G112" s="172">
        <f t="shared" si="67"/>
        <v>0</v>
      </c>
      <c r="H112" s="172">
        <f t="shared" si="67"/>
        <v>0</v>
      </c>
      <c r="I112" s="172">
        <f t="shared" si="67"/>
        <v>0</v>
      </c>
      <c r="J112" s="172">
        <f t="shared" si="67"/>
        <v>228566</v>
      </c>
      <c r="K112" s="172">
        <f t="shared" si="67"/>
        <v>0</v>
      </c>
      <c r="L112" s="172">
        <f t="shared" si="67"/>
        <v>0</v>
      </c>
      <c r="M112" s="172">
        <f t="shared" si="67"/>
        <v>0</v>
      </c>
      <c r="N112" s="172">
        <f t="shared" si="67"/>
        <v>0</v>
      </c>
      <c r="O112" s="172">
        <f t="shared" si="67"/>
        <v>228566</v>
      </c>
      <c r="P112" s="172">
        <f t="shared" si="67"/>
        <v>0</v>
      </c>
      <c r="Q112" s="172">
        <f t="shared" si="67"/>
        <v>0</v>
      </c>
      <c r="R112" s="172">
        <f t="shared" si="67"/>
        <v>0</v>
      </c>
      <c r="S112" s="1146" t="s">
        <v>575</v>
      </c>
      <c r="T112" s="1146">
        <v>47</v>
      </c>
      <c r="U112" s="1148" t="s">
        <v>324</v>
      </c>
      <c r="V112" s="1136"/>
      <c r="W112" s="1136">
        <v>55</v>
      </c>
      <c r="X112" s="1136"/>
      <c r="Y112" s="1136"/>
      <c r="Z112" s="1136"/>
      <c r="AA112" s="1136"/>
      <c r="AB112" s="1136">
        <v>52</v>
      </c>
      <c r="AC112" s="1136"/>
      <c r="AD112" s="1136"/>
      <c r="AE112" s="1136"/>
      <c r="AF112" s="1136"/>
      <c r="AG112" s="1136">
        <v>52</v>
      </c>
      <c r="AH112" s="1136"/>
      <c r="AI112" s="1136"/>
      <c r="AJ112" s="1136"/>
      <c r="AK112" s="1143">
        <f>SUM(V112:AJ112)</f>
        <v>159</v>
      </c>
    </row>
    <row r="113" spans="1:96" ht="39" customHeight="1" x14ac:dyDescent="0.25">
      <c r="A113" s="1131"/>
      <c r="B113" s="419" t="s">
        <v>224</v>
      </c>
      <c r="C113" s="172">
        <f>SUM(D113:R113)</f>
        <v>475887.3</v>
      </c>
      <c r="D113" s="172">
        <v>0</v>
      </c>
      <c r="E113" s="172">
        <v>18755.3</v>
      </c>
      <c r="F113" s="172">
        <v>0</v>
      </c>
      <c r="G113" s="172">
        <v>0</v>
      </c>
      <c r="H113" s="172">
        <v>0</v>
      </c>
      <c r="I113" s="172">
        <v>0</v>
      </c>
      <c r="J113" s="172">
        <v>228566</v>
      </c>
      <c r="K113" s="172">
        <v>0</v>
      </c>
      <c r="L113" s="172">
        <v>0</v>
      </c>
      <c r="M113" s="172">
        <v>0</v>
      </c>
      <c r="N113" s="172">
        <v>0</v>
      </c>
      <c r="O113" s="172">
        <v>228566</v>
      </c>
      <c r="P113" s="172">
        <v>0</v>
      </c>
      <c r="Q113" s="172">
        <v>0</v>
      </c>
      <c r="R113" s="172">
        <v>0</v>
      </c>
      <c r="S113" s="1147"/>
      <c r="T113" s="1147"/>
      <c r="U113" s="1149"/>
      <c r="V113" s="1138"/>
      <c r="W113" s="1138"/>
      <c r="X113" s="1138"/>
      <c r="Y113" s="1138"/>
      <c r="Z113" s="1138"/>
      <c r="AA113" s="1138"/>
      <c r="AB113" s="1138"/>
      <c r="AC113" s="1138"/>
      <c r="AD113" s="1138"/>
      <c r="AE113" s="1138"/>
      <c r="AF113" s="1138"/>
      <c r="AG113" s="1138"/>
      <c r="AH113" s="1138"/>
      <c r="AI113" s="1138"/>
      <c r="AJ113" s="1138"/>
      <c r="AK113" s="1144"/>
    </row>
    <row r="114" spans="1:96" ht="35.25" customHeight="1" x14ac:dyDescent="0.25">
      <c r="A114" s="1148" t="s">
        <v>232</v>
      </c>
      <c r="B114" s="419" t="s">
        <v>220</v>
      </c>
      <c r="C114" s="172">
        <f>C115</f>
        <v>236868</v>
      </c>
      <c r="D114" s="172">
        <f t="shared" ref="D114:R114" si="68">D115</f>
        <v>0</v>
      </c>
      <c r="E114" s="172">
        <f t="shared" si="68"/>
        <v>0</v>
      </c>
      <c r="F114" s="172">
        <f t="shared" si="68"/>
        <v>0</v>
      </c>
      <c r="G114" s="172">
        <f t="shared" si="68"/>
        <v>0</v>
      </c>
      <c r="H114" s="172">
        <f t="shared" si="68"/>
        <v>78956</v>
      </c>
      <c r="I114" s="172">
        <f t="shared" si="68"/>
        <v>0</v>
      </c>
      <c r="J114" s="172">
        <f t="shared" si="68"/>
        <v>0</v>
      </c>
      <c r="K114" s="172">
        <f t="shared" si="68"/>
        <v>0</v>
      </c>
      <c r="L114" s="172">
        <f t="shared" si="68"/>
        <v>0</v>
      </c>
      <c r="M114" s="172">
        <f t="shared" si="68"/>
        <v>78956</v>
      </c>
      <c r="N114" s="172">
        <f t="shared" si="68"/>
        <v>0</v>
      </c>
      <c r="O114" s="172">
        <f t="shared" si="68"/>
        <v>0</v>
      </c>
      <c r="P114" s="172">
        <f t="shared" si="68"/>
        <v>0</v>
      </c>
      <c r="Q114" s="172">
        <f t="shared" si="68"/>
        <v>0</v>
      </c>
      <c r="R114" s="172">
        <f t="shared" si="68"/>
        <v>78956</v>
      </c>
      <c r="S114" s="1132" t="s">
        <v>464</v>
      </c>
      <c r="T114" s="1146">
        <v>48</v>
      </c>
      <c r="U114" s="1148" t="s">
        <v>465</v>
      </c>
      <c r="V114" s="1136"/>
      <c r="W114" s="1136"/>
      <c r="X114" s="1136"/>
      <c r="Y114" s="1136"/>
      <c r="Z114" s="1136">
        <v>35</v>
      </c>
      <c r="AA114" s="1136"/>
      <c r="AB114" s="1136"/>
      <c r="AC114" s="1136"/>
      <c r="AD114" s="1136"/>
      <c r="AE114" s="1136">
        <v>35</v>
      </c>
      <c r="AF114" s="1136"/>
      <c r="AG114" s="1136"/>
      <c r="AH114" s="1136"/>
      <c r="AI114" s="1136"/>
      <c r="AJ114" s="1136">
        <v>35</v>
      </c>
      <c r="AK114" s="1143">
        <f>SUM(V114:AJ114)</f>
        <v>105</v>
      </c>
    </row>
    <row r="115" spans="1:96" ht="39" customHeight="1" x14ac:dyDescent="0.25">
      <c r="A115" s="1151"/>
      <c r="B115" s="419" t="s">
        <v>224</v>
      </c>
      <c r="C115" s="172">
        <f>D115+J115+K115+L115+M115+N115+O115+P115+Q115+R115+I115+H115+G115+F115+E115</f>
        <v>236868</v>
      </c>
      <c r="D115" s="172">
        <v>0</v>
      </c>
      <c r="E115" s="172">
        <v>0</v>
      </c>
      <c r="F115" s="172">
        <v>0</v>
      </c>
      <c r="G115" s="461">
        <v>0</v>
      </c>
      <c r="H115" s="461">
        <v>78956</v>
      </c>
      <c r="I115" s="461">
        <v>0</v>
      </c>
      <c r="J115" s="172">
        <v>0</v>
      </c>
      <c r="K115" s="172">
        <v>0</v>
      </c>
      <c r="L115" s="172">
        <v>0</v>
      </c>
      <c r="M115" s="172">
        <v>78956</v>
      </c>
      <c r="N115" s="172">
        <v>0</v>
      </c>
      <c r="O115" s="172">
        <v>0</v>
      </c>
      <c r="P115" s="172">
        <v>0</v>
      </c>
      <c r="Q115" s="172">
        <v>0</v>
      </c>
      <c r="R115" s="172">
        <v>78956</v>
      </c>
      <c r="S115" s="1152"/>
      <c r="T115" s="1147"/>
      <c r="U115" s="1149"/>
      <c r="V115" s="1138"/>
      <c r="W115" s="1138"/>
      <c r="X115" s="1138"/>
      <c r="Y115" s="1138"/>
      <c r="Z115" s="1138"/>
      <c r="AA115" s="1138"/>
      <c r="AB115" s="1138"/>
      <c r="AC115" s="1138"/>
      <c r="AD115" s="1138"/>
      <c r="AE115" s="1138"/>
      <c r="AF115" s="1138"/>
      <c r="AG115" s="1138"/>
      <c r="AH115" s="1138"/>
      <c r="AI115" s="1138"/>
      <c r="AJ115" s="1138"/>
      <c r="AK115" s="1144"/>
    </row>
    <row r="116" spans="1:96" ht="29.25" customHeight="1" x14ac:dyDescent="0.25">
      <c r="A116" s="1148" t="s">
        <v>247</v>
      </c>
      <c r="B116" s="419" t="s">
        <v>220</v>
      </c>
      <c r="C116" s="172">
        <f>C117</f>
        <v>1753224.8</v>
      </c>
      <c r="D116" s="172">
        <f t="shared" ref="D116:R116" si="69">D117</f>
        <v>0</v>
      </c>
      <c r="E116" s="172">
        <f t="shared" si="69"/>
        <v>13100</v>
      </c>
      <c r="F116" s="172">
        <f t="shared" si="69"/>
        <v>0</v>
      </c>
      <c r="G116" s="172">
        <f t="shared" si="69"/>
        <v>0</v>
      </c>
      <c r="H116" s="172">
        <f t="shared" si="69"/>
        <v>580041.6</v>
      </c>
      <c r="I116" s="172">
        <f t="shared" si="69"/>
        <v>0</v>
      </c>
      <c r="J116" s="172">
        <f t="shared" si="69"/>
        <v>0</v>
      </c>
      <c r="K116" s="172">
        <f t="shared" si="69"/>
        <v>0</v>
      </c>
      <c r="L116" s="172">
        <f t="shared" si="69"/>
        <v>0</v>
      </c>
      <c r="M116" s="172">
        <f t="shared" si="69"/>
        <v>580041.6</v>
      </c>
      <c r="N116" s="172">
        <f t="shared" si="69"/>
        <v>0</v>
      </c>
      <c r="O116" s="172">
        <f t="shared" si="69"/>
        <v>0</v>
      </c>
      <c r="P116" s="172">
        <f t="shared" si="69"/>
        <v>0</v>
      </c>
      <c r="Q116" s="172">
        <f t="shared" si="69"/>
        <v>0</v>
      </c>
      <c r="R116" s="172">
        <f t="shared" si="69"/>
        <v>580041.6</v>
      </c>
      <c r="S116" s="1132" t="s">
        <v>256</v>
      </c>
      <c r="T116" s="1146">
        <v>49</v>
      </c>
      <c r="U116" s="1148" t="s">
        <v>196</v>
      </c>
      <c r="V116" s="1136"/>
      <c r="W116" s="1136">
        <v>9</v>
      </c>
      <c r="X116" s="1136"/>
      <c r="Y116" s="1136"/>
      <c r="Z116" s="1136">
        <v>184</v>
      </c>
      <c r="AA116" s="1136"/>
      <c r="AB116" s="1136"/>
      <c r="AC116" s="1136"/>
      <c r="AD116" s="1136"/>
      <c r="AE116" s="1136">
        <v>184</v>
      </c>
      <c r="AF116" s="1136"/>
      <c r="AG116" s="1136"/>
      <c r="AH116" s="1136"/>
      <c r="AI116" s="1136"/>
      <c r="AJ116" s="1136">
        <v>184</v>
      </c>
      <c r="AK116" s="1143">
        <f>SUM(V116:AJ116)</f>
        <v>561</v>
      </c>
    </row>
    <row r="117" spans="1:96" ht="39" customHeight="1" x14ac:dyDescent="0.25">
      <c r="A117" s="1149"/>
      <c r="B117" s="419" t="s">
        <v>224</v>
      </c>
      <c r="C117" s="172">
        <f>D117+E117+F117+G117+H117+I117+J117+K117+L117+M117+N117+O117+P117+Q117+R117</f>
        <v>1753224.8</v>
      </c>
      <c r="D117" s="172">
        <v>0</v>
      </c>
      <c r="E117" s="172">
        <v>13100</v>
      </c>
      <c r="F117" s="172">
        <v>0</v>
      </c>
      <c r="G117" s="461">
        <v>0</v>
      </c>
      <c r="H117" s="461">
        <v>580041.6</v>
      </c>
      <c r="I117" s="461">
        <v>0</v>
      </c>
      <c r="J117" s="172">
        <v>0</v>
      </c>
      <c r="K117" s="172">
        <v>0</v>
      </c>
      <c r="L117" s="172">
        <v>0</v>
      </c>
      <c r="M117" s="172">
        <v>580041.6</v>
      </c>
      <c r="N117" s="172">
        <v>0</v>
      </c>
      <c r="O117" s="172">
        <v>0</v>
      </c>
      <c r="P117" s="172">
        <v>0</v>
      </c>
      <c r="Q117" s="172">
        <v>0</v>
      </c>
      <c r="R117" s="172">
        <v>580041.6</v>
      </c>
      <c r="S117" s="1134"/>
      <c r="T117" s="1147"/>
      <c r="U117" s="1149"/>
      <c r="V117" s="1138"/>
      <c r="W117" s="1138"/>
      <c r="X117" s="1138"/>
      <c r="Y117" s="1138"/>
      <c r="Z117" s="1138"/>
      <c r="AA117" s="1138"/>
      <c r="AB117" s="1138"/>
      <c r="AC117" s="1138"/>
      <c r="AD117" s="1138"/>
      <c r="AE117" s="1138"/>
      <c r="AF117" s="1138"/>
      <c r="AG117" s="1138"/>
      <c r="AH117" s="1138"/>
      <c r="AI117" s="1138"/>
      <c r="AJ117" s="1138"/>
      <c r="AK117" s="1144"/>
    </row>
    <row r="118" spans="1:96" ht="39" hidden="1" customHeight="1" x14ac:dyDescent="0.25">
      <c r="A118" s="1121" t="s">
        <v>546</v>
      </c>
      <c r="B118" s="419" t="s">
        <v>220</v>
      </c>
      <c r="C118" s="172"/>
      <c r="D118" s="172"/>
      <c r="E118" s="172"/>
      <c r="F118" s="172"/>
      <c r="G118" s="172"/>
      <c r="H118" s="172"/>
      <c r="I118" s="172"/>
      <c r="J118" s="172"/>
      <c r="K118" s="172"/>
      <c r="L118" s="172"/>
      <c r="M118" s="172"/>
      <c r="N118" s="172"/>
      <c r="O118" s="172"/>
      <c r="P118" s="172"/>
      <c r="Q118" s="172"/>
      <c r="R118" s="172"/>
      <c r="S118" s="412"/>
      <c r="T118" s="410"/>
      <c r="U118" s="409"/>
      <c r="V118" s="415"/>
      <c r="W118" s="415"/>
      <c r="X118" s="415"/>
      <c r="Y118" s="415"/>
      <c r="Z118" s="415"/>
      <c r="AA118" s="415"/>
      <c r="AB118" s="415"/>
      <c r="AC118" s="415"/>
      <c r="AD118" s="415"/>
      <c r="AE118" s="415"/>
      <c r="AF118" s="415"/>
      <c r="AG118" s="415"/>
      <c r="AH118" s="415"/>
      <c r="AI118" s="415"/>
      <c r="AJ118" s="415"/>
      <c r="AK118" s="414"/>
    </row>
    <row r="119" spans="1:96" ht="39" hidden="1" customHeight="1" x14ac:dyDescent="0.25">
      <c r="A119" s="1122"/>
      <c r="B119" s="419" t="s">
        <v>224</v>
      </c>
      <c r="C119" s="172"/>
      <c r="D119" s="172"/>
      <c r="E119" s="172"/>
      <c r="F119" s="172"/>
      <c r="G119" s="172"/>
      <c r="H119" s="172"/>
      <c r="I119" s="172"/>
      <c r="J119" s="172"/>
      <c r="K119" s="172"/>
      <c r="L119" s="172"/>
      <c r="M119" s="172"/>
      <c r="N119" s="172"/>
      <c r="O119" s="172"/>
      <c r="P119" s="172"/>
      <c r="Q119" s="172"/>
      <c r="R119" s="172"/>
      <c r="S119" s="412"/>
      <c r="T119" s="410"/>
      <c r="U119" s="409"/>
      <c r="V119" s="415"/>
      <c r="W119" s="415"/>
      <c r="X119" s="415"/>
      <c r="Y119" s="415"/>
      <c r="Z119" s="415"/>
      <c r="AA119" s="415"/>
      <c r="AB119" s="415"/>
      <c r="AC119" s="415"/>
      <c r="AD119" s="415"/>
      <c r="AE119" s="415"/>
      <c r="AF119" s="415"/>
      <c r="AG119" s="415"/>
      <c r="AH119" s="415"/>
      <c r="AI119" s="415"/>
      <c r="AJ119" s="415"/>
      <c r="AK119" s="414"/>
    </row>
    <row r="120" spans="1:96" ht="32.25" customHeight="1" x14ac:dyDescent="0.25">
      <c r="A120" s="1135" t="s">
        <v>374</v>
      </c>
      <c r="B120" s="419" t="s">
        <v>220</v>
      </c>
      <c r="C120" s="172">
        <f>C122+C121</f>
        <v>162662107.03999999</v>
      </c>
      <c r="D120" s="172">
        <f>D121+D122</f>
        <v>7612580.5899999999</v>
      </c>
      <c r="E120" s="172">
        <f t="shared" ref="E120:R120" si="70">E121+E122</f>
        <v>5161838.42</v>
      </c>
      <c r="F120" s="172">
        <f t="shared" si="70"/>
        <v>8845004.0399999991</v>
      </c>
      <c r="G120" s="172">
        <f t="shared" si="70"/>
        <v>10253023.789999999</v>
      </c>
      <c r="H120" s="172">
        <f t="shared" si="70"/>
        <v>10263823.050000001</v>
      </c>
      <c r="I120" s="172">
        <f t="shared" si="70"/>
        <v>10408085.789999999</v>
      </c>
      <c r="J120" s="172">
        <f t="shared" si="70"/>
        <v>11350499.33</v>
      </c>
      <c r="K120" s="172">
        <f t="shared" si="70"/>
        <v>11732854.529999999</v>
      </c>
      <c r="L120" s="172">
        <f t="shared" si="70"/>
        <v>11757512.33</v>
      </c>
      <c r="M120" s="172">
        <f t="shared" si="70"/>
        <v>12003571.119999999</v>
      </c>
      <c r="N120" s="172">
        <f t="shared" si="70"/>
        <v>12240559.74</v>
      </c>
      <c r="O120" s="172">
        <f t="shared" si="70"/>
        <v>12416200.119999999</v>
      </c>
      <c r="P120" s="172">
        <f t="shared" si="70"/>
        <v>12555301.33</v>
      </c>
      <c r="Q120" s="172">
        <f t="shared" si="70"/>
        <v>13026004.529999999</v>
      </c>
      <c r="R120" s="172">
        <f t="shared" si="70"/>
        <v>13035248.33</v>
      </c>
      <c r="S120" s="1166"/>
      <c r="T120" s="1146">
        <v>50</v>
      </c>
      <c r="U120" s="1135" t="s">
        <v>407</v>
      </c>
      <c r="V120" s="1167">
        <f>V123+V125+V127+V129+V131+V133+V135+V143+V147+V137+V139+V141+V145+V149</f>
        <v>3514</v>
      </c>
      <c r="W120" s="1167">
        <f>W123+W125+W127+W129+W131+W133+W135+W143+W147+W137+W139+W141+W145+W149</f>
        <v>2396</v>
      </c>
      <c r="X120" s="1167">
        <f>X123+X125+X127+X129+X131+X133+X135+X143+X147+X137+X139+X141+X145+X149</f>
        <v>2783</v>
      </c>
      <c r="Y120" s="1173">
        <f t="shared" ref="Y120:AJ120" si="71">Y123+Y125+Y127+Y129+Y131+Y133+Y135+Y143+Y147+Y137+Y139+Y141+Y145+Y149</f>
        <v>2868</v>
      </c>
      <c r="Z120" s="1173">
        <f t="shared" si="71"/>
        <v>3016</v>
      </c>
      <c r="AA120" s="1173">
        <f t="shared" si="71"/>
        <v>2795</v>
      </c>
      <c r="AB120" s="1167">
        <f t="shared" si="71"/>
        <v>3198</v>
      </c>
      <c r="AC120" s="1167">
        <f t="shared" si="71"/>
        <v>3118</v>
      </c>
      <c r="AD120" s="1167">
        <f t="shared" si="71"/>
        <v>3157</v>
      </c>
      <c r="AE120" s="1167">
        <f>AE123+AE125+AE127+AE129+AE131+AE133+AE135+AE143+AE147+AE137+AE139+AE141+AE145+AE149</f>
        <v>3111</v>
      </c>
      <c r="AF120" s="1167">
        <f t="shared" si="71"/>
        <v>3125</v>
      </c>
      <c r="AG120" s="1167">
        <f t="shared" si="71"/>
        <v>3155</v>
      </c>
      <c r="AH120" s="1167">
        <f t="shared" si="71"/>
        <v>2958</v>
      </c>
      <c r="AI120" s="1167">
        <f t="shared" si="71"/>
        <v>3216</v>
      </c>
      <c r="AJ120" s="1167">
        <f t="shared" si="71"/>
        <v>3125</v>
      </c>
      <c r="AK120" s="1165">
        <f>SUM(V120:AJ122)</f>
        <v>45535</v>
      </c>
      <c r="AL120" s="110"/>
      <c r="BX120" s="133">
        <f>SUM(AK120)</f>
        <v>45535</v>
      </c>
      <c r="CR120" s="133"/>
    </row>
    <row r="121" spans="1:96" ht="39" customHeight="1" x14ac:dyDescent="0.25">
      <c r="A121" s="1189"/>
      <c r="B121" s="419" t="s">
        <v>224</v>
      </c>
      <c r="C121" s="172">
        <f>SUM(D121:R121)</f>
        <v>53324310.039999999</v>
      </c>
      <c r="D121" s="172">
        <f>D124+D126+D128+D130+D136+D138+D140+D142+D144+D146+D148+D150</f>
        <v>5431700.5899999999</v>
      </c>
      <c r="E121" s="172">
        <f t="shared" ref="E121:R121" si="72">E124+E126+E128+E130+E136+E138+E140+E142+E144+E146+E148+E150</f>
        <v>1775476.92</v>
      </c>
      <c r="F121" s="172">
        <f t="shared" si="72"/>
        <v>2193981.64</v>
      </c>
      <c r="G121" s="172">
        <f t="shared" si="72"/>
        <v>3577382.79</v>
      </c>
      <c r="H121" s="172">
        <f t="shared" si="72"/>
        <v>3686109.05</v>
      </c>
      <c r="I121" s="172">
        <f t="shared" si="72"/>
        <v>3577382.79</v>
      </c>
      <c r="J121" s="172">
        <f>J124+J126+J128+J130+J136+J138+J140+J142+J144+J146+J148+J150</f>
        <v>3668691.43</v>
      </c>
      <c r="K121" s="172">
        <f t="shared" si="72"/>
        <v>3696548.63</v>
      </c>
      <c r="L121" s="172">
        <f t="shared" si="72"/>
        <v>3704586.43</v>
      </c>
      <c r="M121" s="172">
        <f t="shared" si="72"/>
        <v>3577383.22</v>
      </c>
      <c r="N121" s="172">
        <f t="shared" si="72"/>
        <v>3787856.84</v>
      </c>
      <c r="O121" s="172">
        <f t="shared" si="72"/>
        <v>3577383.22</v>
      </c>
      <c r="P121" s="172">
        <f t="shared" si="72"/>
        <v>3668691.43</v>
      </c>
      <c r="Q121" s="172">
        <f t="shared" si="72"/>
        <v>3732443.63</v>
      </c>
      <c r="R121" s="172">
        <f t="shared" si="72"/>
        <v>3668691.43</v>
      </c>
      <c r="S121" s="1166"/>
      <c r="T121" s="1158"/>
      <c r="U121" s="1135"/>
      <c r="V121" s="1167"/>
      <c r="W121" s="1167"/>
      <c r="X121" s="1167"/>
      <c r="Y121" s="1188"/>
      <c r="Z121" s="1188"/>
      <c r="AA121" s="1188"/>
      <c r="AB121" s="1167"/>
      <c r="AC121" s="1167"/>
      <c r="AD121" s="1167"/>
      <c r="AE121" s="1167"/>
      <c r="AF121" s="1167"/>
      <c r="AG121" s="1167"/>
      <c r="AH121" s="1167"/>
      <c r="AI121" s="1167"/>
      <c r="AJ121" s="1167"/>
      <c r="AK121" s="1165"/>
      <c r="AL121" s="110"/>
      <c r="BW121" s="106" t="s">
        <v>90</v>
      </c>
    </row>
    <row r="122" spans="1:96" ht="57.75" customHeight="1" x14ac:dyDescent="0.25">
      <c r="A122" s="1189"/>
      <c r="B122" s="419" t="s">
        <v>102</v>
      </c>
      <c r="C122" s="172">
        <f>D122+E122+F122+G122+H122+I122+J122+K122+L122+M122+N122+O122+P122+Q122+R122</f>
        <v>109337797</v>
      </c>
      <c r="D122" s="172">
        <f>D134+D132</f>
        <v>2180880</v>
      </c>
      <c r="E122" s="172">
        <f>E134+E132</f>
        <v>3386361.5</v>
      </c>
      <c r="F122" s="172">
        <f t="shared" ref="F122:R122" si="73">F134+F132</f>
        <v>6651022.4000000004</v>
      </c>
      <c r="G122" s="172">
        <f t="shared" si="73"/>
        <v>6675641</v>
      </c>
      <c r="H122" s="172">
        <f t="shared" si="73"/>
        <v>6577714</v>
      </c>
      <c r="I122" s="172">
        <f t="shared" si="73"/>
        <v>6830703</v>
      </c>
      <c r="J122" s="172">
        <f t="shared" si="73"/>
        <v>7681807.9000000004</v>
      </c>
      <c r="K122" s="172">
        <f t="shared" si="73"/>
        <v>8036305.9000000004</v>
      </c>
      <c r="L122" s="172">
        <f t="shared" si="73"/>
        <v>8052925.9000000004</v>
      </c>
      <c r="M122" s="172">
        <f t="shared" si="73"/>
        <v>8426187.9000000004</v>
      </c>
      <c r="N122" s="172">
        <f t="shared" si="73"/>
        <v>8452702.9000000004</v>
      </c>
      <c r="O122" s="172">
        <f t="shared" si="73"/>
        <v>8838816.9000000004</v>
      </c>
      <c r="P122" s="172">
        <f t="shared" si="73"/>
        <v>8886609.9000000004</v>
      </c>
      <c r="Q122" s="172">
        <f t="shared" si="73"/>
        <v>9293560.9000000004</v>
      </c>
      <c r="R122" s="172">
        <f t="shared" si="73"/>
        <v>9366556.9000000004</v>
      </c>
      <c r="S122" s="1166"/>
      <c r="T122" s="1147"/>
      <c r="U122" s="1135"/>
      <c r="V122" s="1167"/>
      <c r="W122" s="1167"/>
      <c r="X122" s="1167"/>
      <c r="Y122" s="1174"/>
      <c r="Z122" s="1174"/>
      <c r="AA122" s="1174"/>
      <c r="AB122" s="1167"/>
      <c r="AC122" s="1167"/>
      <c r="AD122" s="1167"/>
      <c r="AE122" s="1167"/>
      <c r="AF122" s="1167"/>
      <c r="AG122" s="1167"/>
      <c r="AH122" s="1167"/>
      <c r="AI122" s="1167"/>
      <c r="AJ122" s="1167"/>
      <c r="AK122" s="1165"/>
      <c r="AL122" s="110"/>
      <c r="CR122" s="133"/>
    </row>
    <row r="123" spans="1:96" ht="32.25" customHeight="1" x14ac:dyDescent="0.25">
      <c r="A123" s="1135" t="s">
        <v>360</v>
      </c>
      <c r="B123" s="419" t="s">
        <v>220</v>
      </c>
      <c r="C123" s="172">
        <f>C124</f>
        <v>32087450.329999998</v>
      </c>
      <c r="D123" s="172">
        <f t="shared" ref="D123:R123" si="74">D124</f>
        <v>1456004</v>
      </c>
      <c r="E123" s="172">
        <f t="shared" si="74"/>
        <v>1110140.82</v>
      </c>
      <c r="F123" s="268">
        <f t="shared" si="74"/>
        <v>1167505.1100000001</v>
      </c>
      <c r="G123" s="172">
        <f t="shared" si="74"/>
        <v>2362816.7000000002</v>
      </c>
      <c r="H123" s="172">
        <f t="shared" si="74"/>
        <v>2362816.7000000002</v>
      </c>
      <c r="I123" s="172">
        <f t="shared" si="74"/>
        <v>2362816.7000000002</v>
      </c>
      <c r="J123" s="172">
        <f t="shared" si="74"/>
        <v>2362816.7000000002</v>
      </c>
      <c r="K123" s="172">
        <f t="shared" si="74"/>
        <v>2362816.7000000002</v>
      </c>
      <c r="L123" s="172">
        <f t="shared" si="74"/>
        <v>2362816.7000000002</v>
      </c>
      <c r="M123" s="172">
        <f t="shared" si="74"/>
        <v>2362816.7000000002</v>
      </c>
      <c r="N123" s="172">
        <f t="shared" si="74"/>
        <v>2362816.7000000002</v>
      </c>
      <c r="O123" s="172">
        <f t="shared" si="74"/>
        <v>2362816.7000000002</v>
      </c>
      <c r="P123" s="172">
        <f t="shared" si="74"/>
        <v>2362816.7000000002</v>
      </c>
      <c r="Q123" s="172">
        <f t="shared" si="74"/>
        <v>2362816.7000000002</v>
      </c>
      <c r="R123" s="172">
        <f t="shared" si="74"/>
        <v>2362816.7000000002</v>
      </c>
      <c r="S123" s="1166" t="s">
        <v>307</v>
      </c>
      <c r="T123" s="1146">
        <v>51</v>
      </c>
      <c r="U123" s="1135" t="s">
        <v>197</v>
      </c>
      <c r="V123" s="1128">
        <v>598</v>
      </c>
      <c r="W123" s="1136">
        <v>505</v>
      </c>
      <c r="X123" s="1136">
        <v>515</v>
      </c>
      <c r="Y123" s="1136">
        <v>520</v>
      </c>
      <c r="Z123" s="1136">
        <v>520</v>
      </c>
      <c r="AA123" s="1136">
        <v>520</v>
      </c>
      <c r="AB123" s="1136">
        <v>520</v>
      </c>
      <c r="AC123" s="1136">
        <v>520</v>
      </c>
      <c r="AD123" s="1136">
        <v>520</v>
      </c>
      <c r="AE123" s="1136">
        <v>520</v>
      </c>
      <c r="AF123" s="1136">
        <v>520</v>
      </c>
      <c r="AG123" s="1136">
        <v>520</v>
      </c>
      <c r="AH123" s="1136">
        <v>520</v>
      </c>
      <c r="AI123" s="1136">
        <v>520</v>
      </c>
      <c r="AJ123" s="1136">
        <v>520</v>
      </c>
      <c r="AK123" s="1123">
        <f>SUM(V123:AJ123)</f>
        <v>7858</v>
      </c>
      <c r="AL123" s="110"/>
      <c r="BX123" s="133">
        <f>SUM(AK123)</f>
        <v>7858</v>
      </c>
      <c r="CR123" s="133"/>
    </row>
    <row r="124" spans="1:96" ht="41.25" customHeight="1" x14ac:dyDescent="0.25">
      <c r="A124" s="1135"/>
      <c r="B124" s="419" t="s">
        <v>224</v>
      </c>
      <c r="C124" s="172">
        <f>D124+E124+F124+G124+R124+H124+I124+J124+K124+L124+M124+N124+O124+P124+Q124</f>
        <v>32087450.329999998</v>
      </c>
      <c r="D124" s="172">
        <v>1456004</v>
      </c>
      <c r="E124" s="172">
        <v>1110140.82</v>
      </c>
      <c r="F124" s="172">
        <v>1167505.1100000001</v>
      </c>
      <c r="G124" s="461">
        <v>2362816.7000000002</v>
      </c>
      <c r="H124" s="461">
        <v>2362816.7000000002</v>
      </c>
      <c r="I124" s="461">
        <v>2362816.7000000002</v>
      </c>
      <c r="J124" s="172">
        <f t="shared" ref="J124:R124" si="75">2362816.7</f>
        <v>2362816.7000000002</v>
      </c>
      <c r="K124" s="172">
        <f t="shared" si="75"/>
        <v>2362816.7000000002</v>
      </c>
      <c r="L124" s="172">
        <f t="shared" si="75"/>
        <v>2362816.7000000002</v>
      </c>
      <c r="M124" s="172">
        <f t="shared" si="75"/>
        <v>2362816.7000000002</v>
      </c>
      <c r="N124" s="172">
        <f t="shared" si="75"/>
        <v>2362816.7000000002</v>
      </c>
      <c r="O124" s="172">
        <f t="shared" si="75"/>
        <v>2362816.7000000002</v>
      </c>
      <c r="P124" s="172">
        <f t="shared" si="75"/>
        <v>2362816.7000000002</v>
      </c>
      <c r="Q124" s="172">
        <f t="shared" si="75"/>
        <v>2362816.7000000002</v>
      </c>
      <c r="R124" s="172">
        <f t="shared" si="75"/>
        <v>2362816.7000000002</v>
      </c>
      <c r="S124" s="1166"/>
      <c r="T124" s="1147"/>
      <c r="U124" s="1135"/>
      <c r="V124" s="1128"/>
      <c r="W124" s="1138"/>
      <c r="X124" s="1138"/>
      <c r="Y124" s="1138"/>
      <c r="Z124" s="1138"/>
      <c r="AA124" s="1138"/>
      <c r="AB124" s="1138"/>
      <c r="AC124" s="1138"/>
      <c r="AD124" s="1138"/>
      <c r="AE124" s="1138"/>
      <c r="AF124" s="1138"/>
      <c r="AG124" s="1138"/>
      <c r="AH124" s="1138"/>
      <c r="AI124" s="1138"/>
      <c r="AJ124" s="1138"/>
      <c r="AK124" s="1123"/>
      <c r="AL124" s="110"/>
    </row>
    <row r="125" spans="1:96" ht="33.75" customHeight="1" x14ac:dyDescent="0.25">
      <c r="A125" s="1148" t="s">
        <v>249</v>
      </c>
      <c r="B125" s="419" t="s">
        <v>220</v>
      </c>
      <c r="C125" s="172">
        <f>C126</f>
        <v>1707062</v>
      </c>
      <c r="D125" s="172">
        <f t="shared" ref="D125:R125" si="76">D126</f>
        <v>91550</v>
      </c>
      <c r="E125" s="172">
        <f t="shared" si="76"/>
        <v>81850</v>
      </c>
      <c r="F125" s="172">
        <f t="shared" si="76"/>
        <v>117974</v>
      </c>
      <c r="G125" s="461">
        <f t="shared" si="76"/>
        <v>117974</v>
      </c>
      <c r="H125" s="461">
        <f t="shared" si="76"/>
        <v>117974</v>
      </c>
      <c r="I125" s="461">
        <f t="shared" si="76"/>
        <v>117974</v>
      </c>
      <c r="J125" s="172">
        <f t="shared" si="76"/>
        <v>117974</v>
      </c>
      <c r="K125" s="172">
        <f t="shared" si="76"/>
        <v>117974</v>
      </c>
      <c r="L125" s="172">
        <f t="shared" si="76"/>
        <v>117974</v>
      </c>
      <c r="M125" s="172">
        <f t="shared" si="76"/>
        <v>117974</v>
      </c>
      <c r="N125" s="172">
        <f t="shared" si="76"/>
        <v>117974</v>
      </c>
      <c r="O125" s="172">
        <f t="shared" si="76"/>
        <v>117974</v>
      </c>
      <c r="P125" s="172">
        <f t="shared" si="76"/>
        <v>117974</v>
      </c>
      <c r="Q125" s="172">
        <f t="shared" si="76"/>
        <v>117974</v>
      </c>
      <c r="R125" s="172">
        <f t="shared" si="76"/>
        <v>117974</v>
      </c>
      <c r="S125" s="1132" t="s">
        <v>464</v>
      </c>
      <c r="T125" s="1146">
        <v>52</v>
      </c>
      <c r="U125" s="1148" t="s">
        <v>127</v>
      </c>
      <c r="V125" s="1136">
        <v>32</v>
      </c>
      <c r="W125" s="1136">
        <v>32</v>
      </c>
      <c r="X125" s="1136">
        <v>32</v>
      </c>
      <c r="Y125" s="1136">
        <v>32</v>
      </c>
      <c r="Z125" s="1136">
        <v>32</v>
      </c>
      <c r="AA125" s="1136">
        <v>32</v>
      </c>
      <c r="AB125" s="1136">
        <v>32</v>
      </c>
      <c r="AC125" s="1136">
        <v>32</v>
      </c>
      <c r="AD125" s="1136">
        <v>32</v>
      </c>
      <c r="AE125" s="1136">
        <v>32</v>
      </c>
      <c r="AF125" s="1136">
        <v>32</v>
      </c>
      <c r="AG125" s="1136">
        <v>32</v>
      </c>
      <c r="AH125" s="1136">
        <v>32</v>
      </c>
      <c r="AI125" s="1136">
        <v>32</v>
      </c>
      <c r="AJ125" s="1136">
        <v>32</v>
      </c>
      <c r="AK125" s="1123">
        <f>SUM(V125:AJ125)</f>
        <v>480</v>
      </c>
      <c r="AL125" s="110"/>
    </row>
    <row r="126" spans="1:96" ht="39" customHeight="1" x14ac:dyDescent="0.25">
      <c r="A126" s="1149"/>
      <c r="B126" s="419" t="s">
        <v>224</v>
      </c>
      <c r="C126" s="172">
        <f>D126+E126+F126+G126+H126+I126+J126+K126+L126+M126+N126+O126+P126+Q126+R126</f>
        <v>1707062</v>
      </c>
      <c r="D126" s="172">
        <v>91550</v>
      </c>
      <c r="E126" s="172">
        <v>81850</v>
      </c>
      <c r="F126" s="172">
        <v>117974</v>
      </c>
      <c r="G126" s="172">
        <v>117974</v>
      </c>
      <c r="H126" s="172">
        <v>117974</v>
      </c>
      <c r="I126" s="172">
        <v>117974</v>
      </c>
      <c r="J126" s="172">
        <v>117974</v>
      </c>
      <c r="K126" s="172">
        <v>117974</v>
      </c>
      <c r="L126" s="172">
        <v>117974</v>
      </c>
      <c r="M126" s="172">
        <v>117974</v>
      </c>
      <c r="N126" s="172">
        <v>117974</v>
      </c>
      <c r="O126" s="172">
        <v>117974</v>
      </c>
      <c r="P126" s="172">
        <v>117974</v>
      </c>
      <c r="Q126" s="172">
        <v>117974</v>
      </c>
      <c r="R126" s="172">
        <v>117974</v>
      </c>
      <c r="S126" s="1134"/>
      <c r="T126" s="1147"/>
      <c r="U126" s="1149"/>
      <c r="V126" s="1138"/>
      <c r="W126" s="1138"/>
      <c r="X126" s="1138"/>
      <c r="Y126" s="1138"/>
      <c r="Z126" s="1138"/>
      <c r="AA126" s="1138"/>
      <c r="AB126" s="1138"/>
      <c r="AC126" s="1138"/>
      <c r="AD126" s="1138"/>
      <c r="AE126" s="1138"/>
      <c r="AF126" s="1138"/>
      <c r="AG126" s="1138"/>
      <c r="AH126" s="1138"/>
      <c r="AI126" s="1138"/>
      <c r="AJ126" s="1138"/>
      <c r="AK126" s="1123"/>
      <c r="AL126" s="110"/>
    </row>
    <row r="127" spans="1:96" s="1" customFormat="1" ht="29.25" customHeight="1" x14ac:dyDescent="0.25">
      <c r="A127" s="1135" t="s">
        <v>306</v>
      </c>
      <c r="B127" s="419" t="s">
        <v>220</v>
      </c>
      <c r="C127" s="172">
        <f>C128</f>
        <v>1870279.08</v>
      </c>
      <c r="D127" s="172">
        <f t="shared" ref="D127:R127" si="77">D128</f>
        <v>98588</v>
      </c>
      <c r="E127" s="172">
        <f t="shared" si="77"/>
        <v>0</v>
      </c>
      <c r="F127" s="172">
        <f t="shared" si="77"/>
        <v>261472.24</v>
      </c>
      <c r="G127" s="172">
        <f t="shared" si="77"/>
        <v>0</v>
      </c>
      <c r="H127" s="172">
        <f t="shared" si="77"/>
        <v>251703.14</v>
      </c>
      <c r="I127" s="172">
        <f t="shared" si="77"/>
        <v>0</v>
      </c>
      <c r="J127" s="172">
        <f t="shared" si="77"/>
        <v>251703.14</v>
      </c>
      <c r="K127" s="172">
        <f t="shared" si="77"/>
        <v>0</v>
      </c>
      <c r="L127" s="172">
        <f t="shared" si="77"/>
        <v>251703.14</v>
      </c>
      <c r="M127" s="172">
        <f t="shared" si="77"/>
        <v>0</v>
      </c>
      <c r="N127" s="172">
        <f t="shared" si="77"/>
        <v>251703.14</v>
      </c>
      <c r="O127" s="172">
        <f t="shared" si="77"/>
        <v>0</v>
      </c>
      <c r="P127" s="172">
        <f t="shared" si="77"/>
        <v>251703.14</v>
      </c>
      <c r="Q127" s="172">
        <f t="shared" si="77"/>
        <v>0</v>
      </c>
      <c r="R127" s="172">
        <f t="shared" si="77"/>
        <v>251703.14</v>
      </c>
      <c r="S127" s="1166" t="s">
        <v>437</v>
      </c>
      <c r="T127" s="1146">
        <v>53</v>
      </c>
      <c r="U127" s="1135" t="s">
        <v>198</v>
      </c>
      <c r="V127" s="1128">
        <v>75</v>
      </c>
      <c r="W127" s="1128"/>
      <c r="X127" s="1128">
        <v>86</v>
      </c>
      <c r="Y127" s="1128"/>
      <c r="Z127" s="1128">
        <v>82</v>
      </c>
      <c r="AA127" s="1128"/>
      <c r="AB127" s="1128">
        <v>82</v>
      </c>
      <c r="AC127" s="1128"/>
      <c r="AD127" s="1128">
        <v>82</v>
      </c>
      <c r="AE127" s="1128"/>
      <c r="AF127" s="1128">
        <v>82</v>
      </c>
      <c r="AG127" s="1128"/>
      <c r="AH127" s="1128">
        <v>82</v>
      </c>
      <c r="AI127" s="1128"/>
      <c r="AJ127" s="1128">
        <v>82</v>
      </c>
      <c r="AK127" s="1128">
        <f>SUM(V127:AJ127)</f>
        <v>653</v>
      </c>
      <c r="AL127" s="4"/>
      <c r="BX127" s="30">
        <f>SUM(AK127)</f>
        <v>653</v>
      </c>
    </row>
    <row r="128" spans="1:96" s="1" customFormat="1" ht="43.5" customHeight="1" x14ac:dyDescent="0.25">
      <c r="A128" s="1135"/>
      <c r="B128" s="419" t="s">
        <v>224</v>
      </c>
      <c r="C128" s="172">
        <f>D128+E128+F128+G128+R128+H128+I128+J128+K128+L128+M128+N128+O128+P128+Q128</f>
        <v>1870279.08</v>
      </c>
      <c r="D128" s="172">
        <v>98588</v>
      </c>
      <c r="E128" s="172">
        <v>0</v>
      </c>
      <c r="F128" s="172">
        <v>261472.24</v>
      </c>
      <c r="G128" s="461">
        <v>0</v>
      </c>
      <c r="H128" s="461">
        <v>251703.14</v>
      </c>
      <c r="I128" s="461">
        <v>0</v>
      </c>
      <c r="J128" s="172">
        <v>251703.14</v>
      </c>
      <c r="K128" s="172">
        <v>0</v>
      </c>
      <c r="L128" s="172">
        <v>251703.14</v>
      </c>
      <c r="M128" s="172">
        <v>0</v>
      </c>
      <c r="N128" s="172">
        <v>251703.14</v>
      </c>
      <c r="O128" s="172">
        <v>0</v>
      </c>
      <c r="P128" s="172">
        <v>251703.14</v>
      </c>
      <c r="Q128" s="172">
        <v>0</v>
      </c>
      <c r="R128" s="172">
        <v>251703.14</v>
      </c>
      <c r="S128" s="1166"/>
      <c r="T128" s="1147"/>
      <c r="U128" s="1135"/>
      <c r="V128" s="1128"/>
      <c r="W128" s="1128"/>
      <c r="X128" s="1128"/>
      <c r="Y128" s="1128"/>
      <c r="Z128" s="1128"/>
      <c r="AA128" s="1128"/>
      <c r="AB128" s="1128"/>
      <c r="AC128" s="1128"/>
      <c r="AD128" s="1128"/>
      <c r="AE128" s="1128"/>
      <c r="AF128" s="1128"/>
      <c r="AG128" s="1128"/>
      <c r="AH128" s="1128"/>
      <c r="AI128" s="1128"/>
      <c r="AJ128" s="1128"/>
      <c r="AK128" s="1128"/>
      <c r="AL128" s="4"/>
    </row>
    <row r="129" spans="1:76" ht="35.25" customHeight="1" x14ac:dyDescent="0.25">
      <c r="A129" s="1135" t="s">
        <v>555</v>
      </c>
      <c r="B129" s="419" t="s">
        <v>220</v>
      </c>
      <c r="C129" s="172">
        <f>C130</f>
        <v>2016983.24</v>
      </c>
      <c r="D129" s="172">
        <f t="shared" ref="D129:R129" si="78">D130</f>
        <v>51641.919999999998</v>
      </c>
      <c r="E129" s="172">
        <f t="shared" si="78"/>
        <v>39809</v>
      </c>
      <c r="F129" s="172">
        <f t="shared" si="78"/>
        <v>50973.31</v>
      </c>
      <c r="G129" s="172">
        <f t="shared" si="78"/>
        <v>164692.26</v>
      </c>
      <c r="H129" s="172">
        <f t="shared" si="78"/>
        <v>62944.15</v>
      </c>
      <c r="I129" s="172">
        <f t="shared" si="78"/>
        <v>164692.26</v>
      </c>
      <c r="J129" s="172">
        <f t="shared" si="78"/>
        <v>164692.26</v>
      </c>
      <c r="K129" s="172">
        <f t="shared" si="78"/>
        <v>164692.26</v>
      </c>
      <c r="L129" s="172">
        <f t="shared" si="78"/>
        <v>164692.26</v>
      </c>
      <c r="M129" s="172">
        <f t="shared" si="78"/>
        <v>164692.26</v>
      </c>
      <c r="N129" s="172">
        <f t="shared" si="78"/>
        <v>164692.26</v>
      </c>
      <c r="O129" s="172">
        <f t="shared" si="78"/>
        <v>164692.26</v>
      </c>
      <c r="P129" s="172">
        <f t="shared" si="78"/>
        <v>164692.26</v>
      </c>
      <c r="Q129" s="172">
        <f t="shared" si="78"/>
        <v>164692.26</v>
      </c>
      <c r="R129" s="172">
        <f t="shared" si="78"/>
        <v>164692.26</v>
      </c>
      <c r="S129" s="1166" t="s">
        <v>21</v>
      </c>
      <c r="T129" s="1146">
        <v>54</v>
      </c>
      <c r="U129" s="1135" t="s">
        <v>558</v>
      </c>
      <c r="V129" s="1128">
        <v>21</v>
      </c>
      <c r="W129" s="1128">
        <v>18</v>
      </c>
      <c r="X129" s="1186">
        <f>15+1+6</f>
        <v>22</v>
      </c>
      <c r="Y129" s="1186">
        <v>46</v>
      </c>
      <c r="Z129" s="1186">
        <v>16</v>
      </c>
      <c r="AA129" s="1186">
        <v>46</v>
      </c>
      <c r="AB129" s="1186">
        <v>46</v>
      </c>
      <c r="AC129" s="1186">
        <v>46</v>
      </c>
      <c r="AD129" s="1186">
        <v>46</v>
      </c>
      <c r="AE129" s="1186">
        <v>46</v>
      </c>
      <c r="AF129" s="1186">
        <v>46</v>
      </c>
      <c r="AG129" s="1186">
        <v>46</v>
      </c>
      <c r="AH129" s="1186">
        <v>46</v>
      </c>
      <c r="AI129" s="1186">
        <v>46</v>
      </c>
      <c r="AJ129" s="1186">
        <v>46</v>
      </c>
      <c r="AK129" s="1123">
        <f>V129+W129+X129+Y129+Z129+AA129+AB129+AC129+AD129+AE129+AF129+AG129+AH129+AI129+AJ129</f>
        <v>583</v>
      </c>
      <c r="AL129" s="110"/>
      <c r="BX129" s="133">
        <f>SUM(AK129)</f>
        <v>583</v>
      </c>
    </row>
    <row r="130" spans="1:76" ht="47.25" customHeight="1" x14ac:dyDescent="0.25">
      <c r="A130" s="1135"/>
      <c r="B130" s="419" t="s">
        <v>224</v>
      </c>
      <c r="C130" s="172">
        <f>D130+E130+F130+G130+R130+H130+I130+J130+K130+L130+M130+N130+O130+P130+Q130</f>
        <v>2016983.24</v>
      </c>
      <c r="D130" s="172">
        <v>51641.919999999998</v>
      </c>
      <c r="E130" s="172">
        <v>39809</v>
      </c>
      <c r="F130" s="172">
        <f>86868.31-12695-23200</f>
        <v>50973.31</v>
      </c>
      <c r="G130" s="461">
        <v>164692.26</v>
      </c>
      <c r="H130" s="461">
        <v>62944.15</v>
      </c>
      <c r="I130" s="461">
        <v>164692.26</v>
      </c>
      <c r="J130" s="172">
        <v>164692.26</v>
      </c>
      <c r="K130" s="172">
        <v>164692.26</v>
      </c>
      <c r="L130" s="172">
        <v>164692.26</v>
      </c>
      <c r="M130" s="172">
        <v>164692.26</v>
      </c>
      <c r="N130" s="172">
        <v>164692.26</v>
      </c>
      <c r="O130" s="172">
        <v>164692.26</v>
      </c>
      <c r="P130" s="172">
        <v>164692.26</v>
      </c>
      <c r="Q130" s="172">
        <v>164692.26</v>
      </c>
      <c r="R130" s="172">
        <v>164692.26</v>
      </c>
      <c r="S130" s="1166"/>
      <c r="T130" s="1147"/>
      <c r="U130" s="1135"/>
      <c r="V130" s="1128"/>
      <c r="W130" s="1128"/>
      <c r="X130" s="1187"/>
      <c r="Y130" s="1187"/>
      <c r="Z130" s="1187"/>
      <c r="AA130" s="1187"/>
      <c r="AB130" s="1187"/>
      <c r="AC130" s="1187"/>
      <c r="AD130" s="1187"/>
      <c r="AE130" s="1187"/>
      <c r="AF130" s="1187"/>
      <c r="AG130" s="1187"/>
      <c r="AH130" s="1187"/>
      <c r="AI130" s="1187"/>
      <c r="AJ130" s="1187"/>
      <c r="AK130" s="1123"/>
      <c r="AL130" s="110"/>
    </row>
    <row r="131" spans="1:76" ht="41.25" customHeight="1" x14ac:dyDescent="0.25">
      <c r="A131" s="1148" t="s">
        <v>427</v>
      </c>
      <c r="B131" s="419" t="s">
        <v>220</v>
      </c>
      <c r="C131" s="172">
        <f>C132</f>
        <v>27183442</v>
      </c>
      <c r="D131" s="172">
        <f t="shared" ref="D131:R131" si="79">D132</f>
        <v>0</v>
      </c>
      <c r="E131" s="172">
        <f t="shared" si="79"/>
        <v>821746</v>
      </c>
      <c r="F131" s="172">
        <f t="shared" si="79"/>
        <v>1779669</v>
      </c>
      <c r="G131" s="172">
        <f t="shared" si="79"/>
        <v>1752460</v>
      </c>
      <c r="H131" s="172">
        <f t="shared" si="79"/>
        <v>1807033</v>
      </c>
      <c r="I131" s="172">
        <f t="shared" si="79"/>
        <v>1863022</v>
      </c>
      <c r="J131" s="172">
        <f t="shared" si="79"/>
        <v>1910312</v>
      </c>
      <c r="K131" s="172">
        <f t="shared" si="79"/>
        <v>1962510</v>
      </c>
      <c r="L131" s="172">
        <f t="shared" si="79"/>
        <v>2019730</v>
      </c>
      <c r="M131" s="172">
        <f t="shared" si="79"/>
        <v>2076092</v>
      </c>
      <c r="N131" s="172">
        <f t="shared" si="79"/>
        <v>2127407</v>
      </c>
      <c r="O131" s="172">
        <f t="shared" si="79"/>
        <v>2180721</v>
      </c>
      <c r="P131" s="172">
        <f t="shared" si="79"/>
        <v>2236614</v>
      </c>
      <c r="Q131" s="172">
        <f t="shared" si="79"/>
        <v>2292165</v>
      </c>
      <c r="R131" s="172">
        <f t="shared" si="79"/>
        <v>2353961</v>
      </c>
      <c r="S131" s="1146" t="s">
        <v>279</v>
      </c>
      <c r="T131" s="1146">
        <v>55</v>
      </c>
      <c r="U131" s="1148" t="s">
        <v>300</v>
      </c>
      <c r="V131" s="1136">
        <v>0</v>
      </c>
      <c r="W131" s="1136">
        <v>524</v>
      </c>
      <c r="X131" s="1136">
        <v>791</v>
      </c>
      <c r="Y131" s="1136">
        <v>764</v>
      </c>
      <c r="Z131" s="1136">
        <v>765</v>
      </c>
      <c r="AA131" s="1136">
        <v>768</v>
      </c>
      <c r="AB131" s="1136">
        <v>772</v>
      </c>
      <c r="AC131" s="1136">
        <v>772</v>
      </c>
      <c r="AD131" s="1136">
        <v>774</v>
      </c>
      <c r="AE131" s="1136">
        <v>774</v>
      </c>
      <c r="AF131" s="1136">
        <v>774</v>
      </c>
      <c r="AG131" s="1136">
        <v>776</v>
      </c>
      <c r="AH131" s="1136">
        <v>778</v>
      </c>
      <c r="AI131" s="1136">
        <v>779</v>
      </c>
      <c r="AJ131" s="1136">
        <v>781</v>
      </c>
      <c r="AK131" s="1143">
        <f>SUM(W131:AJ132)</f>
        <v>10592</v>
      </c>
      <c r="AL131" s="110"/>
    </row>
    <row r="132" spans="1:76" ht="60" customHeight="1" x14ac:dyDescent="0.25">
      <c r="A132" s="1149"/>
      <c r="B132" s="419" t="s">
        <v>102</v>
      </c>
      <c r="C132" s="172">
        <f>SUM(D132:R132)</f>
        <v>27183442</v>
      </c>
      <c r="D132" s="172">
        <v>0</v>
      </c>
      <c r="E132" s="172">
        <v>821746</v>
      </c>
      <c r="F132" s="268">
        <v>1779669</v>
      </c>
      <c r="G132" s="172">
        <v>1752460</v>
      </c>
      <c r="H132" s="172">
        <v>1807033</v>
      </c>
      <c r="I132" s="172">
        <v>1863022</v>
      </c>
      <c r="J132" s="172">
        <v>1910312</v>
      </c>
      <c r="K132" s="172">
        <v>1962510</v>
      </c>
      <c r="L132" s="172">
        <v>2019730</v>
      </c>
      <c r="M132" s="172">
        <v>2076092</v>
      </c>
      <c r="N132" s="172">
        <v>2127407</v>
      </c>
      <c r="O132" s="172">
        <v>2180721</v>
      </c>
      <c r="P132" s="172">
        <v>2236614</v>
      </c>
      <c r="Q132" s="172">
        <v>2292165</v>
      </c>
      <c r="R132" s="172">
        <v>2353961</v>
      </c>
      <c r="S132" s="1147"/>
      <c r="T132" s="1147"/>
      <c r="U132" s="1149"/>
      <c r="V132" s="1138"/>
      <c r="W132" s="1138"/>
      <c r="X132" s="1138"/>
      <c r="Y132" s="1138"/>
      <c r="Z132" s="1138"/>
      <c r="AA132" s="1138"/>
      <c r="AB132" s="1138"/>
      <c r="AC132" s="1138"/>
      <c r="AD132" s="1138"/>
      <c r="AE132" s="1138"/>
      <c r="AF132" s="1138"/>
      <c r="AG132" s="1138"/>
      <c r="AH132" s="1138"/>
      <c r="AI132" s="1138"/>
      <c r="AJ132" s="1138"/>
      <c r="AK132" s="1144"/>
      <c r="AL132" s="110"/>
    </row>
    <row r="133" spans="1:76" ht="31.5" customHeight="1" x14ac:dyDescent="0.25">
      <c r="A133" s="1135" t="s">
        <v>428</v>
      </c>
      <c r="B133" s="419" t="s">
        <v>220</v>
      </c>
      <c r="C133" s="172">
        <f>C134</f>
        <v>82154355</v>
      </c>
      <c r="D133" s="172">
        <f>D134</f>
        <v>2180880</v>
      </c>
      <c r="E133" s="172">
        <f>E134</f>
        <v>2564615.5</v>
      </c>
      <c r="F133" s="172">
        <f>F134</f>
        <v>4871353.4000000004</v>
      </c>
      <c r="G133" s="172">
        <f>G134</f>
        <v>4923181</v>
      </c>
      <c r="H133" s="172">
        <f t="shared" ref="H133:R133" si="80">H134</f>
        <v>4770681</v>
      </c>
      <c r="I133" s="172">
        <f t="shared" si="80"/>
        <v>4967681</v>
      </c>
      <c r="J133" s="172">
        <f t="shared" si="80"/>
        <v>5771495.9000000004</v>
      </c>
      <c r="K133" s="172">
        <f t="shared" si="80"/>
        <v>6073795.9000000004</v>
      </c>
      <c r="L133" s="172">
        <f t="shared" si="80"/>
        <v>6033195.9000000004</v>
      </c>
      <c r="M133" s="172">
        <f t="shared" si="80"/>
        <v>6350095.9000000004</v>
      </c>
      <c r="N133" s="172">
        <f t="shared" si="80"/>
        <v>6325295.9000000004</v>
      </c>
      <c r="O133" s="172">
        <f t="shared" si="80"/>
        <v>6658095.9000000004</v>
      </c>
      <c r="P133" s="172">
        <f t="shared" si="80"/>
        <v>6649995.9000000004</v>
      </c>
      <c r="Q133" s="172">
        <f t="shared" si="80"/>
        <v>7001395.9000000004</v>
      </c>
      <c r="R133" s="172">
        <f t="shared" si="80"/>
        <v>7012595.9000000004</v>
      </c>
      <c r="S133" s="1166" t="s">
        <v>21</v>
      </c>
      <c r="T133" s="1146">
        <v>56</v>
      </c>
      <c r="U133" s="1135" t="s">
        <v>331</v>
      </c>
      <c r="V133" s="1167">
        <v>1102</v>
      </c>
      <c r="W133" s="1173">
        <v>1163</v>
      </c>
      <c r="X133" s="1173">
        <v>1193</v>
      </c>
      <c r="Y133" s="1173">
        <v>1355</v>
      </c>
      <c r="Z133" s="1173">
        <v>1447</v>
      </c>
      <c r="AA133" s="1173">
        <v>1278</v>
      </c>
      <c r="AB133" s="1173">
        <v>1594</v>
      </c>
      <c r="AC133" s="1173">
        <v>1537</v>
      </c>
      <c r="AD133" s="1173">
        <v>1542</v>
      </c>
      <c r="AE133" s="1173">
        <v>1559</v>
      </c>
      <c r="AF133" s="1173">
        <v>1488</v>
      </c>
      <c r="AG133" s="1173">
        <v>1601</v>
      </c>
      <c r="AH133" s="1173">
        <v>1348</v>
      </c>
      <c r="AI133" s="1173">
        <v>1619</v>
      </c>
      <c r="AJ133" s="1173">
        <v>1512</v>
      </c>
      <c r="AK133" s="1165">
        <f>SUM(V133:AJ133)</f>
        <v>21338</v>
      </c>
      <c r="AL133" s="110"/>
    </row>
    <row r="134" spans="1:76" ht="87" customHeight="1" x14ac:dyDescent="0.25">
      <c r="A134" s="1135"/>
      <c r="B134" s="419" t="s">
        <v>102</v>
      </c>
      <c r="C134" s="172">
        <f>D134+E134+F134+G134+R134+H134+I134+J134+K134+L134+M134+N134+O134+P134+Q134</f>
        <v>82154355</v>
      </c>
      <c r="D134" s="172">
        <v>2180880</v>
      </c>
      <c r="E134" s="172">
        <v>2564615.5</v>
      </c>
      <c r="F134" s="268">
        <v>4871353.4000000004</v>
      </c>
      <c r="G134" s="172">
        <v>4923181</v>
      </c>
      <c r="H134" s="172">
        <v>4770681</v>
      </c>
      <c r="I134" s="172">
        <v>4967681</v>
      </c>
      <c r="J134" s="172">
        <v>5771495.9000000004</v>
      </c>
      <c r="K134" s="172">
        <v>6073795.9000000004</v>
      </c>
      <c r="L134" s="172">
        <v>6033195.9000000004</v>
      </c>
      <c r="M134" s="172">
        <v>6350095.9000000004</v>
      </c>
      <c r="N134" s="172">
        <v>6325295.9000000004</v>
      </c>
      <c r="O134" s="172">
        <v>6658095.9000000004</v>
      </c>
      <c r="P134" s="172">
        <v>6649995.9000000004</v>
      </c>
      <c r="Q134" s="172">
        <v>7001395.9000000004</v>
      </c>
      <c r="R134" s="172">
        <v>7012595.9000000004</v>
      </c>
      <c r="S134" s="1166"/>
      <c r="T134" s="1147"/>
      <c r="U134" s="1135"/>
      <c r="V134" s="1167"/>
      <c r="W134" s="1174"/>
      <c r="X134" s="1174"/>
      <c r="Y134" s="1174"/>
      <c r="Z134" s="1174"/>
      <c r="AA134" s="1174"/>
      <c r="AB134" s="1174"/>
      <c r="AC134" s="1174"/>
      <c r="AD134" s="1174"/>
      <c r="AE134" s="1174"/>
      <c r="AF134" s="1174"/>
      <c r="AG134" s="1174"/>
      <c r="AH134" s="1174"/>
      <c r="AI134" s="1174"/>
      <c r="AJ134" s="1174"/>
      <c r="AK134" s="1165"/>
      <c r="AL134" s="110"/>
    </row>
    <row r="135" spans="1:76" ht="36.75" customHeight="1" x14ac:dyDescent="0.25">
      <c r="A135" s="1135" t="s">
        <v>566</v>
      </c>
      <c r="B135" s="419" t="s">
        <v>220</v>
      </c>
      <c r="C135" s="172">
        <f t="shared" ref="C135:R135" si="81">C136</f>
        <v>2649088.46</v>
      </c>
      <c r="D135" s="172">
        <f t="shared" si="81"/>
        <v>88305</v>
      </c>
      <c r="E135" s="172">
        <f t="shared" si="81"/>
        <v>118474.06</v>
      </c>
      <c r="F135" s="172">
        <f t="shared" si="81"/>
        <v>157324.26</v>
      </c>
      <c r="G135" s="172">
        <f t="shared" si="81"/>
        <v>150693.24</v>
      </c>
      <c r="H135" s="172">
        <f t="shared" si="81"/>
        <v>269859.40000000002</v>
      </c>
      <c r="I135" s="172">
        <f t="shared" si="81"/>
        <v>150693.24</v>
      </c>
      <c r="J135" s="172">
        <f t="shared" si="81"/>
        <v>150693.67000000001</v>
      </c>
      <c r="K135" s="172">
        <f t="shared" si="81"/>
        <v>269859.08</v>
      </c>
      <c r="L135" s="172">
        <f t="shared" si="81"/>
        <v>150693.67000000001</v>
      </c>
      <c r="M135" s="172">
        <f t="shared" si="81"/>
        <v>150693.67000000001</v>
      </c>
      <c r="N135" s="172">
        <f t="shared" si="81"/>
        <v>269859.08</v>
      </c>
      <c r="O135" s="172">
        <f t="shared" si="81"/>
        <v>150693.67000000001</v>
      </c>
      <c r="P135" s="172">
        <f t="shared" si="81"/>
        <v>150693.67000000001</v>
      </c>
      <c r="Q135" s="172">
        <f t="shared" si="81"/>
        <v>269859.08</v>
      </c>
      <c r="R135" s="172">
        <f t="shared" si="81"/>
        <v>150693.67000000001</v>
      </c>
      <c r="S135" s="1166" t="s">
        <v>466</v>
      </c>
      <c r="T135" s="1146">
        <v>57</v>
      </c>
      <c r="U135" s="1135" t="s">
        <v>516</v>
      </c>
      <c r="V135" s="1128">
        <v>54</v>
      </c>
      <c r="W135" s="1128">
        <v>46</v>
      </c>
      <c r="X135" s="1128">
        <v>80</v>
      </c>
      <c r="Y135" s="1128">
        <v>51</v>
      </c>
      <c r="Z135" s="1136">
        <v>82</v>
      </c>
      <c r="AA135" s="1136">
        <v>51</v>
      </c>
      <c r="AB135" s="1136">
        <v>51</v>
      </c>
      <c r="AC135" s="1136">
        <v>82</v>
      </c>
      <c r="AD135" s="1136">
        <v>51</v>
      </c>
      <c r="AE135" s="1136">
        <v>51</v>
      </c>
      <c r="AF135" s="1136">
        <v>82</v>
      </c>
      <c r="AG135" s="1136">
        <v>51</v>
      </c>
      <c r="AH135" s="1136">
        <v>51</v>
      </c>
      <c r="AI135" s="1136">
        <v>82</v>
      </c>
      <c r="AJ135" s="1128">
        <v>51</v>
      </c>
      <c r="AK135" s="1123">
        <f>SUM(V135:AJ135)</f>
        <v>916</v>
      </c>
      <c r="AL135" s="110"/>
    </row>
    <row r="136" spans="1:76" ht="62.25" customHeight="1" x14ac:dyDescent="0.25">
      <c r="A136" s="1135"/>
      <c r="B136" s="419" t="s">
        <v>224</v>
      </c>
      <c r="C136" s="172">
        <f>D136+E136+F136+G136+R136+H136+I136+J136+K136+L136+M136+N136+O136+P136+Q136</f>
        <v>2649088.46</v>
      </c>
      <c r="D136" s="172">
        <v>88305</v>
      </c>
      <c r="E136" s="172">
        <v>118474.06</v>
      </c>
      <c r="F136" s="268">
        <v>157324.26</v>
      </c>
      <c r="G136" s="461">
        <v>150693.24</v>
      </c>
      <c r="H136" s="461">
        <v>269859.40000000002</v>
      </c>
      <c r="I136" s="461">
        <v>150693.24</v>
      </c>
      <c r="J136" s="172">
        <v>150693.67000000001</v>
      </c>
      <c r="K136" s="172">
        <v>269859.08</v>
      </c>
      <c r="L136" s="172">
        <v>150693.67000000001</v>
      </c>
      <c r="M136" s="172">
        <v>150693.67000000001</v>
      </c>
      <c r="N136" s="172">
        <v>269859.08</v>
      </c>
      <c r="O136" s="172">
        <v>150693.67000000001</v>
      </c>
      <c r="P136" s="172">
        <v>150693.67000000001</v>
      </c>
      <c r="Q136" s="172">
        <v>269859.08</v>
      </c>
      <c r="R136" s="172">
        <v>150693.67000000001</v>
      </c>
      <c r="S136" s="1166"/>
      <c r="T136" s="1147"/>
      <c r="U136" s="1135"/>
      <c r="V136" s="1128"/>
      <c r="W136" s="1128"/>
      <c r="X136" s="1128"/>
      <c r="Y136" s="1128"/>
      <c r="Z136" s="1138"/>
      <c r="AA136" s="1138"/>
      <c r="AB136" s="1138"/>
      <c r="AC136" s="1138"/>
      <c r="AD136" s="1138"/>
      <c r="AE136" s="1138"/>
      <c r="AF136" s="1138"/>
      <c r="AG136" s="1138"/>
      <c r="AH136" s="1138"/>
      <c r="AI136" s="1138"/>
      <c r="AJ136" s="1128"/>
      <c r="AK136" s="1123"/>
      <c r="AL136" s="110"/>
    </row>
    <row r="137" spans="1:76" ht="36" customHeight="1" x14ac:dyDescent="0.25">
      <c r="A137" s="1148" t="s">
        <v>450</v>
      </c>
      <c r="B137" s="419" t="s">
        <v>220</v>
      </c>
      <c r="C137" s="172">
        <f>C138</f>
        <v>473676</v>
      </c>
      <c r="D137" s="172">
        <f>D138</f>
        <v>473676</v>
      </c>
      <c r="E137" s="172">
        <f t="shared" ref="E137:R137" si="82">E138</f>
        <v>0</v>
      </c>
      <c r="F137" s="172">
        <f t="shared" si="82"/>
        <v>0</v>
      </c>
      <c r="G137" s="172">
        <f t="shared" si="82"/>
        <v>0</v>
      </c>
      <c r="H137" s="172">
        <f t="shared" si="82"/>
        <v>0</v>
      </c>
      <c r="I137" s="172">
        <f t="shared" si="82"/>
        <v>0</v>
      </c>
      <c r="J137" s="172">
        <f t="shared" si="82"/>
        <v>0</v>
      </c>
      <c r="K137" s="172">
        <f t="shared" si="82"/>
        <v>0</v>
      </c>
      <c r="L137" s="172">
        <f t="shared" si="82"/>
        <v>0</v>
      </c>
      <c r="M137" s="172">
        <f t="shared" si="82"/>
        <v>0</v>
      </c>
      <c r="N137" s="172">
        <f t="shared" si="82"/>
        <v>0</v>
      </c>
      <c r="O137" s="172">
        <f t="shared" si="82"/>
        <v>0</v>
      </c>
      <c r="P137" s="172">
        <f t="shared" si="82"/>
        <v>0</v>
      </c>
      <c r="Q137" s="172">
        <f t="shared" si="82"/>
        <v>0</v>
      </c>
      <c r="R137" s="172">
        <f t="shared" si="82"/>
        <v>0</v>
      </c>
      <c r="S137" s="1146" t="s">
        <v>460</v>
      </c>
      <c r="T137" s="1146">
        <v>58</v>
      </c>
      <c r="U137" s="1148" t="s">
        <v>451</v>
      </c>
      <c r="V137" s="1136">
        <v>257</v>
      </c>
      <c r="W137" s="1136"/>
      <c r="X137" s="1136"/>
      <c r="Y137" s="1136"/>
      <c r="Z137" s="1136"/>
      <c r="AA137" s="1136"/>
      <c r="AB137" s="1136"/>
      <c r="AC137" s="1136"/>
      <c r="AD137" s="1136"/>
      <c r="AE137" s="1136"/>
      <c r="AF137" s="1136"/>
      <c r="AG137" s="1136"/>
      <c r="AH137" s="1136"/>
      <c r="AI137" s="1136"/>
      <c r="AJ137" s="1136"/>
      <c r="AK137" s="1143">
        <f>V137</f>
        <v>257</v>
      </c>
      <c r="AL137" s="110"/>
    </row>
    <row r="138" spans="1:76" ht="43.5" customHeight="1" x14ac:dyDescent="0.25">
      <c r="A138" s="1149"/>
      <c r="B138" s="419" t="s">
        <v>224</v>
      </c>
      <c r="C138" s="172">
        <f>SUM(D138:R138)</f>
        <v>473676</v>
      </c>
      <c r="D138" s="172">
        <v>473676</v>
      </c>
      <c r="E138" s="172">
        <v>0</v>
      </c>
      <c r="F138" s="172">
        <v>0</v>
      </c>
      <c r="G138" s="172">
        <v>0</v>
      </c>
      <c r="H138" s="172">
        <v>0</v>
      </c>
      <c r="I138" s="172">
        <v>0</v>
      </c>
      <c r="J138" s="172">
        <v>0</v>
      </c>
      <c r="K138" s="172">
        <v>0</v>
      </c>
      <c r="L138" s="172">
        <v>0</v>
      </c>
      <c r="M138" s="172">
        <v>0</v>
      </c>
      <c r="N138" s="172">
        <v>0</v>
      </c>
      <c r="O138" s="172">
        <v>0</v>
      </c>
      <c r="P138" s="172">
        <v>0</v>
      </c>
      <c r="Q138" s="172">
        <v>0</v>
      </c>
      <c r="R138" s="172">
        <v>0</v>
      </c>
      <c r="S138" s="1147"/>
      <c r="T138" s="1147"/>
      <c r="U138" s="1149"/>
      <c r="V138" s="1138"/>
      <c r="W138" s="1138"/>
      <c r="X138" s="1138"/>
      <c r="Y138" s="1138"/>
      <c r="Z138" s="1138"/>
      <c r="AA138" s="1138"/>
      <c r="AB138" s="1138"/>
      <c r="AC138" s="1138"/>
      <c r="AD138" s="1138"/>
      <c r="AE138" s="1138"/>
      <c r="AF138" s="1138"/>
      <c r="AG138" s="1138"/>
      <c r="AH138" s="1138"/>
      <c r="AI138" s="1138"/>
      <c r="AJ138" s="1138"/>
      <c r="AK138" s="1144"/>
      <c r="AL138" s="110"/>
    </row>
    <row r="139" spans="1:76" ht="36" customHeight="1" x14ac:dyDescent="0.25">
      <c r="A139" s="1148" t="s">
        <v>352</v>
      </c>
      <c r="B139" s="419" t="s">
        <v>220</v>
      </c>
      <c r="C139" s="172">
        <f>C140</f>
        <v>1518796.08</v>
      </c>
      <c r="D139" s="172">
        <f>D140</f>
        <v>1518796.08</v>
      </c>
      <c r="E139" s="172">
        <f t="shared" ref="E139:R139" si="83">E140</f>
        <v>0</v>
      </c>
      <c r="F139" s="172">
        <f t="shared" si="83"/>
        <v>0</v>
      </c>
      <c r="G139" s="172">
        <f t="shared" si="83"/>
        <v>0</v>
      </c>
      <c r="H139" s="172">
        <f t="shared" si="83"/>
        <v>0</v>
      </c>
      <c r="I139" s="172">
        <f t="shared" si="83"/>
        <v>0</v>
      </c>
      <c r="J139" s="172">
        <f t="shared" si="83"/>
        <v>0</v>
      </c>
      <c r="K139" s="172">
        <f t="shared" si="83"/>
        <v>0</v>
      </c>
      <c r="L139" s="172">
        <f t="shared" si="83"/>
        <v>0</v>
      </c>
      <c r="M139" s="172">
        <f t="shared" si="83"/>
        <v>0</v>
      </c>
      <c r="N139" s="172">
        <f t="shared" si="83"/>
        <v>0</v>
      </c>
      <c r="O139" s="172">
        <f t="shared" si="83"/>
        <v>0</v>
      </c>
      <c r="P139" s="172">
        <f t="shared" si="83"/>
        <v>0</v>
      </c>
      <c r="Q139" s="172">
        <f t="shared" si="83"/>
        <v>0</v>
      </c>
      <c r="R139" s="172">
        <f t="shared" si="83"/>
        <v>0</v>
      </c>
      <c r="S139" s="1146" t="s">
        <v>290</v>
      </c>
      <c r="T139" s="1146">
        <v>59</v>
      </c>
      <c r="U139" s="1148" t="s">
        <v>467</v>
      </c>
      <c r="V139" s="1136">
        <v>776</v>
      </c>
      <c r="W139" s="1136"/>
      <c r="X139" s="1136"/>
      <c r="Y139" s="1136"/>
      <c r="Z139" s="1136"/>
      <c r="AA139" s="1136"/>
      <c r="AB139" s="1136"/>
      <c r="AC139" s="1136"/>
      <c r="AD139" s="1136"/>
      <c r="AE139" s="1136"/>
      <c r="AF139" s="1136"/>
      <c r="AG139" s="1136"/>
      <c r="AH139" s="1136"/>
      <c r="AI139" s="1136"/>
      <c r="AJ139" s="1136"/>
      <c r="AK139" s="1143">
        <f>V139</f>
        <v>776</v>
      </c>
      <c r="AL139" s="110"/>
    </row>
    <row r="140" spans="1:76" ht="45" customHeight="1" x14ac:dyDescent="0.25">
      <c r="A140" s="1149"/>
      <c r="B140" s="419" t="s">
        <v>224</v>
      </c>
      <c r="C140" s="172">
        <f>SUM(D140:R140)</f>
        <v>1518796.08</v>
      </c>
      <c r="D140" s="172">
        <v>1518796.08</v>
      </c>
      <c r="E140" s="172">
        <v>0</v>
      </c>
      <c r="F140" s="172">
        <v>0</v>
      </c>
      <c r="G140" s="172">
        <v>0</v>
      </c>
      <c r="H140" s="172">
        <v>0</v>
      </c>
      <c r="I140" s="172">
        <v>0</v>
      </c>
      <c r="J140" s="172">
        <v>0</v>
      </c>
      <c r="K140" s="172">
        <v>0</v>
      </c>
      <c r="L140" s="172">
        <v>0</v>
      </c>
      <c r="M140" s="172">
        <v>0</v>
      </c>
      <c r="N140" s="172">
        <v>0</v>
      </c>
      <c r="O140" s="172">
        <v>0</v>
      </c>
      <c r="P140" s="172">
        <v>0</v>
      </c>
      <c r="Q140" s="172">
        <v>0</v>
      </c>
      <c r="R140" s="172">
        <v>0</v>
      </c>
      <c r="S140" s="1147"/>
      <c r="T140" s="1147"/>
      <c r="U140" s="1149"/>
      <c r="V140" s="1138"/>
      <c r="W140" s="1138"/>
      <c r="X140" s="1138"/>
      <c r="Y140" s="1138"/>
      <c r="Z140" s="1138"/>
      <c r="AA140" s="1138"/>
      <c r="AB140" s="1138"/>
      <c r="AC140" s="1138"/>
      <c r="AD140" s="1138"/>
      <c r="AE140" s="1138"/>
      <c r="AF140" s="1138"/>
      <c r="AG140" s="1138"/>
      <c r="AH140" s="1138"/>
      <c r="AI140" s="1138"/>
      <c r="AJ140" s="1138"/>
      <c r="AK140" s="1144"/>
      <c r="AL140" s="110"/>
    </row>
    <row r="141" spans="1:76" ht="36.75" customHeight="1" x14ac:dyDescent="0.25">
      <c r="A141" s="1135" t="s">
        <v>383</v>
      </c>
      <c r="B141" s="419" t="s">
        <v>220</v>
      </c>
      <c r="C141" s="172">
        <f>C142</f>
        <v>1447294</v>
      </c>
      <c r="D141" s="172">
        <f>D142</f>
        <v>1447294</v>
      </c>
      <c r="E141" s="172">
        <f t="shared" ref="D141:R143" si="84">E142</f>
        <v>0</v>
      </c>
      <c r="F141" s="172">
        <f t="shared" si="84"/>
        <v>0</v>
      </c>
      <c r="G141" s="172">
        <f t="shared" si="84"/>
        <v>0</v>
      </c>
      <c r="H141" s="172">
        <f t="shared" si="84"/>
        <v>0</v>
      </c>
      <c r="I141" s="172">
        <f t="shared" si="84"/>
        <v>0</v>
      </c>
      <c r="J141" s="172">
        <f t="shared" si="84"/>
        <v>0</v>
      </c>
      <c r="K141" s="172">
        <f t="shared" si="84"/>
        <v>0</v>
      </c>
      <c r="L141" s="172">
        <f t="shared" si="84"/>
        <v>0</v>
      </c>
      <c r="M141" s="172">
        <f t="shared" si="84"/>
        <v>0</v>
      </c>
      <c r="N141" s="172">
        <f t="shared" si="84"/>
        <v>0</v>
      </c>
      <c r="O141" s="172">
        <f t="shared" si="84"/>
        <v>0</v>
      </c>
      <c r="P141" s="172">
        <f t="shared" si="84"/>
        <v>0</v>
      </c>
      <c r="Q141" s="172">
        <f t="shared" si="84"/>
        <v>0</v>
      </c>
      <c r="R141" s="172">
        <f t="shared" si="84"/>
        <v>0</v>
      </c>
      <c r="S141" s="1132" t="s">
        <v>291</v>
      </c>
      <c r="T141" s="1146">
        <v>60</v>
      </c>
      <c r="U141" s="1135" t="s">
        <v>292</v>
      </c>
      <c r="V141" s="1128">
        <v>530</v>
      </c>
      <c r="W141" s="1128"/>
      <c r="X141" s="1128"/>
      <c r="Y141" s="1128"/>
      <c r="Z141" s="1136"/>
      <c r="AA141" s="1136"/>
      <c r="AB141" s="1136"/>
      <c r="AC141" s="1136"/>
      <c r="AD141" s="1136"/>
      <c r="AE141" s="1136"/>
      <c r="AF141" s="1136"/>
      <c r="AG141" s="1136"/>
      <c r="AH141" s="1136"/>
      <c r="AI141" s="1136"/>
      <c r="AJ141" s="1128"/>
      <c r="AK141" s="1123">
        <f>SUM(V141:AJ141)</f>
        <v>530</v>
      </c>
      <c r="AL141" s="110"/>
    </row>
    <row r="142" spans="1:76" ht="43.5" customHeight="1" x14ac:dyDescent="0.25">
      <c r="A142" s="1135"/>
      <c r="B142" s="419" t="s">
        <v>224</v>
      </c>
      <c r="C142" s="172">
        <f>SUM(D142:R142)</f>
        <v>1447294</v>
      </c>
      <c r="D142" s="172">
        <v>1447294</v>
      </c>
      <c r="E142" s="172">
        <v>0</v>
      </c>
      <c r="F142" s="172">
        <v>0</v>
      </c>
      <c r="G142" s="172">
        <v>0</v>
      </c>
      <c r="H142" s="172">
        <v>0</v>
      </c>
      <c r="I142" s="172">
        <v>0</v>
      </c>
      <c r="J142" s="172">
        <v>0</v>
      </c>
      <c r="K142" s="172">
        <v>0</v>
      </c>
      <c r="L142" s="172">
        <v>0</v>
      </c>
      <c r="M142" s="172">
        <v>0</v>
      </c>
      <c r="N142" s="172">
        <v>0</v>
      </c>
      <c r="O142" s="172">
        <v>0</v>
      </c>
      <c r="P142" s="172">
        <v>0</v>
      </c>
      <c r="Q142" s="172">
        <v>0</v>
      </c>
      <c r="R142" s="172">
        <v>0</v>
      </c>
      <c r="S142" s="1134"/>
      <c r="T142" s="1147"/>
      <c r="U142" s="1135"/>
      <c r="V142" s="1128"/>
      <c r="W142" s="1128"/>
      <c r="X142" s="1128"/>
      <c r="Y142" s="1128"/>
      <c r="Z142" s="1138"/>
      <c r="AA142" s="1138"/>
      <c r="AB142" s="1138"/>
      <c r="AC142" s="1138"/>
      <c r="AD142" s="1138"/>
      <c r="AE142" s="1138"/>
      <c r="AF142" s="1138"/>
      <c r="AG142" s="1138"/>
      <c r="AH142" s="1138"/>
      <c r="AI142" s="1138"/>
      <c r="AJ142" s="1128"/>
      <c r="AK142" s="1123"/>
      <c r="AL142" s="110"/>
    </row>
    <row r="143" spans="1:76" ht="38.25" customHeight="1" x14ac:dyDescent="0.25">
      <c r="A143" s="1135" t="s">
        <v>489</v>
      </c>
      <c r="B143" s="419" t="s">
        <v>220</v>
      </c>
      <c r="C143" s="172">
        <f>C144</f>
        <v>5707945.8300000001</v>
      </c>
      <c r="D143" s="172">
        <f t="shared" si="84"/>
        <v>121539</v>
      </c>
      <c r="E143" s="172">
        <f t="shared" si="84"/>
        <v>314505</v>
      </c>
      <c r="F143" s="172">
        <f t="shared" si="84"/>
        <v>199741.05</v>
      </c>
      <c r="G143" s="172">
        <f t="shared" si="84"/>
        <v>502877.53</v>
      </c>
      <c r="H143" s="172">
        <f t="shared" si="84"/>
        <v>342482.6</v>
      </c>
      <c r="I143" s="172">
        <f t="shared" si="84"/>
        <v>502877.53</v>
      </c>
      <c r="J143" s="172">
        <f t="shared" si="84"/>
        <v>342482.6</v>
      </c>
      <c r="K143" s="172">
        <f t="shared" si="84"/>
        <v>502877.53</v>
      </c>
      <c r="L143" s="172">
        <f t="shared" si="84"/>
        <v>342482.6</v>
      </c>
      <c r="M143" s="172">
        <f t="shared" si="84"/>
        <v>502877.53</v>
      </c>
      <c r="N143" s="172">
        <f t="shared" si="84"/>
        <v>342482.6</v>
      </c>
      <c r="O143" s="172">
        <f t="shared" si="84"/>
        <v>502877.53</v>
      </c>
      <c r="P143" s="172">
        <f t="shared" si="84"/>
        <v>342482.6</v>
      </c>
      <c r="Q143" s="172">
        <f t="shared" si="84"/>
        <v>502877.53</v>
      </c>
      <c r="R143" s="172">
        <f>R144</f>
        <v>342482.6</v>
      </c>
      <c r="S143" s="1119" t="s">
        <v>33</v>
      </c>
      <c r="T143" s="1146">
        <v>61</v>
      </c>
      <c r="U143" s="1135" t="s">
        <v>490</v>
      </c>
      <c r="V143" s="1128">
        <v>12</v>
      </c>
      <c r="W143" s="1128">
        <v>42</v>
      </c>
      <c r="X143" s="1128">
        <v>20</v>
      </c>
      <c r="Y143" s="1128">
        <v>53</v>
      </c>
      <c r="Z143" s="1128">
        <v>25</v>
      </c>
      <c r="AA143" s="1128">
        <v>53</v>
      </c>
      <c r="AB143" s="1128">
        <v>25</v>
      </c>
      <c r="AC143" s="1128">
        <v>53</v>
      </c>
      <c r="AD143" s="1128">
        <v>25</v>
      </c>
      <c r="AE143" s="1128">
        <v>53</v>
      </c>
      <c r="AF143" s="1128">
        <v>25</v>
      </c>
      <c r="AG143" s="1128">
        <v>53</v>
      </c>
      <c r="AH143" s="1128">
        <v>25</v>
      </c>
      <c r="AI143" s="1128">
        <v>53</v>
      </c>
      <c r="AJ143" s="1128">
        <v>25</v>
      </c>
      <c r="AK143" s="1123">
        <f>SUM(V143:AJ143)</f>
        <v>542</v>
      </c>
      <c r="AL143" s="110"/>
    </row>
    <row r="144" spans="1:76" ht="34.5" customHeight="1" x14ac:dyDescent="0.25">
      <c r="A144" s="1135"/>
      <c r="B144" s="419" t="s">
        <v>224</v>
      </c>
      <c r="C144" s="172">
        <f>D144+E144+F144+G144+R144+H144+I144+J144+K144+L144+N144+M144+O144+P144+Q144</f>
        <v>5707945.8300000001</v>
      </c>
      <c r="D144" s="172">
        <v>121539</v>
      </c>
      <c r="E144" s="172">
        <v>314505</v>
      </c>
      <c r="F144" s="172">
        <v>199741.05</v>
      </c>
      <c r="G144" s="461">
        <v>502877.53</v>
      </c>
      <c r="H144" s="461">
        <v>342482.6</v>
      </c>
      <c r="I144" s="461">
        <v>502877.53</v>
      </c>
      <c r="J144" s="172">
        <v>342482.6</v>
      </c>
      <c r="K144" s="172">
        <v>502877.53</v>
      </c>
      <c r="L144" s="172">
        <v>342482.6</v>
      </c>
      <c r="M144" s="172">
        <v>502877.53</v>
      </c>
      <c r="N144" s="172">
        <v>342482.6</v>
      </c>
      <c r="O144" s="172">
        <v>502877.53</v>
      </c>
      <c r="P144" s="172">
        <v>342482.6</v>
      </c>
      <c r="Q144" s="172">
        <v>502877.53</v>
      </c>
      <c r="R144" s="172">
        <v>342482.6</v>
      </c>
      <c r="S144" s="1119"/>
      <c r="T144" s="1147"/>
      <c r="U144" s="1135"/>
      <c r="V144" s="1128"/>
      <c r="W144" s="1128"/>
      <c r="X144" s="1128"/>
      <c r="Y144" s="1128"/>
      <c r="Z144" s="1128"/>
      <c r="AA144" s="1128"/>
      <c r="AB144" s="1128"/>
      <c r="AC144" s="1128"/>
      <c r="AD144" s="1128"/>
      <c r="AE144" s="1128"/>
      <c r="AF144" s="1128"/>
      <c r="AG144" s="1128"/>
      <c r="AH144" s="1128"/>
      <c r="AI144" s="1128"/>
      <c r="AJ144" s="1128"/>
      <c r="AK144" s="1123"/>
      <c r="AL144" s="110"/>
    </row>
    <row r="145" spans="1:96" ht="29.25" customHeight="1" x14ac:dyDescent="0.25">
      <c r="A145" s="1148" t="s">
        <v>124</v>
      </c>
      <c r="B145" s="419" t="s">
        <v>220</v>
      </c>
      <c r="C145" s="172">
        <f>C146</f>
        <v>84485</v>
      </c>
      <c r="D145" s="172">
        <f>D146</f>
        <v>0</v>
      </c>
      <c r="E145" s="172">
        <f t="shared" ref="E145:R145" si="85">E146</f>
        <v>0</v>
      </c>
      <c r="F145" s="172">
        <f t="shared" si="85"/>
        <v>12695</v>
      </c>
      <c r="G145" s="172">
        <f t="shared" si="85"/>
        <v>0</v>
      </c>
      <c r="H145" s="172">
        <f t="shared" si="85"/>
        <v>0</v>
      </c>
      <c r="I145" s="172">
        <f t="shared" si="85"/>
        <v>0</v>
      </c>
      <c r="J145" s="172">
        <f t="shared" si="85"/>
        <v>0</v>
      </c>
      <c r="K145" s="172">
        <f t="shared" si="85"/>
        <v>0</v>
      </c>
      <c r="L145" s="172">
        <f t="shared" si="85"/>
        <v>35895</v>
      </c>
      <c r="M145" s="172">
        <f t="shared" si="85"/>
        <v>0</v>
      </c>
      <c r="N145" s="172">
        <f t="shared" si="85"/>
        <v>0</v>
      </c>
      <c r="O145" s="172">
        <f t="shared" si="85"/>
        <v>0</v>
      </c>
      <c r="P145" s="172">
        <f t="shared" si="85"/>
        <v>0</v>
      </c>
      <c r="Q145" s="172">
        <f t="shared" si="85"/>
        <v>35895</v>
      </c>
      <c r="R145" s="172">
        <f t="shared" si="85"/>
        <v>0</v>
      </c>
      <c r="S145" s="1132" t="s">
        <v>124</v>
      </c>
      <c r="T145" s="1146">
        <v>62</v>
      </c>
      <c r="U145" s="1148" t="s">
        <v>535</v>
      </c>
      <c r="V145" s="1173"/>
      <c r="W145" s="1173"/>
      <c r="X145" s="1173">
        <v>3</v>
      </c>
      <c r="Y145" s="1173"/>
      <c r="Z145" s="1173"/>
      <c r="AA145" s="1173"/>
      <c r="AB145" s="1173"/>
      <c r="AC145" s="1173"/>
      <c r="AD145" s="1173">
        <v>9</v>
      </c>
      <c r="AE145" s="1173"/>
      <c r="AF145" s="1173"/>
      <c r="AG145" s="1173"/>
      <c r="AH145" s="1173"/>
      <c r="AI145" s="1173">
        <v>9</v>
      </c>
      <c r="AJ145" s="1173"/>
      <c r="AK145" s="1180">
        <f>SUM(W145:AJ145)</f>
        <v>21</v>
      </c>
      <c r="AL145" s="110"/>
    </row>
    <row r="146" spans="1:96" ht="39" customHeight="1" x14ac:dyDescent="0.25">
      <c r="A146" s="1151"/>
      <c r="B146" s="419" t="s">
        <v>224</v>
      </c>
      <c r="C146" s="172">
        <f>D146+E146+F146+G146+H146+I146+J146+K146+L146+M146+N146+O146+P146+Q146+R146</f>
        <v>84485</v>
      </c>
      <c r="D146" s="172">
        <f>0+D190</f>
        <v>0</v>
      </c>
      <c r="E146" s="172">
        <f>0+E190</f>
        <v>0</v>
      </c>
      <c r="F146" s="268">
        <f>12695</f>
        <v>12695</v>
      </c>
      <c r="G146" s="172">
        <v>0</v>
      </c>
      <c r="H146" s="172">
        <v>0</v>
      </c>
      <c r="I146" s="172">
        <v>0</v>
      </c>
      <c r="J146" s="172">
        <v>0</v>
      </c>
      <c r="K146" s="172">
        <v>0</v>
      </c>
      <c r="L146" s="172">
        <v>35895</v>
      </c>
      <c r="M146" s="172">
        <v>0</v>
      </c>
      <c r="N146" s="172">
        <v>0</v>
      </c>
      <c r="O146" s="172">
        <v>0</v>
      </c>
      <c r="P146" s="172">
        <v>0</v>
      </c>
      <c r="Q146" s="172">
        <v>35895</v>
      </c>
      <c r="R146" s="172">
        <v>0</v>
      </c>
      <c r="S146" s="1152"/>
      <c r="T146" s="1147"/>
      <c r="U146" s="1149"/>
      <c r="V146" s="1174"/>
      <c r="W146" s="1174"/>
      <c r="X146" s="1174"/>
      <c r="Y146" s="1174"/>
      <c r="Z146" s="1174"/>
      <c r="AA146" s="1174"/>
      <c r="AB146" s="1174"/>
      <c r="AC146" s="1174"/>
      <c r="AD146" s="1174"/>
      <c r="AE146" s="1174"/>
      <c r="AF146" s="1174"/>
      <c r="AG146" s="1174"/>
      <c r="AH146" s="1174"/>
      <c r="AI146" s="1174"/>
      <c r="AJ146" s="1174"/>
      <c r="AK146" s="1181"/>
      <c r="AL146" s="110"/>
    </row>
    <row r="147" spans="1:96" ht="32.25" customHeight="1" x14ac:dyDescent="0.25">
      <c r="A147" s="1154" t="s">
        <v>247</v>
      </c>
      <c r="B147" s="419" t="s">
        <v>220</v>
      </c>
      <c r="C147" s="172">
        <f>C148</f>
        <v>3761250.02</v>
      </c>
      <c r="D147" s="172">
        <f t="shared" ref="D147:R147" si="86">D148</f>
        <v>84306.59</v>
      </c>
      <c r="E147" s="172">
        <f t="shared" si="86"/>
        <v>110698.04</v>
      </c>
      <c r="F147" s="172">
        <f t="shared" si="86"/>
        <v>226296.67</v>
      </c>
      <c r="G147" s="461">
        <f t="shared" si="86"/>
        <v>278329.06</v>
      </c>
      <c r="H147" s="461">
        <f t="shared" si="86"/>
        <v>278329.06</v>
      </c>
      <c r="I147" s="461">
        <f t="shared" si="86"/>
        <v>278329.06</v>
      </c>
      <c r="J147" s="172">
        <f t="shared" si="86"/>
        <v>278329.06</v>
      </c>
      <c r="K147" s="172">
        <f t="shared" si="86"/>
        <v>278329.06</v>
      </c>
      <c r="L147" s="172">
        <f t="shared" si="86"/>
        <v>278329.06</v>
      </c>
      <c r="M147" s="172">
        <f t="shared" si="86"/>
        <v>278329.06</v>
      </c>
      <c r="N147" s="172">
        <f t="shared" si="86"/>
        <v>278329.06</v>
      </c>
      <c r="O147" s="172">
        <f t="shared" si="86"/>
        <v>278329.06</v>
      </c>
      <c r="P147" s="172">
        <f t="shared" si="86"/>
        <v>278329.06</v>
      </c>
      <c r="Q147" s="172">
        <f t="shared" si="86"/>
        <v>278329.06</v>
      </c>
      <c r="R147" s="172">
        <f t="shared" si="86"/>
        <v>278329.06</v>
      </c>
      <c r="S147" s="1119" t="s">
        <v>155</v>
      </c>
      <c r="T147" s="1146">
        <v>63</v>
      </c>
      <c r="U147" s="1191" t="s">
        <v>205</v>
      </c>
      <c r="V147" s="1128">
        <v>57</v>
      </c>
      <c r="W147" s="1128">
        <v>66</v>
      </c>
      <c r="X147" s="1190">
        <v>41</v>
      </c>
      <c r="Y147" s="1190">
        <v>47</v>
      </c>
      <c r="Z147" s="1190">
        <v>47</v>
      </c>
      <c r="AA147" s="1190">
        <v>47</v>
      </c>
      <c r="AB147" s="1190">
        <v>47</v>
      </c>
      <c r="AC147" s="1190">
        <v>47</v>
      </c>
      <c r="AD147" s="1190">
        <v>47</v>
      </c>
      <c r="AE147" s="1190">
        <v>47</v>
      </c>
      <c r="AF147" s="1190">
        <v>47</v>
      </c>
      <c r="AG147" s="1190">
        <v>47</v>
      </c>
      <c r="AH147" s="1190">
        <v>47</v>
      </c>
      <c r="AI147" s="1190">
        <v>47</v>
      </c>
      <c r="AJ147" s="1190">
        <v>47</v>
      </c>
      <c r="AK147" s="1123">
        <f>SUM(V147:AJ147)</f>
        <v>728</v>
      </c>
      <c r="AL147" s="110"/>
    </row>
    <row r="148" spans="1:96" ht="40.5" customHeight="1" x14ac:dyDescent="0.25">
      <c r="A148" s="1154"/>
      <c r="B148" s="419" t="s">
        <v>224</v>
      </c>
      <c r="C148" s="172">
        <f>D148+E148+F148+G148+H148+I148+J148+K148+L148+M148+N148+O148+P148+Q148+R148</f>
        <v>3761250.02</v>
      </c>
      <c r="D148" s="172">
        <v>84306.59</v>
      </c>
      <c r="E148" s="172">
        <v>110698.04</v>
      </c>
      <c r="F148" s="172">
        <v>226296.67</v>
      </c>
      <c r="G148" s="172">
        <v>278329.06</v>
      </c>
      <c r="H148" s="172">
        <v>278329.06</v>
      </c>
      <c r="I148" s="172">
        <v>278329.06</v>
      </c>
      <c r="J148" s="172">
        <v>278329.06</v>
      </c>
      <c r="K148" s="172">
        <v>278329.06</v>
      </c>
      <c r="L148" s="172">
        <v>278329.06</v>
      </c>
      <c r="M148" s="172">
        <v>278329.06</v>
      </c>
      <c r="N148" s="172">
        <v>278329.06</v>
      </c>
      <c r="O148" s="172">
        <v>278329.06</v>
      </c>
      <c r="P148" s="172">
        <v>278329.06</v>
      </c>
      <c r="Q148" s="172">
        <v>278329.06</v>
      </c>
      <c r="R148" s="172">
        <v>278329.06</v>
      </c>
      <c r="S148" s="1119"/>
      <c r="T148" s="1147"/>
      <c r="U148" s="1191"/>
      <c r="V148" s="1128"/>
      <c r="W148" s="1128"/>
      <c r="X148" s="1128"/>
      <c r="Y148" s="1128"/>
      <c r="Z148" s="1128"/>
      <c r="AA148" s="1128"/>
      <c r="AB148" s="1128"/>
      <c r="AC148" s="1128"/>
      <c r="AD148" s="1128"/>
      <c r="AE148" s="1128"/>
      <c r="AF148" s="1128"/>
      <c r="AG148" s="1128"/>
      <c r="AH148" s="1128"/>
      <c r="AI148" s="1128"/>
      <c r="AJ148" s="1128"/>
      <c r="AK148" s="1123"/>
      <c r="AL148" s="110"/>
    </row>
    <row r="149" spans="1:96" ht="40.5" customHeight="1" x14ac:dyDescent="0.25">
      <c r="A149" s="1129" t="s">
        <v>553</v>
      </c>
      <c r="B149" s="419" t="s">
        <v>220</v>
      </c>
      <c r="C149" s="172">
        <f>C150</f>
        <v>0</v>
      </c>
      <c r="D149" s="172">
        <f>D150</f>
        <v>0</v>
      </c>
      <c r="E149" s="172">
        <f t="shared" ref="E149:R149" si="87">E150</f>
        <v>0</v>
      </c>
      <c r="F149" s="172">
        <f t="shared" si="87"/>
        <v>0</v>
      </c>
      <c r="G149" s="172">
        <f t="shared" si="87"/>
        <v>0</v>
      </c>
      <c r="H149" s="172">
        <f t="shared" si="87"/>
        <v>0</v>
      </c>
      <c r="I149" s="172">
        <f t="shared" si="87"/>
        <v>0</v>
      </c>
      <c r="J149" s="172">
        <f t="shared" si="87"/>
        <v>0</v>
      </c>
      <c r="K149" s="172">
        <f t="shared" si="87"/>
        <v>0</v>
      </c>
      <c r="L149" s="172">
        <f t="shared" si="87"/>
        <v>0</v>
      </c>
      <c r="M149" s="172">
        <f t="shared" si="87"/>
        <v>0</v>
      </c>
      <c r="N149" s="172">
        <f t="shared" si="87"/>
        <v>0</v>
      </c>
      <c r="O149" s="172">
        <f t="shared" si="87"/>
        <v>0</v>
      </c>
      <c r="P149" s="172">
        <f t="shared" si="87"/>
        <v>0</v>
      </c>
      <c r="Q149" s="172">
        <f t="shared" si="87"/>
        <v>0</v>
      </c>
      <c r="R149" s="172">
        <f t="shared" si="87"/>
        <v>0</v>
      </c>
      <c r="S149" s="1125"/>
      <c r="T149" s="1146">
        <v>64</v>
      </c>
      <c r="U149" s="1170" t="s">
        <v>554</v>
      </c>
      <c r="V149" s="1136">
        <v>0</v>
      </c>
      <c r="W149" s="1136">
        <v>0</v>
      </c>
      <c r="X149" s="1136">
        <v>0</v>
      </c>
      <c r="Y149" s="1136"/>
      <c r="Z149" s="1136"/>
      <c r="AA149" s="1136"/>
      <c r="AB149" s="1136">
        <v>29</v>
      </c>
      <c r="AC149" s="1136">
        <v>29</v>
      </c>
      <c r="AD149" s="1136">
        <v>29</v>
      </c>
      <c r="AE149" s="1136">
        <v>29</v>
      </c>
      <c r="AF149" s="1136">
        <v>29</v>
      </c>
      <c r="AG149" s="1136">
        <v>29</v>
      </c>
      <c r="AH149" s="1136">
        <v>29</v>
      </c>
      <c r="AI149" s="1136">
        <v>29</v>
      </c>
      <c r="AJ149" s="1136">
        <v>29</v>
      </c>
      <c r="AK149" s="1136">
        <f>SUM(V149:AJ150)</f>
        <v>261</v>
      </c>
      <c r="AL149" s="110"/>
    </row>
    <row r="150" spans="1:96" ht="40.5" customHeight="1" x14ac:dyDescent="0.25">
      <c r="A150" s="1130"/>
      <c r="B150" s="419" t="s">
        <v>224</v>
      </c>
      <c r="C150" s="172">
        <f>SUM(D150:R150)</f>
        <v>0</v>
      </c>
      <c r="D150" s="172">
        <v>0</v>
      </c>
      <c r="E150" s="172">
        <v>0</v>
      </c>
      <c r="F150" s="172">
        <v>0</v>
      </c>
      <c r="G150" s="172">
        <v>0</v>
      </c>
      <c r="H150" s="172">
        <v>0</v>
      </c>
      <c r="I150" s="172">
        <v>0</v>
      </c>
      <c r="J150" s="172">
        <v>0</v>
      </c>
      <c r="K150" s="172">
        <v>0</v>
      </c>
      <c r="L150" s="172">
        <v>0</v>
      </c>
      <c r="M150" s="172">
        <v>0</v>
      </c>
      <c r="N150" s="172">
        <v>0</v>
      </c>
      <c r="O150" s="172">
        <v>0</v>
      </c>
      <c r="P150" s="172">
        <v>0</v>
      </c>
      <c r="Q150" s="172">
        <v>0</v>
      </c>
      <c r="R150" s="172">
        <v>0</v>
      </c>
      <c r="S150" s="1127"/>
      <c r="T150" s="1147"/>
      <c r="U150" s="1172"/>
      <c r="V150" s="1138"/>
      <c r="W150" s="1138"/>
      <c r="X150" s="1138"/>
      <c r="Y150" s="1138"/>
      <c r="Z150" s="1138"/>
      <c r="AA150" s="1138"/>
      <c r="AB150" s="1138"/>
      <c r="AC150" s="1138"/>
      <c r="AD150" s="1138"/>
      <c r="AE150" s="1138"/>
      <c r="AF150" s="1138"/>
      <c r="AG150" s="1138"/>
      <c r="AH150" s="1138"/>
      <c r="AI150" s="1138"/>
      <c r="AJ150" s="1138"/>
      <c r="AK150" s="1138"/>
      <c r="AL150" s="110"/>
    </row>
    <row r="151" spans="1:96" ht="29.25" customHeight="1" x14ac:dyDescent="0.25">
      <c r="A151" s="1135" t="s">
        <v>375</v>
      </c>
      <c r="B151" s="419" t="s">
        <v>220</v>
      </c>
      <c r="C151" s="172">
        <f>C152+C153</f>
        <v>185922157.59</v>
      </c>
      <c r="D151" s="172">
        <f t="shared" ref="D151:R151" si="88">D152+D153</f>
        <v>9802651.2200000007</v>
      </c>
      <c r="E151" s="172">
        <f t="shared" si="88"/>
        <v>9241623.0899999999</v>
      </c>
      <c r="F151" s="172">
        <f t="shared" si="88"/>
        <v>14148282.67</v>
      </c>
      <c r="G151" s="172">
        <f t="shared" si="88"/>
        <v>12400694.17</v>
      </c>
      <c r="H151" s="172">
        <f t="shared" si="88"/>
        <v>12530589.039999999</v>
      </c>
      <c r="I151" s="172">
        <f t="shared" si="88"/>
        <v>12557758.039999999</v>
      </c>
      <c r="J151" s="172">
        <f t="shared" si="88"/>
        <v>11557528.039999999</v>
      </c>
      <c r="K151" s="172">
        <f t="shared" si="88"/>
        <v>11855190.039999999</v>
      </c>
      <c r="L151" s="172">
        <f t="shared" si="88"/>
        <v>12123804.039999999</v>
      </c>
      <c r="M151" s="172">
        <f t="shared" si="88"/>
        <v>12449601.039999999</v>
      </c>
      <c r="N151" s="172">
        <f t="shared" si="88"/>
        <v>12746097.039999999</v>
      </c>
      <c r="O151" s="172">
        <f t="shared" si="88"/>
        <v>13096235.039999999</v>
      </c>
      <c r="P151" s="172">
        <f t="shared" si="88"/>
        <v>13422878.039999999</v>
      </c>
      <c r="Q151" s="172">
        <f t="shared" si="88"/>
        <v>13810700.039999999</v>
      </c>
      <c r="R151" s="172">
        <f t="shared" si="88"/>
        <v>14178526.039999999</v>
      </c>
      <c r="S151" s="1166"/>
      <c r="T151" s="1146">
        <v>65</v>
      </c>
      <c r="U151" s="1135" t="s">
        <v>483</v>
      </c>
      <c r="V151" s="1225">
        <v>1</v>
      </c>
      <c r="W151" s="1225">
        <v>1</v>
      </c>
      <c r="X151" s="1128">
        <f>SUM(X154:X179)</f>
        <v>2863</v>
      </c>
      <c r="Y151" s="1128">
        <f t="shared" ref="Y151:AJ151" si="89">SUM(Y154:Y179)</f>
        <v>2939</v>
      </c>
      <c r="Z151" s="1128">
        <f t="shared" si="89"/>
        <v>2941</v>
      </c>
      <c r="AA151" s="1128">
        <f t="shared" si="89"/>
        <v>2943</v>
      </c>
      <c r="AB151" s="1128">
        <f t="shared" si="89"/>
        <v>2949</v>
      </c>
      <c r="AC151" s="1128">
        <f t="shared" si="89"/>
        <v>2954</v>
      </c>
      <c r="AD151" s="1128">
        <f t="shared" si="89"/>
        <v>2953</v>
      </c>
      <c r="AE151" s="1128">
        <f t="shared" si="89"/>
        <v>2960</v>
      </c>
      <c r="AF151" s="1128">
        <f t="shared" si="89"/>
        <v>2960</v>
      </c>
      <c r="AG151" s="1128">
        <f t="shared" si="89"/>
        <v>2964</v>
      </c>
      <c r="AH151" s="1128">
        <f t="shared" si="89"/>
        <v>2963</v>
      </c>
      <c r="AI151" s="1128">
        <f t="shared" si="89"/>
        <v>2967</v>
      </c>
      <c r="AJ151" s="1128">
        <f t="shared" si="89"/>
        <v>2968</v>
      </c>
      <c r="AK151" s="1123">
        <f>SUM(X151:AJ153)</f>
        <v>38324</v>
      </c>
      <c r="AL151" s="110"/>
    </row>
    <row r="152" spans="1:96" ht="42.75" customHeight="1" x14ac:dyDescent="0.25">
      <c r="A152" s="1189"/>
      <c r="B152" s="419" t="s">
        <v>224</v>
      </c>
      <c r="C152" s="172">
        <f>SUM(D152:R152)</f>
        <v>20492955.890000001</v>
      </c>
      <c r="D152" s="172">
        <f>D155+D161+D163+D165+D179+D167+D169+D171+D173+D175+D177</f>
        <v>3090551.22</v>
      </c>
      <c r="E152" s="172">
        <f t="shared" ref="E152:R152" si="90">E155+E161+E163+E165+E179+E167+E169+E171+E173+E175+E177</f>
        <v>1153286.3899999999</v>
      </c>
      <c r="F152" s="172">
        <f t="shared" si="90"/>
        <v>1638247.67</v>
      </c>
      <c r="G152" s="172">
        <f t="shared" si="90"/>
        <v>1297471.17</v>
      </c>
      <c r="H152" s="172">
        <f>H155+H161+H163+H165+H179+H167+H169+H171+H173+H175+H177</f>
        <v>1210309.04</v>
      </c>
      <c r="I152" s="172">
        <f t="shared" si="90"/>
        <v>1210309.04</v>
      </c>
      <c r="J152" s="172">
        <f t="shared" si="90"/>
        <v>1210309.04</v>
      </c>
      <c r="K152" s="172">
        <f t="shared" si="90"/>
        <v>1210309.04</v>
      </c>
      <c r="L152" s="172">
        <f t="shared" si="90"/>
        <v>1210309.04</v>
      </c>
      <c r="M152" s="172">
        <f t="shared" si="90"/>
        <v>1210309.04</v>
      </c>
      <c r="N152" s="172">
        <f t="shared" si="90"/>
        <v>1210309.04</v>
      </c>
      <c r="O152" s="172">
        <f t="shared" si="90"/>
        <v>1210309.04</v>
      </c>
      <c r="P152" s="172">
        <f t="shared" si="90"/>
        <v>1210309.04</v>
      </c>
      <c r="Q152" s="172">
        <f t="shared" si="90"/>
        <v>1210309.04</v>
      </c>
      <c r="R152" s="172">
        <f t="shared" si="90"/>
        <v>1210309.04</v>
      </c>
      <c r="S152" s="1166"/>
      <c r="T152" s="1158"/>
      <c r="U152" s="1135"/>
      <c r="V152" s="1225"/>
      <c r="W152" s="1225"/>
      <c r="X152" s="1128"/>
      <c r="Y152" s="1128"/>
      <c r="Z152" s="1128"/>
      <c r="AA152" s="1128"/>
      <c r="AB152" s="1128"/>
      <c r="AC152" s="1128"/>
      <c r="AD152" s="1128"/>
      <c r="AE152" s="1128"/>
      <c r="AF152" s="1128"/>
      <c r="AG152" s="1128"/>
      <c r="AH152" s="1128"/>
      <c r="AI152" s="1128"/>
      <c r="AJ152" s="1128"/>
      <c r="AK152" s="1123"/>
      <c r="AL152" s="110"/>
    </row>
    <row r="153" spans="1:96" ht="54.75" customHeight="1" x14ac:dyDescent="0.25">
      <c r="A153" s="1189"/>
      <c r="B153" s="419" t="s">
        <v>102</v>
      </c>
      <c r="C153" s="172">
        <f>D153+E153+F153+G153+H153+I153+J153+K153+L153+M153+N153+O153+P153+Q153+R153</f>
        <v>165429201.69999999</v>
      </c>
      <c r="D153" s="172">
        <f>D157+D159</f>
        <v>6712100</v>
      </c>
      <c r="E153" s="172">
        <f>E157+E159</f>
        <v>8088336.7000000002</v>
      </c>
      <c r="F153" s="172">
        <f t="shared" ref="F153:R153" si="91">F157+F159</f>
        <v>12510035</v>
      </c>
      <c r="G153" s="172">
        <f t="shared" si="91"/>
        <v>11103223</v>
      </c>
      <c r="H153" s="172">
        <f t="shared" si="91"/>
        <v>11320280</v>
      </c>
      <c r="I153" s="172">
        <f t="shared" si="91"/>
        <v>11347449</v>
      </c>
      <c r="J153" s="172">
        <f t="shared" si="91"/>
        <v>10347219</v>
      </c>
      <c r="K153" s="172">
        <f t="shared" si="91"/>
        <v>10644881</v>
      </c>
      <c r="L153" s="172">
        <f t="shared" si="91"/>
        <v>10913495</v>
      </c>
      <c r="M153" s="172">
        <f t="shared" si="91"/>
        <v>11239292</v>
      </c>
      <c r="N153" s="172">
        <f t="shared" si="91"/>
        <v>11535788</v>
      </c>
      <c r="O153" s="172">
        <f t="shared" si="91"/>
        <v>11885926</v>
      </c>
      <c r="P153" s="172">
        <f t="shared" si="91"/>
        <v>12212569</v>
      </c>
      <c r="Q153" s="172">
        <f t="shared" si="91"/>
        <v>12600391</v>
      </c>
      <c r="R153" s="172">
        <f t="shared" si="91"/>
        <v>12968217</v>
      </c>
      <c r="S153" s="1166"/>
      <c r="T153" s="1147"/>
      <c r="U153" s="1135"/>
      <c r="V153" s="1225"/>
      <c r="W153" s="1225"/>
      <c r="X153" s="1128"/>
      <c r="Y153" s="1128"/>
      <c r="Z153" s="1128"/>
      <c r="AA153" s="1128"/>
      <c r="AB153" s="1128"/>
      <c r="AC153" s="1128"/>
      <c r="AD153" s="1128"/>
      <c r="AE153" s="1128"/>
      <c r="AF153" s="1128"/>
      <c r="AG153" s="1128"/>
      <c r="AH153" s="1128"/>
      <c r="AI153" s="1128"/>
      <c r="AJ153" s="1128"/>
      <c r="AK153" s="1123"/>
      <c r="AL153" s="110"/>
    </row>
    <row r="154" spans="1:96" ht="35.25" customHeight="1" x14ac:dyDescent="0.25">
      <c r="A154" s="1135" t="s">
        <v>567</v>
      </c>
      <c r="B154" s="419" t="s">
        <v>220</v>
      </c>
      <c r="C154" s="172">
        <f>C155</f>
        <v>1860796.87</v>
      </c>
      <c r="D154" s="172">
        <f>D155</f>
        <v>5019</v>
      </c>
      <c r="E154" s="172">
        <f t="shared" ref="E154:R154" si="92">E155</f>
        <v>83040.570000000007</v>
      </c>
      <c r="F154" s="172">
        <f t="shared" si="92"/>
        <v>22765.73</v>
      </c>
      <c r="G154" s="172">
        <f t="shared" si="92"/>
        <v>183333.75</v>
      </c>
      <c r="H154" s="172">
        <f t="shared" si="92"/>
        <v>142421.62</v>
      </c>
      <c r="I154" s="172">
        <f t="shared" si="92"/>
        <v>142421.62</v>
      </c>
      <c r="J154" s="172">
        <f t="shared" si="92"/>
        <v>142421.62</v>
      </c>
      <c r="K154" s="172">
        <f t="shared" si="92"/>
        <v>142421.62</v>
      </c>
      <c r="L154" s="172">
        <f t="shared" si="92"/>
        <v>142421.62</v>
      </c>
      <c r="M154" s="172">
        <f t="shared" si="92"/>
        <v>142421.62</v>
      </c>
      <c r="N154" s="172">
        <f t="shared" si="92"/>
        <v>142421.62</v>
      </c>
      <c r="O154" s="172">
        <f t="shared" si="92"/>
        <v>142421.62</v>
      </c>
      <c r="P154" s="172">
        <f t="shared" si="92"/>
        <v>142421.62</v>
      </c>
      <c r="Q154" s="172">
        <f t="shared" si="92"/>
        <v>142421.62</v>
      </c>
      <c r="R154" s="172">
        <f t="shared" si="92"/>
        <v>142421.62</v>
      </c>
      <c r="S154" s="1166" t="s">
        <v>21</v>
      </c>
      <c r="T154" s="1146">
        <v>66</v>
      </c>
      <c r="U154" s="1135" t="s">
        <v>514</v>
      </c>
      <c r="V154" s="1225">
        <v>1</v>
      </c>
      <c r="W154" s="1225">
        <v>1</v>
      </c>
      <c r="X154" s="1128">
        <v>22</v>
      </c>
      <c r="Y154" s="1128">
        <v>22</v>
      </c>
      <c r="Z154" s="1128">
        <v>22</v>
      </c>
      <c r="AA154" s="1128">
        <v>22</v>
      </c>
      <c r="AB154" s="1128">
        <v>22</v>
      </c>
      <c r="AC154" s="1128">
        <v>22</v>
      </c>
      <c r="AD154" s="1128">
        <v>22</v>
      </c>
      <c r="AE154" s="1128">
        <v>22</v>
      </c>
      <c r="AF154" s="1128">
        <v>22</v>
      </c>
      <c r="AG154" s="1128">
        <v>22</v>
      </c>
      <c r="AH154" s="1128">
        <v>22</v>
      </c>
      <c r="AI154" s="1128">
        <v>22</v>
      </c>
      <c r="AJ154" s="1128">
        <v>22</v>
      </c>
      <c r="AK154" s="1123">
        <f>SUM(X154:AJ155)</f>
        <v>286</v>
      </c>
      <c r="AL154" s="110"/>
    </row>
    <row r="155" spans="1:96" ht="48.75" customHeight="1" x14ac:dyDescent="0.25">
      <c r="A155" s="1135"/>
      <c r="B155" s="419" t="s">
        <v>224</v>
      </c>
      <c r="C155" s="172">
        <f>SUM(D155:R155)</f>
        <v>1860796.87</v>
      </c>
      <c r="D155" s="172">
        <f>5019</f>
        <v>5019</v>
      </c>
      <c r="E155" s="172">
        <v>83040.570000000007</v>
      </c>
      <c r="F155" s="172">
        <f>32015.73-9250</f>
        <v>22765.73</v>
      </c>
      <c r="G155" s="461">
        <v>183333.75</v>
      </c>
      <c r="H155" s="461">
        <v>142421.62</v>
      </c>
      <c r="I155" s="461">
        <v>142421.62</v>
      </c>
      <c r="J155" s="172">
        <v>142421.62</v>
      </c>
      <c r="K155" s="172">
        <v>142421.62</v>
      </c>
      <c r="L155" s="172">
        <v>142421.62</v>
      </c>
      <c r="M155" s="172">
        <v>142421.62</v>
      </c>
      <c r="N155" s="172">
        <v>142421.62</v>
      </c>
      <c r="O155" s="172">
        <v>142421.62</v>
      </c>
      <c r="P155" s="172">
        <v>142421.62</v>
      </c>
      <c r="Q155" s="172">
        <v>142421.62</v>
      </c>
      <c r="R155" s="172">
        <v>142421.62</v>
      </c>
      <c r="S155" s="1166"/>
      <c r="T155" s="1147"/>
      <c r="U155" s="1135"/>
      <c r="V155" s="1225"/>
      <c r="W155" s="1225"/>
      <c r="X155" s="1128"/>
      <c r="Y155" s="1128"/>
      <c r="Z155" s="1128"/>
      <c r="AA155" s="1128"/>
      <c r="AB155" s="1128"/>
      <c r="AC155" s="1128"/>
      <c r="AD155" s="1128"/>
      <c r="AE155" s="1128"/>
      <c r="AF155" s="1128"/>
      <c r="AG155" s="1128"/>
      <c r="AH155" s="1128"/>
      <c r="AI155" s="1128"/>
      <c r="AJ155" s="1128"/>
      <c r="AK155" s="1123"/>
      <c r="AL155" s="110"/>
    </row>
    <row r="156" spans="1:96" ht="29.25" customHeight="1" x14ac:dyDescent="0.25">
      <c r="A156" s="1135" t="s">
        <v>255</v>
      </c>
      <c r="B156" s="419" t="s">
        <v>220</v>
      </c>
      <c r="C156" s="172">
        <f>C157</f>
        <v>148365424.69999999</v>
      </c>
      <c r="D156" s="172">
        <f t="shared" ref="D156:R156" si="93">D157</f>
        <v>6712100</v>
      </c>
      <c r="E156" s="172">
        <f t="shared" si="93"/>
        <v>7565151.7000000002</v>
      </c>
      <c r="F156" s="172">
        <f t="shared" si="93"/>
        <v>10676035</v>
      </c>
      <c r="G156" s="172">
        <f t="shared" si="93"/>
        <v>11036517</v>
      </c>
      <c r="H156" s="172">
        <f t="shared" si="93"/>
        <v>11067367</v>
      </c>
      <c r="I156" s="172">
        <f t="shared" si="93"/>
        <v>11100117</v>
      </c>
      <c r="J156" s="172">
        <f t="shared" si="93"/>
        <v>8941943</v>
      </c>
      <c r="K156" s="172">
        <f t="shared" si="93"/>
        <v>9179043</v>
      </c>
      <c r="L156" s="172">
        <f t="shared" si="93"/>
        <v>9429243</v>
      </c>
      <c r="M156" s="172">
        <f t="shared" si="93"/>
        <v>9694143</v>
      </c>
      <c r="N156" s="172">
        <f t="shared" si="93"/>
        <v>9971593</v>
      </c>
      <c r="O156" s="172">
        <f t="shared" si="93"/>
        <v>10268243</v>
      </c>
      <c r="P156" s="172">
        <f t="shared" si="93"/>
        <v>10575043</v>
      </c>
      <c r="Q156" s="172">
        <f t="shared" si="93"/>
        <v>10901943</v>
      </c>
      <c r="R156" s="172">
        <f t="shared" si="93"/>
        <v>11246943</v>
      </c>
      <c r="S156" s="1166" t="s">
        <v>21</v>
      </c>
      <c r="T156" s="1146">
        <v>67</v>
      </c>
      <c r="U156" s="1135" t="s">
        <v>391</v>
      </c>
      <c r="V156" s="1225">
        <v>1</v>
      </c>
      <c r="W156" s="1225">
        <v>1</v>
      </c>
      <c r="X156" s="1128">
        <v>1613</v>
      </c>
      <c r="Y156" s="1128">
        <v>1688</v>
      </c>
      <c r="Z156" s="1128">
        <v>1688</v>
      </c>
      <c r="AA156" s="1128">
        <v>1688</v>
      </c>
      <c r="AB156" s="1128">
        <v>1688</v>
      </c>
      <c r="AC156" s="1128">
        <v>1688</v>
      </c>
      <c r="AD156" s="1128">
        <v>1688</v>
      </c>
      <c r="AE156" s="1128">
        <v>1688</v>
      </c>
      <c r="AF156" s="1128">
        <v>1688</v>
      </c>
      <c r="AG156" s="1128">
        <v>1688</v>
      </c>
      <c r="AH156" s="1128">
        <v>1688</v>
      </c>
      <c r="AI156" s="1128">
        <v>1688</v>
      </c>
      <c r="AJ156" s="1128">
        <v>1688</v>
      </c>
      <c r="AK156" s="1123">
        <f>SUM(X156:AJ157)</f>
        <v>21869</v>
      </c>
      <c r="AL156" s="110"/>
      <c r="CR156" s="256">
        <f>H155+H161</f>
        <v>719296.92</v>
      </c>
    </row>
    <row r="157" spans="1:96" ht="86.25" customHeight="1" x14ac:dyDescent="0.25">
      <c r="A157" s="1135"/>
      <c r="B157" s="419" t="s">
        <v>102</v>
      </c>
      <c r="C157" s="172">
        <f>D157+E157+F157+G157+R157+H157+I157+J157+K157+L157+M157+N157+O157+P157+Q157</f>
        <v>148365424.69999999</v>
      </c>
      <c r="D157" s="172">
        <v>6712100</v>
      </c>
      <c r="E157" s="172">
        <v>7565151.7000000002</v>
      </c>
      <c r="F157" s="268">
        <v>10676035</v>
      </c>
      <c r="G157" s="172">
        <v>11036517</v>
      </c>
      <c r="H157" s="172">
        <v>11067367</v>
      </c>
      <c r="I157" s="172">
        <v>11100117</v>
      </c>
      <c r="J157" s="172">
        <v>8941943</v>
      </c>
      <c r="K157" s="172">
        <v>9179043</v>
      </c>
      <c r="L157" s="172">
        <v>9429243</v>
      </c>
      <c r="M157" s="172">
        <v>9694143</v>
      </c>
      <c r="N157" s="172">
        <v>9971593</v>
      </c>
      <c r="O157" s="172">
        <v>10268243</v>
      </c>
      <c r="P157" s="172">
        <v>10575043</v>
      </c>
      <c r="Q157" s="172">
        <v>10901943</v>
      </c>
      <c r="R157" s="172">
        <v>11246943</v>
      </c>
      <c r="S157" s="1166"/>
      <c r="T157" s="1147"/>
      <c r="U157" s="1135"/>
      <c r="V157" s="1225"/>
      <c r="W157" s="1225"/>
      <c r="X157" s="1128"/>
      <c r="Y157" s="1128"/>
      <c r="Z157" s="1128"/>
      <c r="AA157" s="1128"/>
      <c r="AB157" s="1128"/>
      <c r="AC157" s="1128"/>
      <c r="AD157" s="1128"/>
      <c r="AE157" s="1128"/>
      <c r="AF157" s="1128"/>
      <c r="AG157" s="1128"/>
      <c r="AH157" s="1128"/>
      <c r="AI157" s="1128"/>
      <c r="AJ157" s="1128"/>
      <c r="AK157" s="1123"/>
      <c r="AL157" s="110"/>
    </row>
    <row r="158" spans="1:96" ht="29.25" customHeight="1" x14ac:dyDescent="0.25">
      <c r="A158" s="1148" t="s">
        <v>426</v>
      </c>
      <c r="B158" s="419" t="s">
        <v>220</v>
      </c>
      <c r="C158" s="172">
        <f>C159</f>
        <v>17063777</v>
      </c>
      <c r="D158" s="172">
        <f t="shared" ref="D158:R158" si="94">D159</f>
        <v>0</v>
      </c>
      <c r="E158" s="172">
        <f t="shared" si="94"/>
        <v>523185</v>
      </c>
      <c r="F158" s="172">
        <f t="shared" si="94"/>
        <v>1834000</v>
      </c>
      <c r="G158" s="172">
        <f t="shared" si="94"/>
        <v>66706</v>
      </c>
      <c r="H158" s="172">
        <f t="shared" si="94"/>
        <v>252913</v>
      </c>
      <c r="I158" s="172">
        <f t="shared" si="94"/>
        <v>247332</v>
      </c>
      <c r="J158" s="172">
        <f t="shared" si="94"/>
        <v>1405276</v>
      </c>
      <c r="K158" s="172">
        <f t="shared" si="94"/>
        <v>1465838</v>
      </c>
      <c r="L158" s="172">
        <f t="shared" si="94"/>
        <v>1484252</v>
      </c>
      <c r="M158" s="172">
        <f t="shared" si="94"/>
        <v>1545149</v>
      </c>
      <c r="N158" s="172">
        <f t="shared" si="94"/>
        <v>1564195</v>
      </c>
      <c r="O158" s="172">
        <f t="shared" si="94"/>
        <v>1617683</v>
      </c>
      <c r="P158" s="172">
        <f t="shared" si="94"/>
        <v>1637526</v>
      </c>
      <c r="Q158" s="172">
        <f t="shared" si="94"/>
        <v>1698448</v>
      </c>
      <c r="R158" s="172">
        <f t="shared" si="94"/>
        <v>1721274</v>
      </c>
      <c r="S158" s="1125" t="s">
        <v>279</v>
      </c>
      <c r="T158" s="1146">
        <v>68</v>
      </c>
      <c r="U158" s="1148" t="s">
        <v>405</v>
      </c>
      <c r="V158" s="1192"/>
      <c r="W158" s="1192">
        <v>1</v>
      </c>
      <c r="X158" s="1136">
        <v>936</v>
      </c>
      <c r="Y158" s="1136">
        <v>938</v>
      </c>
      <c r="Z158" s="1136">
        <v>940</v>
      </c>
      <c r="AA158" s="1136">
        <v>942</v>
      </c>
      <c r="AB158" s="1136">
        <v>948</v>
      </c>
      <c r="AC158" s="1136">
        <v>953</v>
      </c>
      <c r="AD158" s="1136">
        <v>952</v>
      </c>
      <c r="AE158" s="1136">
        <v>959</v>
      </c>
      <c r="AF158" s="1136">
        <v>959</v>
      </c>
      <c r="AG158" s="1136">
        <v>963</v>
      </c>
      <c r="AH158" s="1136">
        <v>962</v>
      </c>
      <c r="AI158" s="1136">
        <v>966</v>
      </c>
      <c r="AJ158" s="1136">
        <v>967</v>
      </c>
      <c r="AK158" s="1143">
        <f>SUM(X158:AJ159)</f>
        <v>12385</v>
      </c>
      <c r="AL158" s="1141"/>
      <c r="AM158" s="1141"/>
      <c r="AN158" s="1141"/>
      <c r="AO158" s="1141"/>
      <c r="AP158" s="1141"/>
      <c r="AQ158" s="1141"/>
      <c r="AR158" s="1141"/>
      <c r="AS158" s="1141"/>
      <c r="AT158" s="1141"/>
      <c r="AU158" s="1141"/>
      <c r="AV158" s="1141"/>
      <c r="AW158" s="1141"/>
      <c r="AX158" s="1141"/>
      <c r="AY158" s="1141"/>
      <c r="AZ158" s="1141"/>
      <c r="BA158" s="1141"/>
      <c r="BB158" s="1141"/>
      <c r="BC158" s="1141"/>
      <c r="BD158" s="1141"/>
      <c r="BE158" s="1141"/>
      <c r="BF158" s="1141"/>
      <c r="BG158" s="1141"/>
      <c r="BH158" s="1141"/>
      <c r="BI158" s="1141"/>
      <c r="BJ158" s="1141"/>
      <c r="BK158" s="1141"/>
      <c r="BL158" s="1141"/>
      <c r="BM158" s="1141"/>
      <c r="BN158" s="1141"/>
      <c r="BO158" s="1141"/>
      <c r="BP158" s="1141"/>
      <c r="BQ158" s="1141"/>
      <c r="BR158" s="1141"/>
      <c r="BS158" s="1141"/>
      <c r="BT158" s="1141"/>
      <c r="BU158" s="1141"/>
      <c r="BV158" s="1141"/>
      <c r="BW158" s="1141"/>
      <c r="BX158" s="1141"/>
      <c r="BY158" s="1141"/>
    </row>
    <row r="159" spans="1:96" ht="69.75" customHeight="1" x14ac:dyDescent="0.25">
      <c r="A159" s="1149"/>
      <c r="B159" s="419" t="s">
        <v>102</v>
      </c>
      <c r="C159" s="172">
        <f>SUM(D159:R159)</f>
        <v>17063777</v>
      </c>
      <c r="D159" s="172">
        <v>0</v>
      </c>
      <c r="E159" s="172">
        <v>523185</v>
      </c>
      <c r="F159" s="268">
        <v>1834000</v>
      </c>
      <c r="G159" s="172">
        <v>66706</v>
      </c>
      <c r="H159" s="172">
        <v>252913</v>
      </c>
      <c r="I159" s="172">
        <v>247332</v>
      </c>
      <c r="J159" s="172">
        <v>1405276</v>
      </c>
      <c r="K159" s="172">
        <v>1465838</v>
      </c>
      <c r="L159" s="172">
        <v>1484252</v>
      </c>
      <c r="M159" s="172">
        <v>1545149</v>
      </c>
      <c r="N159" s="172">
        <v>1564195</v>
      </c>
      <c r="O159" s="172">
        <v>1617683</v>
      </c>
      <c r="P159" s="172">
        <v>1637526</v>
      </c>
      <c r="Q159" s="172">
        <v>1698448</v>
      </c>
      <c r="R159" s="172">
        <v>1721274</v>
      </c>
      <c r="S159" s="1127"/>
      <c r="T159" s="1147"/>
      <c r="U159" s="1149"/>
      <c r="V159" s="1193"/>
      <c r="W159" s="1193"/>
      <c r="X159" s="1138"/>
      <c r="Y159" s="1138"/>
      <c r="Z159" s="1138"/>
      <c r="AA159" s="1138"/>
      <c r="AB159" s="1138"/>
      <c r="AC159" s="1138"/>
      <c r="AD159" s="1138"/>
      <c r="AE159" s="1138"/>
      <c r="AF159" s="1138"/>
      <c r="AG159" s="1138"/>
      <c r="AH159" s="1138"/>
      <c r="AI159" s="1138"/>
      <c r="AJ159" s="1138"/>
      <c r="AK159" s="1144"/>
      <c r="AL159" s="1142"/>
      <c r="AM159" s="1142"/>
      <c r="AN159" s="1142"/>
      <c r="AO159" s="1142"/>
      <c r="AP159" s="1142"/>
      <c r="AQ159" s="1142"/>
      <c r="AR159" s="1142"/>
      <c r="AS159" s="1142"/>
      <c r="AT159" s="1142"/>
      <c r="AU159" s="1142"/>
      <c r="AV159" s="1142"/>
      <c r="AW159" s="1142"/>
      <c r="AX159" s="1142"/>
      <c r="AY159" s="1142"/>
      <c r="AZ159" s="1142"/>
      <c r="BA159" s="1142"/>
      <c r="BB159" s="1142"/>
      <c r="BC159" s="1142"/>
      <c r="BD159" s="1142"/>
      <c r="BE159" s="1142"/>
      <c r="BF159" s="1142"/>
      <c r="BG159" s="1142"/>
      <c r="BH159" s="1142"/>
      <c r="BI159" s="1142"/>
      <c r="BJ159" s="1142"/>
      <c r="BK159" s="1142"/>
      <c r="BL159" s="1142"/>
      <c r="BM159" s="1142"/>
      <c r="BN159" s="1142"/>
      <c r="BO159" s="1142"/>
      <c r="BP159" s="1142"/>
      <c r="BQ159" s="1142"/>
      <c r="BR159" s="1142"/>
      <c r="BS159" s="1142"/>
      <c r="BT159" s="1142"/>
      <c r="BU159" s="1142"/>
      <c r="BV159" s="1142"/>
      <c r="BW159" s="1142"/>
      <c r="BX159" s="1142"/>
      <c r="BY159" s="1142"/>
    </row>
    <row r="160" spans="1:96" ht="29.25" customHeight="1" x14ac:dyDescent="0.25">
      <c r="A160" s="1135" t="s">
        <v>364</v>
      </c>
      <c r="B160" s="419" t="s">
        <v>220</v>
      </c>
      <c r="C160" s="172">
        <f>C161</f>
        <v>9039436.5800000001</v>
      </c>
      <c r="D160" s="172">
        <f t="shared" ref="D160:R160" si="95">D161</f>
        <v>470364</v>
      </c>
      <c r="E160" s="172">
        <f t="shared" si="95"/>
        <v>550668.93999999994</v>
      </c>
      <c r="F160" s="172">
        <f t="shared" si="95"/>
        <v>1049650.04</v>
      </c>
      <c r="G160" s="172">
        <f t="shared" si="95"/>
        <v>623125.30000000005</v>
      </c>
      <c r="H160" s="172">
        <f t="shared" si="95"/>
        <v>576875.30000000005</v>
      </c>
      <c r="I160" s="172">
        <f t="shared" si="95"/>
        <v>576875.30000000005</v>
      </c>
      <c r="J160" s="172">
        <f t="shared" si="95"/>
        <v>576875.30000000005</v>
      </c>
      <c r="K160" s="172">
        <f t="shared" si="95"/>
        <v>576875.30000000005</v>
      </c>
      <c r="L160" s="172">
        <f t="shared" si="95"/>
        <v>576875.30000000005</v>
      </c>
      <c r="M160" s="172">
        <f t="shared" si="95"/>
        <v>576875.30000000005</v>
      </c>
      <c r="N160" s="172">
        <f t="shared" si="95"/>
        <v>576875.30000000005</v>
      </c>
      <c r="O160" s="172">
        <f t="shared" si="95"/>
        <v>576875.30000000005</v>
      </c>
      <c r="P160" s="172">
        <f t="shared" si="95"/>
        <v>576875.30000000005</v>
      </c>
      <c r="Q160" s="172">
        <f t="shared" si="95"/>
        <v>576875.30000000005</v>
      </c>
      <c r="R160" s="172">
        <f t="shared" si="95"/>
        <v>576875.30000000005</v>
      </c>
      <c r="S160" s="1166" t="s">
        <v>468</v>
      </c>
      <c r="T160" s="1146">
        <v>69</v>
      </c>
      <c r="U160" s="1135" t="s">
        <v>492</v>
      </c>
      <c r="V160" s="1225">
        <v>1</v>
      </c>
      <c r="W160" s="1225">
        <v>1</v>
      </c>
      <c r="X160" s="1128">
        <v>79</v>
      </c>
      <c r="Y160" s="1128">
        <v>79</v>
      </c>
      <c r="Z160" s="1136">
        <v>79</v>
      </c>
      <c r="AA160" s="1136">
        <v>79</v>
      </c>
      <c r="AB160" s="1136">
        <v>79</v>
      </c>
      <c r="AC160" s="1136">
        <v>79</v>
      </c>
      <c r="AD160" s="1136">
        <v>79</v>
      </c>
      <c r="AE160" s="1136">
        <v>79</v>
      </c>
      <c r="AF160" s="1136">
        <v>79</v>
      </c>
      <c r="AG160" s="1136">
        <v>79</v>
      </c>
      <c r="AH160" s="1136">
        <v>79</v>
      </c>
      <c r="AI160" s="1136">
        <v>79</v>
      </c>
      <c r="AJ160" s="1128">
        <v>79</v>
      </c>
      <c r="AK160" s="1123">
        <f>SUM(X160:AJ161)</f>
        <v>1027</v>
      </c>
      <c r="AL160" s="110"/>
    </row>
    <row r="161" spans="1:38" ht="73.5" customHeight="1" x14ac:dyDescent="0.25">
      <c r="A161" s="1135"/>
      <c r="B161" s="419" t="s">
        <v>224</v>
      </c>
      <c r="C161" s="172">
        <f>D161+E161+F161+G161+R161+H161+I161+J161+K161+L161+M161+N161+O161+P161+Q161</f>
        <v>9039436.5800000001</v>
      </c>
      <c r="D161" s="172">
        <v>470364</v>
      </c>
      <c r="E161" s="172">
        <v>550668.93999999994</v>
      </c>
      <c r="F161" s="172">
        <f>872616.9+177033.14</f>
        <v>1049650.04</v>
      </c>
      <c r="G161" s="461">
        <v>623125.30000000005</v>
      </c>
      <c r="H161" s="461">
        <v>576875.30000000005</v>
      </c>
      <c r="I161" s="461">
        <v>576875.30000000005</v>
      </c>
      <c r="J161" s="172">
        <v>576875.30000000005</v>
      </c>
      <c r="K161" s="172">
        <v>576875.30000000005</v>
      </c>
      <c r="L161" s="172">
        <v>576875.30000000005</v>
      </c>
      <c r="M161" s="172">
        <v>576875.30000000005</v>
      </c>
      <c r="N161" s="172">
        <v>576875.30000000005</v>
      </c>
      <c r="O161" s="172">
        <v>576875.30000000005</v>
      </c>
      <c r="P161" s="172">
        <v>576875.30000000005</v>
      </c>
      <c r="Q161" s="172">
        <v>576875.30000000005</v>
      </c>
      <c r="R161" s="172">
        <v>576875.30000000005</v>
      </c>
      <c r="S161" s="1166"/>
      <c r="T161" s="1147"/>
      <c r="U161" s="1135"/>
      <c r="V161" s="1225"/>
      <c r="W161" s="1225"/>
      <c r="X161" s="1128"/>
      <c r="Y161" s="1128"/>
      <c r="Z161" s="1138"/>
      <c r="AA161" s="1138"/>
      <c r="AB161" s="1138"/>
      <c r="AC161" s="1138"/>
      <c r="AD161" s="1138"/>
      <c r="AE161" s="1138"/>
      <c r="AF161" s="1138"/>
      <c r="AG161" s="1138"/>
      <c r="AH161" s="1138"/>
      <c r="AI161" s="1138"/>
      <c r="AJ161" s="1128"/>
      <c r="AK161" s="1123"/>
      <c r="AL161" s="110"/>
    </row>
    <row r="162" spans="1:38" ht="29.25" customHeight="1" x14ac:dyDescent="0.25">
      <c r="A162" s="1135" t="s">
        <v>256</v>
      </c>
      <c r="B162" s="419" t="s">
        <v>220</v>
      </c>
      <c r="C162" s="172">
        <f>C163</f>
        <v>6499699.0300000003</v>
      </c>
      <c r="D162" s="172">
        <f t="shared" ref="D162:R162" si="96">D163</f>
        <v>408904</v>
      </c>
      <c r="E162" s="172">
        <f t="shared" si="96"/>
        <v>474799.62</v>
      </c>
      <c r="F162" s="172">
        <f t="shared" si="96"/>
        <v>488406.45</v>
      </c>
      <c r="G162" s="172">
        <f t="shared" si="96"/>
        <v>427299.08</v>
      </c>
      <c r="H162" s="172">
        <f t="shared" si="96"/>
        <v>427299.08</v>
      </c>
      <c r="I162" s="172">
        <f t="shared" si="96"/>
        <v>427299.08</v>
      </c>
      <c r="J162" s="172">
        <f t="shared" si="96"/>
        <v>427299.08</v>
      </c>
      <c r="K162" s="172">
        <f t="shared" si="96"/>
        <v>427299.08</v>
      </c>
      <c r="L162" s="172">
        <f t="shared" si="96"/>
        <v>427299.08</v>
      </c>
      <c r="M162" s="172">
        <f t="shared" si="96"/>
        <v>427299.08</v>
      </c>
      <c r="N162" s="172">
        <f t="shared" si="96"/>
        <v>427299.08</v>
      </c>
      <c r="O162" s="172">
        <f t="shared" si="96"/>
        <v>427299.08</v>
      </c>
      <c r="P162" s="172">
        <f t="shared" si="96"/>
        <v>427299.08</v>
      </c>
      <c r="Q162" s="172">
        <f t="shared" si="96"/>
        <v>427299.08</v>
      </c>
      <c r="R162" s="172">
        <f t="shared" si="96"/>
        <v>427299.08</v>
      </c>
      <c r="S162" s="1166" t="s">
        <v>469</v>
      </c>
      <c r="T162" s="1146">
        <v>70</v>
      </c>
      <c r="U162" s="1135" t="s">
        <v>402</v>
      </c>
      <c r="V162" s="1225">
        <v>1</v>
      </c>
      <c r="W162" s="1225">
        <v>1</v>
      </c>
      <c r="X162" s="1128">
        <v>170</v>
      </c>
      <c r="Y162" s="1128">
        <v>184</v>
      </c>
      <c r="Z162" s="1136">
        <v>184</v>
      </c>
      <c r="AA162" s="1136">
        <v>184</v>
      </c>
      <c r="AB162" s="1136">
        <v>184</v>
      </c>
      <c r="AC162" s="1136">
        <v>184</v>
      </c>
      <c r="AD162" s="1136">
        <v>184</v>
      </c>
      <c r="AE162" s="1136">
        <v>184</v>
      </c>
      <c r="AF162" s="1136">
        <v>184</v>
      </c>
      <c r="AG162" s="1136">
        <v>184</v>
      </c>
      <c r="AH162" s="1136">
        <v>184</v>
      </c>
      <c r="AI162" s="1136">
        <v>184</v>
      </c>
      <c r="AJ162" s="1128">
        <v>184</v>
      </c>
      <c r="AK162" s="1123">
        <f>SUM(X162:AJ163)</f>
        <v>2378</v>
      </c>
      <c r="AL162" s="110"/>
    </row>
    <row r="163" spans="1:38" ht="60" customHeight="1" x14ac:dyDescent="0.25">
      <c r="A163" s="1135"/>
      <c r="B163" s="419" t="s">
        <v>224</v>
      </c>
      <c r="C163" s="172">
        <f>D163+E163+F163+G163+R163+H163+I163+J163+K163+L163+M163+N163+O163+P163+Q163</f>
        <v>6499699.0300000003</v>
      </c>
      <c r="D163" s="172">
        <v>408904</v>
      </c>
      <c r="E163" s="172">
        <v>474799.62</v>
      </c>
      <c r="F163" s="172">
        <v>488406.45</v>
      </c>
      <c r="G163" s="461">
        <v>427299.08</v>
      </c>
      <c r="H163" s="461">
        <v>427299.08</v>
      </c>
      <c r="I163" s="461">
        <v>427299.08</v>
      </c>
      <c r="J163" s="172">
        <v>427299.08</v>
      </c>
      <c r="K163" s="172">
        <v>427299.08</v>
      </c>
      <c r="L163" s="172">
        <v>427299.08</v>
      </c>
      <c r="M163" s="172">
        <v>427299.08</v>
      </c>
      <c r="N163" s="172">
        <v>427299.08</v>
      </c>
      <c r="O163" s="172">
        <v>427299.08</v>
      </c>
      <c r="P163" s="172">
        <v>427299.08</v>
      </c>
      <c r="Q163" s="172">
        <v>427299.08</v>
      </c>
      <c r="R163" s="172">
        <v>427299.08</v>
      </c>
      <c r="S163" s="1166"/>
      <c r="T163" s="1147"/>
      <c r="U163" s="1135"/>
      <c r="V163" s="1225"/>
      <c r="W163" s="1225"/>
      <c r="X163" s="1128"/>
      <c r="Y163" s="1128"/>
      <c r="Z163" s="1138"/>
      <c r="AA163" s="1138"/>
      <c r="AB163" s="1138"/>
      <c r="AC163" s="1138"/>
      <c r="AD163" s="1138"/>
      <c r="AE163" s="1138"/>
      <c r="AF163" s="1138"/>
      <c r="AG163" s="1138"/>
      <c r="AH163" s="1138"/>
      <c r="AI163" s="1138"/>
      <c r="AJ163" s="1128"/>
      <c r="AK163" s="1123"/>
      <c r="AL163" s="110"/>
    </row>
    <row r="164" spans="1:38" ht="29.25" customHeight="1" x14ac:dyDescent="0.25">
      <c r="A164" s="1135" t="s">
        <v>491</v>
      </c>
      <c r="B164" s="419" t="s">
        <v>220</v>
      </c>
      <c r="C164" s="172">
        <f>C165</f>
        <v>281530.71000000002</v>
      </c>
      <c r="D164" s="172">
        <f t="shared" ref="D164:R164" si="97">D165</f>
        <v>2640.52</v>
      </c>
      <c r="E164" s="172">
        <f t="shared" si="97"/>
        <v>2341.2600000000002</v>
      </c>
      <c r="F164" s="172">
        <f t="shared" si="97"/>
        <v>3593.69</v>
      </c>
      <c r="G164" s="172">
        <f t="shared" si="97"/>
        <v>22746.27</v>
      </c>
      <c r="H164" s="172">
        <f t="shared" si="97"/>
        <v>22746.27</v>
      </c>
      <c r="I164" s="172">
        <f t="shared" si="97"/>
        <v>22746.27</v>
      </c>
      <c r="J164" s="172">
        <f t="shared" si="97"/>
        <v>22746.27</v>
      </c>
      <c r="K164" s="172">
        <f t="shared" si="97"/>
        <v>22746.27</v>
      </c>
      <c r="L164" s="172">
        <f t="shared" si="97"/>
        <v>22746.27</v>
      </c>
      <c r="M164" s="172">
        <f t="shared" si="97"/>
        <v>22746.27</v>
      </c>
      <c r="N164" s="172">
        <f t="shared" si="97"/>
        <v>22746.27</v>
      </c>
      <c r="O164" s="172">
        <f t="shared" si="97"/>
        <v>22746.27</v>
      </c>
      <c r="P164" s="172">
        <f t="shared" si="97"/>
        <v>22746.27</v>
      </c>
      <c r="Q164" s="172">
        <f t="shared" si="97"/>
        <v>22746.27</v>
      </c>
      <c r="R164" s="172">
        <f t="shared" si="97"/>
        <v>22746.27</v>
      </c>
      <c r="S164" s="1166" t="s">
        <v>470</v>
      </c>
      <c r="T164" s="1146">
        <v>71</v>
      </c>
      <c r="U164" s="1135" t="s">
        <v>520</v>
      </c>
      <c r="V164" s="1225">
        <v>1</v>
      </c>
      <c r="W164" s="1225">
        <v>1</v>
      </c>
      <c r="X164" s="1128">
        <v>13</v>
      </c>
      <c r="Y164" s="1128">
        <v>12</v>
      </c>
      <c r="Z164" s="1128">
        <v>12</v>
      </c>
      <c r="AA164" s="1128">
        <v>12</v>
      </c>
      <c r="AB164" s="1128">
        <v>12</v>
      </c>
      <c r="AC164" s="1128">
        <v>12</v>
      </c>
      <c r="AD164" s="1128">
        <v>12</v>
      </c>
      <c r="AE164" s="1128">
        <v>12</v>
      </c>
      <c r="AF164" s="1128">
        <v>12</v>
      </c>
      <c r="AG164" s="1128">
        <v>12</v>
      </c>
      <c r="AH164" s="1128">
        <v>12</v>
      </c>
      <c r="AI164" s="1128">
        <v>12</v>
      </c>
      <c r="AJ164" s="1128">
        <v>12</v>
      </c>
      <c r="AK164" s="1123">
        <f>SUM(X164:AJ165)</f>
        <v>157</v>
      </c>
      <c r="AL164" s="110"/>
    </row>
    <row r="165" spans="1:38" ht="39" customHeight="1" x14ac:dyDescent="0.25">
      <c r="A165" s="1135"/>
      <c r="B165" s="419" t="s">
        <v>224</v>
      </c>
      <c r="C165" s="172">
        <f>SUM(D165:R165)</f>
        <v>281530.71000000002</v>
      </c>
      <c r="D165" s="172">
        <v>2640.52</v>
      </c>
      <c r="E165" s="172">
        <v>2341.2600000000002</v>
      </c>
      <c r="F165" s="172">
        <v>3593.69</v>
      </c>
      <c r="G165" s="461">
        <v>22746.27</v>
      </c>
      <c r="H165" s="461">
        <v>22746.27</v>
      </c>
      <c r="I165" s="461">
        <v>22746.27</v>
      </c>
      <c r="J165" s="172">
        <v>22746.27</v>
      </c>
      <c r="K165" s="172">
        <v>22746.27</v>
      </c>
      <c r="L165" s="172">
        <v>22746.27</v>
      </c>
      <c r="M165" s="172">
        <v>22746.27</v>
      </c>
      <c r="N165" s="172">
        <v>22746.27</v>
      </c>
      <c r="O165" s="172">
        <v>22746.27</v>
      </c>
      <c r="P165" s="172">
        <v>22746.27</v>
      </c>
      <c r="Q165" s="172">
        <v>22746.27</v>
      </c>
      <c r="R165" s="172">
        <v>22746.27</v>
      </c>
      <c r="S165" s="1166"/>
      <c r="T165" s="1147"/>
      <c r="U165" s="1135"/>
      <c r="V165" s="1225"/>
      <c r="W165" s="1225"/>
      <c r="X165" s="1128"/>
      <c r="Y165" s="1128"/>
      <c r="Z165" s="1128"/>
      <c r="AA165" s="1128"/>
      <c r="AB165" s="1128"/>
      <c r="AC165" s="1128"/>
      <c r="AD165" s="1128"/>
      <c r="AE165" s="1128"/>
      <c r="AF165" s="1128"/>
      <c r="AG165" s="1128"/>
      <c r="AH165" s="1128"/>
      <c r="AI165" s="1128"/>
      <c r="AJ165" s="1128"/>
      <c r="AK165" s="1123"/>
      <c r="AL165" s="110"/>
    </row>
    <row r="166" spans="1:38" ht="29.25" customHeight="1" x14ac:dyDescent="0.25">
      <c r="A166" s="1148" t="s">
        <v>162</v>
      </c>
      <c r="B166" s="419" t="s">
        <v>220</v>
      </c>
      <c r="C166" s="172">
        <f>C167</f>
        <v>198746.32</v>
      </c>
      <c r="D166" s="172">
        <f>D167</f>
        <v>0</v>
      </c>
      <c r="E166" s="172">
        <f t="shared" ref="E166:R166" si="98">E167</f>
        <v>4186</v>
      </c>
      <c r="F166" s="172">
        <f t="shared" si="98"/>
        <v>5428.32</v>
      </c>
      <c r="G166" s="172">
        <f t="shared" si="98"/>
        <v>15761</v>
      </c>
      <c r="H166" s="172">
        <f t="shared" si="98"/>
        <v>15761</v>
      </c>
      <c r="I166" s="172">
        <f t="shared" si="98"/>
        <v>15761</v>
      </c>
      <c r="J166" s="172">
        <f t="shared" si="98"/>
        <v>15761</v>
      </c>
      <c r="K166" s="172">
        <f t="shared" si="98"/>
        <v>15761</v>
      </c>
      <c r="L166" s="172">
        <f t="shared" si="98"/>
        <v>15761</v>
      </c>
      <c r="M166" s="172">
        <f t="shared" si="98"/>
        <v>15761</v>
      </c>
      <c r="N166" s="172">
        <f t="shared" si="98"/>
        <v>15761</v>
      </c>
      <c r="O166" s="172">
        <f t="shared" si="98"/>
        <v>15761</v>
      </c>
      <c r="P166" s="172">
        <f t="shared" si="98"/>
        <v>15761</v>
      </c>
      <c r="Q166" s="172">
        <f t="shared" si="98"/>
        <v>15761</v>
      </c>
      <c r="R166" s="172">
        <f t="shared" si="98"/>
        <v>15761</v>
      </c>
      <c r="S166" s="1146" t="s">
        <v>162</v>
      </c>
      <c r="T166" s="1146">
        <v>72</v>
      </c>
      <c r="U166" s="1148" t="s">
        <v>394</v>
      </c>
      <c r="V166" s="1192"/>
      <c r="W166" s="1192">
        <v>1</v>
      </c>
      <c r="X166" s="1136">
        <v>3</v>
      </c>
      <c r="Y166" s="1136">
        <v>3</v>
      </c>
      <c r="Z166" s="1136">
        <v>3</v>
      </c>
      <c r="AA166" s="1136">
        <v>3</v>
      </c>
      <c r="AB166" s="1136">
        <v>3</v>
      </c>
      <c r="AC166" s="1136">
        <v>3</v>
      </c>
      <c r="AD166" s="1136">
        <v>3</v>
      </c>
      <c r="AE166" s="1136">
        <v>3</v>
      </c>
      <c r="AF166" s="1136">
        <v>3</v>
      </c>
      <c r="AG166" s="1136">
        <v>3</v>
      </c>
      <c r="AH166" s="1136">
        <v>3</v>
      </c>
      <c r="AI166" s="1136">
        <v>3</v>
      </c>
      <c r="AJ166" s="1136">
        <v>3</v>
      </c>
      <c r="AK166" s="1143">
        <f>SUM(X166:AJ167)</f>
        <v>39</v>
      </c>
      <c r="AL166" s="110"/>
    </row>
    <row r="167" spans="1:38" ht="39" customHeight="1" x14ac:dyDescent="0.25">
      <c r="A167" s="1149"/>
      <c r="B167" s="419" t="s">
        <v>224</v>
      </c>
      <c r="C167" s="172">
        <f>D167+E167+F167+G167+H167+I167+J167+K167+L167+M167+N167+O167+P167+Q167+R167</f>
        <v>198746.32</v>
      </c>
      <c r="D167" s="172">
        <v>0</v>
      </c>
      <c r="E167" s="172">
        <v>4186</v>
      </c>
      <c r="F167" s="172">
        <v>5428.32</v>
      </c>
      <c r="G167" s="461">
        <v>15761</v>
      </c>
      <c r="H167" s="461">
        <v>15761</v>
      </c>
      <c r="I167" s="461">
        <v>15761</v>
      </c>
      <c r="J167" s="172">
        <v>15761</v>
      </c>
      <c r="K167" s="172">
        <v>15761</v>
      </c>
      <c r="L167" s="172">
        <v>15761</v>
      </c>
      <c r="M167" s="172">
        <v>15761</v>
      </c>
      <c r="N167" s="172">
        <v>15761</v>
      </c>
      <c r="O167" s="172">
        <v>15761</v>
      </c>
      <c r="P167" s="172">
        <v>15761</v>
      </c>
      <c r="Q167" s="172">
        <v>15761</v>
      </c>
      <c r="R167" s="172">
        <v>15761</v>
      </c>
      <c r="S167" s="1147"/>
      <c r="T167" s="1147"/>
      <c r="U167" s="1149"/>
      <c r="V167" s="1193"/>
      <c r="W167" s="1193"/>
      <c r="X167" s="1138"/>
      <c r="Y167" s="1138"/>
      <c r="Z167" s="1138"/>
      <c r="AA167" s="1138"/>
      <c r="AB167" s="1138"/>
      <c r="AC167" s="1138"/>
      <c r="AD167" s="1138"/>
      <c r="AE167" s="1138"/>
      <c r="AF167" s="1138"/>
      <c r="AG167" s="1138"/>
      <c r="AH167" s="1138"/>
      <c r="AI167" s="1138"/>
      <c r="AJ167" s="1138"/>
      <c r="AK167" s="1144"/>
      <c r="AL167" s="110"/>
    </row>
    <row r="168" spans="1:38" ht="33.75" customHeight="1" x14ac:dyDescent="0.25">
      <c r="A168" s="1148" t="s">
        <v>450</v>
      </c>
      <c r="B168" s="419" t="s">
        <v>220</v>
      </c>
      <c r="C168" s="172">
        <f>SUM(D168:R168)</f>
        <v>584114</v>
      </c>
      <c r="D168" s="172">
        <f>D169</f>
        <v>584114</v>
      </c>
      <c r="E168" s="172">
        <f t="shared" ref="E168:R168" si="99">E169</f>
        <v>0</v>
      </c>
      <c r="F168" s="172">
        <f t="shared" si="99"/>
        <v>0</v>
      </c>
      <c r="G168" s="172">
        <f t="shared" si="99"/>
        <v>0</v>
      </c>
      <c r="H168" s="172">
        <f t="shared" si="99"/>
        <v>0</v>
      </c>
      <c r="I168" s="172">
        <f t="shared" si="99"/>
        <v>0</v>
      </c>
      <c r="J168" s="172">
        <f t="shared" si="99"/>
        <v>0</v>
      </c>
      <c r="K168" s="172">
        <f t="shared" si="99"/>
        <v>0</v>
      </c>
      <c r="L168" s="172">
        <f t="shared" si="99"/>
        <v>0</v>
      </c>
      <c r="M168" s="172">
        <f t="shared" si="99"/>
        <v>0</v>
      </c>
      <c r="N168" s="172">
        <f t="shared" si="99"/>
        <v>0</v>
      </c>
      <c r="O168" s="172">
        <f t="shared" si="99"/>
        <v>0</v>
      </c>
      <c r="P168" s="172">
        <f t="shared" si="99"/>
        <v>0</v>
      </c>
      <c r="Q168" s="172">
        <f t="shared" si="99"/>
        <v>0</v>
      </c>
      <c r="R168" s="172">
        <f t="shared" si="99"/>
        <v>0</v>
      </c>
      <c r="S168" s="1146" t="s">
        <v>460</v>
      </c>
      <c r="T168" s="1146">
        <v>73</v>
      </c>
      <c r="U168" s="1148" t="s">
        <v>493</v>
      </c>
      <c r="V168" s="1225">
        <v>1</v>
      </c>
      <c r="W168" s="1225"/>
      <c r="X168" s="1128"/>
      <c r="Y168" s="1128"/>
      <c r="Z168" s="1128"/>
      <c r="AA168" s="1128"/>
      <c r="AB168" s="1128"/>
      <c r="AC168" s="1128"/>
      <c r="AD168" s="1128"/>
      <c r="AE168" s="1128"/>
      <c r="AF168" s="1128"/>
      <c r="AG168" s="1128"/>
      <c r="AH168" s="1128"/>
      <c r="AI168" s="1128"/>
      <c r="AJ168" s="1128"/>
      <c r="AK168" s="1143">
        <f>SUM(X168:AJ169)</f>
        <v>0</v>
      </c>
      <c r="AL168" s="110"/>
    </row>
    <row r="169" spans="1:38" ht="39" customHeight="1" x14ac:dyDescent="0.25">
      <c r="A169" s="1149"/>
      <c r="B169" s="419" t="s">
        <v>224</v>
      </c>
      <c r="C169" s="172">
        <f>C168</f>
        <v>584114</v>
      </c>
      <c r="D169" s="172">
        <v>584114</v>
      </c>
      <c r="E169" s="172">
        <v>0</v>
      </c>
      <c r="F169" s="172">
        <v>0</v>
      </c>
      <c r="G169" s="172">
        <v>0</v>
      </c>
      <c r="H169" s="172">
        <v>0</v>
      </c>
      <c r="I169" s="172">
        <v>0</v>
      </c>
      <c r="J169" s="172">
        <v>0</v>
      </c>
      <c r="K169" s="172">
        <v>0</v>
      </c>
      <c r="L169" s="172">
        <v>0</v>
      </c>
      <c r="M169" s="172">
        <v>0</v>
      </c>
      <c r="N169" s="172">
        <v>0</v>
      </c>
      <c r="O169" s="172">
        <v>0</v>
      </c>
      <c r="P169" s="172">
        <v>0</v>
      </c>
      <c r="Q169" s="172">
        <v>0</v>
      </c>
      <c r="R169" s="172">
        <v>0</v>
      </c>
      <c r="S169" s="1147"/>
      <c r="T169" s="1147"/>
      <c r="U169" s="1149"/>
      <c r="V169" s="1225"/>
      <c r="W169" s="1225"/>
      <c r="X169" s="1128"/>
      <c r="Y169" s="1128"/>
      <c r="Z169" s="1128"/>
      <c r="AA169" s="1128"/>
      <c r="AB169" s="1128"/>
      <c r="AC169" s="1128"/>
      <c r="AD169" s="1128"/>
      <c r="AE169" s="1128"/>
      <c r="AF169" s="1128"/>
      <c r="AG169" s="1128"/>
      <c r="AH169" s="1128"/>
      <c r="AI169" s="1128"/>
      <c r="AJ169" s="1128"/>
      <c r="AK169" s="1144"/>
      <c r="AL169" s="110"/>
    </row>
    <row r="170" spans="1:38" ht="32.25" customHeight="1" x14ac:dyDescent="0.25">
      <c r="A170" s="1148" t="s">
        <v>352</v>
      </c>
      <c r="B170" s="419" t="s">
        <v>220</v>
      </c>
      <c r="C170" s="172">
        <f>C171</f>
        <v>1031136</v>
      </c>
      <c r="D170" s="172">
        <f>D171</f>
        <v>1002136</v>
      </c>
      <c r="E170" s="172">
        <f t="shared" ref="E170:R170" si="100">E171</f>
        <v>29000</v>
      </c>
      <c r="F170" s="172">
        <f t="shared" si="100"/>
        <v>0</v>
      </c>
      <c r="G170" s="172">
        <f t="shared" si="100"/>
        <v>0</v>
      </c>
      <c r="H170" s="172">
        <f t="shared" si="100"/>
        <v>0</v>
      </c>
      <c r="I170" s="172">
        <f t="shared" si="100"/>
        <v>0</v>
      </c>
      <c r="J170" s="172">
        <f t="shared" si="100"/>
        <v>0</v>
      </c>
      <c r="K170" s="172">
        <f t="shared" si="100"/>
        <v>0</v>
      </c>
      <c r="L170" s="172">
        <f t="shared" si="100"/>
        <v>0</v>
      </c>
      <c r="M170" s="172">
        <f t="shared" si="100"/>
        <v>0</v>
      </c>
      <c r="N170" s="172">
        <f t="shared" si="100"/>
        <v>0</v>
      </c>
      <c r="O170" s="172">
        <f t="shared" si="100"/>
        <v>0</v>
      </c>
      <c r="P170" s="172">
        <f t="shared" si="100"/>
        <v>0</v>
      </c>
      <c r="Q170" s="172">
        <f t="shared" si="100"/>
        <v>0</v>
      </c>
      <c r="R170" s="172">
        <f t="shared" si="100"/>
        <v>0</v>
      </c>
      <c r="S170" s="1146" t="s">
        <v>290</v>
      </c>
      <c r="T170" s="1146">
        <v>74</v>
      </c>
      <c r="U170" s="1148" t="s">
        <v>396</v>
      </c>
      <c r="V170" s="1225">
        <v>1</v>
      </c>
      <c r="W170" s="1192">
        <v>1</v>
      </c>
      <c r="X170" s="1192"/>
      <c r="Y170" s="1192"/>
      <c r="Z170" s="1192"/>
      <c r="AA170" s="1192"/>
      <c r="AB170" s="1192"/>
      <c r="AC170" s="1192"/>
      <c r="AD170" s="1192"/>
      <c r="AE170" s="1192"/>
      <c r="AF170" s="1192"/>
      <c r="AG170" s="1192"/>
      <c r="AH170" s="1192"/>
      <c r="AI170" s="1192"/>
      <c r="AJ170" s="1192"/>
      <c r="AK170" s="1143">
        <f>SUM(X170:AJ171)</f>
        <v>0</v>
      </c>
      <c r="AL170" s="110"/>
    </row>
    <row r="171" spans="1:38" ht="39" customHeight="1" x14ac:dyDescent="0.25">
      <c r="A171" s="1149"/>
      <c r="B171" s="419" t="s">
        <v>224</v>
      </c>
      <c r="C171" s="172">
        <f>SUM(D171:R171)</f>
        <v>1031136</v>
      </c>
      <c r="D171" s="172">
        <v>1002136</v>
      </c>
      <c r="E171" s="172">
        <v>29000</v>
      </c>
      <c r="F171" s="172">
        <v>0</v>
      </c>
      <c r="G171" s="172">
        <v>0</v>
      </c>
      <c r="H171" s="172">
        <v>0</v>
      </c>
      <c r="I171" s="172">
        <v>0</v>
      </c>
      <c r="J171" s="172">
        <v>0</v>
      </c>
      <c r="K171" s="172">
        <v>0</v>
      </c>
      <c r="L171" s="172">
        <v>0</v>
      </c>
      <c r="M171" s="172">
        <v>0</v>
      </c>
      <c r="N171" s="172">
        <v>0</v>
      </c>
      <c r="O171" s="172">
        <v>0</v>
      </c>
      <c r="P171" s="172">
        <v>0</v>
      </c>
      <c r="Q171" s="172">
        <v>0</v>
      </c>
      <c r="R171" s="172">
        <v>0</v>
      </c>
      <c r="S171" s="1147"/>
      <c r="T171" s="1147"/>
      <c r="U171" s="1149"/>
      <c r="V171" s="1225"/>
      <c r="W171" s="1193"/>
      <c r="X171" s="1193"/>
      <c r="Y171" s="1193"/>
      <c r="Z171" s="1193"/>
      <c r="AA171" s="1193"/>
      <c r="AB171" s="1193"/>
      <c r="AC171" s="1193"/>
      <c r="AD171" s="1193"/>
      <c r="AE171" s="1193"/>
      <c r="AF171" s="1193"/>
      <c r="AG171" s="1193"/>
      <c r="AH171" s="1193"/>
      <c r="AI171" s="1193"/>
      <c r="AJ171" s="1193"/>
      <c r="AK171" s="1144"/>
      <c r="AL171" s="110"/>
    </row>
    <row r="172" spans="1:38" ht="33.75" customHeight="1" x14ac:dyDescent="0.25">
      <c r="A172" s="1135" t="s">
        <v>384</v>
      </c>
      <c r="B172" s="419" t="s">
        <v>220</v>
      </c>
      <c r="C172" s="172">
        <f>C173</f>
        <v>651850.99</v>
      </c>
      <c r="D172" s="172">
        <f>D173</f>
        <v>608123.69999999995</v>
      </c>
      <c r="E172" s="172">
        <f t="shared" ref="E172:R172" si="101">E173</f>
        <v>0</v>
      </c>
      <c r="F172" s="172">
        <f t="shared" si="101"/>
        <v>43727.29</v>
      </c>
      <c r="G172" s="172">
        <f t="shared" si="101"/>
        <v>0</v>
      </c>
      <c r="H172" s="172">
        <f t="shared" si="101"/>
        <v>0</v>
      </c>
      <c r="I172" s="172">
        <f t="shared" si="101"/>
        <v>0</v>
      </c>
      <c r="J172" s="172">
        <f t="shared" si="101"/>
        <v>0</v>
      </c>
      <c r="K172" s="172">
        <f t="shared" si="101"/>
        <v>0</v>
      </c>
      <c r="L172" s="172">
        <f t="shared" si="101"/>
        <v>0</v>
      </c>
      <c r="M172" s="172">
        <f t="shared" si="101"/>
        <v>0</v>
      </c>
      <c r="N172" s="172">
        <f t="shared" si="101"/>
        <v>0</v>
      </c>
      <c r="O172" s="172">
        <f t="shared" si="101"/>
        <v>0</v>
      </c>
      <c r="P172" s="172">
        <f t="shared" si="101"/>
        <v>0</v>
      </c>
      <c r="Q172" s="172">
        <f t="shared" si="101"/>
        <v>0</v>
      </c>
      <c r="R172" s="172">
        <f t="shared" si="101"/>
        <v>0</v>
      </c>
      <c r="S172" s="1132" t="s">
        <v>291</v>
      </c>
      <c r="T172" s="1146">
        <v>75</v>
      </c>
      <c r="U172" s="1135" t="s">
        <v>397</v>
      </c>
      <c r="V172" s="1192">
        <v>1</v>
      </c>
      <c r="W172" s="1192"/>
      <c r="X172" s="1136">
        <v>15</v>
      </c>
      <c r="Y172" s="1136"/>
      <c r="Z172" s="1136"/>
      <c r="AA172" s="1136"/>
      <c r="AB172" s="1136"/>
      <c r="AC172" s="1136"/>
      <c r="AD172" s="1136"/>
      <c r="AE172" s="1136"/>
      <c r="AF172" s="1136"/>
      <c r="AG172" s="1136"/>
      <c r="AH172" s="1136"/>
      <c r="AI172" s="1136"/>
      <c r="AJ172" s="1136"/>
      <c r="AK172" s="1143">
        <f>SUM(X172:AJ173)</f>
        <v>15</v>
      </c>
      <c r="AL172" s="110"/>
    </row>
    <row r="173" spans="1:38" ht="39" customHeight="1" x14ac:dyDescent="0.25">
      <c r="A173" s="1135"/>
      <c r="B173" s="419" t="s">
        <v>224</v>
      </c>
      <c r="C173" s="172">
        <f>SUM(D173:R173)</f>
        <v>651850.99</v>
      </c>
      <c r="D173" s="172">
        <v>608123.69999999995</v>
      </c>
      <c r="E173" s="172">
        <v>0</v>
      </c>
      <c r="F173" s="172">
        <v>43727.29</v>
      </c>
      <c r="G173" s="172">
        <v>0</v>
      </c>
      <c r="H173" s="172">
        <v>0</v>
      </c>
      <c r="I173" s="172">
        <v>0</v>
      </c>
      <c r="J173" s="172">
        <v>0</v>
      </c>
      <c r="K173" s="172">
        <v>0</v>
      </c>
      <c r="L173" s="172">
        <v>0</v>
      </c>
      <c r="M173" s="172">
        <v>0</v>
      </c>
      <c r="N173" s="172">
        <v>0</v>
      </c>
      <c r="O173" s="172">
        <v>0</v>
      </c>
      <c r="P173" s="172">
        <v>0</v>
      </c>
      <c r="Q173" s="172">
        <v>0</v>
      </c>
      <c r="R173" s="172">
        <v>0</v>
      </c>
      <c r="S173" s="1134"/>
      <c r="T173" s="1147"/>
      <c r="U173" s="1135"/>
      <c r="V173" s="1193"/>
      <c r="W173" s="1193"/>
      <c r="X173" s="1138"/>
      <c r="Y173" s="1138"/>
      <c r="Z173" s="1138"/>
      <c r="AA173" s="1138"/>
      <c r="AB173" s="1138"/>
      <c r="AC173" s="1138"/>
      <c r="AD173" s="1138"/>
      <c r="AE173" s="1138"/>
      <c r="AF173" s="1138"/>
      <c r="AG173" s="1138"/>
      <c r="AH173" s="1138"/>
      <c r="AI173" s="1138"/>
      <c r="AJ173" s="1138"/>
      <c r="AK173" s="1144"/>
      <c r="AL173" s="110"/>
    </row>
    <row r="174" spans="1:38" ht="39" customHeight="1" x14ac:dyDescent="0.25">
      <c r="A174" s="1148" t="s">
        <v>244</v>
      </c>
      <c r="B174" s="419" t="s">
        <v>220</v>
      </c>
      <c r="C174" s="172">
        <f>C175</f>
        <v>194333.1</v>
      </c>
      <c r="D174" s="172">
        <f t="shared" ref="D174:R174" si="102">D175</f>
        <v>0</v>
      </c>
      <c r="E174" s="172">
        <f t="shared" si="102"/>
        <v>0</v>
      </c>
      <c r="F174" s="172">
        <f t="shared" si="102"/>
        <v>14459.82</v>
      </c>
      <c r="G174" s="172">
        <f t="shared" si="102"/>
        <v>14989.44</v>
      </c>
      <c r="H174" s="172">
        <f t="shared" si="102"/>
        <v>14989.44</v>
      </c>
      <c r="I174" s="172">
        <f t="shared" si="102"/>
        <v>14989.44</v>
      </c>
      <c r="J174" s="172">
        <f t="shared" si="102"/>
        <v>14989.44</v>
      </c>
      <c r="K174" s="172">
        <f t="shared" si="102"/>
        <v>14989.44</v>
      </c>
      <c r="L174" s="172">
        <f t="shared" si="102"/>
        <v>14989.44</v>
      </c>
      <c r="M174" s="172">
        <f t="shared" si="102"/>
        <v>14989.44</v>
      </c>
      <c r="N174" s="172">
        <f t="shared" si="102"/>
        <v>14989.44</v>
      </c>
      <c r="O174" s="172">
        <f t="shared" si="102"/>
        <v>14989.44</v>
      </c>
      <c r="P174" s="172">
        <f t="shared" si="102"/>
        <v>14989.44</v>
      </c>
      <c r="Q174" s="172">
        <f t="shared" si="102"/>
        <v>14989.44</v>
      </c>
      <c r="R174" s="172">
        <f t="shared" si="102"/>
        <v>14989.44</v>
      </c>
      <c r="S174" s="1146" t="s">
        <v>422</v>
      </c>
      <c r="T174" s="1146">
        <v>76</v>
      </c>
      <c r="U174" s="1148" t="s">
        <v>423</v>
      </c>
      <c r="V174" s="1192"/>
      <c r="W174" s="1192"/>
      <c r="X174" s="1136">
        <v>9</v>
      </c>
      <c r="Y174" s="1136">
        <v>9</v>
      </c>
      <c r="Z174" s="1136">
        <v>9</v>
      </c>
      <c r="AA174" s="1136">
        <v>9</v>
      </c>
      <c r="AB174" s="1136">
        <v>9</v>
      </c>
      <c r="AC174" s="1136">
        <v>9</v>
      </c>
      <c r="AD174" s="1136">
        <v>9</v>
      </c>
      <c r="AE174" s="1136">
        <v>9</v>
      </c>
      <c r="AF174" s="1136">
        <v>9</v>
      </c>
      <c r="AG174" s="1136">
        <v>9</v>
      </c>
      <c r="AH174" s="1136">
        <v>9</v>
      </c>
      <c r="AI174" s="1136">
        <v>9</v>
      </c>
      <c r="AJ174" s="1136">
        <v>9</v>
      </c>
      <c r="AK174" s="1143">
        <f>SUM(X174:AJ175)</f>
        <v>117</v>
      </c>
      <c r="AL174" s="110"/>
    </row>
    <row r="175" spans="1:38" ht="39" customHeight="1" x14ac:dyDescent="0.25">
      <c r="A175" s="1149"/>
      <c r="B175" s="419" t="s">
        <v>224</v>
      </c>
      <c r="C175" s="172">
        <f>SUM(D175:R175)</f>
        <v>194333.1</v>
      </c>
      <c r="D175" s="172">
        <v>0</v>
      </c>
      <c r="E175" s="172">
        <v>0</v>
      </c>
      <c r="F175" s="172">
        <v>14459.82</v>
      </c>
      <c r="G175" s="461">
        <v>14989.44</v>
      </c>
      <c r="H175" s="461">
        <v>14989.44</v>
      </c>
      <c r="I175" s="461">
        <v>14989.44</v>
      </c>
      <c r="J175" s="172">
        <v>14989.44</v>
      </c>
      <c r="K175" s="172">
        <v>14989.44</v>
      </c>
      <c r="L175" s="172">
        <v>14989.44</v>
      </c>
      <c r="M175" s="172">
        <v>14989.44</v>
      </c>
      <c r="N175" s="172">
        <v>14989.44</v>
      </c>
      <c r="O175" s="172">
        <v>14989.44</v>
      </c>
      <c r="P175" s="172">
        <v>14989.44</v>
      </c>
      <c r="Q175" s="172">
        <v>14989.44</v>
      </c>
      <c r="R175" s="172">
        <v>14989.44</v>
      </c>
      <c r="S175" s="1147"/>
      <c r="T175" s="1147"/>
      <c r="U175" s="1149"/>
      <c r="V175" s="1193"/>
      <c r="W175" s="1193"/>
      <c r="X175" s="1138"/>
      <c r="Y175" s="1138"/>
      <c r="Z175" s="1138"/>
      <c r="AA175" s="1138"/>
      <c r="AB175" s="1138"/>
      <c r="AC175" s="1138"/>
      <c r="AD175" s="1138"/>
      <c r="AE175" s="1138"/>
      <c r="AF175" s="1138"/>
      <c r="AG175" s="1138"/>
      <c r="AH175" s="1138"/>
      <c r="AI175" s="1138"/>
      <c r="AJ175" s="1138"/>
      <c r="AK175" s="1144"/>
      <c r="AL175" s="110"/>
    </row>
    <row r="176" spans="1:38" ht="39" customHeight="1" x14ac:dyDescent="0.25">
      <c r="A176" s="1148" t="s">
        <v>424</v>
      </c>
      <c r="B176" s="419" t="s">
        <v>220</v>
      </c>
      <c r="C176" s="172">
        <f>C177</f>
        <v>12562.29</v>
      </c>
      <c r="D176" s="172">
        <f t="shared" ref="D176:R176" si="103">D177</f>
        <v>0</v>
      </c>
      <c r="E176" s="172">
        <f t="shared" si="103"/>
        <v>0</v>
      </c>
      <c r="F176" s="172">
        <f t="shared" si="103"/>
        <v>966.33</v>
      </c>
      <c r="G176" s="172">
        <f t="shared" si="103"/>
        <v>966.33</v>
      </c>
      <c r="H176" s="172">
        <f t="shared" si="103"/>
        <v>966.33</v>
      </c>
      <c r="I176" s="172">
        <f t="shared" si="103"/>
        <v>966.33</v>
      </c>
      <c r="J176" s="172">
        <f t="shared" si="103"/>
        <v>966.33</v>
      </c>
      <c r="K176" s="172">
        <f t="shared" si="103"/>
        <v>966.33</v>
      </c>
      <c r="L176" s="172">
        <f t="shared" si="103"/>
        <v>966.33</v>
      </c>
      <c r="M176" s="172">
        <f t="shared" si="103"/>
        <v>966.33</v>
      </c>
      <c r="N176" s="172">
        <f t="shared" si="103"/>
        <v>966.33</v>
      </c>
      <c r="O176" s="172">
        <f t="shared" si="103"/>
        <v>966.33</v>
      </c>
      <c r="P176" s="172">
        <f t="shared" si="103"/>
        <v>966.33</v>
      </c>
      <c r="Q176" s="172">
        <f t="shared" si="103"/>
        <v>966.33</v>
      </c>
      <c r="R176" s="172">
        <f t="shared" si="103"/>
        <v>966.33</v>
      </c>
      <c r="S176" s="1121" t="s">
        <v>575</v>
      </c>
      <c r="T176" s="1146">
        <v>77</v>
      </c>
      <c r="U176" s="1148" t="s">
        <v>425</v>
      </c>
      <c r="V176" s="1192"/>
      <c r="W176" s="1192"/>
      <c r="X176" s="1146">
        <v>1</v>
      </c>
      <c r="Y176" s="1146">
        <v>1</v>
      </c>
      <c r="Z176" s="1146">
        <v>1</v>
      </c>
      <c r="AA176" s="1146">
        <v>1</v>
      </c>
      <c r="AB176" s="1146">
        <v>1</v>
      </c>
      <c r="AC176" s="1146">
        <v>1</v>
      </c>
      <c r="AD176" s="1146">
        <v>1</v>
      </c>
      <c r="AE176" s="1146">
        <v>1</v>
      </c>
      <c r="AF176" s="1146">
        <v>1</v>
      </c>
      <c r="AG176" s="1146">
        <v>1</v>
      </c>
      <c r="AH176" s="1146">
        <v>1</v>
      </c>
      <c r="AI176" s="1146">
        <v>1</v>
      </c>
      <c r="AJ176" s="1146">
        <v>1</v>
      </c>
      <c r="AK176" s="1196">
        <f>SUM(X176:AJ177)</f>
        <v>13</v>
      </c>
      <c r="AL176" s="110"/>
    </row>
    <row r="177" spans="1:38" ht="39" customHeight="1" x14ac:dyDescent="0.25">
      <c r="A177" s="1149"/>
      <c r="B177" s="419" t="s">
        <v>224</v>
      </c>
      <c r="C177" s="172">
        <f>SUM(D177:R177)</f>
        <v>12562.29</v>
      </c>
      <c r="D177" s="172">
        <v>0</v>
      </c>
      <c r="E177" s="172">
        <v>0</v>
      </c>
      <c r="F177" s="172">
        <v>966.33</v>
      </c>
      <c r="G177" s="461">
        <v>966.33</v>
      </c>
      <c r="H177" s="461">
        <v>966.33</v>
      </c>
      <c r="I177" s="461">
        <v>966.33</v>
      </c>
      <c r="J177" s="172">
        <v>966.33</v>
      </c>
      <c r="K177" s="172">
        <v>966.33</v>
      </c>
      <c r="L177" s="172">
        <v>966.33</v>
      </c>
      <c r="M177" s="172">
        <v>966.33</v>
      </c>
      <c r="N177" s="172">
        <v>966.33</v>
      </c>
      <c r="O177" s="172">
        <v>966.33</v>
      </c>
      <c r="P177" s="172">
        <v>966.33</v>
      </c>
      <c r="Q177" s="172">
        <v>966.33</v>
      </c>
      <c r="R177" s="172">
        <v>966.33</v>
      </c>
      <c r="S177" s="1122"/>
      <c r="T177" s="1147"/>
      <c r="U177" s="1149"/>
      <c r="V177" s="1193"/>
      <c r="W177" s="1193"/>
      <c r="X177" s="1147"/>
      <c r="Y177" s="1147"/>
      <c r="Z177" s="1147"/>
      <c r="AA177" s="1147"/>
      <c r="AB177" s="1147"/>
      <c r="AC177" s="1147"/>
      <c r="AD177" s="1147"/>
      <c r="AE177" s="1147"/>
      <c r="AF177" s="1147"/>
      <c r="AG177" s="1147"/>
      <c r="AH177" s="1147"/>
      <c r="AI177" s="1147"/>
      <c r="AJ177" s="1147"/>
      <c r="AK177" s="1197"/>
      <c r="AL177" s="110"/>
    </row>
    <row r="178" spans="1:38" ht="33" customHeight="1" x14ac:dyDescent="0.25">
      <c r="A178" s="1148" t="s">
        <v>124</v>
      </c>
      <c r="B178" s="419" t="s">
        <v>220</v>
      </c>
      <c r="C178" s="172">
        <f>C179</f>
        <v>138750</v>
      </c>
      <c r="D178" s="172">
        <f>D179</f>
        <v>9250</v>
      </c>
      <c r="E178" s="172">
        <f t="shared" ref="E178:R178" si="104">E179</f>
        <v>9250</v>
      </c>
      <c r="F178" s="172">
        <f>F179</f>
        <v>9250</v>
      </c>
      <c r="G178" s="461">
        <f t="shared" si="104"/>
        <v>9250</v>
      </c>
      <c r="H178" s="461">
        <f t="shared" si="104"/>
        <v>9250</v>
      </c>
      <c r="I178" s="461">
        <f t="shared" si="104"/>
        <v>9250</v>
      </c>
      <c r="J178" s="172">
        <f t="shared" si="104"/>
        <v>9250</v>
      </c>
      <c r="K178" s="172">
        <f t="shared" si="104"/>
        <v>9250</v>
      </c>
      <c r="L178" s="172">
        <f t="shared" si="104"/>
        <v>9250</v>
      </c>
      <c r="M178" s="172">
        <f t="shared" si="104"/>
        <v>9250</v>
      </c>
      <c r="N178" s="172">
        <f t="shared" si="104"/>
        <v>9250</v>
      </c>
      <c r="O178" s="172">
        <f t="shared" si="104"/>
        <v>9250</v>
      </c>
      <c r="P178" s="172">
        <f t="shared" si="104"/>
        <v>9250</v>
      </c>
      <c r="Q178" s="172">
        <f t="shared" si="104"/>
        <v>9250</v>
      </c>
      <c r="R178" s="172">
        <f t="shared" si="104"/>
        <v>9250</v>
      </c>
      <c r="S178" s="1132" t="s">
        <v>298</v>
      </c>
      <c r="T178" s="1146">
        <v>78</v>
      </c>
      <c r="U178" s="1148" t="s">
        <v>398</v>
      </c>
      <c r="V178" s="1192">
        <v>1</v>
      </c>
      <c r="W178" s="1192">
        <v>1</v>
      </c>
      <c r="X178" s="1136">
        <v>2</v>
      </c>
      <c r="Y178" s="1136">
        <v>3</v>
      </c>
      <c r="Z178" s="1136">
        <v>3</v>
      </c>
      <c r="AA178" s="1136">
        <v>3</v>
      </c>
      <c r="AB178" s="1136">
        <v>3</v>
      </c>
      <c r="AC178" s="1136">
        <v>3</v>
      </c>
      <c r="AD178" s="1136">
        <v>3</v>
      </c>
      <c r="AE178" s="1136">
        <v>3</v>
      </c>
      <c r="AF178" s="1136">
        <v>3</v>
      </c>
      <c r="AG178" s="1136">
        <v>3</v>
      </c>
      <c r="AH178" s="1136">
        <v>3</v>
      </c>
      <c r="AI178" s="1136">
        <v>3</v>
      </c>
      <c r="AJ178" s="1136">
        <v>3</v>
      </c>
      <c r="AK178" s="1143">
        <f>SUM(X178:AJ179)</f>
        <v>38</v>
      </c>
      <c r="AL178" s="110"/>
    </row>
    <row r="179" spans="1:38" ht="39" customHeight="1" x14ac:dyDescent="0.25">
      <c r="A179" s="1149"/>
      <c r="B179" s="419" t="s">
        <v>224</v>
      </c>
      <c r="C179" s="172">
        <f>SUM(D179:R179)</f>
        <v>138750</v>
      </c>
      <c r="D179" s="172">
        <v>9250</v>
      </c>
      <c r="E179" s="172">
        <v>9250</v>
      </c>
      <c r="F179" s="172">
        <v>9250</v>
      </c>
      <c r="G179" s="172">
        <v>9250</v>
      </c>
      <c r="H179" s="172">
        <v>9250</v>
      </c>
      <c r="I179" s="172">
        <v>9250</v>
      </c>
      <c r="J179" s="172">
        <v>9250</v>
      </c>
      <c r="K179" s="172">
        <v>9250</v>
      </c>
      <c r="L179" s="172">
        <v>9250</v>
      </c>
      <c r="M179" s="172">
        <v>9250</v>
      </c>
      <c r="N179" s="172">
        <v>9250</v>
      </c>
      <c r="O179" s="172">
        <v>9250</v>
      </c>
      <c r="P179" s="172">
        <v>9250</v>
      </c>
      <c r="Q179" s="172">
        <v>9250</v>
      </c>
      <c r="R179" s="172">
        <v>9250</v>
      </c>
      <c r="S179" s="1152"/>
      <c r="T179" s="1147"/>
      <c r="U179" s="1153"/>
      <c r="V179" s="1226"/>
      <c r="W179" s="1226"/>
      <c r="X179" s="1195"/>
      <c r="Y179" s="1195"/>
      <c r="Z179" s="1195"/>
      <c r="AA179" s="1195"/>
      <c r="AB179" s="1195"/>
      <c r="AC179" s="1195"/>
      <c r="AD179" s="1195"/>
      <c r="AE179" s="1195"/>
      <c r="AF179" s="1195"/>
      <c r="AG179" s="1195"/>
      <c r="AH179" s="1195"/>
      <c r="AI179" s="1195"/>
      <c r="AJ179" s="1195"/>
      <c r="AK179" s="1194"/>
      <c r="AL179" s="110"/>
    </row>
    <row r="180" spans="1:38" ht="35.25" customHeight="1" x14ac:dyDescent="0.25">
      <c r="A180" s="1135" t="s">
        <v>494</v>
      </c>
      <c r="B180" s="419" t="s">
        <v>220</v>
      </c>
      <c r="C180" s="172">
        <f t="shared" ref="C180:R180" si="105">C181+C182</f>
        <v>4036876.49</v>
      </c>
      <c r="D180" s="172">
        <f>D181+D182</f>
        <v>216774</v>
      </c>
      <c r="E180" s="172">
        <f t="shared" si="105"/>
        <v>93147.8</v>
      </c>
      <c r="F180" s="172">
        <f t="shared" si="105"/>
        <v>169782.73</v>
      </c>
      <c r="G180" s="172">
        <f t="shared" si="105"/>
        <v>225719.65</v>
      </c>
      <c r="H180" s="172">
        <f t="shared" si="105"/>
        <v>230417.53</v>
      </c>
      <c r="I180" s="172">
        <f t="shared" si="105"/>
        <v>238817.38</v>
      </c>
      <c r="J180" s="172">
        <f t="shared" si="105"/>
        <v>298905.3</v>
      </c>
      <c r="K180" s="172">
        <f t="shared" si="105"/>
        <v>272927.68</v>
      </c>
      <c r="L180" s="172">
        <f t="shared" si="105"/>
        <v>289122.56</v>
      </c>
      <c r="M180" s="172">
        <f t="shared" si="105"/>
        <v>288155.3</v>
      </c>
      <c r="N180" s="172">
        <f t="shared" si="105"/>
        <v>308086.06</v>
      </c>
      <c r="O180" s="172">
        <f t="shared" si="105"/>
        <v>369029.57</v>
      </c>
      <c r="P180" s="172">
        <f t="shared" si="105"/>
        <v>321955.3</v>
      </c>
      <c r="Q180" s="172">
        <f t="shared" si="105"/>
        <v>347344.77</v>
      </c>
      <c r="R180" s="172">
        <f t="shared" si="105"/>
        <v>366690.86</v>
      </c>
      <c r="S180" s="1169"/>
      <c r="T180" s="1170">
        <v>79</v>
      </c>
      <c r="U180" s="1135" t="s">
        <v>508</v>
      </c>
      <c r="V180" s="1225">
        <v>1</v>
      </c>
      <c r="W180" s="1225">
        <v>1</v>
      </c>
      <c r="X180" s="1128">
        <f>SUM(X183:X198)</f>
        <v>208</v>
      </c>
      <c r="Y180" s="1128">
        <f t="shared" ref="Y180:AJ180" si="106">SUM(Y183:Y198)</f>
        <v>322</v>
      </c>
      <c r="Z180" s="1128">
        <f>SUM(Z183:Z198)</f>
        <v>359</v>
      </c>
      <c r="AA180" s="1128">
        <f t="shared" si="106"/>
        <v>340</v>
      </c>
      <c r="AB180" s="1128">
        <f>SUM(AB183:AB198)</f>
        <v>394</v>
      </c>
      <c r="AC180" s="1128">
        <f t="shared" si="106"/>
        <v>359</v>
      </c>
      <c r="AD180" s="1128">
        <f t="shared" si="106"/>
        <v>332</v>
      </c>
      <c r="AE180" s="1128">
        <f t="shared" si="106"/>
        <v>330</v>
      </c>
      <c r="AF180" s="1128">
        <f>SUM(AF183:AF198)</f>
        <v>361</v>
      </c>
      <c r="AG180" s="1128">
        <f>SUM(AG183:AG198)</f>
        <v>402</v>
      </c>
      <c r="AH180" s="1128">
        <f t="shared" si="106"/>
        <v>322</v>
      </c>
      <c r="AI180" s="1128">
        <f t="shared" si="106"/>
        <v>367</v>
      </c>
      <c r="AJ180" s="1128">
        <f t="shared" si="106"/>
        <v>334</v>
      </c>
      <c r="AK180" s="1123">
        <f>SUM(X180:AJ182)</f>
        <v>4430</v>
      </c>
      <c r="AL180" s="110"/>
    </row>
    <row r="181" spans="1:38" ht="32.25" customHeight="1" x14ac:dyDescent="0.25">
      <c r="A181" s="1189"/>
      <c r="B181" s="419" t="s">
        <v>224</v>
      </c>
      <c r="C181" s="172">
        <f>D181+E181+F181+G181+R181+H181+I181+J181+K181+L181+M181+N181+O181+P181+Q181</f>
        <v>228022.79</v>
      </c>
      <c r="D181" s="172">
        <f>D184+D198+D196+D188+D190+D202+D200</f>
        <v>10750</v>
      </c>
      <c r="E181" s="172">
        <f>E184+E198+E196+E188+E190+E202+E200</f>
        <v>27994.799999999999</v>
      </c>
      <c r="F181" s="172">
        <f>F184+F198+F196+F188+F190+F202+F200+F191</f>
        <v>30482.73</v>
      </c>
      <c r="G181" s="172">
        <f t="shared" ref="G181:R181" si="107">G184+G198+G196+G188+G190+G202+G200+G191</f>
        <v>5556.65</v>
      </c>
      <c r="H181" s="172">
        <f t="shared" si="107"/>
        <v>10254.530000000001</v>
      </c>
      <c r="I181" s="172">
        <f t="shared" si="107"/>
        <v>18654.38</v>
      </c>
      <c r="J181" s="172">
        <f t="shared" si="107"/>
        <v>18240</v>
      </c>
      <c r="K181" s="172">
        <f t="shared" si="107"/>
        <v>10262.379999999999</v>
      </c>
      <c r="L181" s="172">
        <f t="shared" si="107"/>
        <v>15957.26</v>
      </c>
      <c r="M181" s="172">
        <f>M184+M198+M196+M188+M190+M202+M200+M191</f>
        <v>3990</v>
      </c>
      <c r="N181" s="172">
        <f t="shared" si="107"/>
        <v>12320.76</v>
      </c>
      <c r="O181" s="172">
        <f t="shared" si="107"/>
        <v>31064.27</v>
      </c>
      <c r="P181" s="172">
        <f t="shared" si="107"/>
        <v>1190</v>
      </c>
      <c r="Q181" s="172">
        <f t="shared" si="107"/>
        <v>13079.47</v>
      </c>
      <c r="R181" s="172">
        <f t="shared" si="107"/>
        <v>18225.560000000001</v>
      </c>
      <c r="S181" s="1166"/>
      <c r="T181" s="1171"/>
      <c r="U181" s="1135"/>
      <c r="V181" s="1225"/>
      <c r="W181" s="1225"/>
      <c r="X181" s="1128"/>
      <c r="Y181" s="1128"/>
      <c r="Z181" s="1128"/>
      <c r="AA181" s="1128"/>
      <c r="AB181" s="1128"/>
      <c r="AC181" s="1128"/>
      <c r="AD181" s="1128"/>
      <c r="AE181" s="1128"/>
      <c r="AF181" s="1128"/>
      <c r="AG181" s="1128"/>
      <c r="AH181" s="1128"/>
      <c r="AI181" s="1128"/>
      <c r="AJ181" s="1128"/>
      <c r="AK181" s="1123"/>
      <c r="AL181" s="110"/>
    </row>
    <row r="182" spans="1:38" ht="48" customHeight="1" x14ac:dyDescent="0.25">
      <c r="A182" s="1189"/>
      <c r="B182" s="419" t="s">
        <v>102</v>
      </c>
      <c r="C182" s="172">
        <f>D182+E182+F182+G182+H182+I182+J182+K182+L182+M182+N182+O182+P182+Q182+R182</f>
        <v>3808853.7</v>
      </c>
      <c r="D182" s="172">
        <f>D194+D186</f>
        <v>206024</v>
      </c>
      <c r="E182" s="172">
        <f>E194+E186</f>
        <v>65153</v>
      </c>
      <c r="F182" s="172">
        <f t="shared" ref="F182:R182" si="108">F194+F186</f>
        <v>139300</v>
      </c>
      <c r="G182" s="172">
        <f t="shared" si="108"/>
        <v>220163</v>
      </c>
      <c r="H182" s="172">
        <f t="shared" si="108"/>
        <v>220163</v>
      </c>
      <c r="I182" s="172">
        <f t="shared" si="108"/>
        <v>220163</v>
      </c>
      <c r="J182" s="172">
        <f t="shared" si="108"/>
        <v>280665.3</v>
      </c>
      <c r="K182" s="172">
        <f t="shared" si="108"/>
        <v>262665.3</v>
      </c>
      <c r="L182" s="172">
        <f t="shared" si="108"/>
        <v>273165.3</v>
      </c>
      <c r="M182" s="172">
        <f t="shared" si="108"/>
        <v>284165.3</v>
      </c>
      <c r="N182" s="172">
        <f t="shared" si="108"/>
        <v>295765.3</v>
      </c>
      <c r="O182" s="172">
        <f t="shared" si="108"/>
        <v>337965.3</v>
      </c>
      <c r="P182" s="172">
        <f t="shared" si="108"/>
        <v>320765.3</v>
      </c>
      <c r="Q182" s="172">
        <f t="shared" si="108"/>
        <v>334265.3</v>
      </c>
      <c r="R182" s="172">
        <f t="shared" si="108"/>
        <v>348465.3</v>
      </c>
      <c r="S182" s="1166"/>
      <c r="T182" s="1172"/>
      <c r="U182" s="1135"/>
      <c r="V182" s="1225"/>
      <c r="W182" s="1225"/>
      <c r="X182" s="1128"/>
      <c r="Y182" s="1128"/>
      <c r="Z182" s="1128"/>
      <c r="AA182" s="1128"/>
      <c r="AB182" s="1128"/>
      <c r="AC182" s="1128"/>
      <c r="AD182" s="1128"/>
      <c r="AE182" s="1128"/>
      <c r="AF182" s="1128"/>
      <c r="AG182" s="1128"/>
      <c r="AH182" s="1128"/>
      <c r="AI182" s="1128"/>
      <c r="AJ182" s="1128"/>
      <c r="AK182" s="1123"/>
      <c r="AL182" s="110"/>
    </row>
    <row r="183" spans="1:38" ht="21.75" customHeight="1" x14ac:dyDescent="0.25">
      <c r="A183" s="1135" t="s">
        <v>495</v>
      </c>
      <c r="B183" s="419" t="s">
        <v>220</v>
      </c>
      <c r="C183" s="172">
        <f t="shared" ref="C183:R183" si="109">C184</f>
        <v>19094.099999999999</v>
      </c>
      <c r="D183" s="172">
        <f t="shared" si="109"/>
        <v>0</v>
      </c>
      <c r="E183" s="172">
        <f t="shared" si="109"/>
        <v>2494.8000000000002</v>
      </c>
      <c r="F183" s="172">
        <f t="shared" si="109"/>
        <v>2049.3000000000002</v>
      </c>
      <c r="G183" s="172">
        <f t="shared" si="109"/>
        <v>0</v>
      </c>
      <c r="H183" s="172">
        <f t="shared" si="109"/>
        <v>0</v>
      </c>
      <c r="I183" s="172">
        <f t="shared" si="109"/>
        <v>2800</v>
      </c>
      <c r="J183" s="172">
        <f t="shared" si="109"/>
        <v>2050</v>
      </c>
      <c r="K183" s="172">
        <f t="shared" si="109"/>
        <v>0</v>
      </c>
      <c r="L183" s="172">
        <f t="shared" si="109"/>
        <v>0</v>
      </c>
      <c r="M183" s="172">
        <f t="shared" si="109"/>
        <v>2800</v>
      </c>
      <c r="N183" s="172">
        <f t="shared" si="109"/>
        <v>2050</v>
      </c>
      <c r="O183" s="172">
        <f t="shared" si="109"/>
        <v>0</v>
      </c>
      <c r="P183" s="172">
        <f t="shared" si="109"/>
        <v>0</v>
      </c>
      <c r="Q183" s="172">
        <f t="shared" si="109"/>
        <v>2800</v>
      </c>
      <c r="R183" s="172">
        <f t="shared" si="109"/>
        <v>2050</v>
      </c>
      <c r="S183" s="1166" t="s">
        <v>471</v>
      </c>
      <c r="T183" s="1146">
        <v>80</v>
      </c>
      <c r="U183" s="1135" t="s">
        <v>496</v>
      </c>
      <c r="V183" s="1225"/>
      <c r="W183" s="1225">
        <v>1</v>
      </c>
      <c r="X183" s="1128">
        <v>3</v>
      </c>
      <c r="Y183" s="1128"/>
      <c r="Z183" s="1136"/>
      <c r="AA183" s="1136">
        <v>8</v>
      </c>
      <c r="AB183" s="1136">
        <v>2</v>
      </c>
      <c r="AC183" s="1136"/>
      <c r="AD183" s="1136"/>
      <c r="AE183" s="1136">
        <v>8</v>
      </c>
      <c r="AF183" s="1136">
        <v>2</v>
      </c>
      <c r="AG183" s="1136"/>
      <c r="AH183" s="1136"/>
      <c r="AI183" s="1136">
        <v>8</v>
      </c>
      <c r="AJ183" s="1128">
        <v>2</v>
      </c>
      <c r="AK183" s="1123">
        <f>SUM(X183:AJ184)</f>
        <v>33</v>
      </c>
      <c r="AL183" s="110"/>
    </row>
    <row r="184" spans="1:38" ht="46.5" customHeight="1" x14ac:dyDescent="0.25">
      <c r="A184" s="1135"/>
      <c r="B184" s="419" t="s">
        <v>224</v>
      </c>
      <c r="C184" s="172">
        <f>D184+E184+F184+G184+R184+H184+I184+J184+K184+L184+M184+N184+O184+P184+Q184</f>
        <v>19094.099999999999</v>
      </c>
      <c r="D184" s="172">
        <v>0</v>
      </c>
      <c r="E184" s="172">
        <v>2494.8000000000002</v>
      </c>
      <c r="F184" s="172">
        <v>2049.3000000000002</v>
      </c>
      <c r="G184" s="461">
        <v>0</v>
      </c>
      <c r="H184" s="461">
        <v>0</v>
      </c>
      <c r="I184" s="461">
        <v>2800</v>
      </c>
      <c r="J184" s="172">
        <v>2050</v>
      </c>
      <c r="K184" s="172">
        <v>0</v>
      </c>
      <c r="L184" s="172">
        <v>0</v>
      </c>
      <c r="M184" s="172">
        <v>2800</v>
      </c>
      <c r="N184" s="172">
        <v>2050</v>
      </c>
      <c r="O184" s="172">
        <v>0</v>
      </c>
      <c r="P184" s="172">
        <v>0</v>
      </c>
      <c r="Q184" s="172">
        <v>2800</v>
      </c>
      <c r="R184" s="172">
        <v>2050</v>
      </c>
      <c r="S184" s="1166"/>
      <c r="T184" s="1147"/>
      <c r="U184" s="1135"/>
      <c r="V184" s="1225"/>
      <c r="W184" s="1225"/>
      <c r="X184" s="1128"/>
      <c r="Y184" s="1128"/>
      <c r="Z184" s="1138"/>
      <c r="AA184" s="1138"/>
      <c r="AB184" s="1138"/>
      <c r="AC184" s="1138"/>
      <c r="AD184" s="1138"/>
      <c r="AE184" s="1138"/>
      <c r="AF184" s="1138"/>
      <c r="AG184" s="1138"/>
      <c r="AH184" s="1138"/>
      <c r="AI184" s="1138"/>
      <c r="AJ184" s="1128"/>
      <c r="AK184" s="1123"/>
      <c r="AL184" s="110"/>
    </row>
    <row r="185" spans="1:38" ht="29.25" customHeight="1" x14ac:dyDescent="0.25">
      <c r="A185" s="1148" t="s">
        <v>304</v>
      </c>
      <c r="B185" s="419" t="s">
        <v>220</v>
      </c>
      <c r="C185" s="172">
        <f>SUM(D185:R185)</f>
        <v>78390</v>
      </c>
      <c r="D185" s="172">
        <f>D186</f>
        <v>0</v>
      </c>
      <c r="E185" s="172">
        <f t="shared" ref="E185:R185" si="110">E186</f>
        <v>20390</v>
      </c>
      <c r="F185" s="172">
        <f t="shared" si="110"/>
        <v>0</v>
      </c>
      <c r="G185" s="172">
        <f t="shared" si="110"/>
        <v>0</v>
      </c>
      <c r="H185" s="172">
        <f t="shared" si="110"/>
        <v>0</v>
      </c>
      <c r="I185" s="172">
        <f t="shared" si="110"/>
        <v>0</v>
      </c>
      <c r="J185" s="172">
        <f t="shared" si="110"/>
        <v>28000</v>
      </c>
      <c r="K185" s="172">
        <f t="shared" si="110"/>
        <v>0</v>
      </c>
      <c r="L185" s="172">
        <f t="shared" si="110"/>
        <v>0</v>
      </c>
      <c r="M185" s="172">
        <f t="shared" si="110"/>
        <v>0</v>
      </c>
      <c r="N185" s="172">
        <f t="shared" si="110"/>
        <v>0</v>
      </c>
      <c r="O185" s="172">
        <f t="shared" si="110"/>
        <v>30000</v>
      </c>
      <c r="P185" s="172">
        <f t="shared" si="110"/>
        <v>0</v>
      </c>
      <c r="Q185" s="172">
        <f t="shared" si="110"/>
        <v>0</v>
      </c>
      <c r="R185" s="172">
        <f t="shared" si="110"/>
        <v>0</v>
      </c>
      <c r="S185" s="1146" t="s">
        <v>472</v>
      </c>
      <c r="T185" s="1146">
        <v>81</v>
      </c>
      <c r="U185" s="1148" t="s">
        <v>537</v>
      </c>
      <c r="V185" s="1192"/>
      <c r="W185" s="1192">
        <v>1</v>
      </c>
      <c r="X185" s="1136"/>
      <c r="Y185" s="1136"/>
      <c r="Z185" s="1136"/>
      <c r="AA185" s="1136"/>
      <c r="AB185" s="1136">
        <v>70</v>
      </c>
      <c r="AC185" s="1136"/>
      <c r="AD185" s="1136"/>
      <c r="AE185" s="1136"/>
      <c r="AF185" s="1136"/>
      <c r="AG185" s="1136">
        <v>70</v>
      </c>
      <c r="AH185" s="1136"/>
      <c r="AI185" s="1136"/>
      <c r="AJ185" s="1136"/>
      <c r="AK185" s="1143">
        <f>SUM(X185:AJ186)</f>
        <v>140</v>
      </c>
      <c r="AL185" s="110"/>
    </row>
    <row r="186" spans="1:38" ht="48" customHeight="1" x14ac:dyDescent="0.25">
      <c r="A186" s="1149"/>
      <c r="B186" s="419" t="s">
        <v>102</v>
      </c>
      <c r="C186" s="172">
        <f>SUM(D186:R186)</f>
        <v>78390</v>
      </c>
      <c r="D186" s="172">
        <v>0</v>
      </c>
      <c r="E186" s="172">
        <v>20390</v>
      </c>
      <c r="F186" s="172">
        <v>0</v>
      </c>
      <c r="G186" s="172">
        <v>0</v>
      </c>
      <c r="H186" s="172">
        <v>0</v>
      </c>
      <c r="I186" s="172">
        <v>0</v>
      </c>
      <c r="J186" s="172">
        <v>28000</v>
      </c>
      <c r="K186" s="172">
        <v>0</v>
      </c>
      <c r="L186" s="172">
        <v>0</v>
      </c>
      <c r="M186" s="172">
        <v>0</v>
      </c>
      <c r="N186" s="172">
        <v>0</v>
      </c>
      <c r="O186" s="172">
        <v>30000</v>
      </c>
      <c r="P186" s="172">
        <v>0</v>
      </c>
      <c r="Q186" s="172">
        <v>0</v>
      </c>
      <c r="R186" s="172">
        <v>0</v>
      </c>
      <c r="S186" s="1147"/>
      <c r="T186" s="1147"/>
      <c r="U186" s="1149"/>
      <c r="V186" s="1193"/>
      <c r="W186" s="1193"/>
      <c r="X186" s="1138"/>
      <c r="Y186" s="1138"/>
      <c r="Z186" s="1138"/>
      <c r="AA186" s="1138"/>
      <c r="AB186" s="1138"/>
      <c r="AC186" s="1138"/>
      <c r="AD186" s="1138"/>
      <c r="AE186" s="1138"/>
      <c r="AF186" s="1138"/>
      <c r="AG186" s="1138"/>
      <c r="AH186" s="1138"/>
      <c r="AI186" s="1138"/>
      <c r="AJ186" s="1138"/>
      <c r="AK186" s="1144"/>
      <c r="AL186" s="110"/>
    </row>
    <row r="187" spans="1:38" ht="48" customHeight="1" x14ac:dyDescent="0.25">
      <c r="A187" s="1148" t="s">
        <v>560</v>
      </c>
      <c r="B187" s="419" t="s">
        <v>220</v>
      </c>
      <c r="C187" s="172">
        <f>C188</f>
        <v>1850</v>
      </c>
      <c r="D187" s="172">
        <f>D188</f>
        <v>1850</v>
      </c>
      <c r="E187" s="172">
        <f t="shared" ref="E187:R187" si="111">E188</f>
        <v>0</v>
      </c>
      <c r="F187" s="172">
        <f t="shared" si="111"/>
        <v>0</v>
      </c>
      <c r="G187" s="172">
        <f t="shared" si="111"/>
        <v>0</v>
      </c>
      <c r="H187" s="172">
        <f t="shared" si="111"/>
        <v>0</v>
      </c>
      <c r="I187" s="172">
        <f t="shared" si="111"/>
        <v>0</v>
      </c>
      <c r="J187" s="172">
        <f t="shared" si="111"/>
        <v>0</v>
      </c>
      <c r="K187" s="172">
        <f t="shared" si="111"/>
        <v>0</v>
      </c>
      <c r="L187" s="172">
        <f t="shared" si="111"/>
        <v>0</v>
      </c>
      <c r="M187" s="172">
        <f t="shared" si="111"/>
        <v>0</v>
      </c>
      <c r="N187" s="172">
        <f t="shared" si="111"/>
        <v>0</v>
      </c>
      <c r="O187" s="172">
        <f t="shared" si="111"/>
        <v>0</v>
      </c>
      <c r="P187" s="172">
        <f t="shared" si="111"/>
        <v>0</v>
      </c>
      <c r="Q187" s="172">
        <f t="shared" si="111"/>
        <v>0</v>
      </c>
      <c r="R187" s="172">
        <f t="shared" si="111"/>
        <v>0</v>
      </c>
      <c r="S187" s="1146" t="s">
        <v>21</v>
      </c>
      <c r="T187" s="1146">
        <v>82</v>
      </c>
      <c r="U187" s="1148" t="s">
        <v>559</v>
      </c>
      <c r="V187" s="1192">
        <v>1</v>
      </c>
      <c r="W187" s="1192"/>
      <c r="X187" s="1136"/>
      <c r="Y187" s="1136"/>
      <c r="Z187" s="1136"/>
      <c r="AA187" s="1136"/>
      <c r="AB187" s="1136"/>
      <c r="AC187" s="1136"/>
      <c r="AD187" s="1136"/>
      <c r="AE187" s="1136"/>
      <c r="AF187" s="1136"/>
      <c r="AG187" s="1136"/>
      <c r="AH187" s="1136"/>
      <c r="AI187" s="1136"/>
      <c r="AJ187" s="1136"/>
      <c r="AK187" s="1143">
        <f>SUM(X187:AJ188)</f>
        <v>0</v>
      </c>
      <c r="AL187" s="110"/>
    </row>
    <row r="188" spans="1:38" ht="48" customHeight="1" x14ac:dyDescent="0.25">
      <c r="A188" s="1149"/>
      <c r="B188" s="419" t="s">
        <v>224</v>
      </c>
      <c r="C188" s="172">
        <f>SUM(D188:R188)</f>
        <v>1850</v>
      </c>
      <c r="D188" s="172">
        <v>1850</v>
      </c>
      <c r="E188" s="172">
        <v>0</v>
      </c>
      <c r="F188" s="172">
        <v>0</v>
      </c>
      <c r="G188" s="172">
        <v>0</v>
      </c>
      <c r="H188" s="172">
        <v>0</v>
      </c>
      <c r="I188" s="172">
        <v>0</v>
      </c>
      <c r="J188" s="172"/>
      <c r="K188" s="172"/>
      <c r="L188" s="172"/>
      <c r="M188" s="172"/>
      <c r="N188" s="172"/>
      <c r="O188" s="172"/>
      <c r="P188" s="172"/>
      <c r="Q188" s="172"/>
      <c r="R188" s="172"/>
      <c r="S188" s="1147"/>
      <c r="T188" s="1147"/>
      <c r="U188" s="1149"/>
      <c r="V188" s="1193"/>
      <c r="W188" s="1193"/>
      <c r="X188" s="1138"/>
      <c r="Y188" s="1138"/>
      <c r="Z188" s="1138"/>
      <c r="AA188" s="1138"/>
      <c r="AB188" s="1138"/>
      <c r="AC188" s="1138"/>
      <c r="AD188" s="1138"/>
      <c r="AE188" s="1138"/>
      <c r="AF188" s="1138"/>
      <c r="AG188" s="1138"/>
      <c r="AH188" s="1138"/>
      <c r="AI188" s="1138"/>
      <c r="AJ188" s="1138"/>
      <c r="AK188" s="1144"/>
      <c r="AL188" s="110"/>
    </row>
    <row r="189" spans="1:38" ht="48" hidden="1" customHeight="1" x14ac:dyDescent="0.25">
      <c r="A189" s="1148" t="s">
        <v>124</v>
      </c>
      <c r="B189" s="419" t="s">
        <v>220</v>
      </c>
      <c r="C189" s="172">
        <f>C190</f>
        <v>0</v>
      </c>
      <c r="D189" s="172">
        <f>D190</f>
        <v>0</v>
      </c>
      <c r="E189" s="172">
        <f t="shared" ref="E189:R189" si="112">E190</f>
        <v>0</v>
      </c>
      <c r="F189" s="172">
        <f t="shared" si="112"/>
        <v>0</v>
      </c>
      <c r="G189" s="172">
        <f t="shared" si="112"/>
        <v>0</v>
      </c>
      <c r="H189" s="172">
        <f t="shared" si="112"/>
        <v>0</v>
      </c>
      <c r="I189" s="172">
        <f t="shared" si="112"/>
        <v>0</v>
      </c>
      <c r="J189" s="172">
        <f t="shared" si="112"/>
        <v>0</v>
      </c>
      <c r="K189" s="172">
        <f t="shared" si="112"/>
        <v>0</v>
      </c>
      <c r="L189" s="172">
        <f t="shared" si="112"/>
        <v>0</v>
      </c>
      <c r="M189" s="172">
        <f t="shared" si="112"/>
        <v>0</v>
      </c>
      <c r="N189" s="172">
        <f t="shared" si="112"/>
        <v>0</v>
      </c>
      <c r="O189" s="172">
        <f t="shared" si="112"/>
        <v>0</v>
      </c>
      <c r="P189" s="172">
        <f t="shared" si="112"/>
        <v>0</v>
      </c>
      <c r="Q189" s="172">
        <f t="shared" si="112"/>
        <v>0</v>
      </c>
      <c r="R189" s="172">
        <f t="shared" si="112"/>
        <v>0</v>
      </c>
      <c r="S189" s="1146" t="s">
        <v>124</v>
      </c>
      <c r="T189" s="1146"/>
      <c r="U189" s="1148" t="s">
        <v>536</v>
      </c>
      <c r="V189" s="1136"/>
      <c r="W189" s="1136"/>
      <c r="X189" s="1136"/>
      <c r="Y189" s="1136"/>
      <c r="Z189" s="1136"/>
      <c r="AA189" s="1136"/>
      <c r="AB189" s="1136"/>
      <c r="AC189" s="1136"/>
      <c r="AD189" s="1136"/>
      <c r="AE189" s="1136"/>
      <c r="AF189" s="1136"/>
      <c r="AG189" s="1136"/>
      <c r="AH189" s="1136"/>
      <c r="AI189" s="1136"/>
      <c r="AJ189" s="1136"/>
      <c r="AK189" s="1143">
        <f>SUM(V189:AJ190)</f>
        <v>0</v>
      </c>
      <c r="AL189" s="110"/>
    </row>
    <row r="190" spans="1:38" ht="48" hidden="1" customHeight="1" x14ac:dyDescent="0.25">
      <c r="A190" s="1149"/>
      <c r="B190" s="419" t="s">
        <v>224</v>
      </c>
      <c r="C190" s="172">
        <f>SUM(D190:R190)</f>
        <v>0</v>
      </c>
      <c r="D190" s="172">
        <v>0</v>
      </c>
      <c r="E190" s="172">
        <v>0</v>
      </c>
      <c r="F190" s="172"/>
      <c r="G190" s="172">
        <v>0</v>
      </c>
      <c r="H190" s="172">
        <v>0</v>
      </c>
      <c r="I190" s="172">
        <v>0</v>
      </c>
      <c r="J190" s="172">
        <v>0</v>
      </c>
      <c r="K190" s="172">
        <v>0</v>
      </c>
      <c r="L190" s="172">
        <v>0</v>
      </c>
      <c r="M190" s="172">
        <v>0</v>
      </c>
      <c r="N190" s="172"/>
      <c r="O190" s="172">
        <v>0</v>
      </c>
      <c r="P190" s="172">
        <v>0</v>
      </c>
      <c r="Q190" s="172">
        <v>0</v>
      </c>
      <c r="R190" s="172">
        <v>0</v>
      </c>
      <c r="S190" s="1147"/>
      <c r="T190" s="1147"/>
      <c r="U190" s="1149"/>
      <c r="V190" s="1138"/>
      <c r="W190" s="1138"/>
      <c r="X190" s="1138"/>
      <c r="Y190" s="1138"/>
      <c r="Z190" s="1138"/>
      <c r="AA190" s="1138"/>
      <c r="AB190" s="1138"/>
      <c r="AC190" s="1138"/>
      <c r="AD190" s="1138"/>
      <c r="AE190" s="1138"/>
      <c r="AF190" s="1138"/>
      <c r="AG190" s="1138"/>
      <c r="AH190" s="1138"/>
      <c r="AI190" s="1138"/>
      <c r="AJ190" s="1138"/>
      <c r="AK190" s="1144"/>
      <c r="AL190" s="110"/>
    </row>
    <row r="191" spans="1:38" ht="48" customHeight="1" x14ac:dyDescent="0.25">
      <c r="A191" s="1148" t="s">
        <v>124</v>
      </c>
      <c r="B191" s="462" t="s">
        <v>220</v>
      </c>
      <c r="C191" s="172">
        <f>C192</f>
        <v>23200</v>
      </c>
      <c r="D191" s="172">
        <f>D192</f>
        <v>0</v>
      </c>
      <c r="E191" s="172">
        <f t="shared" ref="E191:R191" si="113">E192</f>
        <v>0</v>
      </c>
      <c r="F191" s="172">
        <f t="shared" si="113"/>
        <v>23200</v>
      </c>
      <c r="G191" s="172">
        <f t="shared" si="113"/>
        <v>0</v>
      </c>
      <c r="H191" s="172">
        <f t="shared" si="113"/>
        <v>0</v>
      </c>
      <c r="I191" s="172">
        <f t="shared" si="113"/>
        <v>0</v>
      </c>
      <c r="J191" s="172">
        <f t="shared" si="113"/>
        <v>0</v>
      </c>
      <c r="K191" s="172">
        <f t="shared" si="113"/>
        <v>0</v>
      </c>
      <c r="L191" s="172">
        <f t="shared" si="113"/>
        <v>0</v>
      </c>
      <c r="M191" s="172">
        <f t="shared" si="113"/>
        <v>0</v>
      </c>
      <c r="N191" s="172">
        <f t="shared" si="113"/>
        <v>0</v>
      </c>
      <c r="O191" s="172">
        <f t="shared" si="113"/>
        <v>0</v>
      </c>
      <c r="P191" s="172">
        <f t="shared" si="113"/>
        <v>0</v>
      </c>
      <c r="Q191" s="172">
        <f t="shared" si="113"/>
        <v>0</v>
      </c>
      <c r="R191" s="172">
        <f t="shared" si="113"/>
        <v>0</v>
      </c>
      <c r="S191" s="1146" t="s">
        <v>124</v>
      </c>
      <c r="T191" s="1146">
        <v>83</v>
      </c>
      <c r="U191" s="1148" t="s">
        <v>535</v>
      </c>
      <c r="V191" s="1136"/>
      <c r="W191" s="1136"/>
      <c r="X191" s="1136">
        <v>29</v>
      </c>
      <c r="Y191" s="1136"/>
      <c r="Z191" s="1136"/>
      <c r="AA191" s="1136"/>
      <c r="AB191" s="1136"/>
      <c r="AC191" s="1136"/>
      <c r="AD191" s="1136"/>
      <c r="AE191" s="1136"/>
      <c r="AF191" s="1136"/>
      <c r="AG191" s="1136"/>
      <c r="AH191" s="1136"/>
      <c r="AI191" s="1136"/>
      <c r="AJ191" s="1136"/>
      <c r="AK191" s="1136">
        <f>SUM(V191:AJ192)</f>
        <v>29</v>
      </c>
      <c r="AL191" s="110"/>
    </row>
    <row r="192" spans="1:38" ht="48" customHeight="1" x14ac:dyDescent="0.25">
      <c r="A192" s="1149"/>
      <c r="B192" s="462" t="s">
        <v>224</v>
      </c>
      <c r="C192" s="172">
        <f>SUM(D192:R192)</f>
        <v>23200</v>
      </c>
      <c r="D192" s="172">
        <v>0</v>
      </c>
      <c r="E192" s="172">
        <v>0</v>
      </c>
      <c r="F192" s="172">
        <v>23200</v>
      </c>
      <c r="G192" s="172">
        <v>0</v>
      </c>
      <c r="H192" s="172">
        <v>0</v>
      </c>
      <c r="I192" s="172">
        <v>0</v>
      </c>
      <c r="J192" s="172">
        <v>0</v>
      </c>
      <c r="K192" s="172">
        <v>0</v>
      </c>
      <c r="L192" s="172">
        <v>0</v>
      </c>
      <c r="M192" s="172">
        <v>0</v>
      </c>
      <c r="N192" s="172">
        <v>0</v>
      </c>
      <c r="O192" s="172">
        <v>0</v>
      </c>
      <c r="P192" s="172">
        <v>0</v>
      </c>
      <c r="Q192" s="172">
        <v>0</v>
      </c>
      <c r="R192" s="172"/>
      <c r="S192" s="1147"/>
      <c r="T192" s="1147"/>
      <c r="U192" s="1149"/>
      <c r="V192" s="1138"/>
      <c r="W192" s="1138"/>
      <c r="X192" s="1138"/>
      <c r="Y192" s="1138"/>
      <c r="Z192" s="1138"/>
      <c r="AA192" s="1138"/>
      <c r="AB192" s="1138"/>
      <c r="AC192" s="1138"/>
      <c r="AD192" s="1138"/>
      <c r="AE192" s="1138"/>
      <c r="AF192" s="1138"/>
      <c r="AG192" s="1138"/>
      <c r="AH192" s="1138"/>
      <c r="AI192" s="1138"/>
      <c r="AJ192" s="1138"/>
      <c r="AK192" s="1138"/>
      <c r="AL192" s="110"/>
    </row>
    <row r="193" spans="1:38" ht="36" customHeight="1" x14ac:dyDescent="0.25">
      <c r="A193" s="1135" t="s">
        <v>365</v>
      </c>
      <c r="B193" s="419" t="s">
        <v>220</v>
      </c>
      <c r="C193" s="172">
        <f t="shared" ref="C193:R193" si="114">C194</f>
        <v>3730463.7</v>
      </c>
      <c r="D193" s="172">
        <f t="shared" si="114"/>
        <v>206024</v>
      </c>
      <c r="E193" s="172">
        <f t="shared" si="114"/>
        <v>44763</v>
      </c>
      <c r="F193" s="172">
        <f t="shared" si="114"/>
        <v>139300</v>
      </c>
      <c r="G193" s="172">
        <f t="shared" si="114"/>
        <v>220163</v>
      </c>
      <c r="H193" s="172">
        <f t="shared" si="114"/>
        <v>220163</v>
      </c>
      <c r="I193" s="172">
        <f t="shared" si="114"/>
        <v>220163</v>
      </c>
      <c r="J193" s="172">
        <f t="shared" si="114"/>
        <v>252665.3</v>
      </c>
      <c r="K193" s="172">
        <f t="shared" si="114"/>
        <v>262665.3</v>
      </c>
      <c r="L193" s="172">
        <f t="shared" si="114"/>
        <v>273165.3</v>
      </c>
      <c r="M193" s="172">
        <f t="shared" si="114"/>
        <v>284165.3</v>
      </c>
      <c r="N193" s="172">
        <f t="shared" si="114"/>
        <v>295765.3</v>
      </c>
      <c r="O193" s="172">
        <f t="shared" si="114"/>
        <v>307965.3</v>
      </c>
      <c r="P193" s="172">
        <f t="shared" si="114"/>
        <v>320765.3</v>
      </c>
      <c r="Q193" s="172">
        <f t="shared" si="114"/>
        <v>334265.3</v>
      </c>
      <c r="R193" s="172">
        <f t="shared" si="114"/>
        <v>348465.3</v>
      </c>
      <c r="S193" s="1166" t="s">
        <v>21</v>
      </c>
      <c r="T193" s="1146">
        <v>84</v>
      </c>
      <c r="U193" s="1135" t="s">
        <v>411</v>
      </c>
      <c r="V193" s="1225">
        <v>1</v>
      </c>
      <c r="W193" s="1225">
        <v>1</v>
      </c>
      <c r="X193" s="1128">
        <v>164</v>
      </c>
      <c r="Y193" s="1128">
        <v>317</v>
      </c>
      <c r="Z193" s="1128">
        <v>317</v>
      </c>
      <c r="AA193" s="1128">
        <v>317</v>
      </c>
      <c r="AB193" s="1128">
        <v>317</v>
      </c>
      <c r="AC193" s="1128">
        <v>317</v>
      </c>
      <c r="AD193" s="1128">
        <v>317</v>
      </c>
      <c r="AE193" s="1128">
        <v>317</v>
      </c>
      <c r="AF193" s="1128">
        <v>317</v>
      </c>
      <c r="AG193" s="1128">
        <v>317</v>
      </c>
      <c r="AH193" s="1128">
        <v>317</v>
      </c>
      <c r="AI193" s="1128">
        <v>317</v>
      </c>
      <c r="AJ193" s="1128">
        <v>317</v>
      </c>
      <c r="AK193" s="1123">
        <f>SUM(X193:AJ194)</f>
        <v>3968</v>
      </c>
      <c r="AL193" s="110"/>
    </row>
    <row r="194" spans="1:38" ht="69" customHeight="1" x14ac:dyDescent="0.25">
      <c r="A194" s="1135"/>
      <c r="B194" s="419" t="s">
        <v>102</v>
      </c>
      <c r="C194" s="172">
        <f>SUM(D194:R194)</f>
        <v>3730463.7</v>
      </c>
      <c r="D194" s="172">
        <v>206024</v>
      </c>
      <c r="E194" s="172">
        <v>44763</v>
      </c>
      <c r="F194" s="172">
        <v>139300</v>
      </c>
      <c r="G194" s="172">
        <v>220163</v>
      </c>
      <c r="H194" s="172">
        <v>220163</v>
      </c>
      <c r="I194" s="172">
        <v>220163</v>
      </c>
      <c r="J194" s="172">
        <v>252665.3</v>
      </c>
      <c r="K194" s="172">
        <v>262665.3</v>
      </c>
      <c r="L194" s="172">
        <v>273165.3</v>
      </c>
      <c r="M194" s="172">
        <v>284165.3</v>
      </c>
      <c r="N194" s="172">
        <v>295765.3</v>
      </c>
      <c r="O194" s="172">
        <v>307965.3</v>
      </c>
      <c r="P194" s="172">
        <v>320765.3</v>
      </c>
      <c r="Q194" s="172">
        <v>334265.3</v>
      </c>
      <c r="R194" s="172">
        <v>348465.3</v>
      </c>
      <c r="S194" s="1166"/>
      <c r="T194" s="1147"/>
      <c r="U194" s="1135"/>
      <c r="V194" s="1225"/>
      <c r="W194" s="1225"/>
      <c r="X194" s="1128"/>
      <c r="Y194" s="1128"/>
      <c r="Z194" s="1128"/>
      <c r="AA194" s="1128"/>
      <c r="AB194" s="1128"/>
      <c r="AC194" s="1128"/>
      <c r="AD194" s="1128"/>
      <c r="AE194" s="1128"/>
      <c r="AF194" s="1128"/>
      <c r="AG194" s="1128"/>
      <c r="AH194" s="1128"/>
      <c r="AI194" s="1128"/>
      <c r="AJ194" s="1128"/>
      <c r="AK194" s="1123"/>
      <c r="AL194" s="110"/>
    </row>
    <row r="195" spans="1:38" ht="35.25" customHeight="1" x14ac:dyDescent="0.25">
      <c r="A195" s="1148" t="s">
        <v>473</v>
      </c>
      <c r="B195" s="419" t="s">
        <v>220</v>
      </c>
      <c r="C195" s="172">
        <f>C196</f>
        <v>14251.83</v>
      </c>
      <c r="D195" s="172">
        <f t="shared" ref="D195:R195" si="115">D196</f>
        <v>0</v>
      </c>
      <c r="E195" s="172">
        <f t="shared" si="115"/>
        <v>0</v>
      </c>
      <c r="F195" s="172">
        <f t="shared" si="115"/>
        <v>2473.4299999999998</v>
      </c>
      <c r="G195" s="172">
        <f t="shared" si="115"/>
        <v>0</v>
      </c>
      <c r="H195" s="172">
        <f t="shared" si="115"/>
        <v>201.33</v>
      </c>
      <c r="I195" s="172">
        <f t="shared" si="115"/>
        <v>2572.37</v>
      </c>
      <c r="J195" s="172">
        <f t="shared" si="115"/>
        <v>0</v>
      </c>
      <c r="K195" s="172">
        <f t="shared" si="115"/>
        <v>209.38</v>
      </c>
      <c r="L195" s="172">
        <f t="shared" si="115"/>
        <v>2675.26</v>
      </c>
      <c r="M195" s="172">
        <f t="shared" si="115"/>
        <v>0</v>
      </c>
      <c r="N195" s="172">
        <f t="shared" si="115"/>
        <v>217.76</v>
      </c>
      <c r="O195" s="172">
        <f t="shared" si="115"/>
        <v>2782.27</v>
      </c>
      <c r="P195" s="172">
        <f t="shared" si="115"/>
        <v>0</v>
      </c>
      <c r="Q195" s="172">
        <f t="shared" si="115"/>
        <v>226.47</v>
      </c>
      <c r="R195" s="172">
        <f t="shared" si="115"/>
        <v>2893.56</v>
      </c>
      <c r="S195" s="1146" t="s">
        <v>464</v>
      </c>
      <c r="T195" s="1146">
        <v>85</v>
      </c>
      <c r="U195" s="1148" t="s">
        <v>474</v>
      </c>
      <c r="V195" s="1192"/>
      <c r="W195" s="1192"/>
      <c r="X195" s="1136">
        <v>2</v>
      </c>
      <c r="Y195" s="1136"/>
      <c r="Z195" s="1136">
        <v>2</v>
      </c>
      <c r="AA195" s="1136">
        <v>2</v>
      </c>
      <c r="AB195" s="1136"/>
      <c r="AC195" s="1136">
        <v>2</v>
      </c>
      <c r="AD195" s="1136">
        <v>2</v>
      </c>
      <c r="AE195" s="1136"/>
      <c r="AF195" s="1136">
        <v>2</v>
      </c>
      <c r="AG195" s="1136">
        <v>2</v>
      </c>
      <c r="AH195" s="1136"/>
      <c r="AI195" s="1136">
        <v>2</v>
      </c>
      <c r="AJ195" s="1136">
        <v>2</v>
      </c>
      <c r="AK195" s="1143">
        <f>SUM(V195:AJ196)</f>
        <v>18</v>
      </c>
      <c r="AL195" s="110"/>
    </row>
    <row r="196" spans="1:38" ht="39" customHeight="1" x14ac:dyDescent="0.25">
      <c r="A196" s="1149"/>
      <c r="B196" s="419" t="s">
        <v>224</v>
      </c>
      <c r="C196" s="172">
        <f>SUM(D196:R196)</f>
        <v>14251.83</v>
      </c>
      <c r="D196" s="172">
        <v>0</v>
      </c>
      <c r="E196" s="172">
        <v>0</v>
      </c>
      <c r="F196" s="172">
        <v>2473.4299999999998</v>
      </c>
      <c r="G196" s="461">
        <v>0</v>
      </c>
      <c r="H196" s="461">
        <v>201.33</v>
      </c>
      <c r="I196" s="461">
        <v>2572.37</v>
      </c>
      <c r="J196" s="172">
        <v>0</v>
      </c>
      <c r="K196" s="172">
        <v>209.38</v>
      </c>
      <c r="L196" s="172">
        <v>2675.26</v>
      </c>
      <c r="M196" s="172">
        <v>0</v>
      </c>
      <c r="N196" s="172">
        <v>217.76</v>
      </c>
      <c r="O196" s="172">
        <v>2782.27</v>
      </c>
      <c r="P196" s="172">
        <v>0</v>
      </c>
      <c r="Q196" s="172">
        <v>226.47</v>
      </c>
      <c r="R196" s="172">
        <v>2893.56</v>
      </c>
      <c r="S196" s="1147"/>
      <c r="T196" s="1147"/>
      <c r="U196" s="1149"/>
      <c r="V196" s="1193"/>
      <c r="W196" s="1193"/>
      <c r="X196" s="1138"/>
      <c r="Y196" s="1138"/>
      <c r="Z196" s="1138"/>
      <c r="AA196" s="1138"/>
      <c r="AB196" s="1138"/>
      <c r="AC196" s="1138"/>
      <c r="AD196" s="1138"/>
      <c r="AE196" s="1138"/>
      <c r="AF196" s="1138"/>
      <c r="AG196" s="1138"/>
      <c r="AH196" s="1138"/>
      <c r="AI196" s="1138"/>
      <c r="AJ196" s="1138"/>
      <c r="AK196" s="1144"/>
      <c r="AL196" s="110"/>
    </row>
    <row r="197" spans="1:38" ht="29.25" customHeight="1" x14ac:dyDescent="0.25">
      <c r="A197" s="1148" t="s">
        <v>257</v>
      </c>
      <c r="B197" s="419" t="s">
        <v>220</v>
      </c>
      <c r="C197" s="172">
        <f>C198</f>
        <v>118760.21</v>
      </c>
      <c r="D197" s="172">
        <f t="shared" ref="D197:R197" si="116">D198</f>
        <v>8900</v>
      </c>
      <c r="E197" s="172">
        <f t="shared" si="116"/>
        <v>9000</v>
      </c>
      <c r="F197" s="172">
        <f t="shared" si="116"/>
        <v>2760</v>
      </c>
      <c r="G197" s="172">
        <f t="shared" si="116"/>
        <v>1190</v>
      </c>
      <c r="H197" s="172">
        <f t="shared" si="116"/>
        <v>10053.200000000001</v>
      </c>
      <c r="I197" s="172">
        <f t="shared" si="116"/>
        <v>13282.01</v>
      </c>
      <c r="J197" s="172">
        <f t="shared" si="116"/>
        <v>1190</v>
      </c>
      <c r="K197" s="172">
        <f t="shared" si="116"/>
        <v>10053</v>
      </c>
      <c r="L197" s="172">
        <f t="shared" si="116"/>
        <v>13282</v>
      </c>
      <c r="M197" s="172">
        <f t="shared" si="116"/>
        <v>1190</v>
      </c>
      <c r="N197" s="172">
        <f t="shared" si="116"/>
        <v>10053</v>
      </c>
      <c r="O197" s="172">
        <f t="shared" si="116"/>
        <v>13282</v>
      </c>
      <c r="P197" s="172">
        <f t="shared" si="116"/>
        <v>1190</v>
      </c>
      <c r="Q197" s="172">
        <f t="shared" si="116"/>
        <v>10053</v>
      </c>
      <c r="R197" s="172">
        <f t="shared" si="116"/>
        <v>13282</v>
      </c>
      <c r="S197" s="1132" t="s">
        <v>475</v>
      </c>
      <c r="T197" s="1146">
        <v>86</v>
      </c>
      <c r="U197" s="1148" t="s">
        <v>399</v>
      </c>
      <c r="V197" s="1192">
        <v>1</v>
      </c>
      <c r="W197" s="1192">
        <v>1</v>
      </c>
      <c r="X197" s="1136">
        <v>10</v>
      </c>
      <c r="Y197" s="1136">
        <v>5</v>
      </c>
      <c r="Z197" s="1136">
        <v>40</v>
      </c>
      <c r="AA197" s="1136">
        <v>13</v>
      </c>
      <c r="AB197" s="1136">
        <v>5</v>
      </c>
      <c r="AC197" s="1136">
        <v>40</v>
      </c>
      <c r="AD197" s="1136">
        <v>13</v>
      </c>
      <c r="AE197" s="1136">
        <v>5</v>
      </c>
      <c r="AF197" s="1136">
        <v>40</v>
      </c>
      <c r="AG197" s="1136">
        <v>13</v>
      </c>
      <c r="AH197" s="1136">
        <v>5</v>
      </c>
      <c r="AI197" s="1136">
        <v>40</v>
      </c>
      <c r="AJ197" s="1136">
        <v>13</v>
      </c>
      <c r="AK197" s="1143">
        <f>SUM(X197:AJ198)</f>
        <v>242</v>
      </c>
      <c r="AL197" s="110"/>
    </row>
    <row r="198" spans="1:38" ht="67.5" customHeight="1" x14ac:dyDescent="0.25">
      <c r="A198" s="1149"/>
      <c r="B198" s="419" t="s">
        <v>224</v>
      </c>
      <c r="C198" s="172">
        <f>D198+E198+F198+G198+H198+I198+J198+K198+L198+M198+N198+O198+P198+Q198+R198</f>
        <v>118760.21</v>
      </c>
      <c r="D198" s="172">
        <v>8900</v>
      </c>
      <c r="E198" s="172">
        <v>9000</v>
      </c>
      <c r="F198" s="172">
        <v>2760</v>
      </c>
      <c r="G198" s="461">
        <v>1190</v>
      </c>
      <c r="H198" s="461">
        <v>10053.200000000001</v>
      </c>
      <c r="I198" s="461">
        <v>13282.01</v>
      </c>
      <c r="J198" s="172">
        <v>1190</v>
      </c>
      <c r="K198" s="172">
        <v>10053</v>
      </c>
      <c r="L198" s="172">
        <v>13282</v>
      </c>
      <c r="M198" s="172">
        <v>1190</v>
      </c>
      <c r="N198" s="172">
        <v>10053</v>
      </c>
      <c r="O198" s="172">
        <v>13282</v>
      </c>
      <c r="P198" s="172">
        <v>1190</v>
      </c>
      <c r="Q198" s="172">
        <v>10053</v>
      </c>
      <c r="R198" s="172">
        <v>13282</v>
      </c>
      <c r="S198" s="1134"/>
      <c r="T198" s="1147"/>
      <c r="U198" s="1149"/>
      <c r="V198" s="1193"/>
      <c r="W198" s="1193"/>
      <c r="X198" s="1138"/>
      <c r="Y198" s="1138"/>
      <c r="Z198" s="1138"/>
      <c r="AA198" s="1138"/>
      <c r="AB198" s="1138"/>
      <c r="AC198" s="1138"/>
      <c r="AD198" s="1138"/>
      <c r="AE198" s="1138"/>
      <c r="AF198" s="1138"/>
      <c r="AG198" s="1138"/>
      <c r="AH198" s="1138"/>
      <c r="AI198" s="1138"/>
      <c r="AJ198" s="1138"/>
      <c r="AK198" s="1144"/>
      <c r="AL198" s="110"/>
    </row>
    <row r="199" spans="1:38" ht="27.75" customHeight="1" x14ac:dyDescent="0.25">
      <c r="A199" s="1148" t="s">
        <v>561</v>
      </c>
      <c r="B199" s="419" t="s">
        <v>220</v>
      </c>
      <c r="C199" s="172">
        <f>C200</f>
        <v>49366.65</v>
      </c>
      <c r="D199" s="172">
        <f t="shared" ref="D199:R199" si="117">D200</f>
        <v>0</v>
      </c>
      <c r="E199" s="172">
        <f t="shared" si="117"/>
        <v>15000</v>
      </c>
      <c r="F199" s="172">
        <f t="shared" si="117"/>
        <v>0</v>
      </c>
      <c r="G199" s="172">
        <f t="shared" si="117"/>
        <v>4366.6499999999996</v>
      </c>
      <c r="H199" s="172">
        <f t="shared" si="117"/>
        <v>0</v>
      </c>
      <c r="I199" s="172">
        <f t="shared" si="117"/>
        <v>0</v>
      </c>
      <c r="J199" s="172">
        <f t="shared" si="117"/>
        <v>15000</v>
      </c>
      <c r="K199" s="172">
        <f t="shared" si="117"/>
        <v>0</v>
      </c>
      <c r="L199" s="172">
        <f t="shared" si="117"/>
        <v>0</v>
      </c>
      <c r="M199" s="172">
        <f t="shared" si="117"/>
        <v>0</v>
      </c>
      <c r="N199" s="172">
        <f t="shared" si="117"/>
        <v>0</v>
      </c>
      <c r="O199" s="172">
        <f t="shared" si="117"/>
        <v>15000</v>
      </c>
      <c r="P199" s="172">
        <f t="shared" si="117"/>
        <v>0</v>
      </c>
      <c r="Q199" s="172">
        <f t="shared" si="117"/>
        <v>0</v>
      </c>
      <c r="R199" s="172">
        <f t="shared" si="117"/>
        <v>0</v>
      </c>
      <c r="S199" s="1146" t="s">
        <v>289</v>
      </c>
      <c r="T199" s="1146">
        <v>87</v>
      </c>
      <c r="U199" s="1129" t="s">
        <v>547</v>
      </c>
      <c r="V199" s="1146"/>
      <c r="W199" s="1192">
        <v>1</v>
      </c>
      <c r="X199" s="1146"/>
      <c r="Y199" s="1146">
        <v>5</v>
      </c>
      <c r="Z199" s="1146"/>
      <c r="AA199" s="1146"/>
      <c r="AB199" s="1146">
        <v>20</v>
      </c>
      <c r="AC199" s="1146"/>
      <c r="AD199" s="1146"/>
      <c r="AE199" s="1146"/>
      <c r="AF199" s="1146"/>
      <c r="AG199" s="1146">
        <v>20</v>
      </c>
      <c r="AH199" s="1146"/>
      <c r="AI199" s="1146"/>
      <c r="AJ199" s="1146"/>
      <c r="AK199" s="1143">
        <f>SUM(X199:AJ200)</f>
        <v>45</v>
      </c>
      <c r="AL199" s="110"/>
    </row>
    <row r="200" spans="1:38" ht="67.5" customHeight="1" x14ac:dyDescent="0.25">
      <c r="A200" s="1149"/>
      <c r="B200" s="419" t="s">
        <v>224</v>
      </c>
      <c r="C200" s="172">
        <f>SUM(D200:R200)</f>
        <v>49366.65</v>
      </c>
      <c r="D200" s="172">
        <v>0</v>
      </c>
      <c r="E200" s="172">
        <v>15000</v>
      </c>
      <c r="F200" s="172">
        <v>0</v>
      </c>
      <c r="G200" s="461">
        <v>4366.6499999999996</v>
      </c>
      <c r="H200" s="461">
        <v>0</v>
      </c>
      <c r="I200" s="461">
        <v>0</v>
      </c>
      <c r="J200" s="172">
        <v>15000</v>
      </c>
      <c r="K200" s="172">
        <v>0</v>
      </c>
      <c r="L200" s="172">
        <v>0</v>
      </c>
      <c r="M200" s="172">
        <v>0</v>
      </c>
      <c r="N200" s="172">
        <v>0</v>
      </c>
      <c r="O200" s="172">
        <v>15000</v>
      </c>
      <c r="P200" s="172">
        <v>0</v>
      </c>
      <c r="Q200" s="172">
        <v>0</v>
      </c>
      <c r="R200" s="172">
        <v>0</v>
      </c>
      <c r="S200" s="1147"/>
      <c r="T200" s="1147"/>
      <c r="U200" s="1131"/>
      <c r="V200" s="1147"/>
      <c r="W200" s="1147"/>
      <c r="X200" s="1147"/>
      <c r="Y200" s="1147"/>
      <c r="Z200" s="1147"/>
      <c r="AA200" s="1147"/>
      <c r="AB200" s="1147"/>
      <c r="AC200" s="1147"/>
      <c r="AD200" s="1147"/>
      <c r="AE200" s="1147"/>
      <c r="AF200" s="1147"/>
      <c r="AG200" s="1147"/>
      <c r="AH200" s="1147"/>
      <c r="AI200" s="1147"/>
      <c r="AJ200" s="1147"/>
      <c r="AK200" s="1144"/>
      <c r="AL200" s="110"/>
    </row>
    <row r="201" spans="1:38" ht="26.25" customHeight="1" x14ac:dyDescent="0.25">
      <c r="A201" s="1148" t="s">
        <v>424</v>
      </c>
      <c r="B201" s="419" t="s">
        <v>220</v>
      </c>
      <c r="C201" s="172">
        <f>C202</f>
        <v>1500</v>
      </c>
      <c r="D201" s="172">
        <f t="shared" ref="D201:R201" si="118">D202</f>
        <v>0</v>
      </c>
      <c r="E201" s="172">
        <f t="shared" si="118"/>
        <v>1500</v>
      </c>
      <c r="F201" s="172">
        <f t="shared" si="118"/>
        <v>0</v>
      </c>
      <c r="G201" s="172">
        <f t="shared" si="118"/>
        <v>0</v>
      </c>
      <c r="H201" s="172">
        <f t="shared" si="118"/>
        <v>0</v>
      </c>
      <c r="I201" s="172">
        <f t="shared" si="118"/>
        <v>0</v>
      </c>
      <c r="J201" s="172">
        <f t="shared" si="118"/>
        <v>0</v>
      </c>
      <c r="K201" s="172">
        <f t="shared" si="118"/>
        <v>0</v>
      </c>
      <c r="L201" s="172">
        <f t="shared" si="118"/>
        <v>0</v>
      </c>
      <c r="M201" s="172">
        <f t="shared" si="118"/>
        <v>0</v>
      </c>
      <c r="N201" s="172">
        <f t="shared" si="118"/>
        <v>0</v>
      </c>
      <c r="O201" s="172">
        <f t="shared" si="118"/>
        <v>0</v>
      </c>
      <c r="P201" s="172">
        <f t="shared" si="118"/>
        <v>0</v>
      </c>
      <c r="Q201" s="172">
        <f t="shared" si="118"/>
        <v>0</v>
      </c>
      <c r="R201" s="172">
        <f t="shared" si="118"/>
        <v>0</v>
      </c>
      <c r="S201" s="1146" t="s">
        <v>575</v>
      </c>
      <c r="T201" s="1146">
        <v>88</v>
      </c>
      <c r="U201" s="1129" t="s">
        <v>543</v>
      </c>
      <c r="V201" s="1146"/>
      <c r="W201" s="1192">
        <v>1</v>
      </c>
      <c r="X201" s="1146"/>
      <c r="Y201" s="1146"/>
      <c r="Z201" s="1146"/>
      <c r="AA201" s="1146"/>
      <c r="AB201" s="1146"/>
      <c r="AC201" s="1146"/>
      <c r="AD201" s="1146"/>
      <c r="AE201" s="1146"/>
      <c r="AF201" s="1146"/>
      <c r="AG201" s="1146"/>
      <c r="AH201" s="1146"/>
      <c r="AI201" s="1146"/>
      <c r="AJ201" s="1146"/>
      <c r="AK201" s="1198">
        <v>1</v>
      </c>
      <c r="AL201" s="110"/>
    </row>
    <row r="202" spans="1:38" ht="47.25" customHeight="1" x14ac:dyDescent="0.25">
      <c r="A202" s="1149"/>
      <c r="B202" s="419" t="s">
        <v>224</v>
      </c>
      <c r="C202" s="172">
        <f>SUM(D202:R202)</f>
        <v>1500</v>
      </c>
      <c r="D202" s="172">
        <v>0</v>
      </c>
      <c r="E202" s="172">
        <v>1500</v>
      </c>
      <c r="F202" s="172">
        <v>0</v>
      </c>
      <c r="G202" s="172">
        <v>0</v>
      </c>
      <c r="H202" s="172">
        <v>0</v>
      </c>
      <c r="I202" s="172">
        <v>0</v>
      </c>
      <c r="J202" s="172">
        <v>0</v>
      </c>
      <c r="K202" s="172">
        <v>0</v>
      </c>
      <c r="L202" s="172">
        <v>0</v>
      </c>
      <c r="M202" s="172">
        <v>0</v>
      </c>
      <c r="N202" s="172">
        <v>0</v>
      </c>
      <c r="O202" s="172">
        <v>0</v>
      </c>
      <c r="P202" s="172">
        <v>0</v>
      </c>
      <c r="Q202" s="172">
        <v>0</v>
      </c>
      <c r="R202" s="172">
        <v>0</v>
      </c>
      <c r="S202" s="1147"/>
      <c r="T202" s="1147"/>
      <c r="U202" s="1131"/>
      <c r="V202" s="1147"/>
      <c r="W202" s="1147"/>
      <c r="X202" s="1147"/>
      <c r="Y202" s="1147"/>
      <c r="Z202" s="1147"/>
      <c r="AA202" s="1147"/>
      <c r="AB202" s="1147"/>
      <c r="AC202" s="1147"/>
      <c r="AD202" s="1147"/>
      <c r="AE202" s="1147"/>
      <c r="AF202" s="1147"/>
      <c r="AG202" s="1147"/>
      <c r="AH202" s="1147"/>
      <c r="AI202" s="1147"/>
      <c r="AJ202" s="1147"/>
      <c r="AK202" s="1197"/>
      <c r="AL202" s="110"/>
    </row>
    <row r="203" spans="1:38" ht="44.25" customHeight="1" x14ac:dyDescent="0.25">
      <c r="A203" s="1135" t="s">
        <v>507</v>
      </c>
      <c r="B203" s="419" t="s">
        <v>220</v>
      </c>
      <c r="C203" s="172">
        <f t="shared" ref="C203:R203" si="119">C204</f>
        <v>1214700</v>
      </c>
      <c r="D203" s="172">
        <f t="shared" si="119"/>
        <v>14700</v>
      </c>
      <c r="E203" s="172">
        <f t="shared" si="119"/>
        <v>0</v>
      </c>
      <c r="F203" s="172">
        <f t="shared" si="119"/>
        <v>0</v>
      </c>
      <c r="G203" s="172">
        <f t="shared" si="119"/>
        <v>100000</v>
      </c>
      <c r="H203" s="172">
        <f t="shared" si="119"/>
        <v>100000</v>
      </c>
      <c r="I203" s="172">
        <f t="shared" si="119"/>
        <v>100000</v>
      </c>
      <c r="J203" s="172">
        <f t="shared" si="119"/>
        <v>100000</v>
      </c>
      <c r="K203" s="172">
        <f t="shared" si="119"/>
        <v>100000</v>
      </c>
      <c r="L203" s="172">
        <f t="shared" si="119"/>
        <v>100000</v>
      </c>
      <c r="M203" s="172">
        <f t="shared" si="119"/>
        <v>100000</v>
      </c>
      <c r="N203" s="172">
        <f t="shared" si="119"/>
        <v>100000</v>
      </c>
      <c r="O203" s="172">
        <f t="shared" si="119"/>
        <v>100000</v>
      </c>
      <c r="P203" s="172">
        <f t="shared" si="119"/>
        <v>100000</v>
      </c>
      <c r="Q203" s="172">
        <f t="shared" si="119"/>
        <v>100000</v>
      </c>
      <c r="R203" s="172">
        <f t="shared" si="119"/>
        <v>100000</v>
      </c>
      <c r="S203" s="1200"/>
      <c r="T203" s="1146">
        <v>89</v>
      </c>
      <c r="U203" s="1135" t="s">
        <v>476</v>
      </c>
      <c r="V203" s="1225">
        <v>1</v>
      </c>
      <c r="W203" s="1225"/>
      <c r="X203" s="1119"/>
      <c r="Y203" s="1119">
        <f>Y205</f>
        <v>100</v>
      </c>
      <c r="Z203" s="1119">
        <f t="shared" ref="Z203:AJ203" si="120">Z205</f>
        <v>100</v>
      </c>
      <c r="AA203" s="1119">
        <f t="shared" si="120"/>
        <v>100</v>
      </c>
      <c r="AB203" s="1119">
        <f t="shared" si="120"/>
        <v>0</v>
      </c>
      <c r="AC203" s="1119">
        <f t="shared" si="120"/>
        <v>0</v>
      </c>
      <c r="AD203" s="1119">
        <f t="shared" si="120"/>
        <v>0</v>
      </c>
      <c r="AE203" s="1119">
        <f t="shared" si="120"/>
        <v>0</v>
      </c>
      <c r="AF203" s="1119">
        <f t="shared" si="120"/>
        <v>0</v>
      </c>
      <c r="AG203" s="1119">
        <f t="shared" si="120"/>
        <v>0</v>
      </c>
      <c r="AH203" s="1119">
        <f t="shared" si="120"/>
        <v>0</v>
      </c>
      <c r="AI203" s="1119">
        <f t="shared" si="120"/>
        <v>0</v>
      </c>
      <c r="AJ203" s="1119">
        <f t="shared" si="120"/>
        <v>0</v>
      </c>
      <c r="AK203" s="1109">
        <v>100</v>
      </c>
      <c r="AL203" s="110"/>
    </row>
    <row r="204" spans="1:38" ht="39.75" customHeight="1" x14ac:dyDescent="0.25">
      <c r="A204" s="1189"/>
      <c r="B204" s="419" t="s">
        <v>102</v>
      </c>
      <c r="C204" s="172">
        <f>D204+E204+F204+G204+R204+H204+I204+J204+K204+L204+M204+N204+O204+P204+Q204</f>
        <v>1214700</v>
      </c>
      <c r="D204" s="172">
        <f>D206</f>
        <v>14700</v>
      </c>
      <c r="E204" s="172">
        <f t="shared" ref="E204:R204" si="121">E206</f>
        <v>0</v>
      </c>
      <c r="F204" s="172">
        <f t="shared" si="121"/>
        <v>0</v>
      </c>
      <c r="G204" s="172">
        <f t="shared" si="121"/>
        <v>100000</v>
      </c>
      <c r="H204" s="172">
        <f t="shared" si="121"/>
        <v>100000</v>
      </c>
      <c r="I204" s="172">
        <f t="shared" si="121"/>
        <v>100000</v>
      </c>
      <c r="J204" s="172">
        <f t="shared" si="121"/>
        <v>100000</v>
      </c>
      <c r="K204" s="172">
        <f t="shared" si="121"/>
        <v>100000</v>
      </c>
      <c r="L204" s="172">
        <f t="shared" si="121"/>
        <v>100000</v>
      </c>
      <c r="M204" s="172">
        <f t="shared" si="121"/>
        <v>100000</v>
      </c>
      <c r="N204" s="172">
        <f t="shared" si="121"/>
        <v>100000</v>
      </c>
      <c r="O204" s="172">
        <f t="shared" si="121"/>
        <v>100000</v>
      </c>
      <c r="P204" s="172">
        <f t="shared" si="121"/>
        <v>100000</v>
      </c>
      <c r="Q204" s="172">
        <f t="shared" si="121"/>
        <v>100000</v>
      </c>
      <c r="R204" s="172">
        <f t="shared" si="121"/>
        <v>100000</v>
      </c>
      <c r="S204" s="1201"/>
      <c r="T204" s="1147"/>
      <c r="U204" s="1135"/>
      <c r="V204" s="1225"/>
      <c r="W204" s="1225"/>
      <c r="X204" s="1119"/>
      <c r="Y204" s="1119"/>
      <c r="Z204" s="1119"/>
      <c r="AA204" s="1119"/>
      <c r="AB204" s="1119"/>
      <c r="AC204" s="1119"/>
      <c r="AD204" s="1119"/>
      <c r="AE204" s="1119"/>
      <c r="AF204" s="1119"/>
      <c r="AG204" s="1119"/>
      <c r="AH204" s="1119"/>
      <c r="AI204" s="1119"/>
      <c r="AJ204" s="1119"/>
      <c r="AK204" s="1109"/>
      <c r="AL204" s="110"/>
    </row>
    <row r="205" spans="1:38" ht="29.25" customHeight="1" x14ac:dyDescent="0.25">
      <c r="A205" s="1135" t="s">
        <v>305</v>
      </c>
      <c r="B205" s="419" t="s">
        <v>220</v>
      </c>
      <c r="C205" s="172">
        <f>C206</f>
        <v>1214700</v>
      </c>
      <c r="D205" s="172">
        <f>D206</f>
        <v>14700</v>
      </c>
      <c r="E205" s="172">
        <f t="shared" ref="E205:R205" si="122">E206</f>
        <v>0</v>
      </c>
      <c r="F205" s="172">
        <f t="shared" si="122"/>
        <v>0</v>
      </c>
      <c r="G205" s="172">
        <f t="shared" si="122"/>
        <v>100000</v>
      </c>
      <c r="H205" s="172">
        <f t="shared" si="122"/>
        <v>100000</v>
      </c>
      <c r="I205" s="172">
        <f t="shared" si="122"/>
        <v>100000</v>
      </c>
      <c r="J205" s="172">
        <f t="shared" si="122"/>
        <v>100000</v>
      </c>
      <c r="K205" s="172">
        <f t="shared" si="122"/>
        <v>100000</v>
      </c>
      <c r="L205" s="172">
        <f t="shared" si="122"/>
        <v>100000</v>
      </c>
      <c r="M205" s="172">
        <f t="shared" si="122"/>
        <v>100000</v>
      </c>
      <c r="N205" s="172">
        <f t="shared" si="122"/>
        <v>100000</v>
      </c>
      <c r="O205" s="172">
        <f t="shared" si="122"/>
        <v>100000</v>
      </c>
      <c r="P205" s="172">
        <f t="shared" si="122"/>
        <v>100000</v>
      </c>
      <c r="Q205" s="172">
        <f t="shared" si="122"/>
        <v>100000</v>
      </c>
      <c r="R205" s="172">
        <f t="shared" si="122"/>
        <v>100000</v>
      </c>
      <c r="S205" s="1119" t="s">
        <v>21</v>
      </c>
      <c r="T205" s="1186">
        <v>90</v>
      </c>
      <c r="U205" s="1135" t="s">
        <v>216</v>
      </c>
      <c r="V205" s="1225">
        <v>1</v>
      </c>
      <c r="W205" s="1225"/>
      <c r="X205" s="1119"/>
      <c r="Y205" s="1119">
        <v>100</v>
      </c>
      <c r="Z205" s="1119">
        <v>100</v>
      </c>
      <c r="AA205" s="1119">
        <v>100</v>
      </c>
      <c r="AB205" s="1119"/>
      <c r="AC205" s="1119"/>
      <c r="AD205" s="1119"/>
      <c r="AE205" s="1119"/>
      <c r="AF205" s="1119"/>
      <c r="AG205" s="1119"/>
      <c r="AH205" s="1119"/>
      <c r="AI205" s="1119"/>
      <c r="AJ205" s="1119"/>
      <c r="AK205" s="1109">
        <v>100</v>
      </c>
      <c r="AL205" s="110"/>
    </row>
    <row r="206" spans="1:38" s="1" customFormat="1" ht="52.5" customHeight="1" x14ac:dyDescent="0.25">
      <c r="A206" s="1155"/>
      <c r="B206" s="446" t="s">
        <v>102</v>
      </c>
      <c r="C206" s="172">
        <f>D206+E206+F206+G206+H206+I206+J206+K206+L206+M206+N206+O206+P206+Q206+R206</f>
        <v>1214700</v>
      </c>
      <c r="D206" s="172">
        <v>14700</v>
      </c>
      <c r="E206" s="172">
        <v>0</v>
      </c>
      <c r="F206" s="172"/>
      <c r="G206" s="172">
        <v>100000</v>
      </c>
      <c r="H206" s="172">
        <v>100000</v>
      </c>
      <c r="I206" s="172">
        <v>100000</v>
      </c>
      <c r="J206" s="172">
        <v>100000</v>
      </c>
      <c r="K206" s="172">
        <v>100000</v>
      </c>
      <c r="L206" s="172">
        <v>100000</v>
      </c>
      <c r="M206" s="172">
        <v>100000</v>
      </c>
      <c r="N206" s="172">
        <v>100000</v>
      </c>
      <c r="O206" s="172">
        <v>100000</v>
      </c>
      <c r="P206" s="172">
        <v>100000</v>
      </c>
      <c r="Q206" s="172">
        <v>100000</v>
      </c>
      <c r="R206" s="172">
        <v>100000</v>
      </c>
      <c r="S206" s="1119"/>
      <c r="T206" s="1187"/>
      <c r="U206" s="1199"/>
      <c r="V206" s="1225"/>
      <c r="W206" s="1225"/>
      <c r="X206" s="1119"/>
      <c r="Y206" s="1119"/>
      <c r="Z206" s="1119"/>
      <c r="AA206" s="1119"/>
      <c r="AB206" s="1119"/>
      <c r="AC206" s="1119"/>
      <c r="AD206" s="1119"/>
      <c r="AE206" s="1119"/>
      <c r="AF206" s="1119"/>
      <c r="AG206" s="1119"/>
      <c r="AH206" s="1119"/>
      <c r="AI206" s="1119"/>
      <c r="AJ206" s="1119"/>
      <c r="AK206" s="1109"/>
      <c r="AL206" s="4"/>
    </row>
    <row r="207" spans="1:38" ht="31.5" customHeight="1" x14ac:dyDescent="0.25">
      <c r="A207" s="1135" t="s">
        <v>538</v>
      </c>
      <c r="B207" s="419" t="s">
        <v>220</v>
      </c>
      <c r="C207" s="172">
        <f>C208+C209</f>
        <v>53517547.359999999</v>
      </c>
      <c r="D207" s="172">
        <f t="shared" ref="D207:R207" si="123">D208+D209</f>
        <v>4089380</v>
      </c>
      <c r="E207" s="172">
        <f t="shared" si="123"/>
        <v>2165904.2000000002</v>
      </c>
      <c r="F207" s="172">
        <f t="shared" si="123"/>
        <v>4595839.34</v>
      </c>
      <c r="G207" s="172">
        <f t="shared" si="123"/>
        <v>4005873.26</v>
      </c>
      <c r="H207" s="172">
        <f t="shared" si="123"/>
        <v>4005873.26</v>
      </c>
      <c r="I207" s="172">
        <f t="shared" si="123"/>
        <v>4005873.26</v>
      </c>
      <c r="J207" s="172">
        <f t="shared" si="123"/>
        <v>2875411.56</v>
      </c>
      <c r="K207" s="172">
        <f t="shared" si="123"/>
        <v>2992511.56</v>
      </c>
      <c r="L207" s="172">
        <f t="shared" si="123"/>
        <v>3115711.56</v>
      </c>
      <c r="M207" s="172">
        <f t="shared" si="123"/>
        <v>3245311.56</v>
      </c>
      <c r="N207" s="172">
        <f t="shared" si="123"/>
        <v>3381711.56</v>
      </c>
      <c r="O207" s="172">
        <f t="shared" si="123"/>
        <v>3525211.56</v>
      </c>
      <c r="P207" s="172">
        <f t="shared" si="123"/>
        <v>3676111.56</v>
      </c>
      <c r="Q207" s="172">
        <f t="shared" si="123"/>
        <v>3834911.56</v>
      </c>
      <c r="R207" s="172">
        <f t="shared" si="123"/>
        <v>4001911.56</v>
      </c>
      <c r="S207" s="1119"/>
      <c r="T207" s="1146">
        <v>91</v>
      </c>
      <c r="U207" s="1135" t="s">
        <v>400</v>
      </c>
      <c r="V207" s="1225">
        <v>1</v>
      </c>
      <c r="W207" s="1225">
        <v>1</v>
      </c>
      <c r="X207" s="1119">
        <f>X210+X212</f>
        <v>1087</v>
      </c>
      <c r="Y207" s="1119">
        <f t="shared" ref="Y207:AJ207" si="124">Y210+Y212</f>
        <v>1087</v>
      </c>
      <c r="Z207" s="1119">
        <f t="shared" si="124"/>
        <v>1087</v>
      </c>
      <c r="AA207" s="1119">
        <f t="shared" si="124"/>
        <v>1087</v>
      </c>
      <c r="AB207" s="1119">
        <f t="shared" si="124"/>
        <v>1087</v>
      </c>
      <c r="AC207" s="1119">
        <f t="shared" si="124"/>
        <v>1087</v>
      </c>
      <c r="AD207" s="1119">
        <f t="shared" si="124"/>
        <v>1087</v>
      </c>
      <c r="AE207" s="1119">
        <f t="shared" si="124"/>
        <v>1087</v>
      </c>
      <c r="AF207" s="1119">
        <f t="shared" si="124"/>
        <v>1087</v>
      </c>
      <c r="AG207" s="1119">
        <f t="shared" si="124"/>
        <v>1087</v>
      </c>
      <c r="AH207" s="1119">
        <f t="shared" si="124"/>
        <v>1087</v>
      </c>
      <c r="AI207" s="1119">
        <f t="shared" si="124"/>
        <v>1087</v>
      </c>
      <c r="AJ207" s="1119">
        <f t="shared" si="124"/>
        <v>1087</v>
      </c>
      <c r="AK207" s="1109">
        <f>SUM(X207:AJ209)</f>
        <v>14131</v>
      </c>
      <c r="AL207" s="110"/>
    </row>
    <row r="208" spans="1:38" ht="35.25" customHeight="1" x14ac:dyDescent="0.25">
      <c r="A208" s="1189"/>
      <c r="B208" s="419" t="s">
        <v>224</v>
      </c>
      <c r="C208" s="172">
        <f>D208+E208+F208+G208+H208+I208+J208+K208+L208+M208+N208+O208+P208+Q208+R208</f>
        <v>92835.46</v>
      </c>
      <c r="D208" s="172">
        <v>4480</v>
      </c>
      <c r="E208" s="172">
        <f t="shared" ref="E208:R208" si="125">E213</f>
        <v>6372</v>
      </c>
      <c r="F208" s="172">
        <f t="shared" si="125"/>
        <v>5912.34</v>
      </c>
      <c r="G208" s="172">
        <f t="shared" si="125"/>
        <v>6339.26</v>
      </c>
      <c r="H208" s="172">
        <f t="shared" si="125"/>
        <v>6339.26</v>
      </c>
      <c r="I208" s="172">
        <f t="shared" si="125"/>
        <v>6339.26</v>
      </c>
      <c r="J208" s="172">
        <f t="shared" si="125"/>
        <v>6339.26</v>
      </c>
      <c r="K208" s="172">
        <f t="shared" si="125"/>
        <v>6339.26</v>
      </c>
      <c r="L208" s="172">
        <f t="shared" si="125"/>
        <v>6339.26</v>
      </c>
      <c r="M208" s="172">
        <f t="shared" si="125"/>
        <v>6339.26</v>
      </c>
      <c r="N208" s="172">
        <f t="shared" si="125"/>
        <v>6339.26</v>
      </c>
      <c r="O208" s="172">
        <f t="shared" si="125"/>
        <v>6339.26</v>
      </c>
      <c r="P208" s="172">
        <f t="shared" si="125"/>
        <v>6339.26</v>
      </c>
      <c r="Q208" s="172">
        <f t="shared" si="125"/>
        <v>6339.26</v>
      </c>
      <c r="R208" s="172">
        <f t="shared" si="125"/>
        <v>6339.26</v>
      </c>
      <c r="S208" s="1119"/>
      <c r="T208" s="1158"/>
      <c r="U208" s="1135"/>
      <c r="V208" s="1225"/>
      <c r="W208" s="1225"/>
      <c r="X208" s="1119"/>
      <c r="Y208" s="1119"/>
      <c r="Z208" s="1119"/>
      <c r="AA208" s="1119"/>
      <c r="AB208" s="1119"/>
      <c r="AC208" s="1119"/>
      <c r="AD208" s="1119"/>
      <c r="AE208" s="1119"/>
      <c r="AF208" s="1119"/>
      <c r="AG208" s="1119"/>
      <c r="AH208" s="1119"/>
      <c r="AI208" s="1119"/>
      <c r="AJ208" s="1119"/>
      <c r="AK208" s="1109"/>
      <c r="AL208" s="110"/>
    </row>
    <row r="209" spans="1:102" ht="51.75" customHeight="1" x14ac:dyDescent="0.25">
      <c r="A209" s="1189"/>
      <c r="B209" s="419" t="s">
        <v>102</v>
      </c>
      <c r="C209" s="172">
        <f>D209+E209+F209+G209+R209+H209+I209+J209+K209+L209+M209+N209+O209++P209+Q209</f>
        <v>53424711.899999999</v>
      </c>
      <c r="D209" s="172">
        <f>D210</f>
        <v>4084900</v>
      </c>
      <c r="E209" s="172">
        <f>E210</f>
        <v>2159532.2000000002</v>
      </c>
      <c r="F209" s="172">
        <f t="shared" ref="E209:R210" si="126">F210</f>
        <v>4589927</v>
      </c>
      <c r="G209" s="172">
        <f t="shared" si="126"/>
        <v>3999534</v>
      </c>
      <c r="H209" s="172">
        <f t="shared" si="126"/>
        <v>3999534</v>
      </c>
      <c r="I209" s="172">
        <f t="shared" si="126"/>
        <v>3999534</v>
      </c>
      <c r="J209" s="172">
        <f t="shared" si="126"/>
        <v>2869072.3</v>
      </c>
      <c r="K209" s="172">
        <f t="shared" si="126"/>
        <v>2986172.3</v>
      </c>
      <c r="L209" s="172">
        <f t="shared" si="126"/>
        <v>3109372.3</v>
      </c>
      <c r="M209" s="172">
        <f t="shared" si="126"/>
        <v>3238972.3</v>
      </c>
      <c r="N209" s="172">
        <f t="shared" si="126"/>
        <v>3375372.3</v>
      </c>
      <c r="O209" s="172">
        <f t="shared" si="126"/>
        <v>3518872.3</v>
      </c>
      <c r="P209" s="172">
        <f t="shared" si="126"/>
        <v>3669772.3</v>
      </c>
      <c r="Q209" s="172">
        <f t="shared" si="126"/>
        <v>3828572.3</v>
      </c>
      <c r="R209" s="172">
        <f t="shared" si="126"/>
        <v>3995572.3</v>
      </c>
      <c r="S209" s="1119"/>
      <c r="T209" s="1147"/>
      <c r="U209" s="1135"/>
      <c r="V209" s="1225"/>
      <c r="W209" s="1225"/>
      <c r="X209" s="1119"/>
      <c r="Y209" s="1119"/>
      <c r="Z209" s="1119"/>
      <c r="AA209" s="1119"/>
      <c r="AB209" s="1119"/>
      <c r="AC209" s="1119"/>
      <c r="AD209" s="1119"/>
      <c r="AE209" s="1119"/>
      <c r="AF209" s="1119"/>
      <c r="AG209" s="1119"/>
      <c r="AH209" s="1119"/>
      <c r="AI209" s="1119"/>
      <c r="AJ209" s="1119"/>
      <c r="AK209" s="1109"/>
      <c r="AL209" s="110"/>
    </row>
    <row r="210" spans="1:102" ht="36" customHeight="1" x14ac:dyDescent="0.25">
      <c r="A210" s="1148" t="s">
        <v>366</v>
      </c>
      <c r="B210" s="419" t="s">
        <v>220</v>
      </c>
      <c r="C210" s="172">
        <f>C211</f>
        <v>53424711.899999999</v>
      </c>
      <c r="D210" s="172">
        <f>D211</f>
        <v>4084900</v>
      </c>
      <c r="E210" s="172">
        <f t="shared" si="126"/>
        <v>2159532.2000000002</v>
      </c>
      <c r="F210" s="172">
        <f t="shared" si="126"/>
        <v>4589927</v>
      </c>
      <c r="G210" s="172">
        <f t="shared" si="126"/>
        <v>3999534</v>
      </c>
      <c r="H210" s="172">
        <f t="shared" si="126"/>
        <v>3999534</v>
      </c>
      <c r="I210" s="172">
        <f t="shared" si="126"/>
        <v>3999534</v>
      </c>
      <c r="J210" s="172">
        <f t="shared" si="126"/>
        <v>2869072.3</v>
      </c>
      <c r="K210" s="172">
        <f t="shared" si="126"/>
        <v>2986172.3</v>
      </c>
      <c r="L210" s="172">
        <f t="shared" si="126"/>
        <v>3109372.3</v>
      </c>
      <c r="M210" s="172">
        <f t="shared" si="126"/>
        <v>3238972.3</v>
      </c>
      <c r="N210" s="172">
        <f t="shared" si="126"/>
        <v>3375372.3</v>
      </c>
      <c r="O210" s="172">
        <f t="shared" si="126"/>
        <v>3518872.3</v>
      </c>
      <c r="P210" s="172">
        <f t="shared" si="126"/>
        <v>3669772.3</v>
      </c>
      <c r="Q210" s="172">
        <f t="shared" si="126"/>
        <v>3828572.3</v>
      </c>
      <c r="R210" s="172">
        <f t="shared" si="126"/>
        <v>3995572.3</v>
      </c>
      <c r="S210" s="1132" t="s">
        <v>21</v>
      </c>
      <c r="T210" s="1119">
        <v>92</v>
      </c>
      <c r="U210" s="1148" t="s">
        <v>401</v>
      </c>
      <c r="V210" s="1192">
        <v>1</v>
      </c>
      <c r="W210" s="1192">
        <v>1</v>
      </c>
      <c r="X210" s="1146">
        <v>1086</v>
      </c>
      <c r="Y210" s="1146">
        <v>1086</v>
      </c>
      <c r="Z210" s="1146">
        <v>1086</v>
      </c>
      <c r="AA210" s="1146">
        <v>1086</v>
      </c>
      <c r="AB210" s="1146">
        <v>1086</v>
      </c>
      <c r="AC210" s="1146">
        <v>1086</v>
      </c>
      <c r="AD210" s="1146">
        <v>1086</v>
      </c>
      <c r="AE210" s="1146">
        <v>1086</v>
      </c>
      <c r="AF210" s="1146">
        <v>1086</v>
      </c>
      <c r="AG210" s="1146">
        <v>1086</v>
      </c>
      <c r="AH210" s="1146">
        <v>1086</v>
      </c>
      <c r="AI210" s="1146">
        <v>1086</v>
      </c>
      <c r="AJ210" s="1146">
        <v>1086</v>
      </c>
      <c r="AK210" s="1196">
        <f>SUM(X210:AJ211)</f>
        <v>14118</v>
      </c>
      <c r="AL210" s="110"/>
    </row>
    <row r="211" spans="1:102" ht="61.5" customHeight="1" x14ac:dyDescent="0.25">
      <c r="A211" s="1151"/>
      <c r="B211" s="419" t="s">
        <v>102</v>
      </c>
      <c r="C211" s="172">
        <f>SUM(D211:R211)</f>
        <v>53424711.899999999</v>
      </c>
      <c r="D211" s="172">
        <v>4084900</v>
      </c>
      <c r="E211" s="172">
        <v>2159532.2000000002</v>
      </c>
      <c r="F211" s="172">
        <v>4589927</v>
      </c>
      <c r="G211" s="172">
        <v>3999534</v>
      </c>
      <c r="H211" s="172">
        <v>3999534</v>
      </c>
      <c r="I211" s="172">
        <v>3999534</v>
      </c>
      <c r="J211" s="172">
        <v>2869072.3</v>
      </c>
      <c r="K211" s="172">
        <v>2986172.3</v>
      </c>
      <c r="L211" s="172">
        <v>3109372.3</v>
      </c>
      <c r="M211" s="172">
        <v>3238972.3</v>
      </c>
      <c r="N211" s="172">
        <v>3375372.3</v>
      </c>
      <c r="O211" s="172">
        <v>3518872.3</v>
      </c>
      <c r="P211" s="172">
        <v>3669772.3</v>
      </c>
      <c r="Q211" s="172">
        <v>3828572.3</v>
      </c>
      <c r="R211" s="172">
        <v>3995572.3</v>
      </c>
      <c r="S211" s="1134"/>
      <c r="T211" s="1119"/>
      <c r="U211" s="1149"/>
      <c r="V211" s="1193"/>
      <c r="W211" s="1193"/>
      <c r="X211" s="1147"/>
      <c r="Y211" s="1147"/>
      <c r="Z211" s="1147"/>
      <c r="AA211" s="1147"/>
      <c r="AB211" s="1147"/>
      <c r="AC211" s="1147"/>
      <c r="AD211" s="1147"/>
      <c r="AE211" s="1147"/>
      <c r="AF211" s="1147"/>
      <c r="AG211" s="1147"/>
      <c r="AH211" s="1147"/>
      <c r="AI211" s="1147"/>
      <c r="AJ211" s="1147"/>
      <c r="AK211" s="1197"/>
      <c r="AL211" s="110"/>
    </row>
    <row r="212" spans="1:102" ht="29.25" customHeight="1" x14ac:dyDescent="0.25">
      <c r="A212" s="1148" t="s">
        <v>259</v>
      </c>
      <c r="B212" s="419" t="s">
        <v>220</v>
      </c>
      <c r="C212" s="172">
        <f>C213</f>
        <v>92835.46</v>
      </c>
      <c r="D212" s="172">
        <f t="shared" ref="D212:R212" si="127">D213</f>
        <v>4480</v>
      </c>
      <c r="E212" s="172">
        <f t="shared" si="127"/>
        <v>6372</v>
      </c>
      <c r="F212" s="172">
        <f t="shared" si="127"/>
        <v>5912.34</v>
      </c>
      <c r="G212" s="172">
        <f t="shared" si="127"/>
        <v>6339.26</v>
      </c>
      <c r="H212" s="172">
        <f t="shared" si="127"/>
        <v>6339.26</v>
      </c>
      <c r="I212" s="172">
        <f t="shared" si="127"/>
        <v>6339.26</v>
      </c>
      <c r="J212" s="172">
        <f t="shared" si="127"/>
        <v>6339.26</v>
      </c>
      <c r="K212" s="172">
        <f t="shared" si="127"/>
        <v>6339.26</v>
      </c>
      <c r="L212" s="172">
        <f t="shared" si="127"/>
        <v>6339.26</v>
      </c>
      <c r="M212" s="172">
        <f t="shared" si="127"/>
        <v>6339.26</v>
      </c>
      <c r="N212" s="172">
        <f t="shared" si="127"/>
        <v>6339.26</v>
      </c>
      <c r="O212" s="172">
        <f t="shared" si="127"/>
        <v>6339.26</v>
      </c>
      <c r="P212" s="172">
        <f t="shared" si="127"/>
        <v>6339.26</v>
      </c>
      <c r="Q212" s="172">
        <f t="shared" si="127"/>
        <v>6339.26</v>
      </c>
      <c r="R212" s="172">
        <f t="shared" si="127"/>
        <v>6339.26</v>
      </c>
      <c r="S212" s="1132" t="s">
        <v>155</v>
      </c>
      <c r="T212" s="1119">
        <v>93</v>
      </c>
      <c r="U212" s="1148" t="s">
        <v>402</v>
      </c>
      <c r="V212" s="1192">
        <v>1</v>
      </c>
      <c r="W212" s="1192">
        <v>1</v>
      </c>
      <c r="X212" s="1146">
        <v>1</v>
      </c>
      <c r="Y212" s="1146">
        <v>1</v>
      </c>
      <c r="Z212" s="1146">
        <v>1</v>
      </c>
      <c r="AA212" s="1146">
        <v>1</v>
      </c>
      <c r="AB212" s="1146">
        <v>1</v>
      </c>
      <c r="AC212" s="1146">
        <v>1</v>
      </c>
      <c r="AD212" s="1146">
        <v>1</v>
      </c>
      <c r="AE212" s="1146">
        <v>1</v>
      </c>
      <c r="AF212" s="1146">
        <v>1</v>
      </c>
      <c r="AG212" s="1146">
        <v>1</v>
      </c>
      <c r="AH212" s="1146">
        <v>1</v>
      </c>
      <c r="AI212" s="1146">
        <v>1</v>
      </c>
      <c r="AJ212" s="1146">
        <v>1</v>
      </c>
      <c r="AK212" s="1196">
        <f>SUM(X212:AJ213)</f>
        <v>13</v>
      </c>
      <c r="AL212" s="110"/>
    </row>
    <row r="213" spans="1:102" ht="39.75" customHeight="1" x14ac:dyDescent="0.25">
      <c r="A213" s="1149"/>
      <c r="B213" s="217" t="s">
        <v>225</v>
      </c>
      <c r="C213" s="172">
        <f>D213+E213+F213+G213+H213+I213+J213+K213+L213+M213+N213+O213+P213+Q213+R213</f>
        <v>92835.46</v>
      </c>
      <c r="D213" s="172">
        <v>4480</v>
      </c>
      <c r="E213" s="172">
        <v>6372</v>
      </c>
      <c r="F213" s="172">
        <v>5912.34</v>
      </c>
      <c r="G213" s="461">
        <v>6339.26</v>
      </c>
      <c r="H213" s="461">
        <v>6339.26</v>
      </c>
      <c r="I213" s="461">
        <v>6339.26</v>
      </c>
      <c r="J213" s="172">
        <v>6339.26</v>
      </c>
      <c r="K213" s="172">
        <v>6339.26</v>
      </c>
      <c r="L213" s="172">
        <v>6339.26</v>
      </c>
      <c r="M213" s="172">
        <v>6339.26</v>
      </c>
      <c r="N213" s="172">
        <v>6339.26</v>
      </c>
      <c r="O213" s="172">
        <v>6339.26</v>
      </c>
      <c r="P213" s="172">
        <v>6339.26</v>
      </c>
      <c r="Q213" s="172">
        <v>6339.26</v>
      </c>
      <c r="R213" s="172">
        <v>6339.26</v>
      </c>
      <c r="S213" s="1134"/>
      <c r="T213" s="1119"/>
      <c r="U213" s="1149"/>
      <c r="V213" s="1193"/>
      <c r="W213" s="1193"/>
      <c r="X213" s="1147"/>
      <c r="Y213" s="1147"/>
      <c r="Z213" s="1147"/>
      <c r="AA213" s="1147"/>
      <c r="AB213" s="1147"/>
      <c r="AC213" s="1147"/>
      <c r="AD213" s="1147"/>
      <c r="AE213" s="1147"/>
      <c r="AF213" s="1147"/>
      <c r="AG213" s="1147"/>
      <c r="AH213" s="1147"/>
      <c r="AI213" s="1147"/>
      <c r="AJ213" s="1147"/>
      <c r="AK213" s="1197"/>
      <c r="AL213" s="110"/>
    </row>
    <row r="214" spans="1:102" ht="29.25" customHeight="1" x14ac:dyDescent="0.25">
      <c r="A214" s="1135" t="s">
        <v>376</v>
      </c>
      <c r="B214" s="419" t="s">
        <v>220</v>
      </c>
      <c r="C214" s="172">
        <f>C215</f>
        <v>8144098.9000000004</v>
      </c>
      <c r="D214" s="172">
        <f>D215</f>
        <v>399290</v>
      </c>
      <c r="E214" s="172">
        <f t="shared" ref="E214:R214" si="128">E215</f>
        <v>365841.76</v>
      </c>
      <c r="F214" s="172">
        <f t="shared" si="128"/>
        <v>335017.94</v>
      </c>
      <c r="G214" s="172">
        <f t="shared" si="128"/>
        <v>1033524.4</v>
      </c>
      <c r="H214" s="172">
        <f t="shared" si="128"/>
        <v>1033524.4</v>
      </c>
      <c r="I214" s="172">
        <f t="shared" si="128"/>
        <v>1033524.4</v>
      </c>
      <c r="J214" s="172">
        <f t="shared" si="128"/>
        <v>410264</v>
      </c>
      <c r="K214" s="172">
        <f t="shared" si="128"/>
        <v>416464</v>
      </c>
      <c r="L214" s="172">
        <f t="shared" si="128"/>
        <v>422964</v>
      </c>
      <c r="M214" s="172">
        <f t="shared" si="128"/>
        <v>429764</v>
      </c>
      <c r="N214" s="172">
        <f t="shared" si="128"/>
        <v>436964</v>
      </c>
      <c r="O214" s="172">
        <f t="shared" si="128"/>
        <v>444464</v>
      </c>
      <c r="P214" s="172">
        <f t="shared" si="128"/>
        <v>452364</v>
      </c>
      <c r="Q214" s="172">
        <f t="shared" si="128"/>
        <v>460664</v>
      </c>
      <c r="R214" s="172">
        <f t="shared" si="128"/>
        <v>469464</v>
      </c>
      <c r="S214" s="1166"/>
      <c r="T214" s="1119">
        <v>94</v>
      </c>
      <c r="U214" s="1135" t="s">
        <v>159</v>
      </c>
      <c r="V214" s="1119" t="s">
        <v>9</v>
      </c>
      <c r="W214" s="1119" t="s">
        <v>9</v>
      </c>
      <c r="X214" s="1119" t="s">
        <v>9</v>
      </c>
      <c r="Y214" s="1119" t="s">
        <v>9</v>
      </c>
      <c r="Z214" s="1146" t="s">
        <v>9</v>
      </c>
      <c r="AA214" s="1146" t="s">
        <v>9</v>
      </c>
      <c r="AB214" s="1146" t="s">
        <v>9</v>
      </c>
      <c r="AC214" s="1146" t="s">
        <v>9</v>
      </c>
      <c r="AD214" s="1146" t="s">
        <v>9</v>
      </c>
      <c r="AE214" s="1146" t="s">
        <v>9</v>
      </c>
      <c r="AF214" s="1146" t="s">
        <v>9</v>
      </c>
      <c r="AG214" s="1146" t="s">
        <v>9</v>
      </c>
      <c r="AH214" s="1146" t="s">
        <v>9</v>
      </c>
      <c r="AI214" s="1146" t="s">
        <v>9</v>
      </c>
      <c r="AJ214" s="1119" t="s">
        <v>9</v>
      </c>
      <c r="AK214" s="1109" t="s">
        <v>9</v>
      </c>
      <c r="AL214" s="110"/>
    </row>
    <row r="215" spans="1:102" ht="54" customHeight="1" x14ac:dyDescent="0.25">
      <c r="A215" s="1189"/>
      <c r="B215" s="419" t="s">
        <v>102</v>
      </c>
      <c r="C215" s="172">
        <f>D215+E215+F215+G215+H215+I215+J215+K215+L215+M215+N215+O215+P215+Q215+R215</f>
        <v>8144098.9000000004</v>
      </c>
      <c r="D215" s="172">
        <f>D219+D217</f>
        <v>399290</v>
      </c>
      <c r="E215" s="172">
        <f>E219+E217</f>
        <v>365841.76</v>
      </c>
      <c r="F215" s="172">
        <f>F219+F217</f>
        <v>335017.94</v>
      </c>
      <c r="G215" s="172">
        <f t="shared" ref="G215:R215" si="129">G219+G217</f>
        <v>1033524.4</v>
      </c>
      <c r="H215" s="172">
        <f t="shared" si="129"/>
        <v>1033524.4</v>
      </c>
      <c r="I215" s="172">
        <f t="shared" si="129"/>
        <v>1033524.4</v>
      </c>
      <c r="J215" s="172">
        <f t="shared" si="129"/>
        <v>410264</v>
      </c>
      <c r="K215" s="172">
        <f t="shared" si="129"/>
        <v>416464</v>
      </c>
      <c r="L215" s="172">
        <f t="shared" si="129"/>
        <v>422964</v>
      </c>
      <c r="M215" s="172">
        <f t="shared" si="129"/>
        <v>429764</v>
      </c>
      <c r="N215" s="172">
        <f t="shared" si="129"/>
        <v>436964</v>
      </c>
      <c r="O215" s="172">
        <f t="shared" si="129"/>
        <v>444464</v>
      </c>
      <c r="P215" s="172">
        <f t="shared" si="129"/>
        <v>452364</v>
      </c>
      <c r="Q215" s="172">
        <f t="shared" si="129"/>
        <v>460664</v>
      </c>
      <c r="R215" s="172">
        <f t="shared" si="129"/>
        <v>469464</v>
      </c>
      <c r="S215" s="1166"/>
      <c r="T215" s="1119"/>
      <c r="U215" s="1135"/>
      <c r="V215" s="1119"/>
      <c r="W215" s="1119"/>
      <c r="X215" s="1119"/>
      <c r="Y215" s="1119"/>
      <c r="Z215" s="1147"/>
      <c r="AA215" s="1147"/>
      <c r="AB215" s="1147"/>
      <c r="AC215" s="1147"/>
      <c r="AD215" s="1147"/>
      <c r="AE215" s="1147"/>
      <c r="AF215" s="1147"/>
      <c r="AG215" s="1147"/>
      <c r="AH215" s="1147"/>
      <c r="AI215" s="1147"/>
      <c r="AJ215" s="1119"/>
      <c r="AK215" s="1109"/>
      <c r="AL215" s="110"/>
    </row>
    <row r="216" spans="1:102" ht="29.25" customHeight="1" x14ac:dyDescent="0.25">
      <c r="A216" s="1148" t="s">
        <v>367</v>
      </c>
      <c r="B216" s="419" t="s">
        <v>220</v>
      </c>
      <c r="C216" s="172">
        <f>SUM(D216:R216)</f>
        <v>404390</v>
      </c>
      <c r="D216" s="172">
        <f>D217</f>
        <v>0</v>
      </c>
      <c r="E216" s="172">
        <f t="shared" ref="E216:R216" si="130">E217</f>
        <v>20390</v>
      </c>
      <c r="F216" s="172">
        <f t="shared" si="130"/>
        <v>28500</v>
      </c>
      <c r="G216" s="172">
        <f t="shared" si="130"/>
        <v>28500</v>
      </c>
      <c r="H216" s="172">
        <f t="shared" si="130"/>
        <v>28500</v>
      </c>
      <c r="I216" s="172">
        <f t="shared" si="130"/>
        <v>28500</v>
      </c>
      <c r="J216" s="172">
        <f t="shared" si="130"/>
        <v>30000</v>
      </c>
      <c r="K216" s="172">
        <f t="shared" si="130"/>
        <v>30000</v>
      </c>
      <c r="L216" s="172">
        <f t="shared" si="130"/>
        <v>30000</v>
      </c>
      <c r="M216" s="172">
        <f t="shared" si="130"/>
        <v>30000</v>
      </c>
      <c r="N216" s="172">
        <f t="shared" si="130"/>
        <v>30000</v>
      </c>
      <c r="O216" s="172">
        <f t="shared" si="130"/>
        <v>30000</v>
      </c>
      <c r="P216" s="172">
        <f t="shared" si="130"/>
        <v>30000</v>
      </c>
      <c r="Q216" s="172">
        <f t="shared" si="130"/>
        <v>30000</v>
      </c>
      <c r="R216" s="172">
        <f t="shared" si="130"/>
        <v>30000</v>
      </c>
      <c r="S216" s="1146" t="s">
        <v>477</v>
      </c>
      <c r="T216" s="1119">
        <v>95</v>
      </c>
      <c r="U216" s="1148" t="s">
        <v>282</v>
      </c>
      <c r="V216" s="1146"/>
      <c r="W216" s="1146" t="s">
        <v>9</v>
      </c>
      <c r="X216" s="1146" t="s">
        <v>9</v>
      </c>
      <c r="Y216" s="1146" t="s">
        <v>9</v>
      </c>
      <c r="Z216" s="1146" t="s">
        <v>9</v>
      </c>
      <c r="AA216" s="1146" t="s">
        <v>9</v>
      </c>
      <c r="AB216" s="1146" t="s">
        <v>9</v>
      </c>
      <c r="AC216" s="1146" t="s">
        <v>9</v>
      </c>
      <c r="AD216" s="1146" t="s">
        <v>9</v>
      </c>
      <c r="AE216" s="1146" t="s">
        <v>9</v>
      </c>
      <c r="AF216" s="1146" t="s">
        <v>9</v>
      </c>
      <c r="AG216" s="1146" t="s">
        <v>9</v>
      </c>
      <c r="AH216" s="1146" t="s">
        <v>9</v>
      </c>
      <c r="AI216" s="1146" t="s">
        <v>9</v>
      </c>
      <c r="AJ216" s="1146" t="s">
        <v>9</v>
      </c>
      <c r="AK216" s="1196" t="s">
        <v>9</v>
      </c>
      <c r="AL216" s="1202"/>
      <c r="AM216" s="1202"/>
      <c r="AN216" s="1202"/>
      <c r="AO216" s="1202"/>
      <c r="AP216" s="1202"/>
      <c r="AQ216" s="1202"/>
      <c r="AR216" s="1202"/>
      <c r="AS216" s="1202"/>
      <c r="AT216" s="1202"/>
      <c r="AU216" s="1202"/>
      <c r="AV216" s="1202"/>
      <c r="AW216" s="1202"/>
      <c r="AX216" s="1202"/>
      <c r="AY216" s="1202"/>
      <c r="AZ216" s="1202"/>
      <c r="BA216" s="1202"/>
      <c r="BB216" s="1202"/>
      <c r="BC216" s="1202"/>
      <c r="BD216" s="1202"/>
      <c r="BE216" s="1202"/>
      <c r="BF216" s="1202"/>
      <c r="BG216" s="1202"/>
      <c r="BH216" s="1202"/>
      <c r="BI216" s="1202"/>
      <c r="BJ216" s="1202"/>
      <c r="BK216" s="1202"/>
      <c r="BL216" s="1202"/>
      <c r="BM216" s="1202"/>
      <c r="BN216" s="1202"/>
      <c r="BO216" s="1202"/>
      <c r="BP216" s="1202"/>
      <c r="BQ216" s="1202"/>
      <c r="BR216" s="1202"/>
      <c r="BS216" s="1202"/>
      <c r="BT216" s="1202"/>
      <c r="BU216" s="1202"/>
      <c r="BV216" s="1202"/>
      <c r="BW216" s="1202"/>
      <c r="BX216" s="1202"/>
    </row>
    <row r="217" spans="1:102" ht="55.5" customHeight="1" x14ac:dyDescent="0.25">
      <c r="A217" s="1205"/>
      <c r="B217" s="419" t="s">
        <v>102</v>
      </c>
      <c r="C217" s="172">
        <f>SUM(D217:R217)</f>
        <v>404390</v>
      </c>
      <c r="D217" s="172">
        <v>0</v>
      </c>
      <c r="E217" s="172">
        <v>20390</v>
      </c>
      <c r="F217" s="172">
        <v>28500</v>
      </c>
      <c r="G217" s="172">
        <v>28500</v>
      </c>
      <c r="H217" s="172">
        <v>28500</v>
      </c>
      <c r="I217" s="172">
        <v>28500</v>
      </c>
      <c r="J217" s="172">
        <v>30000</v>
      </c>
      <c r="K217" s="172">
        <v>30000</v>
      </c>
      <c r="L217" s="172">
        <v>30000</v>
      </c>
      <c r="M217" s="172">
        <v>30000</v>
      </c>
      <c r="N217" s="172">
        <v>30000</v>
      </c>
      <c r="O217" s="172">
        <v>30000</v>
      </c>
      <c r="P217" s="172">
        <v>30000</v>
      </c>
      <c r="Q217" s="172">
        <v>30000</v>
      </c>
      <c r="R217" s="172">
        <v>30000</v>
      </c>
      <c r="S217" s="1147"/>
      <c r="T217" s="1119"/>
      <c r="U217" s="1149"/>
      <c r="V217" s="1147"/>
      <c r="W217" s="1147"/>
      <c r="X217" s="1147"/>
      <c r="Y217" s="1147"/>
      <c r="Z217" s="1147"/>
      <c r="AA217" s="1147"/>
      <c r="AB217" s="1147"/>
      <c r="AC217" s="1147"/>
      <c r="AD217" s="1147"/>
      <c r="AE217" s="1147"/>
      <c r="AF217" s="1147"/>
      <c r="AG217" s="1147"/>
      <c r="AH217" s="1147"/>
      <c r="AI217" s="1147"/>
      <c r="AJ217" s="1147"/>
      <c r="AK217" s="1197"/>
      <c r="AL217" s="1203"/>
      <c r="AM217" s="1203"/>
      <c r="AN217" s="1203"/>
      <c r="AO217" s="1203"/>
      <c r="AP217" s="1203"/>
      <c r="AQ217" s="1203"/>
      <c r="AR217" s="1203"/>
      <c r="AS217" s="1203"/>
      <c r="AT217" s="1203"/>
      <c r="AU217" s="1203"/>
      <c r="AV217" s="1203"/>
      <c r="AW217" s="1203"/>
      <c r="AX217" s="1203"/>
      <c r="AY217" s="1203"/>
      <c r="AZ217" s="1203"/>
      <c r="BA217" s="1203"/>
      <c r="BB217" s="1203"/>
      <c r="BC217" s="1203"/>
      <c r="BD217" s="1203"/>
      <c r="BE217" s="1203"/>
      <c r="BF217" s="1203"/>
      <c r="BG217" s="1203"/>
      <c r="BH217" s="1203"/>
      <c r="BI217" s="1203"/>
      <c r="BJ217" s="1203"/>
      <c r="BK217" s="1203"/>
      <c r="BL217" s="1203"/>
      <c r="BM217" s="1203"/>
      <c r="BN217" s="1203"/>
      <c r="BO217" s="1203"/>
      <c r="BP217" s="1203"/>
      <c r="BQ217" s="1203"/>
      <c r="BR217" s="1203"/>
      <c r="BS217" s="1203"/>
      <c r="BT217" s="1203"/>
      <c r="BU217" s="1203"/>
      <c r="BV217" s="1203"/>
      <c r="BW217" s="1203"/>
      <c r="BX217" s="1203"/>
    </row>
    <row r="218" spans="1:102" ht="29.25" customHeight="1" x14ac:dyDescent="0.25">
      <c r="A218" s="1148" t="s">
        <v>368</v>
      </c>
      <c r="B218" s="419" t="s">
        <v>220</v>
      </c>
      <c r="C218" s="172">
        <f>C219</f>
        <v>7739708.9000000004</v>
      </c>
      <c r="D218" s="172">
        <f>D219</f>
        <v>399290</v>
      </c>
      <c r="E218" s="172">
        <f t="shared" ref="E218:R218" si="131">E219</f>
        <v>345451.76</v>
      </c>
      <c r="F218" s="172">
        <f t="shared" si="131"/>
        <v>306517.94</v>
      </c>
      <c r="G218" s="172">
        <f t="shared" si="131"/>
        <v>1005024.4</v>
      </c>
      <c r="H218" s="172">
        <f t="shared" si="131"/>
        <v>1005024.4</v>
      </c>
      <c r="I218" s="172">
        <f t="shared" si="131"/>
        <v>1005024.4</v>
      </c>
      <c r="J218" s="172">
        <f t="shared" si="131"/>
        <v>380264</v>
      </c>
      <c r="K218" s="172">
        <f t="shared" si="131"/>
        <v>386464</v>
      </c>
      <c r="L218" s="172">
        <f t="shared" si="131"/>
        <v>392964</v>
      </c>
      <c r="M218" s="172">
        <f t="shared" si="131"/>
        <v>399764</v>
      </c>
      <c r="N218" s="172">
        <f t="shared" si="131"/>
        <v>406964</v>
      </c>
      <c r="O218" s="172">
        <f t="shared" si="131"/>
        <v>414464</v>
      </c>
      <c r="P218" s="172">
        <f t="shared" si="131"/>
        <v>422364</v>
      </c>
      <c r="Q218" s="172">
        <f t="shared" si="131"/>
        <v>430664</v>
      </c>
      <c r="R218" s="172">
        <f t="shared" si="131"/>
        <v>439464</v>
      </c>
      <c r="S218" s="1132" t="s">
        <v>21</v>
      </c>
      <c r="T218" s="1119">
        <v>96</v>
      </c>
      <c r="U218" s="1148" t="s">
        <v>432</v>
      </c>
      <c r="V218" s="1146" t="s">
        <v>9</v>
      </c>
      <c r="W218" s="1146" t="s">
        <v>9</v>
      </c>
      <c r="X218" s="1146" t="s">
        <v>9</v>
      </c>
      <c r="Y218" s="1146" t="s">
        <v>9</v>
      </c>
      <c r="Z218" s="1146" t="s">
        <v>9</v>
      </c>
      <c r="AA218" s="1146" t="s">
        <v>9</v>
      </c>
      <c r="AB218" s="1146" t="s">
        <v>9</v>
      </c>
      <c r="AC218" s="1146" t="s">
        <v>9</v>
      </c>
      <c r="AD218" s="1146" t="s">
        <v>9</v>
      </c>
      <c r="AE218" s="1146" t="s">
        <v>9</v>
      </c>
      <c r="AF218" s="1146" t="s">
        <v>9</v>
      </c>
      <c r="AG218" s="1146" t="s">
        <v>9</v>
      </c>
      <c r="AH218" s="1146" t="s">
        <v>9</v>
      </c>
      <c r="AI218" s="1146" t="s">
        <v>9</v>
      </c>
      <c r="AJ218" s="1146" t="s">
        <v>9</v>
      </c>
      <c r="AK218" s="1196" t="s">
        <v>9</v>
      </c>
      <c r="AL218" s="110"/>
    </row>
    <row r="219" spans="1:102" ht="58.5" customHeight="1" x14ac:dyDescent="0.25">
      <c r="A219" s="1151"/>
      <c r="B219" s="419" t="s">
        <v>102</v>
      </c>
      <c r="C219" s="172">
        <f>D219+E219+F219+G219+H219+I219+J219+K219+L219+M219+N219+O219+P219+Q219+R219</f>
        <v>7739708.9000000004</v>
      </c>
      <c r="D219" s="172">
        <v>399290</v>
      </c>
      <c r="E219" s="172">
        <v>345451.76</v>
      </c>
      <c r="F219" s="172">
        <v>306517.94</v>
      </c>
      <c r="G219" s="172">
        <v>1005024.4</v>
      </c>
      <c r="H219" s="172">
        <v>1005024.4</v>
      </c>
      <c r="I219" s="172">
        <v>1005024.4</v>
      </c>
      <c r="J219" s="172">
        <v>380264</v>
      </c>
      <c r="K219" s="172">
        <v>386464</v>
      </c>
      <c r="L219" s="172">
        <v>392964</v>
      </c>
      <c r="M219" s="172">
        <v>399764</v>
      </c>
      <c r="N219" s="172">
        <v>406964</v>
      </c>
      <c r="O219" s="172">
        <v>414464</v>
      </c>
      <c r="P219" s="172">
        <v>422364</v>
      </c>
      <c r="Q219" s="172">
        <v>430664</v>
      </c>
      <c r="R219" s="172">
        <v>439464</v>
      </c>
      <c r="S219" s="1134"/>
      <c r="T219" s="1119"/>
      <c r="U219" s="1153"/>
      <c r="V219" s="1147"/>
      <c r="W219" s="1147"/>
      <c r="X219" s="1147"/>
      <c r="Y219" s="1147"/>
      <c r="Z219" s="1147"/>
      <c r="AA219" s="1147"/>
      <c r="AB219" s="1147"/>
      <c r="AC219" s="1147"/>
      <c r="AD219" s="1147"/>
      <c r="AE219" s="1147"/>
      <c r="AF219" s="1147"/>
      <c r="AG219" s="1147"/>
      <c r="AH219" s="1147"/>
      <c r="AI219" s="1147"/>
      <c r="AJ219" s="1147"/>
      <c r="AK219" s="1197"/>
      <c r="AL219" s="110"/>
    </row>
    <row r="220" spans="1:102" ht="29.25" customHeight="1" x14ac:dyDescent="0.25">
      <c r="A220" s="1148" t="s">
        <v>264</v>
      </c>
      <c r="B220" s="419" t="s">
        <v>220</v>
      </c>
      <c r="C220" s="172">
        <f>C221+C222</f>
        <v>511392902.50999999</v>
      </c>
      <c r="D220" s="172">
        <f t="shared" ref="D220:R220" si="132">D221+D222</f>
        <v>27849378.800000001</v>
      </c>
      <c r="E220" s="172">
        <f t="shared" si="132"/>
        <v>21938671.02</v>
      </c>
      <c r="F220" s="172">
        <f t="shared" si="132"/>
        <v>32271683.629999999</v>
      </c>
      <c r="G220" s="172">
        <f t="shared" si="132"/>
        <v>32868532.289999999</v>
      </c>
      <c r="H220" s="172">
        <f t="shared" si="132"/>
        <v>34241457.530000001</v>
      </c>
      <c r="I220" s="172">
        <f t="shared" si="132"/>
        <v>39039640.009999998</v>
      </c>
      <c r="J220" s="172">
        <f t="shared" si="132"/>
        <v>32303491.620000001</v>
      </c>
      <c r="K220" s="172">
        <f t="shared" si="132"/>
        <v>32458107.84</v>
      </c>
      <c r="L220" s="172">
        <f t="shared" si="132"/>
        <v>34580644.090000004</v>
      </c>
      <c r="M220" s="172">
        <f t="shared" si="132"/>
        <v>34469080.909999996</v>
      </c>
      <c r="N220" s="172">
        <f t="shared" si="132"/>
        <v>38746472.960000001</v>
      </c>
      <c r="O220" s="172">
        <f t="shared" si="132"/>
        <v>38157266.68</v>
      </c>
      <c r="P220" s="172">
        <f t="shared" si="132"/>
        <v>35425300.539999999</v>
      </c>
      <c r="Q220" s="172">
        <f t="shared" si="132"/>
        <v>37736798.210000001</v>
      </c>
      <c r="R220" s="172">
        <f t="shared" si="132"/>
        <v>39306376.380000003</v>
      </c>
      <c r="S220" s="169" t="s">
        <v>4</v>
      </c>
      <c r="T220" s="421"/>
      <c r="U220" s="178" t="s">
        <v>4</v>
      </c>
      <c r="V220" s="170" t="s">
        <v>4</v>
      </c>
      <c r="W220" s="170" t="s">
        <v>4</v>
      </c>
      <c r="X220" s="170" t="s">
        <v>4</v>
      </c>
      <c r="Y220" s="170" t="s">
        <v>4</v>
      </c>
      <c r="Z220" s="170" t="s">
        <v>4</v>
      </c>
      <c r="AA220" s="170" t="s">
        <v>4</v>
      </c>
      <c r="AB220" s="170" t="s">
        <v>4</v>
      </c>
      <c r="AC220" s="170" t="s">
        <v>4</v>
      </c>
      <c r="AD220" s="170" t="s">
        <v>4</v>
      </c>
      <c r="AE220" s="170" t="s">
        <v>4</v>
      </c>
      <c r="AF220" s="170" t="s">
        <v>4</v>
      </c>
      <c r="AG220" s="170" t="s">
        <v>4</v>
      </c>
      <c r="AH220" s="170" t="s">
        <v>4</v>
      </c>
      <c r="AI220" s="170" t="s">
        <v>4</v>
      </c>
      <c r="AJ220" s="170" t="s">
        <v>4</v>
      </c>
      <c r="AK220" s="121" t="s">
        <v>4</v>
      </c>
      <c r="BW220" s="106" t="b">
        <f t="shared" ref="BW220:BW241" si="133">R220+Q220+P220+O220+N220+M220+L220+K220+J220+I220+H220+G220+F220+E220+D220=C220</f>
        <v>1</v>
      </c>
    </row>
    <row r="221" spans="1:102" ht="39" customHeight="1" x14ac:dyDescent="0.25">
      <c r="A221" s="1150"/>
      <c r="B221" s="419" t="s">
        <v>221</v>
      </c>
      <c r="C221" s="172">
        <f>D221+E221+F221+G221+H221+I221+J221+K221+L221+M221+N221+O221+P221+Q221+R221</f>
        <v>135127686.61000001</v>
      </c>
      <c r="D221" s="172">
        <f t="shared" ref="D221:I221" si="134">D32+D47+D74+D121+D152+D181+D208</f>
        <v>12699094.800000001</v>
      </c>
      <c r="E221" s="172">
        <f t="shared" si="134"/>
        <v>6758706.8600000003</v>
      </c>
      <c r="F221" s="172">
        <f t="shared" si="134"/>
        <v>7016988.0899999999</v>
      </c>
      <c r="G221" s="172">
        <f t="shared" si="134"/>
        <v>8382277.8899999997</v>
      </c>
      <c r="H221" s="172">
        <f t="shared" si="134"/>
        <v>9451837.1300000008</v>
      </c>
      <c r="I221" s="172">
        <f t="shared" si="134"/>
        <v>8991288.6099999994</v>
      </c>
      <c r="J221" s="172">
        <f t="shared" ref="J221:R221" si="135">(J32+J47+J74+J121+J152+J181+J208)</f>
        <v>8579897.8200000003</v>
      </c>
      <c r="K221" s="172">
        <f t="shared" si="135"/>
        <v>8750619.5399999991</v>
      </c>
      <c r="L221" s="172">
        <f t="shared" si="135"/>
        <v>9459578.7899999991</v>
      </c>
      <c r="M221" s="172">
        <f t="shared" si="135"/>
        <v>9267827.0099999998</v>
      </c>
      <c r="N221" s="172">
        <f t="shared" si="135"/>
        <v>9244898.9600000009</v>
      </c>
      <c r="O221" s="172">
        <f t="shared" si="135"/>
        <v>8970777.3800000008</v>
      </c>
      <c r="P221" s="172">
        <f t="shared" si="135"/>
        <v>8321511.7400000002</v>
      </c>
      <c r="Q221" s="172">
        <f t="shared" si="135"/>
        <v>9506670.9100000001</v>
      </c>
      <c r="R221" s="172">
        <f t="shared" si="135"/>
        <v>9725711.0800000001</v>
      </c>
      <c r="S221" s="169" t="s">
        <v>4</v>
      </c>
      <c r="T221" s="422"/>
      <c r="U221" s="178" t="s">
        <v>4</v>
      </c>
      <c r="V221" s="170" t="s">
        <v>4</v>
      </c>
      <c r="W221" s="170" t="s">
        <v>4</v>
      </c>
      <c r="X221" s="170" t="s">
        <v>4</v>
      </c>
      <c r="Y221" s="170" t="s">
        <v>4</v>
      </c>
      <c r="Z221" s="170" t="s">
        <v>4</v>
      </c>
      <c r="AA221" s="170" t="s">
        <v>4</v>
      </c>
      <c r="AB221" s="170" t="s">
        <v>4</v>
      </c>
      <c r="AC221" s="170" t="s">
        <v>4</v>
      </c>
      <c r="AD221" s="170" t="s">
        <v>4</v>
      </c>
      <c r="AE221" s="170" t="s">
        <v>4</v>
      </c>
      <c r="AF221" s="170" t="s">
        <v>4</v>
      </c>
      <c r="AG221" s="170" t="s">
        <v>4</v>
      </c>
      <c r="AH221" s="170" t="s">
        <v>4</v>
      </c>
      <c r="AI221" s="170" t="s">
        <v>4</v>
      </c>
      <c r="AJ221" s="170" t="s">
        <v>4</v>
      </c>
      <c r="AK221" s="121" t="s">
        <v>4</v>
      </c>
      <c r="BW221" s="106" t="b">
        <f t="shared" si="133"/>
        <v>1</v>
      </c>
    </row>
    <row r="222" spans="1:102" ht="51" customHeight="1" x14ac:dyDescent="0.25">
      <c r="A222" s="1149"/>
      <c r="B222" s="419" t="s">
        <v>102</v>
      </c>
      <c r="C222" s="172">
        <f>D222+E222+F222+G222+H222+I222+J222+K222+L222+M222+N222+O222+P222+Q222+R222</f>
        <v>376265215.89999998</v>
      </c>
      <c r="D222" s="172">
        <f t="shared" ref="D222:R222" si="136">D215+D209+D204+D182+D153+D122+D75+D48+D41</f>
        <v>15150284</v>
      </c>
      <c r="E222" s="172">
        <f t="shared" si="136"/>
        <v>15179964.16</v>
      </c>
      <c r="F222" s="172">
        <f>F215+F209+F204+F182+F153+F122+F75+F48+F41</f>
        <v>25254695.539999999</v>
      </c>
      <c r="G222" s="172">
        <f t="shared" si="136"/>
        <v>24486254.399999999</v>
      </c>
      <c r="H222" s="172">
        <f t="shared" si="136"/>
        <v>24789620.399999999</v>
      </c>
      <c r="I222" s="172">
        <f t="shared" si="136"/>
        <v>30048351.399999999</v>
      </c>
      <c r="J222" s="172">
        <f t="shared" si="136"/>
        <v>23723593.800000001</v>
      </c>
      <c r="K222" s="172">
        <f t="shared" si="136"/>
        <v>23707488.300000001</v>
      </c>
      <c r="L222" s="172">
        <f t="shared" si="136"/>
        <v>25121065.300000001</v>
      </c>
      <c r="M222" s="172">
        <f t="shared" si="136"/>
        <v>25201253.899999999</v>
      </c>
      <c r="N222" s="172">
        <f t="shared" si="136"/>
        <v>29501574</v>
      </c>
      <c r="O222" s="172">
        <f t="shared" si="136"/>
        <v>29186489.300000001</v>
      </c>
      <c r="P222" s="172">
        <f t="shared" si="136"/>
        <v>27103788.800000001</v>
      </c>
      <c r="Q222" s="172">
        <f t="shared" si="136"/>
        <v>28230127.300000001</v>
      </c>
      <c r="R222" s="172">
        <f t="shared" si="136"/>
        <v>29580665.300000001</v>
      </c>
      <c r="S222" s="169" t="s">
        <v>4</v>
      </c>
      <c r="T222" s="169"/>
      <c r="U222" s="178" t="s">
        <v>4</v>
      </c>
      <c r="V222" s="170" t="s">
        <v>4</v>
      </c>
      <c r="W222" s="170" t="s">
        <v>4</v>
      </c>
      <c r="X222" s="170" t="s">
        <v>4</v>
      </c>
      <c r="Y222" s="170" t="s">
        <v>4</v>
      </c>
      <c r="Z222" s="170" t="s">
        <v>4</v>
      </c>
      <c r="AA222" s="170" t="s">
        <v>4</v>
      </c>
      <c r="AB222" s="170" t="s">
        <v>4</v>
      </c>
      <c r="AC222" s="170" t="s">
        <v>4</v>
      </c>
      <c r="AD222" s="170" t="s">
        <v>4</v>
      </c>
      <c r="AE222" s="170" t="s">
        <v>4</v>
      </c>
      <c r="AF222" s="170" t="s">
        <v>4</v>
      </c>
      <c r="AG222" s="170" t="s">
        <v>4</v>
      </c>
      <c r="AH222" s="170" t="s">
        <v>4</v>
      </c>
      <c r="AI222" s="170" t="s">
        <v>4</v>
      </c>
      <c r="AJ222" s="170" t="s">
        <v>4</v>
      </c>
      <c r="AK222" s="121" t="s">
        <v>4</v>
      </c>
      <c r="BW222" s="106" t="b">
        <f t="shared" si="133"/>
        <v>1</v>
      </c>
    </row>
    <row r="223" spans="1:102" s="166" customFormat="1" ht="29.25" customHeight="1" x14ac:dyDescent="0.25">
      <c r="A223" s="1279" t="s">
        <v>261</v>
      </c>
      <c r="B223" s="456" t="s">
        <v>220</v>
      </c>
      <c r="C223" s="457">
        <f t="shared" ref="C223:R223" si="137">C224+C225+C226</f>
        <v>646662444.87</v>
      </c>
      <c r="D223" s="457">
        <f t="shared" si="137"/>
        <v>34918015.159999996</v>
      </c>
      <c r="E223" s="457">
        <f t="shared" si="137"/>
        <v>29299831.02</v>
      </c>
      <c r="F223" s="457">
        <f t="shared" si="137"/>
        <v>41043027.630000003</v>
      </c>
      <c r="G223" s="457">
        <f t="shared" si="137"/>
        <v>42207617.289999999</v>
      </c>
      <c r="H223" s="457">
        <f t="shared" si="137"/>
        <v>43579924.530000001</v>
      </c>
      <c r="I223" s="457">
        <f t="shared" si="137"/>
        <v>48378725.009999998</v>
      </c>
      <c r="J223" s="457">
        <f t="shared" si="137"/>
        <v>41642576.619999997</v>
      </c>
      <c r="K223" s="457">
        <f t="shared" si="137"/>
        <v>41797192.840000004</v>
      </c>
      <c r="L223" s="457">
        <f t="shared" si="137"/>
        <v>43919729.090000004</v>
      </c>
      <c r="M223" s="457">
        <f t="shared" si="137"/>
        <v>43808165.909999996</v>
      </c>
      <c r="N223" s="457">
        <f t="shared" si="137"/>
        <v>48085557.960000001</v>
      </c>
      <c r="O223" s="457">
        <f t="shared" si="137"/>
        <v>47496351.68</v>
      </c>
      <c r="P223" s="457">
        <f t="shared" si="137"/>
        <v>44764385.539999999</v>
      </c>
      <c r="Q223" s="457">
        <f t="shared" si="137"/>
        <v>47075883.210000001</v>
      </c>
      <c r="R223" s="457">
        <f t="shared" si="137"/>
        <v>48645461.380000003</v>
      </c>
      <c r="S223" s="458" t="s">
        <v>4</v>
      </c>
      <c r="T223" s="458"/>
      <c r="U223" s="459" t="s">
        <v>4</v>
      </c>
      <c r="V223" s="460" t="s">
        <v>4</v>
      </c>
      <c r="W223" s="460" t="s">
        <v>4</v>
      </c>
      <c r="X223" s="460" t="s">
        <v>4</v>
      </c>
      <c r="Y223" s="460" t="s">
        <v>4</v>
      </c>
      <c r="Z223" s="460" t="s">
        <v>4</v>
      </c>
      <c r="AA223" s="460" t="s">
        <v>4</v>
      </c>
      <c r="AB223" s="460" t="s">
        <v>4</v>
      </c>
      <c r="AC223" s="460" t="s">
        <v>4</v>
      </c>
      <c r="AD223" s="460" t="s">
        <v>4</v>
      </c>
      <c r="AE223" s="460" t="s">
        <v>4</v>
      </c>
      <c r="AF223" s="460" t="s">
        <v>4</v>
      </c>
      <c r="AG223" s="460" t="s">
        <v>4</v>
      </c>
      <c r="AH223" s="460" t="s">
        <v>4</v>
      </c>
      <c r="AI223" s="460" t="s">
        <v>4</v>
      </c>
      <c r="AJ223" s="460" t="s">
        <v>4</v>
      </c>
      <c r="AK223" s="460" t="s">
        <v>4</v>
      </c>
      <c r="BW223" s="166" t="b">
        <f t="shared" si="133"/>
        <v>1</v>
      </c>
      <c r="CR223" s="1"/>
      <c r="CS223" s="1"/>
      <c r="CT223" s="1"/>
      <c r="CU223" s="1"/>
      <c r="CV223" s="1"/>
      <c r="CW223" s="1"/>
      <c r="CX223" s="1"/>
    </row>
    <row r="224" spans="1:102" s="166" customFormat="1" ht="53.25" customHeight="1" x14ac:dyDescent="0.25">
      <c r="A224" s="1279"/>
      <c r="B224" s="456" t="s">
        <v>222</v>
      </c>
      <c r="C224" s="457">
        <f>D224+E224+F224+G224+H224+I224+J224+K224+L224+M224+N224+O224+P224+Q224+R224</f>
        <v>134880835.27000001</v>
      </c>
      <c r="D224" s="457">
        <f t="shared" ref="D224:R224" si="138">D25</f>
        <v>7049482.5099999998</v>
      </c>
      <c r="E224" s="457">
        <f t="shared" si="138"/>
        <v>7345352.7599999998</v>
      </c>
      <c r="F224" s="457">
        <f t="shared" si="138"/>
        <v>8749200</v>
      </c>
      <c r="G224" s="457">
        <f>G25</f>
        <v>9311400</v>
      </c>
      <c r="H224" s="457">
        <f t="shared" si="138"/>
        <v>9311400</v>
      </c>
      <c r="I224" s="457">
        <f t="shared" si="138"/>
        <v>9311400</v>
      </c>
      <c r="J224" s="457">
        <f t="shared" si="138"/>
        <v>9311400</v>
      </c>
      <c r="K224" s="457">
        <f t="shared" si="138"/>
        <v>9311400</v>
      </c>
      <c r="L224" s="457">
        <f t="shared" si="138"/>
        <v>9311400</v>
      </c>
      <c r="M224" s="457">
        <f t="shared" si="138"/>
        <v>9311400</v>
      </c>
      <c r="N224" s="457">
        <f t="shared" si="138"/>
        <v>9311400</v>
      </c>
      <c r="O224" s="457">
        <f t="shared" si="138"/>
        <v>9311400</v>
      </c>
      <c r="P224" s="457">
        <f t="shared" si="138"/>
        <v>9311400</v>
      </c>
      <c r="Q224" s="457">
        <f t="shared" si="138"/>
        <v>9311400</v>
      </c>
      <c r="R224" s="457">
        <f t="shared" si="138"/>
        <v>9311400</v>
      </c>
      <c r="S224" s="458" t="s">
        <v>4</v>
      </c>
      <c r="T224" s="458"/>
      <c r="U224" s="459" t="s">
        <v>4</v>
      </c>
      <c r="V224" s="460" t="s">
        <v>4</v>
      </c>
      <c r="W224" s="460" t="s">
        <v>4</v>
      </c>
      <c r="X224" s="460" t="s">
        <v>4</v>
      </c>
      <c r="Y224" s="460" t="s">
        <v>4</v>
      </c>
      <c r="Z224" s="460" t="s">
        <v>4</v>
      </c>
      <c r="AA224" s="460" t="s">
        <v>4</v>
      </c>
      <c r="AB224" s="460" t="s">
        <v>4</v>
      </c>
      <c r="AC224" s="460" t="s">
        <v>4</v>
      </c>
      <c r="AD224" s="460" t="s">
        <v>4</v>
      </c>
      <c r="AE224" s="460" t="s">
        <v>4</v>
      </c>
      <c r="AF224" s="460" t="s">
        <v>4</v>
      </c>
      <c r="AG224" s="460" t="s">
        <v>4</v>
      </c>
      <c r="AH224" s="460" t="s">
        <v>4</v>
      </c>
      <c r="AI224" s="460" t="s">
        <v>4</v>
      </c>
      <c r="AJ224" s="460" t="s">
        <v>4</v>
      </c>
      <c r="AK224" s="460" t="s">
        <v>4</v>
      </c>
      <c r="BW224" s="166" t="b">
        <f t="shared" si="133"/>
        <v>1</v>
      </c>
      <c r="CR224" s="1"/>
      <c r="CS224" s="1"/>
      <c r="CT224" s="1"/>
      <c r="CU224" s="1"/>
      <c r="CV224" s="1"/>
      <c r="CW224" s="1"/>
      <c r="CX224" s="1"/>
    </row>
    <row r="225" spans="1:102" s="166" customFormat="1" ht="35.25" customHeight="1" x14ac:dyDescent="0.25">
      <c r="A225" s="1279"/>
      <c r="B225" s="456" t="s">
        <v>221</v>
      </c>
      <c r="C225" s="457">
        <f>C221+C26</f>
        <v>135516393.69999999</v>
      </c>
      <c r="D225" s="457">
        <f>D221+D26</f>
        <v>12718248.65</v>
      </c>
      <c r="E225" s="457">
        <f t="shared" ref="E225:I225" si="139">E221+E26</f>
        <v>6774514.0999999996</v>
      </c>
      <c r="F225" s="457">
        <f t="shared" si="139"/>
        <v>7039132.0899999999</v>
      </c>
      <c r="G225" s="457">
        <f t="shared" si="139"/>
        <v>8409962.8900000006</v>
      </c>
      <c r="H225" s="457">
        <f t="shared" si="139"/>
        <v>9478904.1300000008</v>
      </c>
      <c r="I225" s="457">
        <f t="shared" si="139"/>
        <v>9018973.6099999994</v>
      </c>
      <c r="J225" s="457">
        <f t="shared" ref="J225:R225" si="140">(J221+J26)</f>
        <v>8607582.8200000003</v>
      </c>
      <c r="K225" s="457">
        <f t="shared" si="140"/>
        <v>8778304.5399999991</v>
      </c>
      <c r="L225" s="457">
        <f t="shared" si="140"/>
        <v>9487263.7899999991</v>
      </c>
      <c r="M225" s="457">
        <f t="shared" si="140"/>
        <v>9295512.0099999998</v>
      </c>
      <c r="N225" s="457">
        <f t="shared" si="140"/>
        <v>9272583.9600000009</v>
      </c>
      <c r="O225" s="457">
        <f t="shared" si="140"/>
        <v>8998462.3800000008</v>
      </c>
      <c r="P225" s="457">
        <f t="shared" si="140"/>
        <v>8349196.7400000002</v>
      </c>
      <c r="Q225" s="457">
        <f t="shared" si="140"/>
        <v>9534355.9100000001</v>
      </c>
      <c r="R225" s="457">
        <f t="shared" si="140"/>
        <v>9753396.0800000001</v>
      </c>
      <c r="S225" s="458" t="s">
        <v>4</v>
      </c>
      <c r="T225" s="458"/>
      <c r="U225" s="459" t="s">
        <v>4</v>
      </c>
      <c r="V225" s="460" t="s">
        <v>4</v>
      </c>
      <c r="W225" s="460" t="s">
        <v>4</v>
      </c>
      <c r="X225" s="460" t="s">
        <v>4</v>
      </c>
      <c r="Y225" s="460" t="s">
        <v>4</v>
      </c>
      <c r="Z225" s="460" t="s">
        <v>4</v>
      </c>
      <c r="AA225" s="460" t="s">
        <v>4</v>
      </c>
      <c r="AB225" s="460" t="s">
        <v>4</v>
      </c>
      <c r="AC225" s="460" t="s">
        <v>4</v>
      </c>
      <c r="AD225" s="460" t="s">
        <v>4</v>
      </c>
      <c r="AE225" s="460" t="s">
        <v>4</v>
      </c>
      <c r="AF225" s="460" t="s">
        <v>4</v>
      </c>
      <c r="AG225" s="460" t="s">
        <v>4</v>
      </c>
      <c r="AH225" s="460" t="s">
        <v>4</v>
      </c>
      <c r="AI225" s="460" t="s">
        <v>4</v>
      </c>
      <c r="AJ225" s="460" t="s">
        <v>4</v>
      </c>
      <c r="AK225" s="460" t="s">
        <v>4</v>
      </c>
      <c r="BW225" s="166" t="b">
        <f t="shared" si="133"/>
        <v>1</v>
      </c>
      <c r="CR225" s="1"/>
      <c r="CS225" s="1"/>
      <c r="CT225" s="1"/>
      <c r="CU225" s="1"/>
      <c r="CV225" s="1"/>
      <c r="CW225" s="1"/>
      <c r="CX225" s="1"/>
    </row>
    <row r="226" spans="1:102" s="166" customFormat="1" ht="52.5" customHeight="1" x14ac:dyDescent="0.25">
      <c r="A226" s="1279"/>
      <c r="B226" s="456" t="s">
        <v>102</v>
      </c>
      <c r="C226" s="457">
        <f>SUM(D226:R226)</f>
        <v>376265215.89999998</v>
      </c>
      <c r="D226" s="457">
        <f t="shared" ref="D226:R226" si="141">D222</f>
        <v>15150284</v>
      </c>
      <c r="E226" s="457">
        <f t="shared" si="141"/>
        <v>15179964.16</v>
      </c>
      <c r="F226" s="457">
        <f t="shared" si="141"/>
        <v>25254695.539999999</v>
      </c>
      <c r="G226" s="457">
        <f>G222</f>
        <v>24486254.399999999</v>
      </c>
      <c r="H226" s="457">
        <f t="shared" si="141"/>
        <v>24789620.399999999</v>
      </c>
      <c r="I226" s="457">
        <f t="shared" si="141"/>
        <v>30048351.399999999</v>
      </c>
      <c r="J226" s="457">
        <f t="shared" si="141"/>
        <v>23723593.800000001</v>
      </c>
      <c r="K226" s="457">
        <f t="shared" si="141"/>
        <v>23707488.300000001</v>
      </c>
      <c r="L226" s="457">
        <f t="shared" si="141"/>
        <v>25121065.300000001</v>
      </c>
      <c r="M226" s="457">
        <f t="shared" si="141"/>
        <v>25201253.899999999</v>
      </c>
      <c r="N226" s="457">
        <f t="shared" si="141"/>
        <v>29501574</v>
      </c>
      <c r="O226" s="457">
        <f t="shared" si="141"/>
        <v>29186489.300000001</v>
      </c>
      <c r="P226" s="457">
        <f t="shared" si="141"/>
        <v>27103788.800000001</v>
      </c>
      <c r="Q226" s="457">
        <f t="shared" si="141"/>
        <v>28230127.300000001</v>
      </c>
      <c r="R226" s="457">
        <f t="shared" si="141"/>
        <v>29580665.300000001</v>
      </c>
      <c r="S226" s="458" t="s">
        <v>4</v>
      </c>
      <c r="T226" s="458"/>
      <c r="U226" s="459" t="s">
        <v>4</v>
      </c>
      <c r="V226" s="460" t="s">
        <v>4</v>
      </c>
      <c r="W226" s="460" t="s">
        <v>4</v>
      </c>
      <c r="X226" s="460" t="s">
        <v>4</v>
      </c>
      <c r="Y226" s="460" t="s">
        <v>4</v>
      </c>
      <c r="Z226" s="460" t="s">
        <v>4</v>
      </c>
      <c r="AA226" s="460" t="s">
        <v>4</v>
      </c>
      <c r="AB226" s="460" t="s">
        <v>4</v>
      </c>
      <c r="AC226" s="460" t="s">
        <v>4</v>
      </c>
      <c r="AD226" s="460" t="s">
        <v>4</v>
      </c>
      <c r="AE226" s="460" t="s">
        <v>4</v>
      </c>
      <c r="AF226" s="460" t="s">
        <v>4</v>
      </c>
      <c r="AG226" s="460" t="s">
        <v>4</v>
      </c>
      <c r="AH226" s="460" t="s">
        <v>4</v>
      </c>
      <c r="AI226" s="460" t="s">
        <v>4</v>
      </c>
      <c r="AJ226" s="460" t="s">
        <v>4</v>
      </c>
      <c r="AK226" s="460" t="s">
        <v>4</v>
      </c>
      <c r="BW226" s="166" t="b">
        <f t="shared" si="133"/>
        <v>1</v>
      </c>
      <c r="CR226" s="1"/>
      <c r="CS226" s="1"/>
      <c r="CT226" s="1"/>
      <c r="CU226" s="1"/>
      <c r="CV226" s="1"/>
      <c r="CW226" s="1"/>
      <c r="CX226" s="1"/>
    </row>
    <row r="227" spans="1:102" s="166" customFormat="1" ht="52.5" customHeight="1" x14ac:dyDescent="0.25">
      <c r="A227" s="463"/>
      <c r="B227" s="456"/>
      <c r="C227" s="457"/>
      <c r="D227" s="457"/>
      <c r="E227" s="457"/>
      <c r="F227" s="457"/>
      <c r="G227" s="457"/>
      <c r="H227" s="457"/>
      <c r="I227" s="457" t="s">
        <v>518</v>
      </c>
      <c r="J227" s="457">
        <f>J224+J225</f>
        <v>17918982.82</v>
      </c>
      <c r="K227" s="457">
        <f t="shared" ref="K227:R227" si="142">K224+K225</f>
        <v>18089704.539999999</v>
      </c>
      <c r="L227" s="457">
        <f t="shared" si="142"/>
        <v>18798663.789999999</v>
      </c>
      <c r="M227" s="457">
        <f>M224+M225</f>
        <v>18606912.010000002</v>
      </c>
      <c r="N227" s="457">
        <f t="shared" si="142"/>
        <v>18583983.960000001</v>
      </c>
      <c r="O227" s="457">
        <f t="shared" si="142"/>
        <v>18309862.379999999</v>
      </c>
      <c r="P227" s="457">
        <f t="shared" si="142"/>
        <v>17660596.739999998</v>
      </c>
      <c r="Q227" s="457">
        <f t="shared" si="142"/>
        <v>18845755.91</v>
      </c>
      <c r="R227" s="457">
        <f t="shared" si="142"/>
        <v>19064796.079999998</v>
      </c>
      <c r="S227" s="458"/>
      <c r="T227" s="458"/>
      <c r="U227" s="459"/>
      <c r="V227" s="460"/>
      <c r="W227" s="460"/>
      <c r="X227" s="460"/>
      <c r="Y227" s="460"/>
      <c r="Z227" s="460"/>
      <c r="AA227" s="460"/>
      <c r="AB227" s="460"/>
      <c r="AC227" s="460"/>
      <c r="AD227" s="460"/>
      <c r="AE227" s="460"/>
      <c r="AF227" s="460"/>
      <c r="AG227" s="460"/>
      <c r="AH227" s="460"/>
      <c r="AI227" s="460"/>
      <c r="AJ227" s="460"/>
      <c r="AK227" s="460"/>
      <c r="CR227" s="1"/>
      <c r="CS227" s="1"/>
      <c r="CT227" s="1"/>
      <c r="CU227" s="1"/>
      <c r="CV227" s="1"/>
      <c r="CW227" s="1"/>
      <c r="CX227" s="1"/>
    </row>
    <row r="228" spans="1:102" s="166" customFormat="1" ht="52.5" customHeight="1" x14ac:dyDescent="0.25">
      <c r="A228" s="463"/>
      <c r="B228" s="456"/>
      <c r="C228" s="457"/>
      <c r="D228" s="457"/>
      <c r="E228" s="457"/>
      <c r="F228" s="457"/>
      <c r="G228" s="457"/>
      <c r="H228" s="457"/>
      <c r="I228" s="457" t="s">
        <v>588</v>
      </c>
      <c r="J228" s="457">
        <v>20487117.739999998</v>
      </c>
      <c r="K228" s="457">
        <v>20799017.010000002</v>
      </c>
      <c r="L228" s="457">
        <v>21067179.210000001</v>
      </c>
      <c r="M228" s="457">
        <v>22915771.48</v>
      </c>
      <c r="N228" s="457">
        <v>22734613.670000002</v>
      </c>
      <c r="O228" s="457">
        <v>21566650.379999999</v>
      </c>
      <c r="P228" s="457">
        <v>21603656.98</v>
      </c>
      <c r="Q228" s="457">
        <v>22367550.84</v>
      </c>
      <c r="R228" s="457">
        <v>24774085.59</v>
      </c>
      <c r="S228" s="458"/>
      <c r="T228" s="458"/>
      <c r="U228" s="459"/>
      <c r="V228" s="460"/>
      <c r="W228" s="460"/>
      <c r="X228" s="460"/>
      <c r="Y228" s="460"/>
      <c r="Z228" s="460"/>
      <c r="AA228" s="460"/>
      <c r="AB228" s="460"/>
      <c r="AC228" s="460"/>
      <c r="AD228" s="460"/>
      <c r="AE228" s="460"/>
      <c r="AF228" s="460"/>
      <c r="AG228" s="460"/>
      <c r="AH228" s="460"/>
      <c r="AI228" s="460"/>
      <c r="AJ228" s="460"/>
      <c r="AK228" s="460"/>
      <c r="CR228" s="1"/>
      <c r="CS228" s="1"/>
      <c r="CT228" s="1"/>
      <c r="CU228" s="1"/>
      <c r="CV228" s="1"/>
      <c r="CW228" s="1"/>
      <c r="CX228" s="1"/>
    </row>
    <row r="229" spans="1:102" s="166" customFormat="1" ht="52.5" customHeight="1" x14ac:dyDescent="0.25">
      <c r="A229" s="463"/>
      <c r="B229" s="456"/>
      <c r="C229" s="457"/>
      <c r="D229" s="457"/>
      <c r="E229" s="457"/>
      <c r="F229" s="457"/>
      <c r="G229" s="457"/>
      <c r="H229" s="457"/>
      <c r="I229" s="457" t="s">
        <v>587</v>
      </c>
      <c r="J229" s="457">
        <f>J227-J228</f>
        <v>-2568134.92</v>
      </c>
      <c r="K229" s="457">
        <f t="shared" ref="K229:R229" si="143">K227-K228</f>
        <v>-2709312.47</v>
      </c>
      <c r="L229" s="457">
        <f t="shared" si="143"/>
        <v>-2268515.42</v>
      </c>
      <c r="M229" s="457">
        <f t="shared" si="143"/>
        <v>-4308859.47</v>
      </c>
      <c r="N229" s="457">
        <f t="shared" si="143"/>
        <v>-4150629.71</v>
      </c>
      <c r="O229" s="457">
        <f t="shared" si="143"/>
        <v>-3256788</v>
      </c>
      <c r="P229" s="457">
        <f t="shared" si="143"/>
        <v>-3943060.24</v>
      </c>
      <c r="Q229" s="457">
        <f t="shared" si="143"/>
        <v>-3521794.93</v>
      </c>
      <c r="R229" s="457">
        <f t="shared" si="143"/>
        <v>-5709289.5099999998</v>
      </c>
      <c r="S229" s="458"/>
      <c r="T229" s="458"/>
      <c r="U229" s="459"/>
      <c r="V229" s="460"/>
      <c r="W229" s="460"/>
      <c r="X229" s="460"/>
      <c r="Y229" s="460"/>
      <c r="Z229" s="460"/>
      <c r="AA229" s="460"/>
      <c r="AB229" s="460"/>
      <c r="AC229" s="460"/>
      <c r="AD229" s="460"/>
      <c r="AE229" s="460"/>
      <c r="AF229" s="460"/>
      <c r="AG229" s="460"/>
      <c r="AH229" s="460"/>
      <c r="AI229" s="460"/>
      <c r="AJ229" s="460"/>
      <c r="AK229" s="460"/>
      <c r="CR229" s="1"/>
      <c r="CS229" s="1"/>
      <c r="CT229" s="1"/>
      <c r="CU229" s="1"/>
      <c r="CV229" s="1"/>
      <c r="CW229" s="1"/>
      <c r="CX229" s="1"/>
    </row>
    <row r="230" spans="1:102" ht="25.5" customHeight="1" x14ac:dyDescent="0.25">
      <c r="A230" s="1154" t="s">
        <v>274</v>
      </c>
      <c r="B230" s="419" t="s">
        <v>220</v>
      </c>
      <c r="C230" s="168">
        <f>C231+C232</f>
        <v>132736526.20999999</v>
      </c>
      <c r="D230" s="168">
        <f t="shared" ref="D230:R230" si="144">D231+D232</f>
        <v>7056390.4500000002</v>
      </c>
      <c r="E230" s="168">
        <f t="shared" si="144"/>
        <v>7342889.7999999998</v>
      </c>
      <c r="F230" s="168">
        <f t="shared" si="144"/>
        <v>8433238.8699999992</v>
      </c>
      <c r="G230" s="168">
        <f t="shared" si="144"/>
        <v>9298784.0199999996</v>
      </c>
      <c r="H230" s="168">
        <f t="shared" si="144"/>
        <v>9183549.3699999992</v>
      </c>
      <c r="I230" s="168">
        <f t="shared" si="144"/>
        <v>9139167.3699999992</v>
      </c>
      <c r="J230" s="168">
        <f t="shared" si="144"/>
        <v>9154167.3699999992</v>
      </c>
      <c r="K230" s="168">
        <f t="shared" si="144"/>
        <v>9139167.3699999992</v>
      </c>
      <c r="L230" s="168">
        <f t="shared" si="144"/>
        <v>9139167.3699999992</v>
      </c>
      <c r="M230" s="168">
        <f t="shared" si="144"/>
        <v>9139167.3699999992</v>
      </c>
      <c r="N230" s="168">
        <f t="shared" si="144"/>
        <v>9139167.3699999992</v>
      </c>
      <c r="O230" s="168">
        <f t="shared" si="144"/>
        <v>9154167.3699999992</v>
      </c>
      <c r="P230" s="168">
        <f t="shared" si="144"/>
        <v>9139167.3699999992</v>
      </c>
      <c r="Q230" s="168">
        <f t="shared" si="144"/>
        <v>9139167.3699999992</v>
      </c>
      <c r="R230" s="168">
        <f t="shared" si="144"/>
        <v>9139167.3699999992</v>
      </c>
      <c r="S230" s="169" t="s">
        <v>4</v>
      </c>
      <c r="T230" s="169"/>
      <c r="U230" s="178"/>
      <c r="V230" s="170"/>
      <c r="W230" s="170"/>
      <c r="X230" s="170"/>
      <c r="Y230" s="170"/>
      <c r="Z230" s="170"/>
      <c r="AA230" s="170"/>
      <c r="AB230" s="170"/>
      <c r="AC230" s="170"/>
      <c r="AD230" s="170"/>
      <c r="AE230" s="170"/>
      <c r="AF230" s="170"/>
      <c r="AG230" s="170"/>
      <c r="AH230" s="170"/>
      <c r="AI230" s="170"/>
      <c r="AJ230" s="170"/>
      <c r="AK230" s="121"/>
      <c r="BW230" s="106" t="b">
        <f t="shared" si="133"/>
        <v>1</v>
      </c>
      <c r="CR230" s="1"/>
      <c r="CS230" s="1"/>
      <c r="CT230" s="1"/>
      <c r="CU230" s="1"/>
      <c r="CV230" s="1"/>
      <c r="CW230" s="1"/>
      <c r="CX230" s="1"/>
    </row>
    <row r="231" spans="1:102" ht="53.25" customHeight="1" x14ac:dyDescent="0.25">
      <c r="A231" s="1154"/>
      <c r="B231" s="419" t="s">
        <v>222</v>
      </c>
      <c r="C231" s="168">
        <f>D231+E231+F231+G231+H231+I231+J231+K231+L231+M231+N231+O231+P231+Q231+R231</f>
        <v>130353797.47</v>
      </c>
      <c r="D231" s="168">
        <f>D14+D19+D200</f>
        <v>6820206.5999999996</v>
      </c>
      <c r="E231" s="168">
        <f t="shared" ref="E231:R231" si="145">E14+E19</f>
        <v>7134707.5599999996</v>
      </c>
      <c r="F231" s="168">
        <f t="shared" si="145"/>
        <v>8411094.8699999992</v>
      </c>
      <c r="G231" s="168">
        <f t="shared" si="145"/>
        <v>8998982.3699999992</v>
      </c>
      <c r="H231" s="168">
        <f t="shared" si="145"/>
        <v>8998982.3699999992</v>
      </c>
      <c r="I231" s="168">
        <f t="shared" si="145"/>
        <v>8998982.3699999992</v>
      </c>
      <c r="J231" s="168">
        <f t="shared" si="145"/>
        <v>8998982.3699999992</v>
      </c>
      <c r="K231" s="168">
        <f t="shared" si="145"/>
        <v>8998982.3699999992</v>
      </c>
      <c r="L231" s="168">
        <f t="shared" si="145"/>
        <v>8998982.3699999992</v>
      </c>
      <c r="M231" s="168">
        <f t="shared" si="145"/>
        <v>8998982.3699999992</v>
      </c>
      <c r="N231" s="168">
        <f t="shared" si="145"/>
        <v>8998982.3699999992</v>
      </c>
      <c r="O231" s="168">
        <f t="shared" si="145"/>
        <v>8998982.3699999992</v>
      </c>
      <c r="P231" s="168">
        <f t="shared" si="145"/>
        <v>8998982.3699999992</v>
      </c>
      <c r="Q231" s="168">
        <f t="shared" si="145"/>
        <v>8998982.3699999992</v>
      </c>
      <c r="R231" s="168">
        <f t="shared" si="145"/>
        <v>8998982.3699999992</v>
      </c>
      <c r="S231" s="169" t="s">
        <v>4</v>
      </c>
      <c r="T231" s="169"/>
      <c r="U231" s="178" t="s">
        <v>4</v>
      </c>
      <c r="V231" s="170" t="s">
        <v>4</v>
      </c>
      <c r="W231" s="170" t="s">
        <v>4</v>
      </c>
      <c r="X231" s="170" t="s">
        <v>4</v>
      </c>
      <c r="Y231" s="170" t="s">
        <v>4</v>
      </c>
      <c r="Z231" s="170" t="s">
        <v>4</v>
      </c>
      <c r="AA231" s="170" t="s">
        <v>4</v>
      </c>
      <c r="AB231" s="170" t="s">
        <v>4</v>
      </c>
      <c r="AC231" s="170" t="s">
        <v>4</v>
      </c>
      <c r="AD231" s="170" t="s">
        <v>4</v>
      </c>
      <c r="AE231" s="170" t="s">
        <v>4</v>
      </c>
      <c r="AF231" s="170" t="s">
        <v>4</v>
      </c>
      <c r="AG231" s="170" t="s">
        <v>4</v>
      </c>
      <c r="AH231" s="170" t="s">
        <v>4</v>
      </c>
      <c r="AI231" s="170" t="s">
        <v>4</v>
      </c>
      <c r="AJ231" s="170" t="s">
        <v>4</v>
      </c>
      <c r="AK231" s="121" t="s">
        <v>4</v>
      </c>
      <c r="BW231" s="106" t="b">
        <f t="shared" si="133"/>
        <v>1</v>
      </c>
      <c r="CR231" s="1"/>
      <c r="CS231" s="1"/>
      <c r="CT231" s="1"/>
      <c r="CU231" s="1"/>
      <c r="CV231" s="1"/>
      <c r="CW231" s="1"/>
      <c r="CX231" s="1"/>
    </row>
    <row r="232" spans="1:102" ht="33" customHeight="1" x14ac:dyDescent="0.25">
      <c r="A232" s="1154"/>
      <c r="B232" s="419" t="s">
        <v>224</v>
      </c>
      <c r="C232" s="168">
        <f>D232+E232+F232+G232+H232+I232+J232+K232+L232+M232+N232+O232+P232+Q232+R232</f>
        <v>2382728.7400000002</v>
      </c>
      <c r="D232" s="168">
        <f t="shared" ref="D232:R232" si="146">D18+D81+D200</f>
        <v>236183.85</v>
      </c>
      <c r="E232" s="168">
        <f t="shared" si="146"/>
        <v>208182.24</v>
      </c>
      <c r="F232" s="168">
        <f t="shared" si="146"/>
        <v>22144</v>
      </c>
      <c r="G232" s="168">
        <f t="shared" si="146"/>
        <v>299801.65000000002</v>
      </c>
      <c r="H232" s="168">
        <f t="shared" si="146"/>
        <v>184567</v>
      </c>
      <c r="I232" s="168">
        <f t="shared" si="146"/>
        <v>140185</v>
      </c>
      <c r="J232" s="168">
        <f t="shared" si="146"/>
        <v>155185</v>
      </c>
      <c r="K232" s="168">
        <f t="shared" si="146"/>
        <v>140185</v>
      </c>
      <c r="L232" s="168">
        <f t="shared" si="146"/>
        <v>140185</v>
      </c>
      <c r="M232" s="168">
        <f t="shared" si="146"/>
        <v>140185</v>
      </c>
      <c r="N232" s="168">
        <f t="shared" si="146"/>
        <v>140185</v>
      </c>
      <c r="O232" s="168">
        <f t="shared" si="146"/>
        <v>155185</v>
      </c>
      <c r="P232" s="168">
        <f t="shared" si="146"/>
        <v>140185</v>
      </c>
      <c r="Q232" s="168">
        <f t="shared" si="146"/>
        <v>140185</v>
      </c>
      <c r="R232" s="168">
        <f t="shared" si="146"/>
        <v>140185</v>
      </c>
      <c r="S232" s="169" t="s">
        <v>4</v>
      </c>
      <c r="T232" s="169"/>
      <c r="U232" s="178" t="s">
        <v>4</v>
      </c>
      <c r="V232" s="170" t="s">
        <v>4</v>
      </c>
      <c r="W232" s="170" t="s">
        <v>4</v>
      </c>
      <c r="X232" s="170" t="s">
        <v>4</v>
      </c>
      <c r="Y232" s="170" t="s">
        <v>4</v>
      </c>
      <c r="Z232" s="170" t="s">
        <v>4</v>
      </c>
      <c r="AA232" s="170" t="s">
        <v>4</v>
      </c>
      <c r="AB232" s="170" t="s">
        <v>4</v>
      </c>
      <c r="AC232" s="170" t="s">
        <v>4</v>
      </c>
      <c r="AD232" s="170" t="s">
        <v>4</v>
      </c>
      <c r="AE232" s="170" t="s">
        <v>4</v>
      </c>
      <c r="AF232" s="170" t="s">
        <v>4</v>
      </c>
      <c r="AG232" s="170" t="s">
        <v>4</v>
      </c>
      <c r="AH232" s="170" t="s">
        <v>4</v>
      </c>
      <c r="AI232" s="170" t="s">
        <v>4</v>
      </c>
      <c r="AJ232" s="170" t="s">
        <v>4</v>
      </c>
      <c r="AK232" s="121" t="s">
        <v>4</v>
      </c>
      <c r="BW232" s="106" t="b">
        <f t="shared" si="133"/>
        <v>1</v>
      </c>
      <c r="CR232" s="1"/>
      <c r="CS232" s="1"/>
      <c r="CT232" s="1"/>
      <c r="CU232" s="1"/>
      <c r="CV232" s="1"/>
      <c r="CW232" s="1"/>
      <c r="CX232" s="1"/>
    </row>
    <row r="233" spans="1:102" ht="29.25" customHeight="1" x14ac:dyDescent="0.25">
      <c r="A233" s="1154" t="s">
        <v>497</v>
      </c>
      <c r="B233" s="419" t="s">
        <v>220</v>
      </c>
      <c r="C233" s="168">
        <f>C234</f>
        <v>12196328.890000001</v>
      </c>
      <c r="D233" s="168">
        <f t="shared" ref="D233:R233" si="147">D234</f>
        <v>601241.38</v>
      </c>
      <c r="E233" s="168">
        <f t="shared" si="147"/>
        <v>681643</v>
      </c>
      <c r="F233" s="168">
        <f t="shared" si="147"/>
        <v>1209734.3</v>
      </c>
      <c r="G233" s="168">
        <f t="shared" si="147"/>
        <v>881074.96</v>
      </c>
      <c r="H233" s="168">
        <f t="shared" si="147"/>
        <v>856787.9</v>
      </c>
      <c r="I233" s="168">
        <f t="shared" si="147"/>
        <v>740850.55</v>
      </c>
      <c r="J233" s="168">
        <f t="shared" si="147"/>
        <v>728758.97</v>
      </c>
      <c r="K233" s="168">
        <f t="shared" si="147"/>
        <v>856787.38</v>
      </c>
      <c r="L233" s="168">
        <f t="shared" si="147"/>
        <v>846917.39</v>
      </c>
      <c r="M233" s="168">
        <f t="shared" si="147"/>
        <v>728758.97</v>
      </c>
      <c r="N233" s="168">
        <f t="shared" si="147"/>
        <v>890459.38</v>
      </c>
      <c r="O233" s="168">
        <f t="shared" si="147"/>
        <v>740850.97</v>
      </c>
      <c r="P233" s="168">
        <f t="shared" si="147"/>
        <v>728758.97</v>
      </c>
      <c r="Q233" s="168">
        <f t="shared" si="147"/>
        <v>962853.8</v>
      </c>
      <c r="R233" s="168">
        <f t="shared" si="147"/>
        <v>740850.97</v>
      </c>
      <c r="S233" s="169" t="s">
        <v>4</v>
      </c>
      <c r="T233" s="169"/>
      <c r="U233" s="178" t="s">
        <v>4</v>
      </c>
      <c r="V233" s="170" t="s">
        <v>4</v>
      </c>
      <c r="W233" s="170" t="s">
        <v>4</v>
      </c>
      <c r="X233" s="170" t="s">
        <v>4</v>
      </c>
      <c r="Y233" s="170" t="s">
        <v>4</v>
      </c>
      <c r="Z233" s="170" t="s">
        <v>4</v>
      </c>
      <c r="AA233" s="170" t="s">
        <v>4</v>
      </c>
      <c r="AB233" s="170" t="s">
        <v>4</v>
      </c>
      <c r="AC233" s="170" t="s">
        <v>4</v>
      </c>
      <c r="AD233" s="170" t="s">
        <v>4</v>
      </c>
      <c r="AE233" s="170" t="s">
        <v>4</v>
      </c>
      <c r="AF233" s="170" t="s">
        <v>4</v>
      </c>
      <c r="AG233" s="170" t="s">
        <v>4</v>
      </c>
      <c r="AH233" s="170" t="s">
        <v>4</v>
      </c>
      <c r="AI233" s="170" t="s">
        <v>4</v>
      </c>
      <c r="AJ233" s="170" t="s">
        <v>4</v>
      </c>
      <c r="AK233" s="121" t="s">
        <v>4</v>
      </c>
      <c r="BW233" s="106" t="b">
        <f t="shared" si="133"/>
        <v>1</v>
      </c>
      <c r="CR233" s="1"/>
      <c r="CS233" s="1"/>
      <c r="CT233" s="1"/>
      <c r="CU233" s="1"/>
      <c r="CV233" s="1"/>
      <c r="CW233" s="1"/>
      <c r="CX233" s="1"/>
    </row>
    <row r="234" spans="1:102" ht="39.75" customHeight="1" x14ac:dyDescent="0.25">
      <c r="A234" s="1154"/>
      <c r="B234" s="419" t="s">
        <v>224</v>
      </c>
      <c r="C234" s="168">
        <f>D234+E234+F234+G234+H234+I234+J234+K234+L234+M234+N234+O234+P234+Q234+R234</f>
        <v>12196328.890000001</v>
      </c>
      <c r="D234" s="168">
        <f t="shared" ref="D234:R234" si="148">D160+D135+D96+D198</f>
        <v>601241.38</v>
      </c>
      <c r="E234" s="168">
        <f t="shared" si="148"/>
        <v>681643</v>
      </c>
      <c r="F234" s="168">
        <f t="shared" si="148"/>
        <v>1209734.3</v>
      </c>
      <c r="G234" s="168">
        <f t="shared" si="148"/>
        <v>881074.96</v>
      </c>
      <c r="H234" s="168">
        <f t="shared" si="148"/>
        <v>856787.9</v>
      </c>
      <c r="I234" s="168">
        <f t="shared" si="148"/>
        <v>740850.55</v>
      </c>
      <c r="J234" s="168">
        <f t="shared" si="148"/>
        <v>728758.97</v>
      </c>
      <c r="K234" s="168">
        <f t="shared" si="148"/>
        <v>856787.38</v>
      </c>
      <c r="L234" s="168">
        <f t="shared" si="148"/>
        <v>846917.39</v>
      </c>
      <c r="M234" s="168">
        <f t="shared" si="148"/>
        <v>728758.97</v>
      </c>
      <c r="N234" s="168">
        <f t="shared" si="148"/>
        <v>890459.38</v>
      </c>
      <c r="O234" s="168">
        <f t="shared" si="148"/>
        <v>740850.97</v>
      </c>
      <c r="P234" s="168">
        <f t="shared" si="148"/>
        <v>728758.97</v>
      </c>
      <c r="Q234" s="168">
        <f t="shared" si="148"/>
        <v>962853.8</v>
      </c>
      <c r="R234" s="168">
        <f t="shared" si="148"/>
        <v>740850.97</v>
      </c>
      <c r="S234" s="169" t="s">
        <v>4</v>
      </c>
      <c r="T234" s="169"/>
      <c r="U234" s="178" t="s">
        <v>4</v>
      </c>
      <c r="V234" s="170" t="s">
        <v>4</v>
      </c>
      <c r="W234" s="170" t="s">
        <v>4</v>
      </c>
      <c r="X234" s="170" t="s">
        <v>4</v>
      </c>
      <c r="Y234" s="170" t="s">
        <v>4</v>
      </c>
      <c r="Z234" s="170" t="s">
        <v>4</v>
      </c>
      <c r="AA234" s="170" t="s">
        <v>4</v>
      </c>
      <c r="AB234" s="170" t="s">
        <v>4</v>
      </c>
      <c r="AC234" s="170" t="s">
        <v>4</v>
      </c>
      <c r="AD234" s="170" t="s">
        <v>4</v>
      </c>
      <c r="AE234" s="170" t="s">
        <v>4</v>
      </c>
      <c r="AF234" s="170" t="s">
        <v>4</v>
      </c>
      <c r="AG234" s="170" t="s">
        <v>4</v>
      </c>
      <c r="AH234" s="170" t="s">
        <v>4</v>
      </c>
      <c r="AI234" s="170" t="s">
        <v>4</v>
      </c>
      <c r="AJ234" s="170" t="s">
        <v>4</v>
      </c>
      <c r="AK234" s="121" t="s">
        <v>4</v>
      </c>
      <c r="BW234" s="106" t="b">
        <f t="shared" si="133"/>
        <v>1</v>
      </c>
      <c r="CR234" s="1"/>
      <c r="CS234" s="1"/>
      <c r="CT234" s="1"/>
      <c r="CU234" s="1"/>
      <c r="CV234" s="1"/>
      <c r="CW234" s="1"/>
      <c r="CX234" s="1"/>
    </row>
    <row r="235" spans="1:102" ht="21" customHeight="1" x14ac:dyDescent="0.25">
      <c r="A235" s="1154" t="s">
        <v>113</v>
      </c>
      <c r="B235" s="419" t="s">
        <v>220</v>
      </c>
      <c r="C235" s="168">
        <f>C236</f>
        <v>6825954.9800000004</v>
      </c>
      <c r="D235" s="168">
        <f t="shared" ref="D235:R235" si="149">D236</f>
        <v>377330.52</v>
      </c>
      <c r="E235" s="168">
        <f t="shared" si="149"/>
        <v>322541.06</v>
      </c>
      <c r="F235" s="168">
        <f t="shared" si="149"/>
        <v>237484.04</v>
      </c>
      <c r="G235" s="168">
        <f t="shared" si="149"/>
        <v>529123.80000000005</v>
      </c>
      <c r="H235" s="168">
        <f t="shared" si="149"/>
        <v>368728.87</v>
      </c>
      <c r="I235" s="168">
        <f t="shared" si="149"/>
        <v>746790.47</v>
      </c>
      <c r="J235" s="168">
        <f t="shared" si="149"/>
        <v>370778.87</v>
      </c>
      <c r="K235" s="168">
        <f t="shared" si="149"/>
        <v>557723.80000000005</v>
      </c>
      <c r="L235" s="168">
        <f t="shared" si="149"/>
        <v>368728.87</v>
      </c>
      <c r="M235" s="168">
        <f t="shared" si="149"/>
        <v>531923.80000000005</v>
      </c>
      <c r="N235" s="168">
        <f t="shared" si="149"/>
        <v>585645.54</v>
      </c>
      <c r="O235" s="168">
        <f t="shared" si="149"/>
        <v>529123.80000000005</v>
      </c>
      <c r="P235" s="168">
        <f t="shared" si="149"/>
        <v>397328.87</v>
      </c>
      <c r="Q235" s="168">
        <f t="shared" si="149"/>
        <v>531923.80000000005</v>
      </c>
      <c r="R235" s="168">
        <f t="shared" si="149"/>
        <v>370778.87</v>
      </c>
      <c r="S235" s="169" t="s">
        <v>4</v>
      </c>
      <c r="T235" s="169"/>
      <c r="U235" s="178"/>
      <c r="V235" s="170"/>
      <c r="W235" s="170"/>
      <c r="X235" s="170"/>
      <c r="Y235" s="170"/>
      <c r="Z235" s="170"/>
      <c r="AA235" s="170"/>
      <c r="AB235" s="170"/>
      <c r="AC235" s="170"/>
      <c r="AD235" s="170"/>
      <c r="AE235" s="170"/>
      <c r="AF235" s="170"/>
      <c r="AG235" s="170"/>
      <c r="AH235" s="170"/>
      <c r="AI235" s="170"/>
      <c r="AJ235" s="170"/>
      <c r="AK235" s="121"/>
      <c r="BW235" s="106" t="b">
        <f t="shared" si="133"/>
        <v>1</v>
      </c>
      <c r="CR235" s="1"/>
      <c r="CS235" s="1"/>
      <c r="CT235" s="1"/>
      <c r="CU235" s="1"/>
      <c r="CV235" s="1"/>
      <c r="CW235" s="1"/>
      <c r="CX235" s="1"/>
    </row>
    <row r="236" spans="1:102" ht="30.75" customHeight="1" x14ac:dyDescent="0.25">
      <c r="A236" s="1154"/>
      <c r="B236" s="419" t="s">
        <v>224</v>
      </c>
      <c r="C236" s="168">
        <f>D236+E236+F236+G236+H236+I236+J236+K236+L236+M236+N236+O236+P236+Q236+R236</f>
        <v>6825954.9800000004</v>
      </c>
      <c r="D236" s="168">
        <f t="shared" ref="D236:R236" si="150">D90+D92+D143+D164+D183+D72</f>
        <v>377330.52</v>
      </c>
      <c r="E236" s="168">
        <f t="shared" si="150"/>
        <v>322541.06</v>
      </c>
      <c r="F236" s="168">
        <f t="shared" si="150"/>
        <v>237484.04</v>
      </c>
      <c r="G236" s="168">
        <f t="shared" si="150"/>
        <v>529123.80000000005</v>
      </c>
      <c r="H236" s="168">
        <f t="shared" si="150"/>
        <v>368728.87</v>
      </c>
      <c r="I236" s="168">
        <f t="shared" si="150"/>
        <v>746790.47</v>
      </c>
      <c r="J236" s="168">
        <f t="shared" si="150"/>
        <v>370778.87</v>
      </c>
      <c r="K236" s="168">
        <f t="shared" si="150"/>
        <v>557723.80000000005</v>
      </c>
      <c r="L236" s="168">
        <f t="shared" si="150"/>
        <v>368728.87</v>
      </c>
      <c r="M236" s="168">
        <f t="shared" si="150"/>
        <v>531923.80000000005</v>
      </c>
      <c r="N236" s="168">
        <f t="shared" si="150"/>
        <v>585645.54</v>
      </c>
      <c r="O236" s="168">
        <f t="shared" si="150"/>
        <v>529123.80000000005</v>
      </c>
      <c r="P236" s="168">
        <f t="shared" si="150"/>
        <v>397328.87</v>
      </c>
      <c r="Q236" s="168">
        <f t="shared" si="150"/>
        <v>531923.80000000005</v>
      </c>
      <c r="R236" s="168">
        <f t="shared" si="150"/>
        <v>370778.87</v>
      </c>
      <c r="S236" s="169" t="s">
        <v>4</v>
      </c>
      <c r="T236" s="169"/>
      <c r="U236" s="178" t="s">
        <v>4</v>
      </c>
      <c r="V236" s="170" t="s">
        <v>4</v>
      </c>
      <c r="W236" s="170" t="s">
        <v>4</v>
      </c>
      <c r="X236" s="170" t="s">
        <v>4</v>
      </c>
      <c r="Y236" s="170" t="s">
        <v>4</v>
      </c>
      <c r="Z236" s="170" t="s">
        <v>4</v>
      </c>
      <c r="AA236" s="170" t="s">
        <v>4</v>
      </c>
      <c r="AB236" s="170" t="s">
        <v>4</v>
      </c>
      <c r="AC236" s="170" t="s">
        <v>4</v>
      </c>
      <c r="AD236" s="170" t="s">
        <v>4</v>
      </c>
      <c r="AE236" s="170" t="s">
        <v>4</v>
      </c>
      <c r="AF236" s="170" t="s">
        <v>4</v>
      </c>
      <c r="AG236" s="170" t="s">
        <v>4</v>
      </c>
      <c r="AH236" s="170" t="s">
        <v>4</v>
      </c>
      <c r="AI236" s="170" t="s">
        <v>4</v>
      </c>
      <c r="AJ236" s="170" t="s">
        <v>4</v>
      </c>
      <c r="AK236" s="121" t="s">
        <v>4</v>
      </c>
      <c r="BW236" s="106" t="b">
        <f t="shared" si="133"/>
        <v>1</v>
      </c>
      <c r="CR236" s="1"/>
      <c r="CS236" s="1"/>
      <c r="CT236" s="1"/>
      <c r="CU236" s="1"/>
      <c r="CV236" s="1"/>
      <c r="CW236" s="1"/>
      <c r="CX236" s="1"/>
    </row>
    <row r="237" spans="1:102" ht="27" customHeight="1" x14ac:dyDescent="0.25">
      <c r="A237" s="1154" t="s">
        <v>114</v>
      </c>
      <c r="B237" s="419" t="s">
        <v>220</v>
      </c>
      <c r="C237" s="168">
        <f>C238</f>
        <v>33419448.699999999</v>
      </c>
      <c r="D237" s="168">
        <f t="shared" ref="D237:R237" si="151">D238</f>
        <v>1685029.98</v>
      </c>
      <c r="E237" s="168">
        <f t="shared" si="151"/>
        <v>2575618.7200000002</v>
      </c>
      <c r="F237" s="168">
        <f t="shared" si="151"/>
        <v>1553600</v>
      </c>
      <c r="G237" s="168">
        <f t="shared" si="151"/>
        <v>1378800</v>
      </c>
      <c r="H237" s="168">
        <f t="shared" si="151"/>
        <v>2078400</v>
      </c>
      <c r="I237" s="168">
        <f t="shared" si="151"/>
        <v>2414800</v>
      </c>
      <c r="J237" s="168">
        <f t="shared" si="151"/>
        <v>2414800</v>
      </c>
      <c r="K237" s="168">
        <f t="shared" si="151"/>
        <v>2414800</v>
      </c>
      <c r="L237" s="168">
        <f t="shared" si="151"/>
        <v>2414800</v>
      </c>
      <c r="M237" s="168">
        <f t="shared" si="151"/>
        <v>2414800</v>
      </c>
      <c r="N237" s="168">
        <f t="shared" si="151"/>
        <v>2414800</v>
      </c>
      <c r="O237" s="168">
        <f t="shared" si="151"/>
        <v>2414800</v>
      </c>
      <c r="P237" s="168">
        <f t="shared" si="151"/>
        <v>2414800</v>
      </c>
      <c r="Q237" s="168">
        <f t="shared" si="151"/>
        <v>2414800</v>
      </c>
      <c r="R237" s="168">
        <f t="shared" si="151"/>
        <v>2414800</v>
      </c>
      <c r="S237" s="169" t="s">
        <v>4</v>
      </c>
      <c r="T237" s="169"/>
      <c r="U237" s="178" t="s">
        <v>4</v>
      </c>
      <c r="V237" s="170" t="s">
        <v>4</v>
      </c>
      <c r="W237" s="170" t="s">
        <v>4</v>
      </c>
      <c r="X237" s="170" t="s">
        <v>4</v>
      </c>
      <c r="Y237" s="170" t="s">
        <v>4</v>
      </c>
      <c r="Z237" s="170" t="s">
        <v>4</v>
      </c>
      <c r="AA237" s="170" t="s">
        <v>4</v>
      </c>
      <c r="AB237" s="170" t="s">
        <v>4</v>
      </c>
      <c r="AC237" s="170" t="s">
        <v>4</v>
      </c>
      <c r="AD237" s="170" t="s">
        <v>4</v>
      </c>
      <c r="AE237" s="170" t="s">
        <v>4</v>
      </c>
      <c r="AF237" s="170" t="s">
        <v>4</v>
      </c>
      <c r="AG237" s="170" t="s">
        <v>4</v>
      </c>
      <c r="AH237" s="170" t="s">
        <v>4</v>
      </c>
      <c r="AI237" s="170" t="s">
        <v>4</v>
      </c>
      <c r="AJ237" s="170" t="s">
        <v>4</v>
      </c>
      <c r="AK237" s="121" t="s">
        <v>4</v>
      </c>
      <c r="BW237" s="106" t="b">
        <f t="shared" si="133"/>
        <v>1</v>
      </c>
      <c r="CR237" s="1"/>
      <c r="CS237" s="1"/>
      <c r="CT237" s="1"/>
      <c r="CU237" s="1"/>
      <c r="CV237" s="1"/>
      <c r="CW237" s="1"/>
      <c r="CX237" s="1"/>
    </row>
    <row r="238" spans="1:102" ht="35.25" customHeight="1" x14ac:dyDescent="0.25">
      <c r="A238" s="1154"/>
      <c r="B238" s="419" t="s">
        <v>224</v>
      </c>
      <c r="C238" s="168">
        <f>D238+E238+F238+G238+H238+I238+J238+K238+L238+M238+N238+O238+P238+Q238+R238</f>
        <v>33419448.699999999</v>
      </c>
      <c r="D238" s="168">
        <f t="shared" ref="D238:R238" si="152">D49+D82</f>
        <v>1685029.98</v>
      </c>
      <c r="E238" s="168">
        <f t="shared" si="152"/>
        <v>2575618.7200000002</v>
      </c>
      <c r="F238" s="168">
        <f t="shared" si="152"/>
        <v>1553600</v>
      </c>
      <c r="G238" s="168">
        <f t="shared" si="152"/>
        <v>1378800</v>
      </c>
      <c r="H238" s="168">
        <f t="shared" si="152"/>
        <v>2078400</v>
      </c>
      <c r="I238" s="168">
        <f t="shared" si="152"/>
        <v>2414800</v>
      </c>
      <c r="J238" s="168">
        <f t="shared" si="152"/>
        <v>2414800</v>
      </c>
      <c r="K238" s="168">
        <f t="shared" si="152"/>
        <v>2414800</v>
      </c>
      <c r="L238" s="168">
        <f t="shared" si="152"/>
        <v>2414800</v>
      </c>
      <c r="M238" s="168">
        <f t="shared" si="152"/>
        <v>2414800</v>
      </c>
      <c r="N238" s="168">
        <f t="shared" si="152"/>
        <v>2414800</v>
      </c>
      <c r="O238" s="168">
        <f t="shared" si="152"/>
        <v>2414800</v>
      </c>
      <c r="P238" s="168">
        <f t="shared" si="152"/>
        <v>2414800</v>
      </c>
      <c r="Q238" s="168">
        <f t="shared" si="152"/>
        <v>2414800</v>
      </c>
      <c r="R238" s="168">
        <f t="shared" si="152"/>
        <v>2414800</v>
      </c>
      <c r="S238" s="169" t="s">
        <v>4</v>
      </c>
      <c r="T238" s="169"/>
      <c r="U238" s="178" t="s">
        <v>4</v>
      </c>
      <c r="V238" s="170" t="s">
        <v>4</v>
      </c>
      <c r="W238" s="170" t="s">
        <v>4</v>
      </c>
      <c r="X238" s="170" t="s">
        <v>4</v>
      </c>
      <c r="Y238" s="170" t="s">
        <v>4</v>
      </c>
      <c r="Z238" s="170" t="s">
        <v>4</v>
      </c>
      <c r="AA238" s="170" t="s">
        <v>4</v>
      </c>
      <c r="AB238" s="170" t="s">
        <v>4</v>
      </c>
      <c r="AC238" s="170" t="s">
        <v>4</v>
      </c>
      <c r="AD238" s="170" t="s">
        <v>4</v>
      </c>
      <c r="AE238" s="170" t="s">
        <v>4</v>
      </c>
      <c r="AF238" s="170" t="s">
        <v>4</v>
      </c>
      <c r="AG238" s="170" t="s">
        <v>4</v>
      </c>
      <c r="AH238" s="170" t="s">
        <v>4</v>
      </c>
      <c r="AI238" s="170" t="s">
        <v>4</v>
      </c>
      <c r="AJ238" s="170" t="s">
        <v>4</v>
      </c>
      <c r="AK238" s="121" t="s">
        <v>4</v>
      </c>
      <c r="BW238" s="106" t="b">
        <f t="shared" si="133"/>
        <v>1</v>
      </c>
      <c r="CR238" s="1"/>
      <c r="CS238" s="1"/>
      <c r="CT238" s="1"/>
      <c r="CU238" s="1"/>
      <c r="CV238" s="1"/>
      <c r="CW238" s="1"/>
      <c r="CX238" s="1"/>
    </row>
    <row r="239" spans="1:102" s="1" customFormat="1" ht="24.75" customHeight="1" x14ac:dyDescent="0.25">
      <c r="A239" s="1154" t="s">
        <v>115</v>
      </c>
      <c r="B239" s="446" t="s">
        <v>220</v>
      </c>
      <c r="C239" s="168">
        <f>C240+C241</f>
        <v>330140672.20999998</v>
      </c>
      <c r="D239" s="168">
        <f t="shared" ref="D239:R239" si="153">D240+D241</f>
        <v>15272894.92</v>
      </c>
      <c r="E239" s="168">
        <f t="shared" si="153"/>
        <v>13743302.73</v>
      </c>
      <c r="F239" s="168">
        <f t="shared" si="153"/>
        <v>21510099.780000001</v>
      </c>
      <c r="G239" s="168">
        <f t="shared" si="153"/>
        <v>23050164.41</v>
      </c>
      <c r="H239" s="168">
        <f t="shared" si="153"/>
        <v>22682550.170000002</v>
      </c>
      <c r="I239" s="168">
        <f t="shared" si="153"/>
        <v>26912466.280000001</v>
      </c>
      <c r="J239" s="168">
        <f t="shared" si="153"/>
        <v>20648014.68</v>
      </c>
      <c r="K239" s="168">
        <f t="shared" si="153"/>
        <v>20458203.18</v>
      </c>
      <c r="L239" s="168">
        <f t="shared" si="153"/>
        <v>21304448.18</v>
      </c>
      <c r="M239" s="168">
        <f t="shared" si="153"/>
        <v>21619522.780000001</v>
      </c>
      <c r="N239" s="168">
        <f t="shared" si="153"/>
        <v>25160655.879999999</v>
      </c>
      <c r="O239" s="168">
        <f t="shared" si="153"/>
        <v>24894303.18</v>
      </c>
      <c r="P239" s="168">
        <f t="shared" si="153"/>
        <v>23485464.68</v>
      </c>
      <c r="Q239" s="168">
        <f t="shared" si="153"/>
        <v>24491628.18</v>
      </c>
      <c r="R239" s="168">
        <f t="shared" si="153"/>
        <v>24906953.18</v>
      </c>
      <c r="S239" s="169" t="s">
        <v>4</v>
      </c>
      <c r="T239" s="169"/>
      <c r="U239" s="170" t="s">
        <v>4</v>
      </c>
      <c r="V239" s="170" t="s">
        <v>4</v>
      </c>
      <c r="W239" s="170" t="s">
        <v>4</v>
      </c>
      <c r="X239" s="170" t="s">
        <v>4</v>
      </c>
      <c r="Y239" s="170" t="s">
        <v>4</v>
      </c>
      <c r="Z239" s="170" t="s">
        <v>4</v>
      </c>
      <c r="AA239" s="170" t="s">
        <v>4</v>
      </c>
      <c r="AB239" s="170" t="s">
        <v>4</v>
      </c>
      <c r="AC239" s="170" t="s">
        <v>4</v>
      </c>
      <c r="AD239" s="170" t="s">
        <v>4</v>
      </c>
      <c r="AE239" s="170" t="s">
        <v>4</v>
      </c>
      <c r="AF239" s="170" t="s">
        <v>4</v>
      </c>
      <c r="AG239" s="170" t="s">
        <v>4</v>
      </c>
      <c r="AH239" s="170" t="s">
        <v>4</v>
      </c>
      <c r="AI239" s="170" t="s">
        <v>4</v>
      </c>
      <c r="AJ239" s="170" t="s">
        <v>4</v>
      </c>
      <c r="AK239" s="170" t="s">
        <v>4</v>
      </c>
      <c r="BW239" s="1" t="b">
        <f t="shared" si="133"/>
        <v>1</v>
      </c>
    </row>
    <row r="240" spans="1:102" s="1" customFormat="1" ht="39" customHeight="1" x14ac:dyDescent="0.25">
      <c r="A240" s="1154"/>
      <c r="B240" s="446" t="s">
        <v>224</v>
      </c>
      <c r="C240" s="168">
        <f>D240+E240+F240+G240+H240+I240+J240+K240+L240+M240+N240+O240+P240+Q240+R240</f>
        <v>4335158.3099999996</v>
      </c>
      <c r="D240" s="168">
        <f t="shared" ref="D240:R240" si="154">D155+D130+D85+D68+D39+D188</f>
        <v>122610.92</v>
      </c>
      <c r="E240" s="168">
        <f t="shared" si="154"/>
        <v>156049.57</v>
      </c>
      <c r="F240" s="168">
        <f t="shared" si="154"/>
        <v>155967.24</v>
      </c>
      <c r="G240" s="168">
        <f t="shared" si="154"/>
        <v>420026.01</v>
      </c>
      <c r="H240" s="168">
        <f t="shared" si="154"/>
        <v>205365.77</v>
      </c>
      <c r="I240" s="168">
        <f t="shared" si="154"/>
        <v>307113.88</v>
      </c>
      <c r="J240" s="168">
        <f t="shared" si="154"/>
        <v>332113.88</v>
      </c>
      <c r="K240" s="168">
        <f t="shared" si="154"/>
        <v>312113.88</v>
      </c>
      <c r="L240" s="168">
        <f t="shared" si="154"/>
        <v>379113.88</v>
      </c>
      <c r="M240" s="168">
        <f t="shared" si="154"/>
        <v>307113.88</v>
      </c>
      <c r="N240" s="168">
        <f t="shared" si="154"/>
        <v>307113.88</v>
      </c>
      <c r="O240" s="168">
        <f t="shared" si="154"/>
        <v>332113.88</v>
      </c>
      <c r="P240" s="168">
        <f t="shared" si="154"/>
        <v>379113.88</v>
      </c>
      <c r="Q240" s="168">
        <f t="shared" si="154"/>
        <v>312113.88</v>
      </c>
      <c r="R240" s="168">
        <f t="shared" si="154"/>
        <v>307113.88</v>
      </c>
      <c r="S240" s="169" t="s">
        <v>4</v>
      </c>
      <c r="T240" s="169"/>
      <c r="U240" s="178" t="s">
        <v>4</v>
      </c>
      <c r="V240" s="170" t="s">
        <v>4</v>
      </c>
      <c r="W240" s="170" t="s">
        <v>4</v>
      </c>
      <c r="X240" s="170" t="s">
        <v>4</v>
      </c>
      <c r="Y240" s="170" t="s">
        <v>4</v>
      </c>
      <c r="Z240" s="170" t="s">
        <v>4</v>
      </c>
      <c r="AA240" s="170" t="s">
        <v>4</v>
      </c>
      <c r="AB240" s="170" t="s">
        <v>4</v>
      </c>
      <c r="AC240" s="170" t="s">
        <v>4</v>
      </c>
      <c r="AD240" s="170" t="s">
        <v>4</v>
      </c>
      <c r="AE240" s="170" t="s">
        <v>4</v>
      </c>
      <c r="AF240" s="170" t="s">
        <v>4</v>
      </c>
      <c r="AG240" s="170" t="s">
        <v>4</v>
      </c>
      <c r="AH240" s="170" t="s">
        <v>4</v>
      </c>
      <c r="AI240" s="170" t="s">
        <v>4</v>
      </c>
      <c r="AJ240" s="170" t="s">
        <v>4</v>
      </c>
      <c r="AK240" s="170" t="s">
        <v>4</v>
      </c>
      <c r="BW240" s="1" t="b">
        <f t="shared" si="133"/>
        <v>1</v>
      </c>
    </row>
    <row r="241" spans="1:75" s="1" customFormat="1" ht="38.25" customHeight="1" x14ac:dyDescent="0.25">
      <c r="A241" s="1154"/>
      <c r="B241" s="446" t="s">
        <v>102</v>
      </c>
      <c r="C241" s="168">
        <f>D241+E241+F241+G241+H241+I241+J241+K241+L241+M241+N241+O241+P241+Q241+R241</f>
        <v>325805513.89999998</v>
      </c>
      <c r="D241" s="168">
        <f t="shared" ref="D241:R241" si="155">D219+D211+D206+D194+D157+D134+D89+D52+D41</f>
        <v>15150284</v>
      </c>
      <c r="E241" s="168">
        <f t="shared" si="155"/>
        <v>13587253.16</v>
      </c>
      <c r="F241" s="168">
        <f t="shared" si="155"/>
        <v>21354132.539999999</v>
      </c>
      <c r="G241" s="168">
        <f t="shared" si="155"/>
        <v>22630138.399999999</v>
      </c>
      <c r="H241" s="168">
        <f t="shared" si="155"/>
        <v>22477184.399999999</v>
      </c>
      <c r="I241" s="168">
        <f t="shared" si="155"/>
        <v>26605352.399999999</v>
      </c>
      <c r="J241" s="168">
        <f t="shared" si="155"/>
        <v>20315900.800000001</v>
      </c>
      <c r="K241" s="168">
        <f t="shared" si="155"/>
        <v>20146089.300000001</v>
      </c>
      <c r="L241" s="168">
        <f t="shared" si="155"/>
        <v>20925334.300000001</v>
      </c>
      <c r="M241" s="168">
        <f t="shared" si="155"/>
        <v>21312408.899999999</v>
      </c>
      <c r="N241" s="168">
        <f t="shared" si="155"/>
        <v>24853542</v>
      </c>
      <c r="O241" s="168">
        <f t="shared" si="155"/>
        <v>24562189.300000001</v>
      </c>
      <c r="P241" s="168">
        <f t="shared" si="155"/>
        <v>23106350.800000001</v>
      </c>
      <c r="Q241" s="168">
        <f t="shared" si="155"/>
        <v>24179514.300000001</v>
      </c>
      <c r="R241" s="168">
        <f t="shared" si="155"/>
        <v>24599839.300000001</v>
      </c>
      <c r="S241" s="169" t="s">
        <v>4</v>
      </c>
      <c r="T241" s="169"/>
      <c r="U241" s="178" t="s">
        <v>4</v>
      </c>
      <c r="V241" s="170" t="s">
        <v>4</v>
      </c>
      <c r="W241" s="170" t="s">
        <v>4</v>
      </c>
      <c r="X241" s="170" t="s">
        <v>4</v>
      </c>
      <c r="Y241" s="170" t="s">
        <v>4</v>
      </c>
      <c r="Z241" s="170" t="s">
        <v>4</v>
      </c>
      <c r="AA241" s="170" t="s">
        <v>4</v>
      </c>
      <c r="AB241" s="170" t="s">
        <v>4</v>
      </c>
      <c r="AC241" s="170" t="s">
        <v>4</v>
      </c>
      <c r="AD241" s="170" t="s">
        <v>4</v>
      </c>
      <c r="AE241" s="170" t="s">
        <v>4</v>
      </c>
      <c r="AF241" s="170" t="s">
        <v>4</v>
      </c>
      <c r="AG241" s="170" t="s">
        <v>4</v>
      </c>
      <c r="AH241" s="170" t="s">
        <v>4</v>
      </c>
      <c r="AI241" s="170" t="s">
        <v>4</v>
      </c>
      <c r="AJ241" s="170" t="s">
        <v>4</v>
      </c>
      <c r="AK241" s="170" t="s">
        <v>4</v>
      </c>
      <c r="BW241" s="1" t="b">
        <f t="shared" si="133"/>
        <v>1</v>
      </c>
    </row>
    <row r="242" spans="1:75" s="1" customFormat="1" ht="35.25" customHeight="1" x14ac:dyDescent="0.25">
      <c r="A242" s="1129" t="s">
        <v>278</v>
      </c>
      <c r="B242" s="446" t="s">
        <v>220</v>
      </c>
      <c r="C242" s="168">
        <f>C243</f>
        <v>50459702</v>
      </c>
      <c r="D242" s="168">
        <f t="shared" ref="D242:R242" si="156">D243</f>
        <v>0</v>
      </c>
      <c r="E242" s="168">
        <f t="shared" si="156"/>
        <v>1592711</v>
      </c>
      <c r="F242" s="168">
        <f t="shared" si="156"/>
        <v>3900563</v>
      </c>
      <c r="G242" s="168">
        <f t="shared" si="156"/>
        <v>1856116</v>
      </c>
      <c r="H242" s="168">
        <f t="shared" si="156"/>
        <v>2312436</v>
      </c>
      <c r="I242" s="168">
        <f t="shared" si="156"/>
        <v>3442999</v>
      </c>
      <c r="J242" s="168">
        <f t="shared" si="156"/>
        <v>3407693</v>
      </c>
      <c r="K242" s="168">
        <f t="shared" si="156"/>
        <v>3561399</v>
      </c>
      <c r="L242" s="168">
        <f t="shared" si="156"/>
        <v>4195731</v>
      </c>
      <c r="M242" s="168">
        <f t="shared" si="156"/>
        <v>3888845</v>
      </c>
      <c r="N242" s="168">
        <f t="shared" si="156"/>
        <v>4648032</v>
      </c>
      <c r="O242" s="168">
        <f t="shared" si="156"/>
        <v>4624300</v>
      </c>
      <c r="P242" s="168">
        <f t="shared" si="156"/>
        <v>3997438</v>
      </c>
      <c r="Q242" s="168">
        <f t="shared" si="156"/>
        <v>4050613</v>
      </c>
      <c r="R242" s="168">
        <f t="shared" si="156"/>
        <v>4980826</v>
      </c>
      <c r="S242" s="169" t="s">
        <v>4</v>
      </c>
      <c r="T242" s="169"/>
      <c r="U242" s="178" t="s">
        <v>4</v>
      </c>
      <c r="V242" s="170" t="s">
        <v>4</v>
      </c>
      <c r="W242" s="170" t="s">
        <v>4</v>
      </c>
      <c r="X242" s="170" t="s">
        <v>4</v>
      </c>
      <c r="Y242" s="170" t="s">
        <v>4</v>
      </c>
      <c r="Z242" s="170" t="s">
        <v>4</v>
      </c>
      <c r="AA242" s="170" t="s">
        <v>4</v>
      </c>
      <c r="AB242" s="170" t="s">
        <v>4</v>
      </c>
      <c r="AC242" s="170" t="s">
        <v>4</v>
      </c>
      <c r="AD242" s="170" t="s">
        <v>4</v>
      </c>
      <c r="AE242" s="170" t="s">
        <v>4</v>
      </c>
      <c r="AF242" s="170" t="s">
        <v>4</v>
      </c>
      <c r="AG242" s="170" t="s">
        <v>4</v>
      </c>
      <c r="AH242" s="170" t="s">
        <v>4</v>
      </c>
      <c r="AI242" s="170" t="s">
        <v>4</v>
      </c>
      <c r="AJ242" s="170" t="s">
        <v>4</v>
      </c>
      <c r="AK242" s="170" t="s">
        <v>4</v>
      </c>
    </row>
    <row r="243" spans="1:75" s="1" customFormat="1" ht="58.5" customHeight="1" x14ac:dyDescent="0.25">
      <c r="A243" s="1131"/>
      <c r="B243" s="446" t="s">
        <v>102</v>
      </c>
      <c r="C243" s="168">
        <f>SUM(D243:R243)</f>
        <v>50459702</v>
      </c>
      <c r="D243" s="168">
        <f t="shared" ref="D243:R243" si="157">D54+D132+D87+D159+D186+D217</f>
        <v>0</v>
      </c>
      <c r="E243" s="168">
        <f t="shared" si="157"/>
        <v>1592711</v>
      </c>
      <c r="F243" s="168">
        <f t="shared" si="157"/>
        <v>3900563</v>
      </c>
      <c r="G243" s="168">
        <f t="shared" si="157"/>
        <v>1856116</v>
      </c>
      <c r="H243" s="168">
        <f t="shared" si="157"/>
        <v>2312436</v>
      </c>
      <c r="I243" s="168">
        <f t="shared" si="157"/>
        <v>3442999</v>
      </c>
      <c r="J243" s="168">
        <f t="shared" si="157"/>
        <v>3407693</v>
      </c>
      <c r="K243" s="168">
        <f t="shared" si="157"/>
        <v>3561399</v>
      </c>
      <c r="L243" s="168">
        <f t="shared" si="157"/>
        <v>4195731</v>
      </c>
      <c r="M243" s="168">
        <f t="shared" si="157"/>
        <v>3888845</v>
      </c>
      <c r="N243" s="168">
        <f t="shared" si="157"/>
        <v>4648032</v>
      </c>
      <c r="O243" s="168">
        <f t="shared" si="157"/>
        <v>4624300</v>
      </c>
      <c r="P243" s="168">
        <f t="shared" si="157"/>
        <v>3997438</v>
      </c>
      <c r="Q243" s="168">
        <f t="shared" si="157"/>
        <v>4050613</v>
      </c>
      <c r="R243" s="168">
        <f t="shared" si="157"/>
        <v>4980826</v>
      </c>
      <c r="S243" s="169" t="s">
        <v>4</v>
      </c>
      <c r="T243" s="169"/>
      <c r="U243" s="178" t="s">
        <v>4</v>
      </c>
      <c r="V243" s="170" t="s">
        <v>4</v>
      </c>
      <c r="W243" s="170" t="s">
        <v>4</v>
      </c>
      <c r="X243" s="170" t="s">
        <v>4</v>
      </c>
      <c r="Y243" s="170" t="s">
        <v>4</v>
      </c>
      <c r="Z243" s="170" t="s">
        <v>4</v>
      </c>
      <c r="AA243" s="170" t="s">
        <v>4</v>
      </c>
      <c r="AB243" s="170" t="s">
        <v>4</v>
      </c>
      <c r="AC243" s="170" t="s">
        <v>4</v>
      </c>
      <c r="AD243" s="170" t="s">
        <v>4</v>
      </c>
      <c r="AE243" s="170" t="s">
        <v>4</v>
      </c>
      <c r="AF243" s="170" t="s">
        <v>4</v>
      </c>
      <c r="AG243" s="170" t="s">
        <v>4</v>
      </c>
      <c r="AH243" s="170" t="s">
        <v>4</v>
      </c>
      <c r="AI243" s="170" t="s">
        <v>4</v>
      </c>
      <c r="AJ243" s="170" t="s">
        <v>4</v>
      </c>
      <c r="AK243" s="170" t="s">
        <v>4</v>
      </c>
    </row>
    <row r="244" spans="1:75" s="1" customFormat="1" ht="27.75" customHeight="1" x14ac:dyDescent="0.25">
      <c r="A244" s="1129" t="s">
        <v>498</v>
      </c>
      <c r="B244" s="446" t="s">
        <v>220</v>
      </c>
      <c r="C244" s="168">
        <f t="shared" ref="C244:R244" si="158">C245</f>
        <v>2956831.89</v>
      </c>
      <c r="D244" s="168">
        <f t="shared" si="158"/>
        <v>1150190</v>
      </c>
      <c r="E244" s="168">
        <f t="shared" si="158"/>
        <v>133500</v>
      </c>
      <c r="F244" s="168">
        <f t="shared" si="158"/>
        <v>185743.46</v>
      </c>
      <c r="G244" s="168">
        <f t="shared" si="158"/>
        <v>121699.86</v>
      </c>
      <c r="H244" s="168">
        <f>H245</f>
        <v>227033.19</v>
      </c>
      <c r="I244" s="168">
        <f t="shared" si="158"/>
        <v>132666.51999999999</v>
      </c>
      <c r="J244" s="168">
        <f t="shared" si="158"/>
        <v>91066.54</v>
      </c>
      <c r="K244" s="168">
        <f t="shared" si="158"/>
        <v>137666.54</v>
      </c>
      <c r="L244" s="168">
        <f t="shared" si="158"/>
        <v>91066.54</v>
      </c>
      <c r="M244" s="168">
        <f t="shared" si="158"/>
        <v>137666.54</v>
      </c>
      <c r="N244" s="168">
        <f t="shared" si="158"/>
        <v>91066.54</v>
      </c>
      <c r="O244" s="168">
        <f t="shared" si="158"/>
        <v>137666.54</v>
      </c>
      <c r="P244" s="168">
        <f t="shared" si="158"/>
        <v>91066.54</v>
      </c>
      <c r="Q244" s="168">
        <f t="shared" si="158"/>
        <v>137666.54</v>
      </c>
      <c r="R244" s="168">
        <f t="shared" si="158"/>
        <v>91066.54</v>
      </c>
      <c r="S244" s="169" t="s">
        <v>4</v>
      </c>
      <c r="T244" s="169"/>
      <c r="U244" s="178" t="s">
        <v>4</v>
      </c>
      <c r="V244" s="170" t="s">
        <v>4</v>
      </c>
      <c r="W244" s="170" t="s">
        <v>4</v>
      </c>
      <c r="X244" s="170" t="s">
        <v>4</v>
      </c>
      <c r="Y244" s="170" t="s">
        <v>4</v>
      </c>
      <c r="Z244" s="170" t="s">
        <v>4</v>
      </c>
      <c r="AA244" s="170" t="s">
        <v>4</v>
      </c>
      <c r="AB244" s="170" t="s">
        <v>4</v>
      </c>
      <c r="AC244" s="170" t="s">
        <v>4</v>
      </c>
      <c r="AD244" s="170" t="s">
        <v>4</v>
      </c>
      <c r="AE244" s="170" t="s">
        <v>4</v>
      </c>
      <c r="AF244" s="170" t="s">
        <v>4</v>
      </c>
      <c r="AG244" s="170" t="s">
        <v>4</v>
      </c>
      <c r="AH244" s="170" t="s">
        <v>4</v>
      </c>
      <c r="AI244" s="170" t="s">
        <v>4</v>
      </c>
      <c r="AJ244" s="170" t="s">
        <v>4</v>
      </c>
      <c r="AK244" s="170" t="s">
        <v>4</v>
      </c>
    </row>
    <row r="245" spans="1:75" s="1" customFormat="1" ht="45.75" customHeight="1" x14ac:dyDescent="0.25">
      <c r="A245" s="1130"/>
      <c r="B245" s="446" t="s">
        <v>224</v>
      </c>
      <c r="C245" s="168">
        <f>SUM(D245:R245)</f>
        <v>2956831.89</v>
      </c>
      <c r="D245" s="168">
        <f t="shared" ref="D245:R245" si="159">D99+D58+D169+D138</f>
        <v>1150190</v>
      </c>
      <c r="E245" s="168">
        <f t="shared" si="159"/>
        <v>133500</v>
      </c>
      <c r="F245" s="168">
        <f t="shared" si="159"/>
        <v>185743.46</v>
      </c>
      <c r="G245" s="168">
        <f t="shared" si="159"/>
        <v>121699.86</v>
      </c>
      <c r="H245" s="168">
        <f t="shared" si="159"/>
        <v>227033.19</v>
      </c>
      <c r="I245" s="168">
        <f t="shared" si="159"/>
        <v>132666.51999999999</v>
      </c>
      <c r="J245" s="168">
        <f t="shared" si="159"/>
        <v>91066.54</v>
      </c>
      <c r="K245" s="168">
        <f t="shared" si="159"/>
        <v>137666.54</v>
      </c>
      <c r="L245" s="168">
        <f t="shared" si="159"/>
        <v>91066.54</v>
      </c>
      <c r="M245" s="168">
        <f t="shared" si="159"/>
        <v>137666.54</v>
      </c>
      <c r="N245" s="168">
        <f t="shared" si="159"/>
        <v>91066.54</v>
      </c>
      <c r="O245" s="168">
        <f t="shared" si="159"/>
        <v>137666.54</v>
      </c>
      <c r="P245" s="168">
        <f t="shared" si="159"/>
        <v>91066.54</v>
      </c>
      <c r="Q245" s="168">
        <f t="shared" si="159"/>
        <v>137666.54</v>
      </c>
      <c r="R245" s="168">
        <f t="shared" si="159"/>
        <v>91066.54</v>
      </c>
      <c r="S245" s="169" t="s">
        <v>4</v>
      </c>
      <c r="T245" s="169"/>
      <c r="U245" s="178" t="s">
        <v>4</v>
      </c>
      <c r="V245" s="170" t="s">
        <v>4</v>
      </c>
      <c r="W245" s="170" t="s">
        <v>4</v>
      </c>
      <c r="X245" s="170" t="s">
        <v>4</v>
      </c>
      <c r="Y245" s="170" t="s">
        <v>4</v>
      </c>
      <c r="Z245" s="170" t="s">
        <v>4</v>
      </c>
      <c r="AA245" s="170" t="s">
        <v>4</v>
      </c>
      <c r="AB245" s="170" t="s">
        <v>4</v>
      </c>
      <c r="AC245" s="170" t="s">
        <v>4</v>
      </c>
      <c r="AD245" s="170" t="s">
        <v>4</v>
      </c>
      <c r="AE245" s="170" t="s">
        <v>4</v>
      </c>
      <c r="AF245" s="170" t="s">
        <v>4</v>
      </c>
      <c r="AG245" s="170" t="s">
        <v>4</v>
      </c>
      <c r="AH245" s="170" t="s">
        <v>4</v>
      </c>
      <c r="AI245" s="170" t="s">
        <v>4</v>
      </c>
      <c r="AJ245" s="170" t="s">
        <v>4</v>
      </c>
      <c r="AK245" s="170" t="s">
        <v>4</v>
      </c>
    </row>
    <row r="246" spans="1:75" s="1" customFormat="1" ht="24" customHeight="1" x14ac:dyDescent="0.25">
      <c r="A246" s="1129" t="s">
        <v>294</v>
      </c>
      <c r="B246" s="446" t="s">
        <v>220</v>
      </c>
      <c r="C246" s="168">
        <f>C247</f>
        <v>7203043.4900000002</v>
      </c>
      <c r="D246" s="168">
        <f>D247</f>
        <v>2876969.08</v>
      </c>
      <c r="E246" s="168">
        <f t="shared" ref="E246:R246" si="160">E247</f>
        <v>342499.98</v>
      </c>
      <c r="F246" s="168">
        <f t="shared" si="160"/>
        <v>271894.28999999998</v>
      </c>
      <c r="G246" s="168">
        <f t="shared" si="160"/>
        <v>610847.05000000005</v>
      </c>
      <c r="H246" s="168">
        <f t="shared" si="160"/>
        <v>441452.79999999999</v>
      </c>
      <c r="I246" s="168">
        <f t="shared" si="160"/>
        <v>303025.82</v>
      </c>
      <c r="J246" s="168">
        <f t="shared" si="160"/>
        <v>126933.31</v>
      </c>
      <c r="K246" s="168">
        <f t="shared" si="160"/>
        <v>122792.35</v>
      </c>
      <c r="L246" s="168">
        <f t="shared" si="160"/>
        <v>498176.04</v>
      </c>
      <c r="M246" s="168">
        <f t="shared" si="160"/>
        <v>330492.17</v>
      </c>
      <c r="N246" s="168">
        <f t="shared" si="160"/>
        <v>199566.73</v>
      </c>
      <c r="O246" s="168">
        <f t="shared" si="160"/>
        <v>122792.35</v>
      </c>
      <c r="P246" s="168">
        <f t="shared" si="160"/>
        <v>126933.31</v>
      </c>
      <c r="Q246" s="168">
        <f t="shared" si="160"/>
        <v>494035.08</v>
      </c>
      <c r="R246" s="168">
        <f t="shared" si="160"/>
        <v>334633.13</v>
      </c>
      <c r="S246" s="169" t="s">
        <v>4</v>
      </c>
      <c r="T246" s="169"/>
      <c r="U246" s="178" t="s">
        <v>4</v>
      </c>
      <c r="V246" s="170" t="s">
        <v>4</v>
      </c>
      <c r="W246" s="170" t="s">
        <v>4</v>
      </c>
      <c r="X246" s="170" t="s">
        <v>4</v>
      </c>
      <c r="Y246" s="170" t="s">
        <v>4</v>
      </c>
      <c r="Z246" s="170" t="s">
        <v>4</v>
      </c>
      <c r="AA246" s="170" t="s">
        <v>4</v>
      </c>
      <c r="AB246" s="170" t="s">
        <v>4</v>
      </c>
      <c r="AC246" s="170" t="s">
        <v>4</v>
      </c>
      <c r="AD246" s="170" t="s">
        <v>4</v>
      </c>
      <c r="AE246" s="170" t="s">
        <v>4</v>
      </c>
      <c r="AF246" s="170" t="s">
        <v>4</v>
      </c>
      <c r="AG246" s="170" t="s">
        <v>4</v>
      </c>
      <c r="AH246" s="170" t="s">
        <v>4</v>
      </c>
      <c r="AI246" s="170" t="s">
        <v>4</v>
      </c>
      <c r="AJ246" s="170" t="s">
        <v>4</v>
      </c>
      <c r="AK246" s="170" t="s">
        <v>4</v>
      </c>
    </row>
    <row r="247" spans="1:75" s="1" customFormat="1" ht="31.5" customHeight="1" x14ac:dyDescent="0.25">
      <c r="A247" s="1130"/>
      <c r="B247" s="446" t="s">
        <v>224</v>
      </c>
      <c r="C247" s="168">
        <f>SUM(D247:R247)</f>
        <v>7203043.4900000002</v>
      </c>
      <c r="D247" s="168">
        <f>D101+D60+D171+D140+D37</f>
        <v>2876969.08</v>
      </c>
      <c r="E247" s="168">
        <f t="shared" ref="E247:R247" si="161">E101+E60+E171+E140</f>
        <v>342499.98</v>
      </c>
      <c r="F247" s="168">
        <f t="shared" si="161"/>
        <v>271894.28999999998</v>
      </c>
      <c r="G247" s="168">
        <f t="shared" si="161"/>
        <v>610847.05000000005</v>
      </c>
      <c r="H247" s="168">
        <f t="shared" si="161"/>
        <v>441452.79999999999</v>
      </c>
      <c r="I247" s="168">
        <f t="shared" si="161"/>
        <v>303025.82</v>
      </c>
      <c r="J247" s="168">
        <f t="shared" si="161"/>
        <v>126933.31</v>
      </c>
      <c r="K247" s="168">
        <f t="shared" si="161"/>
        <v>122792.35</v>
      </c>
      <c r="L247" s="168">
        <f t="shared" si="161"/>
        <v>498176.04</v>
      </c>
      <c r="M247" s="168">
        <f t="shared" si="161"/>
        <v>330492.17</v>
      </c>
      <c r="N247" s="168">
        <f t="shared" si="161"/>
        <v>199566.73</v>
      </c>
      <c r="O247" s="168">
        <f t="shared" si="161"/>
        <v>122792.35</v>
      </c>
      <c r="P247" s="168">
        <f t="shared" si="161"/>
        <v>126933.31</v>
      </c>
      <c r="Q247" s="168">
        <f t="shared" si="161"/>
        <v>494035.08</v>
      </c>
      <c r="R247" s="168">
        <f t="shared" si="161"/>
        <v>334633.13</v>
      </c>
      <c r="S247" s="169" t="s">
        <v>4</v>
      </c>
      <c r="T247" s="169"/>
      <c r="U247" s="178" t="s">
        <v>4</v>
      </c>
      <c r="V247" s="170" t="s">
        <v>4</v>
      </c>
      <c r="W247" s="170" t="s">
        <v>4</v>
      </c>
      <c r="X247" s="170" t="s">
        <v>4</v>
      </c>
      <c r="Y247" s="170" t="s">
        <v>4</v>
      </c>
      <c r="Z247" s="170" t="s">
        <v>4</v>
      </c>
      <c r="AA247" s="170" t="s">
        <v>4</v>
      </c>
      <c r="AB247" s="170" t="s">
        <v>4</v>
      </c>
      <c r="AC247" s="170" t="s">
        <v>4</v>
      </c>
      <c r="AD247" s="170" t="s">
        <v>4</v>
      </c>
      <c r="AE247" s="170" t="s">
        <v>4</v>
      </c>
      <c r="AF247" s="170" t="s">
        <v>4</v>
      </c>
      <c r="AG247" s="170" t="s">
        <v>4</v>
      </c>
      <c r="AH247" s="170" t="s">
        <v>4</v>
      </c>
      <c r="AI247" s="170" t="s">
        <v>4</v>
      </c>
      <c r="AJ247" s="170" t="s">
        <v>4</v>
      </c>
      <c r="AK247" s="170" t="s">
        <v>4</v>
      </c>
    </row>
    <row r="248" spans="1:75" s="1" customFormat="1" ht="22.5" customHeight="1" x14ac:dyDescent="0.25">
      <c r="A248" s="1154" t="s">
        <v>315</v>
      </c>
      <c r="B248" s="446" t="s">
        <v>220</v>
      </c>
      <c r="C248" s="168">
        <f>C249</f>
        <v>7183530.6600000001</v>
      </c>
      <c r="D248" s="168">
        <f>D249</f>
        <v>3173286.6</v>
      </c>
      <c r="E248" s="168">
        <f t="shared" ref="E248:R248" si="162">E249</f>
        <v>335223.75</v>
      </c>
      <c r="F248" s="168">
        <f t="shared" si="162"/>
        <v>289867.09000000003</v>
      </c>
      <c r="G248" s="168">
        <f t="shared" si="162"/>
        <v>367543.9</v>
      </c>
      <c r="H248" s="168">
        <f t="shared" si="162"/>
        <v>290024.23</v>
      </c>
      <c r="I248" s="168">
        <f t="shared" si="162"/>
        <v>367291.1</v>
      </c>
      <c r="J248" s="168">
        <f t="shared" si="162"/>
        <v>251973.15</v>
      </c>
      <c r="K248" s="168">
        <f t="shared" si="162"/>
        <v>222685.14</v>
      </c>
      <c r="L248" s="168">
        <f t="shared" si="162"/>
        <v>265424.26</v>
      </c>
      <c r="M248" s="168">
        <f t="shared" si="162"/>
        <v>314077.87</v>
      </c>
      <c r="N248" s="168">
        <f t="shared" si="162"/>
        <v>251973.15</v>
      </c>
      <c r="O248" s="168">
        <f t="shared" si="162"/>
        <v>222685.14</v>
      </c>
      <c r="P248" s="168">
        <f t="shared" si="162"/>
        <v>265424.26</v>
      </c>
      <c r="Q248" s="168">
        <f t="shared" si="162"/>
        <v>314077.87</v>
      </c>
      <c r="R248" s="168">
        <f t="shared" si="162"/>
        <v>251973.15</v>
      </c>
      <c r="S248" s="170" t="s">
        <v>4</v>
      </c>
      <c r="T248" s="170"/>
      <c r="U248" s="178" t="s">
        <v>4</v>
      </c>
      <c r="V248" s="170" t="s">
        <v>4</v>
      </c>
      <c r="W248" s="170" t="s">
        <v>4</v>
      </c>
      <c r="X248" s="170" t="s">
        <v>4</v>
      </c>
      <c r="Y248" s="170" t="s">
        <v>4</v>
      </c>
      <c r="Z248" s="170" t="s">
        <v>4</v>
      </c>
      <c r="AA248" s="170" t="s">
        <v>4</v>
      </c>
      <c r="AB248" s="170" t="s">
        <v>4</v>
      </c>
      <c r="AC248" s="170" t="s">
        <v>4</v>
      </c>
      <c r="AD248" s="170" t="s">
        <v>4</v>
      </c>
      <c r="AE248" s="170" t="s">
        <v>4</v>
      </c>
      <c r="AF248" s="170" t="s">
        <v>4</v>
      </c>
      <c r="AG248" s="170" t="s">
        <v>4</v>
      </c>
      <c r="AH248" s="170" t="s">
        <v>4</v>
      </c>
      <c r="AI248" s="170" t="s">
        <v>4</v>
      </c>
      <c r="AJ248" s="170" t="s">
        <v>4</v>
      </c>
      <c r="AK248" s="170" t="s">
        <v>4</v>
      </c>
      <c r="BW248" s="1" t="b">
        <f t="shared" ref="BW248:BW263" si="163">R248+Q248+P248+O248+N248+M248+L248+K248+J248+I248+H248+G248+F248+E248+D248=C248</f>
        <v>1</v>
      </c>
    </row>
    <row r="249" spans="1:75" s="1" customFormat="1" ht="33" customHeight="1" x14ac:dyDescent="0.25">
      <c r="A249" s="1154"/>
      <c r="B249" s="446" t="s">
        <v>224</v>
      </c>
      <c r="C249" s="168">
        <f>SUM(D249:R249)</f>
        <v>7183530.6600000001</v>
      </c>
      <c r="D249" s="168">
        <f>D103+D62+D173+D142+D35</f>
        <v>3173286.6</v>
      </c>
      <c r="E249" s="168">
        <f t="shared" ref="E249:R249" si="164">E103+E62+E173+E142</f>
        <v>335223.75</v>
      </c>
      <c r="F249" s="168">
        <f t="shared" si="164"/>
        <v>289867.09000000003</v>
      </c>
      <c r="G249" s="168">
        <f t="shared" si="164"/>
        <v>367543.9</v>
      </c>
      <c r="H249" s="168">
        <f t="shared" si="164"/>
        <v>290024.23</v>
      </c>
      <c r="I249" s="168">
        <f t="shared" si="164"/>
        <v>367291.1</v>
      </c>
      <c r="J249" s="168">
        <f t="shared" si="164"/>
        <v>251973.15</v>
      </c>
      <c r="K249" s="168">
        <f t="shared" si="164"/>
        <v>222685.14</v>
      </c>
      <c r="L249" s="168">
        <f t="shared" si="164"/>
        <v>265424.26</v>
      </c>
      <c r="M249" s="168">
        <f t="shared" si="164"/>
        <v>314077.87</v>
      </c>
      <c r="N249" s="168">
        <f t="shared" si="164"/>
        <v>251973.15</v>
      </c>
      <c r="O249" s="168">
        <f t="shared" si="164"/>
        <v>222685.14</v>
      </c>
      <c r="P249" s="168">
        <f t="shared" si="164"/>
        <v>265424.26</v>
      </c>
      <c r="Q249" s="168">
        <f t="shared" si="164"/>
        <v>314077.87</v>
      </c>
      <c r="R249" s="168">
        <f t="shared" si="164"/>
        <v>251973.15</v>
      </c>
      <c r="S249" s="170" t="s">
        <v>4</v>
      </c>
      <c r="T249" s="170"/>
      <c r="U249" s="170" t="s">
        <v>4</v>
      </c>
      <c r="V249" s="170" t="s">
        <v>4</v>
      </c>
      <c r="W249" s="170" t="s">
        <v>4</v>
      </c>
      <c r="X249" s="170" t="s">
        <v>4</v>
      </c>
      <c r="Y249" s="170" t="s">
        <v>4</v>
      </c>
      <c r="Z249" s="170" t="s">
        <v>4</v>
      </c>
      <c r="AA249" s="170" t="s">
        <v>4</v>
      </c>
      <c r="AB249" s="170" t="s">
        <v>4</v>
      </c>
      <c r="AC249" s="170" t="s">
        <v>4</v>
      </c>
      <c r="AD249" s="170" t="s">
        <v>4</v>
      </c>
      <c r="AE249" s="170" t="s">
        <v>4</v>
      </c>
      <c r="AF249" s="170" t="s">
        <v>4</v>
      </c>
      <c r="AG249" s="170" t="s">
        <v>4</v>
      </c>
      <c r="AH249" s="170" t="s">
        <v>4</v>
      </c>
      <c r="AI249" s="170" t="s">
        <v>4</v>
      </c>
      <c r="AJ249" s="170" t="s">
        <v>4</v>
      </c>
      <c r="AK249" s="170" t="s">
        <v>4</v>
      </c>
      <c r="BW249" s="1" t="b">
        <f t="shared" si="163"/>
        <v>1</v>
      </c>
    </row>
    <row r="250" spans="1:75" s="1" customFormat="1" ht="29.25" customHeight="1" x14ac:dyDescent="0.25">
      <c r="A250" s="1129" t="s">
        <v>316</v>
      </c>
      <c r="B250" s="446" t="s">
        <v>220</v>
      </c>
      <c r="C250" s="168">
        <f t="shared" ref="C250:R250" si="165">C251+C252</f>
        <v>5365432.54</v>
      </c>
      <c r="D250" s="168">
        <f t="shared" si="165"/>
        <v>359457.12</v>
      </c>
      <c r="E250" s="168">
        <f t="shared" si="165"/>
        <v>154471.26</v>
      </c>
      <c r="F250" s="168">
        <f t="shared" si="165"/>
        <v>499102.92</v>
      </c>
      <c r="G250" s="168">
        <f t="shared" si="165"/>
        <v>265990.2</v>
      </c>
      <c r="H250" s="168">
        <f t="shared" si="165"/>
        <v>453093.34</v>
      </c>
      <c r="I250" s="168">
        <f t="shared" si="165"/>
        <v>201390.2</v>
      </c>
      <c r="J250" s="168">
        <f t="shared" si="165"/>
        <v>453093.34</v>
      </c>
      <c r="K250" s="168">
        <f t="shared" si="165"/>
        <v>201390.2</v>
      </c>
      <c r="L250" s="168">
        <f t="shared" si="165"/>
        <v>526893.34</v>
      </c>
      <c r="M250" s="168">
        <f t="shared" si="165"/>
        <v>256090.2</v>
      </c>
      <c r="N250" s="168">
        <f t="shared" si="165"/>
        <v>556993.34</v>
      </c>
      <c r="O250" s="168">
        <f t="shared" si="165"/>
        <v>201390.2</v>
      </c>
      <c r="P250" s="168">
        <f t="shared" si="165"/>
        <v>453093.34</v>
      </c>
      <c r="Q250" s="168">
        <f t="shared" si="165"/>
        <v>275190.2</v>
      </c>
      <c r="R250" s="168">
        <f t="shared" si="165"/>
        <v>507793.34</v>
      </c>
      <c r="S250" s="169" t="s">
        <v>4</v>
      </c>
      <c r="T250" s="169"/>
      <c r="U250" s="178" t="s">
        <v>4</v>
      </c>
      <c r="V250" s="170" t="s">
        <v>4</v>
      </c>
      <c r="W250" s="170" t="s">
        <v>4</v>
      </c>
      <c r="X250" s="170" t="s">
        <v>4</v>
      </c>
      <c r="Y250" s="170" t="s">
        <v>4</v>
      </c>
      <c r="Z250" s="170" t="s">
        <v>4</v>
      </c>
      <c r="AA250" s="170" t="s">
        <v>4</v>
      </c>
      <c r="AB250" s="170" t="s">
        <v>4</v>
      </c>
      <c r="AC250" s="170" t="s">
        <v>4</v>
      </c>
      <c r="AD250" s="170" t="s">
        <v>4</v>
      </c>
      <c r="AE250" s="170" t="s">
        <v>4</v>
      </c>
      <c r="AF250" s="170" t="s">
        <v>4</v>
      </c>
      <c r="AG250" s="170" t="s">
        <v>4</v>
      </c>
      <c r="AH250" s="170" t="s">
        <v>4</v>
      </c>
      <c r="AI250" s="170" t="s">
        <v>4</v>
      </c>
      <c r="AJ250" s="170" t="s">
        <v>4</v>
      </c>
      <c r="AK250" s="170" t="s">
        <v>4</v>
      </c>
      <c r="BW250" s="1" t="b">
        <f t="shared" si="163"/>
        <v>1</v>
      </c>
    </row>
    <row r="251" spans="1:75" s="1" customFormat="1" ht="53.25" customHeight="1" x14ac:dyDescent="0.25">
      <c r="A251" s="1130"/>
      <c r="B251" s="346" t="s">
        <v>222</v>
      </c>
      <c r="C251" s="168">
        <f>D251+E251+F251+G251+H251+I251+J251+K251+L251+M251+N251+O251+P251+Q251+R251</f>
        <v>2975353.46</v>
      </c>
      <c r="D251" s="168">
        <f t="shared" ref="D251:R251" si="166">D23</f>
        <v>166569.12</v>
      </c>
      <c r="E251" s="168">
        <f t="shared" si="166"/>
        <v>154471.26</v>
      </c>
      <c r="F251" s="168">
        <f t="shared" si="166"/>
        <v>237630.68</v>
      </c>
      <c r="G251" s="168">
        <f t="shared" si="166"/>
        <v>201390.2</v>
      </c>
      <c r="H251" s="168">
        <f t="shared" si="166"/>
        <v>201390.2</v>
      </c>
      <c r="I251" s="168">
        <f t="shared" si="166"/>
        <v>201390.2</v>
      </c>
      <c r="J251" s="168">
        <f t="shared" si="166"/>
        <v>201390.2</v>
      </c>
      <c r="K251" s="168">
        <f t="shared" si="166"/>
        <v>201390.2</v>
      </c>
      <c r="L251" s="168">
        <f t="shared" si="166"/>
        <v>201390.2</v>
      </c>
      <c r="M251" s="168">
        <f t="shared" si="166"/>
        <v>201390.2</v>
      </c>
      <c r="N251" s="168">
        <f t="shared" si="166"/>
        <v>201390.2</v>
      </c>
      <c r="O251" s="168">
        <f t="shared" si="166"/>
        <v>201390.2</v>
      </c>
      <c r="P251" s="168">
        <f t="shared" si="166"/>
        <v>201390.2</v>
      </c>
      <c r="Q251" s="168">
        <f t="shared" si="166"/>
        <v>201390.2</v>
      </c>
      <c r="R251" s="168">
        <f t="shared" si="166"/>
        <v>201390.2</v>
      </c>
      <c r="S251" s="169" t="s">
        <v>4</v>
      </c>
      <c r="T251" s="169"/>
      <c r="U251" s="178" t="s">
        <v>4</v>
      </c>
      <c r="V251" s="170" t="s">
        <v>4</v>
      </c>
      <c r="W251" s="170" t="s">
        <v>4</v>
      </c>
      <c r="X251" s="170" t="s">
        <v>4</v>
      </c>
      <c r="Y251" s="170" t="s">
        <v>4</v>
      </c>
      <c r="Z251" s="170" t="s">
        <v>4</v>
      </c>
      <c r="AA251" s="170" t="s">
        <v>4</v>
      </c>
      <c r="AB251" s="170" t="s">
        <v>4</v>
      </c>
      <c r="AC251" s="170" t="s">
        <v>4</v>
      </c>
      <c r="AD251" s="170" t="s">
        <v>4</v>
      </c>
      <c r="AE251" s="170" t="s">
        <v>4</v>
      </c>
      <c r="AF251" s="170" t="s">
        <v>4</v>
      </c>
      <c r="AG251" s="170" t="s">
        <v>4</v>
      </c>
      <c r="AH251" s="170" t="s">
        <v>4</v>
      </c>
      <c r="AI251" s="170" t="s">
        <v>4</v>
      </c>
      <c r="AJ251" s="170" t="s">
        <v>4</v>
      </c>
      <c r="AK251" s="170" t="s">
        <v>4</v>
      </c>
      <c r="BW251" s="1" t="b">
        <f t="shared" si="163"/>
        <v>1</v>
      </c>
    </row>
    <row r="252" spans="1:75" s="1" customFormat="1" ht="39" customHeight="1" x14ac:dyDescent="0.25">
      <c r="A252" s="1131"/>
      <c r="B252" s="446" t="s">
        <v>224</v>
      </c>
      <c r="C252" s="168">
        <f>D252+E252+F252+G252+H252+I252+J252+K252+L252+M252+N252+O252+P252+Q252+R252</f>
        <v>2390079.08</v>
      </c>
      <c r="D252" s="168">
        <f t="shared" ref="D252:R252" si="167">D128+D95</f>
        <v>192888</v>
      </c>
      <c r="E252" s="168">
        <f t="shared" si="167"/>
        <v>0</v>
      </c>
      <c r="F252" s="168">
        <f t="shared" si="167"/>
        <v>261472.24</v>
      </c>
      <c r="G252" s="168">
        <f t="shared" si="167"/>
        <v>64600</v>
      </c>
      <c r="H252" s="168">
        <f t="shared" si="167"/>
        <v>251703.14</v>
      </c>
      <c r="I252" s="168">
        <f t="shared" si="167"/>
        <v>0</v>
      </c>
      <c r="J252" s="168">
        <f t="shared" si="167"/>
        <v>251703.14</v>
      </c>
      <c r="K252" s="168">
        <f t="shared" si="167"/>
        <v>0</v>
      </c>
      <c r="L252" s="168">
        <f t="shared" si="167"/>
        <v>325503.14</v>
      </c>
      <c r="M252" s="168">
        <f t="shared" si="167"/>
        <v>54700</v>
      </c>
      <c r="N252" s="168">
        <f t="shared" si="167"/>
        <v>355603.14</v>
      </c>
      <c r="O252" s="168">
        <f t="shared" si="167"/>
        <v>0</v>
      </c>
      <c r="P252" s="168">
        <f t="shared" si="167"/>
        <v>251703.14</v>
      </c>
      <c r="Q252" s="168">
        <f t="shared" si="167"/>
        <v>73800</v>
      </c>
      <c r="R252" s="168">
        <f t="shared" si="167"/>
        <v>306403.14</v>
      </c>
      <c r="S252" s="169" t="s">
        <v>4</v>
      </c>
      <c r="T252" s="169"/>
      <c r="U252" s="178" t="s">
        <v>4</v>
      </c>
      <c r="V252" s="170" t="s">
        <v>4</v>
      </c>
      <c r="W252" s="170" t="s">
        <v>4</v>
      </c>
      <c r="X252" s="170" t="s">
        <v>4</v>
      </c>
      <c r="Y252" s="170" t="s">
        <v>4</v>
      </c>
      <c r="Z252" s="170" t="s">
        <v>4</v>
      </c>
      <c r="AA252" s="170" t="s">
        <v>4</v>
      </c>
      <c r="AB252" s="170" t="s">
        <v>4</v>
      </c>
      <c r="AC252" s="170" t="s">
        <v>4</v>
      </c>
      <c r="AD252" s="170" t="s">
        <v>4</v>
      </c>
      <c r="AE252" s="170" t="s">
        <v>4</v>
      </c>
      <c r="AF252" s="170" t="s">
        <v>4</v>
      </c>
      <c r="AG252" s="170" t="s">
        <v>4</v>
      </c>
      <c r="AH252" s="170" t="s">
        <v>4</v>
      </c>
      <c r="AI252" s="170" t="s">
        <v>4</v>
      </c>
      <c r="AJ252" s="170" t="s">
        <v>4</v>
      </c>
      <c r="AK252" s="170" t="s">
        <v>4</v>
      </c>
      <c r="BW252" s="1" t="b">
        <f t="shared" si="163"/>
        <v>1</v>
      </c>
    </row>
    <row r="253" spans="1:75" s="1" customFormat="1" ht="29.25" customHeight="1" x14ac:dyDescent="0.25">
      <c r="A253" s="1154" t="s">
        <v>586</v>
      </c>
      <c r="B253" s="446" t="s">
        <v>220</v>
      </c>
      <c r="C253" s="168">
        <f>C254+C255</f>
        <v>13939343.65</v>
      </c>
      <c r="D253" s="168">
        <f t="shared" ref="D253:R253" si="168">D254+D255</f>
        <v>560397.38</v>
      </c>
      <c r="E253" s="168">
        <f t="shared" si="168"/>
        <v>661143.6</v>
      </c>
      <c r="F253" s="168">
        <f t="shared" si="168"/>
        <v>821089.91</v>
      </c>
      <c r="G253" s="168">
        <f t="shared" si="168"/>
        <v>827644.83</v>
      </c>
      <c r="H253" s="168">
        <f t="shared" si="168"/>
        <v>1479036.43</v>
      </c>
      <c r="I253" s="168">
        <f t="shared" si="168"/>
        <v>842994.83</v>
      </c>
      <c r="J253" s="168">
        <f t="shared" si="168"/>
        <v>842994.83</v>
      </c>
      <c r="K253" s="168">
        <f t="shared" si="168"/>
        <v>842994.83</v>
      </c>
      <c r="L253" s="168">
        <f t="shared" si="168"/>
        <v>842994.83</v>
      </c>
      <c r="M253" s="168">
        <f t="shared" si="168"/>
        <v>1423036.43</v>
      </c>
      <c r="N253" s="168">
        <f t="shared" si="168"/>
        <v>842994.83</v>
      </c>
      <c r="O253" s="168">
        <f t="shared" si="168"/>
        <v>842994.83</v>
      </c>
      <c r="P253" s="168">
        <f t="shared" si="168"/>
        <v>842994.83</v>
      </c>
      <c r="Q253" s="168">
        <f t="shared" si="168"/>
        <v>842994.83</v>
      </c>
      <c r="R253" s="168">
        <f t="shared" si="168"/>
        <v>1423036.43</v>
      </c>
      <c r="S253" s="169" t="s">
        <v>4</v>
      </c>
      <c r="T253" s="169"/>
      <c r="U253" s="178" t="s">
        <v>4</v>
      </c>
      <c r="V253" s="170" t="s">
        <v>4</v>
      </c>
      <c r="W253" s="170" t="s">
        <v>4</v>
      </c>
      <c r="X253" s="170" t="s">
        <v>4</v>
      </c>
      <c r="Y253" s="170" t="s">
        <v>4</v>
      </c>
      <c r="Z253" s="170" t="s">
        <v>4</v>
      </c>
      <c r="AA253" s="170" t="s">
        <v>4</v>
      </c>
      <c r="AB253" s="170" t="s">
        <v>4</v>
      </c>
      <c r="AC253" s="170" t="s">
        <v>4</v>
      </c>
      <c r="AD253" s="170" t="s">
        <v>4</v>
      </c>
      <c r="AE253" s="170" t="s">
        <v>4</v>
      </c>
      <c r="AF253" s="170" t="s">
        <v>4</v>
      </c>
      <c r="AG253" s="170" t="s">
        <v>4</v>
      </c>
      <c r="AH253" s="170" t="s">
        <v>4</v>
      </c>
      <c r="AI253" s="170" t="s">
        <v>4</v>
      </c>
      <c r="AJ253" s="170" t="s">
        <v>4</v>
      </c>
      <c r="AK253" s="170" t="s">
        <v>4</v>
      </c>
      <c r="BW253" s="1" t="b">
        <f t="shared" si="163"/>
        <v>1</v>
      </c>
    </row>
    <row r="254" spans="1:75" s="1" customFormat="1" ht="53.25" customHeight="1" x14ac:dyDescent="0.25">
      <c r="A254" s="1154"/>
      <c r="B254" s="446" t="s">
        <v>222</v>
      </c>
      <c r="C254" s="168">
        <f>D254+E254+F254+G254+H254+I254+J254+K254+L254+M254+N254+O254+P254+Q254+R254</f>
        <v>1551684.34</v>
      </c>
      <c r="D254" s="168">
        <f t="shared" ref="D254:R254" si="169">D20</f>
        <v>62706.79</v>
      </c>
      <c r="E254" s="168">
        <f t="shared" si="169"/>
        <v>56173.94</v>
      </c>
      <c r="F254" s="168">
        <f t="shared" si="169"/>
        <v>100474.45</v>
      </c>
      <c r="G254" s="168">
        <f t="shared" si="169"/>
        <v>111027.43</v>
      </c>
      <c r="H254" s="168">
        <f t="shared" si="169"/>
        <v>111027.43</v>
      </c>
      <c r="I254" s="168">
        <f t="shared" si="169"/>
        <v>111027.43</v>
      </c>
      <c r="J254" s="168">
        <f t="shared" si="169"/>
        <v>111027.43</v>
      </c>
      <c r="K254" s="168">
        <f t="shared" si="169"/>
        <v>111027.43</v>
      </c>
      <c r="L254" s="168">
        <f t="shared" si="169"/>
        <v>111027.43</v>
      </c>
      <c r="M254" s="168">
        <f t="shared" si="169"/>
        <v>111027.43</v>
      </c>
      <c r="N254" s="168">
        <f t="shared" si="169"/>
        <v>111027.43</v>
      </c>
      <c r="O254" s="168">
        <f t="shared" si="169"/>
        <v>111027.43</v>
      </c>
      <c r="P254" s="168">
        <f t="shared" si="169"/>
        <v>111027.43</v>
      </c>
      <c r="Q254" s="168">
        <f t="shared" si="169"/>
        <v>111027.43</v>
      </c>
      <c r="R254" s="168">
        <f t="shared" si="169"/>
        <v>111027.43</v>
      </c>
      <c r="S254" s="169" t="s">
        <v>4</v>
      </c>
      <c r="T254" s="169"/>
      <c r="U254" s="178" t="s">
        <v>4</v>
      </c>
      <c r="V254" s="170" t="s">
        <v>4</v>
      </c>
      <c r="W254" s="170" t="s">
        <v>4</v>
      </c>
      <c r="X254" s="170" t="s">
        <v>4</v>
      </c>
      <c r="Y254" s="170" t="s">
        <v>4</v>
      </c>
      <c r="Z254" s="170" t="s">
        <v>4</v>
      </c>
      <c r="AA254" s="170" t="s">
        <v>4</v>
      </c>
      <c r="AB254" s="170" t="s">
        <v>4</v>
      </c>
      <c r="AC254" s="170" t="s">
        <v>4</v>
      </c>
      <c r="AD254" s="170" t="s">
        <v>4</v>
      </c>
      <c r="AE254" s="170" t="s">
        <v>4</v>
      </c>
      <c r="AF254" s="170" t="s">
        <v>4</v>
      </c>
      <c r="AG254" s="170" t="s">
        <v>4</v>
      </c>
      <c r="AH254" s="170" t="s">
        <v>4</v>
      </c>
      <c r="AI254" s="170" t="s">
        <v>4</v>
      </c>
      <c r="AJ254" s="170" t="s">
        <v>4</v>
      </c>
      <c r="AK254" s="170" t="s">
        <v>4</v>
      </c>
      <c r="BW254" s="1" t="b">
        <f t="shared" si="163"/>
        <v>1</v>
      </c>
    </row>
    <row r="255" spans="1:75" s="1" customFormat="1" ht="32.25" customHeight="1" x14ac:dyDescent="0.25">
      <c r="A255" s="1154"/>
      <c r="B255" s="446" t="s">
        <v>224</v>
      </c>
      <c r="C255" s="168">
        <f>+D255+E255+F255+G255+H255+I255+J255+K255+L255+M255+N255+O255+P255+Q255+R255</f>
        <v>12387659.310000001</v>
      </c>
      <c r="D255" s="168">
        <f t="shared" ref="D255:R255" si="170">D163+D117+D213+D148+D43</f>
        <v>497690.59</v>
      </c>
      <c r="E255" s="168">
        <f t="shared" si="170"/>
        <v>604969.66</v>
      </c>
      <c r="F255" s="168">
        <f t="shared" si="170"/>
        <v>720615.46</v>
      </c>
      <c r="G255" s="168">
        <f t="shared" si="170"/>
        <v>716617.4</v>
      </c>
      <c r="H255" s="168">
        <f t="shared" si="170"/>
        <v>1368009</v>
      </c>
      <c r="I255" s="168">
        <f t="shared" si="170"/>
        <v>731967.4</v>
      </c>
      <c r="J255" s="168">
        <f t="shared" si="170"/>
        <v>731967.4</v>
      </c>
      <c r="K255" s="168">
        <f t="shared" si="170"/>
        <v>731967.4</v>
      </c>
      <c r="L255" s="168">
        <f t="shared" si="170"/>
        <v>731967.4</v>
      </c>
      <c r="M255" s="168">
        <f t="shared" si="170"/>
        <v>1312009</v>
      </c>
      <c r="N255" s="168">
        <f t="shared" si="170"/>
        <v>731967.4</v>
      </c>
      <c r="O255" s="168">
        <f t="shared" si="170"/>
        <v>731967.4</v>
      </c>
      <c r="P255" s="168">
        <f t="shared" si="170"/>
        <v>731967.4</v>
      </c>
      <c r="Q255" s="168">
        <f t="shared" si="170"/>
        <v>731967.4</v>
      </c>
      <c r="R255" s="168">
        <f t="shared" si="170"/>
        <v>1312009</v>
      </c>
      <c r="S255" s="169" t="s">
        <v>4</v>
      </c>
      <c r="T255" s="169"/>
      <c r="U255" s="178" t="s">
        <v>4</v>
      </c>
      <c r="V255" s="170" t="s">
        <v>4</v>
      </c>
      <c r="W255" s="170" t="s">
        <v>4</v>
      </c>
      <c r="X255" s="170" t="s">
        <v>4</v>
      </c>
      <c r="Y255" s="170" t="s">
        <v>4</v>
      </c>
      <c r="Z255" s="170" t="s">
        <v>4</v>
      </c>
      <c r="AA255" s="170" t="s">
        <v>4</v>
      </c>
      <c r="AB255" s="170" t="s">
        <v>4</v>
      </c>
      <c r="AC255" s="170" t="s">
        <v>4</v>
      </c>
      <c r="AD255" s="170" t="s">
        <v>4</v>
      </c>
      <c r="AE255" s="170" t="s">
        <v>4</v>
      </c>
      <c r="AF255" s="170" t="s">
        <v>4</v>
      </c>
      <c r="AG255" s="170" t="s">
        <v>4</v>
      </c>
      <c r="AH255" s="170" t="s">
        <v>4</v>
      </c>
      <c r="AI255" s="170" t="s">
        <v>4</v>
      </c>
      <c r="AJ255" s="170" t="s">
        <v>4</v>
      </c>
      <c r="AK255" s="170" t="s">
        <v>4</v>
      </c>
      <c r="BW255" s="1" t="b">
        <f t="shared" si="163"/>
        <v>1</v>
      </c>
    </row>
    <row r="256" spans="1:75" s="1" customFormat="1" ht="29.25" customHeight="1" x14ac:dyDescent="0.25">
      <c r="A256" s="1154" t="s">
        <v>585</v>
      </c>
      <c r="B256" s="446" t="s">
        <v>220</v>
      </c>
      <c r="C256" s="168">
        <f>C257</f>
        <v>838693.66</v>
      </c>
      <c r="D256" s="168">
        <f t="shared" ref="D256:R256" si="171">D257</f>
        <v>0</v>
      </c>
      <c r="E256" s="168">
        <f t="shared" si="171"/>
        <v>45966</v>
      </c>
      <c r="F256" s="168">
        <f t="shared" si="171"/>
        <v>14459.82</v>
      </c>
      <c r="G256" s="168">
        <f t="shared" si="171"/>
        <v>30942.16</v>
      </c>
      <c r="H256" s="168">
        <f t="shared" si="171"/>
        <v>115263.44</v>
      </c>
      <c r="I256" s="168">
        <f t="shared" si="171"/>
        <v>14989.44</v>
      </c>
      <c r="J256" s="168">
        <f t="shared" si="171"/>
        <v>139846.64000000001</v>
      </c>
      <c r="K256" s="168">
        <f t="shared" si="171"/>
        <v>14989.44</v>
      </c>
      <c r="L256" s="168">
        <f t="shared" si="171"/>
        <v>30942.16</v>
      </c>
      <c r="M256" s="168">
        <f t="shared" si="171"/>
        <v>115263.44</v>
      </c>
      <c r="N256" s="168">
        <f t="shared" si="171"/>
        <v>14989.44</v>
      </c>
      <c r="O256" s="168">
        <f t="shared" si="171"/>
        <v>139846.64000000001</v>
      </c>
      <c r="P256" s="168">
        <f t="shared" si="171"/>
        <v>14989.44</v>
      </c>
      <c r="Q256" s="168">
        <f t="shared" si="171"/>
        <v>30942.16</v>
      </c>
      <c r="R256" s="168">
        <f t="shared" si="171"/>
        <v>115263.44</v>
      </c>
      <c r="S256" s="169" t="s">
        <v>4</v>
      </c>
      <c r="T256" s="169"/>
      <c r="U256" s="178" t="s">
        <v>4</v>
      </c>
      <c r="V256" s="170" t="s">
        <v>4</v>
      </c>
      <c r="W256" s="170" t="s">
        <v>4</v>
      </c>
      <c r="X256" s="170" t="s">
        <v>4</v>
      </c>
      <c r="Y256" s="170" t="s">
        <v>4</v>
      </c>
      <c r="Z256" s="170" t="s">
        <v>4</v>
      </c>
      <c r="AA256" s="170" t="s">
        <v>4</v>
      </c>
      <c r="AB256" s="170" t="s">
        <v>4</v>
      </c>
      <c r="AC256" s="170" t="s">
        <v>4</v>
      </c>
      <c r="AD256" s="170" t="s">
        <v>4</v>
      </c>
      <c r="AE256" s="170" t="s">
        <v>4</v>
      </c>
      <c r="AF256" s="170" t="s">
        <v>4</v>
      </c>
      <c r="AG256" s="170" t="s">
        <v>4</v>
      </c>
      <c r="AH256" s="170" t="s">
        <v>4</v>
      </c>
      <c r="AI256" s="170" t="s">
        <v>4</v>
      </c>
      <c r="AJ256" s="170" t="s">
        <v>4</v>
      </c>
      <c r="AK256" s="170" t="s">
        <v>4</v>
      </c>
      <c r="BW256" s="1" t="b">
        <f t="shared" si="163"/>
        <v>1</v>
      </c>
    </row>
    <row r="257" spans="1:102" s="1" customFormat="1" ht="53.25" customHeight="1" x14ac:dyDescent="0.25">
      <c r="A257" s="1154"/>
      <c r="B257" s="446" t="s">
        <v>224</v>
      </c>
      <c r="C257" s="189">
        <f>D257+E257+F257+G257+H257+I257+J257+L257+M257+K257+N257+O257+P257+Q257+R257</f>
        <v>838693.66</v>
      </c>
      <c r="D257" s="189">
        <f t="shared" ref="D257:R257" si="172">D104+D175</f>
        <v>0</v>
      </c>
      <c r="E257" s="189">
        <f t="shared" si="172"/>
        <v>45966</v>
      </c>
      <c r="F257" s="189">
        <f t="shared" si="172"/>
        <v>14459.82</v>
      </c>
      <c r="G257" s="189">
        <f t="shared" si="172"/>
        <v>30942.16</v>
      </c>
      <c r="H257" s="189">
        <f t="shared" si="172"/>
        <v>115263.44</v>
      </c>
      <c r="I257" s="189">
        <f t="shared" si="172"/>
        <v>14989.44</v>
      </c>
      <c r="J257" s="189">
        <f t="shared" si="172"/>
        <v>139846.64000000001</v>
      </c>
      <c r="K257" s="189">
        <f t="shared" si="172"/>
        <v>14989.44</v>
      </c>
      <c r="L257" s="189">
        <f t="shared" si="172"/>
        <v>30942.16</v>
      </c>
      <c r="M257" s="189">
        <f t="shared" si="172"/>
        <v>115263.44</v>
      </c>
      <c r="N257" s="189">
        <f t="shared" si="172"/>
        <v>14989.44</v>
      </c>
      <c r="O257" s="189">
        <f t="shared" si="172"/>
        <v>139846.64000000001</v>
      </c>
      <c r="P257" s="189">
        <f t="shared" si="172"/>
        <v>14989.44</v>
      </c>
      <c r="Q257" s="189">
        <f t="shared" si="172"/>
        <v>30942.16</v>
      </c>
      <c r="R257" s="189">
        <f t="shared" si="172"/>
        <v>115263.44</v>
      </c>
      <c r="S257" s="169" t="s">
        <v>4</v>
      </c>
      <c r="T257" s="169"/>
      <c r="U257" s="178" t="s">
        <v>4</v>
      </c>
      <c r="V257" s="170" t="s">
        <v>4</v>
      </c>
      <c r="W257" s="170" t="s">
        <v>4</v>
      </c>
      <c r="X257" s="170" t="s">
        <v>4</v>
      </c>
      <c r="Y257" s="170" t="s">
        <v>4</v>
      </c>
      <c r="Z257" s="170" t="s">
        <v>4</v>
      </c>
      <c r="AA257" s="170" t="s">
        <v>4</v>
      </c>
      <c r="AB257" s="170" t="s">
        <v>4</v>
      </c>
      <c r="AC257" s="170" t="s">
        <v>4</v>
      </c>
      <c r="AD257" s="170" t="s">
        <v>4</v>
      </c>
      <c r="AE257" s="170" t="s">
        <v>4</v>
      </c>
      <c r="AF257" s="170" t="s">
        <v>4</v>
      </c>
      <c r="AG257" s="170" t="s">
        <v>4</v>
      </c>
      <c r="AH257" s="170" t="s">
        <v>4</v>
      </c>
      <c r="AI257" s="170" t="s">
        <v>4</v>
      </c>
      <c r="AJ257" s="170" t="s">
        <v>4</v>
      </c>
      <c r="AK257" s="170" t="s">
        <v>4</v>
      </c>
      <c r="BW257" s="1" t="b">
        <f t="shared" si="163"/>
        <v>1</v>
      </c>
    </row>
    <row r="258" spans="1:102" s="1" customFormat="1" ht="29.25" customHeight="1" x14ac:dyDescent="0.25">
      <c r="A258" s="1154" t="s">
        <v>584</v>
      </c>
      <c r="B258" s="446" t="s">
        <v>220</v>
      </c>
      <c r="C258" s="168">
        <f>C259</f>
        <v>304801.32</v>
      </c>
      <c r="D258" s="168">
        <f t="shared" ref="D258:R258" si="173">D259</f>
        <v>0</v>
      </c>
      <c r="E258" s="168">
        <f t="shared" si="173"/>
        <v>22186</v>
      </c>
      <c r="F258" s="168">
        <f t="shared" si="173"/>
        <v>18236.32</v>
      </c>
      <c r="G258" s="168">
        <f t="shared" si="173"/>
        <v>15761</v>
      </c>
      <c r="H258" s="168">
        <f t="shared" si="173"/>
        <v>15761</v>
      </c>
      <c r="I258" s="168">
        <f t="shared" si="173"/>
        <v>15761</v>
      </c>
      <c r="J258" s="168">
        <f t="shared" si="173"/>
        <v>31771</v>
      </c>
      <c r="K258" s="168">
        <f t="shared" si="173"/>
        <v>28569</v>
      </c>
      <c r="L258" s="168">
        <f t="shared" si="173"/>
        <v>15761</v>
      </c>
      <c r="M258" s="168">
        <f t="shared" si="173"/>
        <v>15761</v>
      </c>
      <c r="N258" s="168">
        <f t="shared" si="173"/>
        <v>33372</v>
      </c>
      <c r="O258" s="168">
        <f t="shared" si="173"/>
        <v>31771</v>
      </c>
      <c r="P258" s="168">
        <f t="shared" si="173"/>
        <v>28569</v>
      </c>
      <c r="Q258" s="168">
        <f t="shared" si="173"/>
        <v>15761</v>
      </c>
      <c r="R258" s="168">
        <f t="shared" si="173"/>
        <v>15761</v>
      </c>
      <c r="S258" s="169" t="s">
        <v>4</v>
      </c>
      <c r="T258" s="169"/>
      <c r="U258" s="178" t="s">
        <v>4</v>
      </c>
      <c r="V258" s="170" t="s">
        <v>4</v>
      </c>
      <c r="W258" s="170" t="s">
        <v>4</v>
      </c>
      <c r="X258" s="170" t="s">
        <v>4</v>
      </c>
      <c r="Y258" s="170" t="s">
        <v>4</v>
      </c>
      <c r="Z258" s="170" t="s">
        <v>4</v>
      </c>
      <c r="AA258" s="170" t="s">
        <v>4</v>
      </c>
      <c r="AB258" s="170" t="s">
        <v>4</v>
      </c>
      <c r="AC258" s="170" t="s">
        <v>4</v>
      </c>
      <c r="AD258" s="170" t="s">
        <v>4</v>
      </c>
      <c r="AE258" s="170" t="s">
        <v>4</v>
      </c>
      <c r="AF258" s="170" t="s">
        <v>4</v>
      </c>
      <c r="AG258" s="170" t="s">
        <v>4</v>
      </c>
      <c r="AH258" s="170" t="s">
        <v>4</v>
      </c>
      <c r="AI258" s="170" t="s">
        <v>4</v>
      </c>
      <c r="AJ258" s="170" t="s">
        <v>4</v>
      </c>
      <c r="AK258" s="170" t="s">
        <v>4</v>
      </c>
      <c r="AL258" s="28"/>
      <c r="AM258" s="28"/>
      <c r="AN258" s="28"/>
      <c r="AO258" s="28"/>
      <c r="AP258" s="28"/>
      <c r="AQ258" s="28"/>
      <c r="AR258" s="28"/>
      <c r="AS258" s="28"/>
      <c r="AT258" s="28"/>
      <c r="AU258" s="28"/>
      <c r="AV258" s="28"/>
      <c r="AW258" s="28"/>
      <c r="AX258" s="28"/>
      <c r="AY258" s="28"/>
      <c r="AZ258" s="28"/>
      <c r="BA258" s="28"/>
      <c r="BB258" s="28"/>
      <c r="BC258" s="28"/>
      <c r="BD258" s="28"/>
      <c r="BE258" s="28"/>
      <c r="BF258" s="28"/>
      <c r="BG258" s="28"/>
      <c r="BH258" s="28"/>
      <c r="BI258" s="28"/>
      <c r="BJ258" s="28"/>
      <c r="BK258" s="28"/>
      <c r="BL258" s="28"/>
      <c r="BM258" s="28"/>
      <c r="BN258" s="28"/>
      <c r="BO258" s="28"/>
      <c r="BP258" s="28"/>
      <c r="BQ258" s="28"/>
      <c r="BR258" s="28"/>
      <c r="BW258" s="1" t="b">
        <f t="shared" si="163"/>
        <v>1</v>
      </c>
    </row>
    <row r="259" spans="1:102" s="1" customFormat="1" ht="34.5" customHeight="1" x14ac:dyDescent="0.25">
      <c r="A259" s="1154"/>
      <c r="B259" s="446" t="s">
        <v>224</v>
      </c>
      <c r="C259" s="168">
        <f t="shared" ref="C259:R259" si="174">C109+C167</f>
        <v>304801.32</v>
      </c>
      <c r="D259" s="168">
        <f t="shared" si="174"/>
        <v>0</v>
      </c>
      <c r="E259" s="168">
        <f t="shared" si="174"/>
        <v>22186</v>
      </c>
      <c r="F259" s="168">
        <f t="shared" si="174"/>
        <v>18236.32</v>
      </c>
      <c r="G259" s="168">
        <f t="shared" si="174"/>
        <v>15761</v>
      </c>
      <c r="H259" s="168">
        <f t="shared" si="174"/>
        <v>15761</v>
      </c>
      <c r="I259" s="168">
        <f t="shared" si="174"/>
        <v>15761</v>
      </c>
      <c r="J259" s="168">
        <f t="shared" si="174"/>
        <v>31771</v>
      </c>
      <c r="K259" s="168">
        <f t="shared" si="174"/>
        <v>28569</v>
      </c>
      <c r="L259" s="168">
        <f t="shared" si="174"/>
        <v>15761</v>
      </c>
      <c r="M259" s="168">
        <f t="shared" si="174"/>
        <v>15761</v>
      </c>
      <c r="N259" s="168">
        <f t="shared" si="174"/>
        <v>33372</v>
      </c>
      <c r="O259" s="168">
        <f t="shared" si="174"/>
        <v>31771</v>
      </c>
      <c r="P259" s="168">
        <f t="shared" si="174"/>
        <v>28569</v>
      </c>
      <c r="Q259" s="168">
        <f t="shared" si="174"/>
        <v>15761</v>
      </c>
      <c r="R259" s="168">
        <f t="shared" si="174"/>
        <v>15761</v>
      </c>
      <c r="S259" s="169" t="s">
        <v>4</v>
      </c>
      <c r="T259" s="169"/>
      <c r="U259" s="178" t="s">
        <v>4</v>
      </c>
      <c r="V259" s="170" t="s">
        <v>4</v>
      </c>
      <c r="W259" s="170" t="s">
        <v>4</v>
      </c>
      <c r="X259" s="170" t="s">
        <v>4</v>
      </c>
      <c r="Y259" s="170" t="s">
        <v>4</v>
      </c>
      <c r="Z259" s="170" t="s">
        <v>4</v>
      </c>
      <c r="AA259" s="170" t="s">
        <v>4</v>
      </c>
      <c r="AB259" s="170" t="s">
        <v>4</v>
      </c>
      <c r="AC259" s="170" t="s">
        <v>4</v>
      </c>
      <c r="AD259" s="170" t="s">
        <v>4</v>
      </c>
      <c r="AE259" s="170" t="s">
        <v>4</v>
      </c>
      <c r="AF259" s="170" t="s">
        <v>4</v>
      </c>
      <c r="AG259" s="170" t="s">
        <v>4</v>
      </c>
      <c r="AH259" s="170" t="s">
        <v>4</v>
      </c>
      <c r="AI259" s="170" t="s">
        <v>4</v>
      </c>
      <c r="AJ259" s="170" t="s">
        <v>4</v>
      </c>
      <c r="AK259" s="170" t="s">
        <v>4</v>
      </c>
      <c r="AL259" s="28"/>
      <c r="AM259" s="28"/>
      <c r="AN259" s="28"/>
      <c r="AO259" s="28"/>
      <c r="AP259" s="28"/>
      <c r="AQ259" s="28"/>
      <c r="AR259" s="28"/>
      <c r="AS259" s="28"/>
      <c r="AT259" s="28"/>
      <c r="AU259" s="28"/>
      <c r="AV259" s="28"/>
      <c r="AW259" s="28"/>
      <c r="AX259" s="28"/>
      <c r="AY259" s="28"/>
      <c r="AZ259" s="28"/>
      <c r="BA259" s="28"/>
      <c r="BB259" s="28"/>
      <c r="BC259" s="28"/>
      <c r="BD259" s="28"/>
      <c r="BE259" s="28"/>
      <c r="BF259" s="28"/>
      <c r="BG259" s="28"/>
      <c r="BH259" s="28"/>
      <c r="BI259" s="28"/>
      <c r="BJ259" s="28"/>
      <c r="BK259" s="28"/>
      <c r="BL259" s="28"/>
      <c r="BM259" s="28"/>
      <c r="BN259" s="28"/>
      <c r="BO259" s="28"/>
      <c r="BP259" s="28"/>
      <c r="BQ259" s="28"/>
      <c r="BR259" s="28"/>
      <c r="BW259" s="1" t="b">
        <f t="shared" si="163"/>
        <v>1</v>
      </c>
    </row>
    <row r="260" spans="1:102" s="1" customFormat="1" ht="29.25" customHeight="1" x14ac:dyDescent="0.25">
      <c r="A260" s="1154" t="s">
        <v>583</v>
      </c>
      <c r="B260" s="446" t="s">
        <v>220</v>
      </c>
      <c r="C260" s="168">
        <f>C261</f>
        <v>493783.68</v>
      </c>
      <c r="D260" s="168">
        <f>D261</f>
        <v>9250</v>
      </c>
      <c r="E260" s="168">
        <f t="shared" ref="E260:R260" si="175">E261</f>
        <v>9250</v>
      </c>
      <c r="F260" s="168">
        <f t="shared" si="175"/>
        <v>45145</v>
      </c>
      <c r="G260" s="168">
        <f t="shared" si="175"/>
        <v>9250</v>
      </c>
      <c r="H260" s="168">
        <f t="shared" si="175"/>
        <v>73293.100000000006</v>
      </c>
      <c r="I260" s="168">
        <f t="shared" si="175"/>
        <v>9250</v>
      </c>
      <c r="J260" s="168">
        <f t="shared" si="175"/>
        <v>15511.99</v>
      </c>
      <c r="K260" s="168">
        <f t="shared" si="175"/>
        <v>20208.490000000002</v>
      </c>
      <c r="L260" s="168">
        <f t="shared" si="175"/>
        <v>45145</v>
      </c>
      <c r="M260" s="168">
        <f t="shared" si="175"/>
        <v>79697.41</v>
      </c>
      <c r="N260" s="168">
        <f t="shared" si="175"/>
        <v>16081.26</v>
      </c>
      <c r="O260" s="168">
        <f t="shared" si="175"/>
        <v>21204.71</v>
      </c>
      <c r="P260" s="168">
        <f t="shared" si="175"/>
        <v>9250</v>
      </c>
      <c r="Q260" s="168">
        <f t="shared" si="175"/>
        <v>45145</v>
      </c>
      <c r="R260" s="168">
        <f t="shared" si="175"/>
        <v>86101.72</v>
      </c>
      <c r="S260" s="169" t="s">
        <v>4</v>
      </c>
      <c r="T260" s="169"/>
      <c r="U260" s="178" t="s">
        <v>4</v>
      </c>
      <c r="V260" s="170" t="s">
        <v>4</v>
      </c>
      <c r="W260" s="170" t="s">
        <v>4</v>
      </c>
      <c r="X260" s="170" t="s">
        <v>4</v>
      </c>
      <c r="Y260" s="170" t="s">
        <v>4</v>
      </c>
      <c r="Z260" s="170" t="s">
        <v>4</v>
      </c>
      <c r="AA260" s="170" t="s">
        <v>4</v>
      </c>
      <c r="AB260" s="170" t="s">
        <v>4</v>
      </c>
      <c r="AC260" s="170" t="s">
        <v>4</v>
      </c>
      <c r="AD260" s="170" t="s">
        <v>4</v>
      </c>
      <c r="AE260" s="170" t="s">
        <v>4</v>
      </c>
      <c r="AF260" s="170" t="s">
        <v>4</v>
      </c>
      <c r="AG260" s="170" t="s">
        <v>4</v>
      </c>
      <c r="AH260" s="170" t="s">
        <v>4</v>
      </c>
      <c r="AI260" s="170" t="s">
        <v>4</v>
      </c>
      <c r="AJ260" s="170" t="s">
        <v>4</v>
      </c>
      <c r="AK260" s="170" t="s">
        <v>4</v>
      </c>
      <c r="AL260" s="28"/>
      <c r="AM260" s="28"/>
      <c r="AN260" s="28"/>
      <c r="AO260" s="28"/>
      <c r="AP260" s="28"/>
      <c r="AQ260" s="28"/>
      <c r="AR260" s="28"/>
      <c r="AS260" s="28"/>
      <c r="AT260" s="28"/>
      <c r="AU260" s="28"/>
      <c r="AV260" s="28"/>
      <c r="AW260" s="28"/>
      <c r="AX260" s="28"/>
      <c r="AY260" s="28"/>
      <c r="AZ260" s="28"/>
      <c r="BA260" s="28"/>
      <c r="BB260" s="28"/>
      <c r="BC260" s="28"/>
      <c r="BD260" s="28"/>
      <c r="BE260" s="28"/>
      <c r="BF260" s="28"/>
      <c r="BG260" s="28"/>
      <c r="BH260" s="28"/>
      <c r="BI260" s="28"/>
      <c r="BJ260" s="28"/>
      <c r="BK260" s="28"/>
      <c r="BL260" s="28"/>
      <c r="BM260" s="28"/>
      <c r="BN260" s="28"/>
      <c r="BO260" s="28"/>
      <c r="BP260" s="28"/>
      <c r="BQ260" s="28"/>
      <c r="BR260" s="28"/>
      <c r="BW260" s="1" t="b">
        <f t="shared" si="163"/>
        <v>1</v>
      </c>
      <c r="CR260" s="106"/>
      <c r="CS260" s="106"/>
      <c r="CT260" s="106"/>
      <c r="CU260" s="106"/>
      <c r="CV260" s="106"/>
      <c r="CW260" s="106"/>
      <c r="CX260" s="106"/>
    </row>
    <row r="261" spans="1:102" s="1" customFormat="1" ht="33.75" customHeight="1" x14ac:dyDescent="0.25">
      <c r="A261" s="1154"/>
      <c r="B261" s="446" t="s">
        <v>224</v>
      </c>
      <c r="C261" s="168">
        <f>D261+E261+F261+G261+H261+I261+J261+K261+L261+M261+N261+O261+P261+Q261+R261</f>
        <v>493783.68</v>
      </c>
      <c r="D261" s="168">
        <f t="shared" ref="D261:R261" si="176">D110+D179+D146</f>
        <v>9250</v>
      </c>
      <c r="E261" s="168">
        <f t="shared" si="176"/>
        <v>9250</v>
      </c>
      <c r="F261" s="168">
        <f>F110+F179+F146+F192</f>
        <v>45145</v>
      </c>
      <c r="G261" s="168">
        <f t="shared" si="176"/>
        <v>9250</v>
      </c>
      <c r="H261" s="168">
        <f t="shared" si="176"/>
        <v>73293.100000000006</v>
      </c>
      <c r="I261" s="168">
        <f t="shared" si="176"/>
        <v>9250</v>
      </c>
      <c r="J261" s="168">
        <f t="shared" si="176"/>
        <v>15511.99</v>
      </c>
      <c r="K261" s="168">
        <f t="shared" si="176"/>
        <v>20208.490000000002</v>
      </c>
      <c r="L261" s="168">
        <f t="shared" si="176"/>
        <v>45145</v>
      </c>
      <c r="M261" s="168">
        <f t="shared" si="176"/>
        <v>79697.41</v>
      </c>
      <c r="N261" s="168">
        <f t="shared" si="176"/>
        <v>16081.26</v>
      </c>
      <c r="O261" s="168">
        <f t="shared" si="176"/>
        <v>21204.71</v>
      </c>
      <c r="P261" s="168">
        <f t="shared" si="176"/>
        <v>9250</v>
      </c>
      <c r="Q261" s="168">
        <f t="shared" si="176"/>
        <v>45145</v>
      </c>
      <c r="R261" s="168">
        <f t="shared" si="176"/>
        <v>86101.72</v>
      </c>
      <c r="S261" s="169" t="s">
        <v>4</v>
      </c>
      <c r="T261" s="169"/>
      <c r="U261" s="178" t="s">
        <v>4</v>
      </c>
      <c r="V261" s="170" t="s">
        <v>4</v>
      </c>
      <c r="W261" s="170" t="s">
        <v>4</v>
      </c>
      <c r="X261" s="170" t="s">
        <v>4</v>
      </c>
      <c r="Y261" s="170" t="s">
        <v>4</v>
      </c>
      <c r="Z261" s="170" t="s">
        <v>4</v>
      </c>
      <c r="AA261" s="170" t="s">
        <v>4</v>
      </c>
      <c r="AB261" s="170" t="s">
        <v>4</v>
      </c>
      <c r="AC261" s="170" t="s">
        <v>4</v>
      </c>
      <c r="AD261" s="170" t="s">
        <v>4</v>
      </c>
      <c r="AE261" s="170" t="s">
        <v>4</v>
      </c>
      <c r="AF261" s="170" t="s">
        <v>4</v>
      </c>
      <c r="AG261" s="170" t="s">
        <v>4</v>
      </c>
      <c r="AH261" s="170" t="s">
        <v>4</v>
      </c>
      <c r="AI261" s="170" t="s">
        <v>4</v>
      </c>
      <c r="AJ261" s="170" t="s">
        <v>4</v>
      </c>
      <c r="AK261" s="170" t="s">
        <v>4</v>
      </c>
      <c r="AL261" s="28"/>
      <c r="AM261" s="28"/>
      <c r="AN261" s="28"/>
      <c r="AO261" s="28"/>
      <c r="AP261" s="28"/>
      <c r="AQ261" s="28"/>
      <c r="AR261" s="28"/>
      <c r="AS261" s="28"/>
      <c r="AT261" s="28"/>
      <c r="AU261" s="28"/>
      <c r="AV261" s="28"/>
      <c r="AW261" s="28"/>
      <c r="AX261" s="28"/>
      <c r="AY261" s="28"/>
      <c r="AZ261" s="28"/>
      <c r="BA261" s="28"/>
      <c r="BB261" s="28"/>
      <c r="BC261" s="28"/>
      <c r="BD261" s="28"/>
      <c r="BE261" s="28"/>
      <c r="BF261" s="28"/>
      <c r="BG261" s="28"/>
      <c r="BH261" s="28"/>
      <c r="BI261" s="28"/>
      <c r="BJ261" s="28"/>
      <c r="BK261" s="28"/>
      <c r="BL261" s="28"/>
      <c r="BM261" s="28"/>
      <c r="BN261" s="28"/>
      <c r="BO261" s="28"/>
      <c r="BP261" s="28"/>
      <c r="BQ261" s="28"/>
      <c r="BR261" s="28"/>
      <c r="BW261" s="1" t="b">
        <f t="shared" si="163"/>
        <v>1</v>
      </c>
      <c r="CR261" s="106"/>
      <c r="CS261" s="106"/>
      <c r="CT261" s="106"/>
      <c r="CU261" s="106"/>
      <c r="CV261" s="106"/>
      <c r="CW261" s="106"/>
      <c r="CX261" s="106"/>
    </row>
    <row r="262" spans="1:102" s="1" customFormat="1" ht="29.25" customHeight="1" x14ac:dyDescent="0.25">
      <c r="A262" s="1154" t="s">
        <v>321</v>
      </c>
      <c r="B262" s="446" t="s">
        <v>220</v>
      </c>
      <c r="C262" s="168">
        <f>C263</f>
        <v>295808</v>
      </c>
      <c r="D262" s="168">
        <f t="shared" ref="D262:R262" si="177">D263</f>
        <v>56936</v>
      </c>
      <c r="E262" s="168">
        <f t="shared" si="177"/>
        <v>0</v>
      </c>
      <c r="F262" s="168">
        <f t="shared" si="177"/>
        <v>25000</v>
      </c>
      <c r="G262" s="168">
        <f t="shared" si="177"/>
        <v>0</v>
      </c>
      <c r="H262" s="168">
        <f t="shared" si="177"/>
        <v>0</v>
      </c>
      <c r="I262" s="168">
        <f t="shared" si="177"/>
        <v>81936</v>
      </c>
      <c r="J262" s="168">
        <f t="shared" si="177"/>
        <v>0</v>
      </c>
      <c r="K262" s="168">
        <f t="shared" si="177"/>
        <v>0</v>
      </c>
      <c r="L262" s="168">
        <f t="shared" si="177"/>
        <v>25000</v>
      </c>
      <c r="M262" s="168">
        <f t="shared" si="177"/>
        <v>0</v>
      </c>
      <c r="N262" s="168">
        <f t="shared" si="177"/>
        <v>56936</v>
      </c>
      <c r="O262" s="168">
        <f t="shared" si="177"/>
        <v>25000</v>
      </c>
      <c r="P262" s="168">
        <f t="shared" si="177"/>
        <v>0</v>
      </c>
      <c r="Q262" s="168">
        <f t="shared" si="177"/>
        <v>0</v>
      </c>
      <c r="R262" s="168">
        <f t="shared" si="177"/>
        <v>25000</v>
      </c>
      <c r="S262" s="169" t="s">
        <v>4</v>
      </c>
      <c r="T262" s="169"/>
      <c r="U262" s="178" t="s">
        <v>4</v>
      </c>
      <c r="V262" s="170" t="s">
        <v>4</v>
      </c>
      <c r="W262" s="170" t="s">
        <v>4</v>
      </c>
      <c r="X262" s="170" t="s">
        <v>4</v>
      </c>
      <c r="Y262" s="170" t="s">
        <v>4</v>
      </c>
      <c r="Z262" s="170" t="s">
        <v>4</v>
      </c>
      <c r="AA262" s="170" t="s">
        <v>4</v>
      </c>
      <c r="AB262" s="170" t="s">
        <v>4</v>
      </c>
      <c r="AC262" s="170" t="s">
        <v>4</v>
      </c>
      <c r="AD262" s="170" t="s">
        <v>4</v>
      </c>
      <c r="AE262" s="170" t="s">
        <v>4</v>
      </c>
      <c r="AF262" s="170" t="s">
        <v>4</v>
      </c>
      <c r="AG262" s="170" t="s">
        <v>4</v>
      </c>
      <c r="AH262" s="170" t="s">
        <v>4</v>
      </c>
      <c r="AI262" s="170" t="s">
        <v>4</v>
      </c>
      <c r="AJ262" s="170" t="s">
        <v>4</v>
      </c>
      <c r="AK262" s="170" t="s">
        <v>4</v>
      </c>
      <c r="AL262" s="28"/>
      <c r="AM262" s="28"/>
      <c r="AN262" s="28"/>
      <c r="AO262" s="28"/>
      <c r="AP262" s="28"/>
      <c r="AQ262" s="28"/>
      <c r="AR262" s="28"/>
      <c r="AS262" s="28"/>
      <c r="AT262" s="28"/>
      <c r="AU262" s="28"/>
      <c r="AV262" s="28"/>
      <c r="AW262" s="28"/>
      <c r="AX262" s="28"/>
      <c r="AY262" s="28"/>
      <c r="AZ262" s="28"/>
      <c r="BA262" s="28"/>
      <c r="BB262" s="28"/>
      <c r="BC262" s="28"/>
      <c r="BD262" s="28"/>
      <c r="BE262" s="28"/>
      <c r="BF262" s="28"/>
      <c r="BG262" s="28"/>
      <c r="BH262" s="28"/>
      <c r="BI262" s="28"/>
      <c r="BJ262" s="28"/>
      <c r="BK262" s="28"/>
      <c r="BL262" s="28"/>
      <c r="BM262" s="28"/>
      <c r="BN262" s="28"/>
      <c r="BO262" s="28"/>
      <c r="BP262" s="28"/>
      <c r="BQ262" s="28"/>
      <c r="BR262" s="28"/>
      <c r="BW262" s="1" t="b">
        <f t="shared" si="163"/>
        <v>1</v>
      </c>
      <c r="CR262" s="106"/>
      <c r="CS262" s="106"/>
      <c r="CT262" s="106"/>
      <c r="CU262" s="106"/>
      <c r="CV262" s="106"/>
      <c r="CW262" s="106"/>
      <c r="CX262" s="106"/>
    </row>
    <row r="263" spans="1:102" s="1" customFormat="1" ht="32.25" customHeight="1" x14ac:dyDescent="0.25">
      <c r="A263" s="1154"/>
      <c r="B263" s="446" t="s">
        <v>224</v>
      </c>
      <c r="C263" s="189">
        <f>D263+E263+F263+G263+H263+I263+J263+K263+L263+M263+N263+O263+P263+Q263+R263</f>
        <v>295808</v>
      </c>
      <c r="D263" s="189">
        <f t="shared" ref="D263:R263" si="178">D107+D65+D150</f>
        <v>56936</v>
      </c>
      <c r="E263" s="189">
        <f t="shared" si="178"/>
        <v>0</v>
      </c>
      <c r="F263" s="189">
        <f t="shared" si="178"/>
        <v>25000</v>
      </c>
      <c r="G263" s="189">
        <f t="shared" si="178"/>
        <v>0</v>
      </c>
      <c r="H263" s="189">
        <f t="shared" si="178"/>
        <v>0</v>
      </c>
      <c r="I263" s="189">
        <f t="shared" si="178"/>
        <v>81936</v>
      </c>
      <c r="J263" s="189">
        <f t="shared" si="178"/>
        <v>0</v>
      </c>
      <c r="K263" s="189">
        <f t="shared" si="178"/>
        <v>0</v>
      </c>
      <c r="L263" s="189">
        <f t="shared" si="178"/>
        <v>25000</v>
      </c>
      <c r="M263" s="189">
        <f t="shared" si="178"/>
        <v>0</v>
      </c>
      <c r="N263" s="189">
        <f t="shared" si="178"/>
        <v>56936</v>
      </c>
      <c r="O263" s="189">
        <f t="shared" si="178"/>
        <v>25000</v>
      </c>
      <c r="P263" s="189">
        <f t="shared" si="178"/>
        <v>0</v>
      </c>
      <c r="Q263" s="189">
        <f t="shared" si="178"/>
        <v>0</v>
      </c>
      <c r="R263" s="189">
        <f t="shared" si="178"/>
        <v>25000</v>
      </c>
      <c r="S263" s="169" t="s">
        <v>4</v>
      </c>
      <c r="T263" s="169"/>
      <c r="U263" s="178" t="s">
        <v>4</v>
      </c>
      <c r="V263" s="170" t="s">
        <v>4</v>
      </c>
      <c r="W263" s="170" t="s">
        <v>4</v>
      </c>
      <c r="X263" s="170" t="s">
        <v>4</v>
      </c>
      <c r="Y263" s="170" t="s">
        <v>4</v>
      </c>
      <c r="Z263" s="170" t="s">
        <v>4</v>
      </c>
      <c r="AA263" s="170" t="s">
        <v>4</v>
      </c>
      <c r="AB263" s="170" t="s">
        <v>4</v>
      </c>
      <c r="AC263" s="170" t="s">
        <v>4</v>
      </c>
      <c r="AD263" s="170" t="s">
        <v>4</v>
      </c>
      <c r="AE263" s="170" t="s">
        <v>4</v>
      </c>
      <c r="AF263" s="170" t="s">
        <v>4</v>
      </c>
      <c r="AG263" s="170" t="s">
        <v>4</v>
      </c>
      <c r="AH263" s="170" t="s">
        <v>4</v>
      </c>
      <c r="AI263" s="170" t="s">
        <v>4</v>
      </c>
      <c r="AJ263" s="170" t="s">
        <v>4</v>
      </c>
      <c r="AK263" s="170" t="s">
        <v>4</v>
      </c>
      <c r="BW263" s="1" t="b">
        <f t="shared" si="163"/>
        <v>1</v>
      </c>
      <c r="CR263" s="106"/>
      <c r="CS263" s="106"/>
      <c r="CT263" s="106"/>
      <c r="CU263" s="106"/>
      <c r="CV263" s="106"/>
      <c r="CW263" s="106"/>
      <c r="CX263" s="106"/>
    </row>
    <row r="264" spans="1:102" s="1" customFormat="1" ht="21" customHeight="1" x14ac:dyDescent="0.25">
      <c r="A264" s="1129" t="s">
        <v>322</v>
      </c>
      <c r="B264" s="446" t="s">
        <v>220</v>
      </c>
      <c r="C264" s="189">
        <f>C265</f>
        <v>32087450.329999998</v>
      </c>
      <c r="D264" s="189">
        <f t="shared" ref="D264:R264" si="179">D265</f>
        <v>1456004</v>
      </c>
      <c r="E264" s="189">
        <f t="shared" si="179"/>
        <v>1110140.82</v>
      </c>
      <c r="F264" s="189">
        <f t="shared" si="179"/>
        <v>1167505.1100000001</v>
      </c>
      <c r="G264" s="189">
        <f t="shared" si="179"/>
        <v>2362816.7000000002</v>
      </c>
      <c r="H264" s="189">
        <f t="shared" si="179"/>
        <v>2362816.7000000002</v>
      </c>
      <c r="I264" s="189">
        <f t="shared" si="179"/>
        <v>2362816.7000000002</v>
      </c>
      <c r="J264" s="189">
        <f t="shared" si="179"/>
        <v>2362816.7000000002</v>
      </c>
      <c r="K264" s="189">
        <f t="shared" si="179"/>
        <v>2362816.7000000002</v>
      </c>
      <c r="L264" s="189">
        <f t="shared" si="179"/>
        <v>2362816.7000000002</v>
      </c>
      <c r="M264" s="189">
        <f t="shared" si="179"/>
        <v>2362816.7000000002</v>
      </c>
      <c r="N264" s="189">
        <f t="shared" si="179"/>
        <v>2362816.7000000002</v>
      </c>
      <c r="O264" s="189">
        <f t="shared" si="179"/>
        <v>2362816.7000000002</v>
      </c>
      <c r="P264" s="189">
        <f t="shared" si="179"/>
        <v>2362816.7000000002</v>
      </c>
      <c r="Q264" s="189">
        <f t="shared" si="179"/>
        <v>2362816.7000000002</v>
      </c>
      <c r="R264" s="189">
        <f t="shared" si="179"/>
        <v>2362816.7000000002</v>
      </c>
      <c r="S264" s="169" t="s">
        <v>4</v>
      </c>
      <c r="T264" s="169"/>
      <c r="U264" s="178" t="s">
        <v>4</v>
      </c>
      <c r="V264" s="170" t="s">
        <v>4</v>
      </c>
      <c r="W264" s="170" t="s">
        <v>4</v>
      </c>
      <c r="X264" s="170" t="s">
        <v>4</v>
      </c>
      <c r="Y264" s="170" t="s">
        <v>4</v>
      </c>
      <c r="Z264" s="170" t="s">
        <v>4</v>
      </c>
      <c r="AA264" s="170" t="s">
        <v>4</v>
      </c>
      <c r="AB264" s="170" t="s">
        <v>4</v>
      </c>
      <c r="AC264" s="170" t="s">
        <v>4</v>
      </c>
      <c r="AD264" s="170" t="s">
        <v>4</v>
      </c>
      <c r="AE264" s="170" t="s">
        <v>4</v>
      </c>
      <c r="AF264" s="170" t="s">
        <v>4</v>
      </c>
      <c r="AG264" s="170" t="s">
        <v>4</v>
      </c>
      <c r="AH264" s="170" t="s">
        <v>4</v>
      </c>
      <c r="AI264" s="170" t="s">
        <v>4</v>
      </c>
      <c r="AJ264" s="170" t="s">
        <v>4</v>
      </c>
      <c r="AK264" s="170" t="s">
        <v>4</v>
      </c>
      <c r="CR264" s="106"/>
      <c r="CS264" s="106"/>
      <c r="CT264" s="106"/>
      <c r="CU264" s="106"/>
      <c r="CV264" s="106"/>
      <c r="CW264" s="106"/>
      <c r="CX264" s="106"/>
    </row>
    <row r="265" spans="1:102" s="1" customFormat="1" ht="35.25" customHeight="1" x14ac:dyDescent="0.25">
      <c r="A265" s="1131"/>
      <c r="B265" s="446" t="s">
        <v>224</v>
      </c>
      <c r="C265" s="189">
        <f>D265+E265+F265+G265+H265+I265+J265+K265+L265+M265+N265+O265+P265+Q265+R265</f>
        <v>32087450.329999998</v>
      </c>
      <c r="D265" s="189">
        <f t="shared" ref="D265:R265" si="180">D124</f>
        <v>1456004</v>
      </c>
      <c r="E265" s="189">
        <f t="shared" si="180"/>
        <v>1110140.82</v>
      </c>
      <c r="F265" s="189">
        <f t="shared" si="180"/>
        <v>1167505.1100000001</v>
      </c>
      <c r="G265" s="189">
        <f t="shared" si="180"/>
        <v>2362816.7000000002</v>
      </c>
      <c r="H265" s="189">
        <f t="shared" si="180"/>
        <v>2362816.7000000002</v>
      </c>
      <c r="I265" s="189">
        <f t="shared" si="180"/>
        <v>2362816.7000000002</v>
      </c>
      <c r="J265" s="189">
        <f t="shared" si="180"/>
        <v>2362816.7000000002</v>
      </c>
      <c r="K265" s="189">
        <f t="shared" si="180"/>
        <v>2362816.7000000002</v>
      </c>
      <c r="L265" s="189">
        <f t="shared" si="180"/>
        <v>2362816.7000000002</v>
      </c>
      <c r="M265" s="189">
        <f t="shared" si="180"/>
        <v>2362816.7000000002</v>
      </c>
      <c r="N265" s="189">
        <f t="shared" si="180"/>
        <v>2362816.7000000002</v>
      </c>
      <c r="O265" s="189">
        <f t="shared" si="180"/>
        <v>2362816.7000000002</v>
      </c>
      <c r="P265" s="189">
        <f t="shared" si="180"/>
        <v>2362816.7000000002</v>
      </c>
      <c r="Q265" s="189">
        <f t="shared" si="180"/>
        <v>2362816.7000000002</v>
      </c>
      <c r="R265" s="189">
        <f t="shared" si="180"/>
        <v>2362816.7000000002</v>
      </c>
      <c r="S265" s="169" t="s">
        <v>4</v>
      </c>
      <c r="T265" s="169"/>
      <c r="U265" s="178" t="s">
        <v>4</v>
      </c>
      <c r="V265" s="170" t="s">
        <v>4</v>
      </c>
      <c r="W265" s="170" t="s">
        <v>4</v>
      </c>
      <c r="X265" s="170" t="s">
        <v>4</v>
      </c>
      <c r="Y265" s="170" t="s">
        <v>4</v>
      </c>
      <c r="Z265" s="170" t="s">
        <v>4</v>
      </c>
      <c r="AA265" s="170" t="s">
        <v>4</v>
      </c>
      <c r="AB265" s="170" t="s">
        <v>4</v>
      </c>
      <c r="AC265" s="170" t="s">
        <v>4</v>
      </c>
      <c r="AD265" s="170" t="s">
        <v>4</v>
      </c>
      <c r="AE265" s="170" t="s">
        <v>4</v>
      </c>
      <c r="AF265" s="170" t="s">
        <v>4</v>
      </c>
      <c r="AG265" s="170" t="s">
        <v>4</v>
      </c>
      <c r="AH265" s="170" t="s">
        <v>4</v>
      </c>
      <c r="AI265" s="170" t="s">
        <v>4</v>
      </c>
      <c r="AJ265" s="170" t="s">
        <v>4</v>
      </c>
      <c r="AK265" s="170" t="s">
        <v>4</v>
      </c>
      <c r="CR265" s="106"/>
      <c r="CS265" s="106"/>
      <c r="CT265" s="106"/>
      <c r="CU265" s="106"/>
      <c r="CV265" s="106"/>
      <c r="CW265" s="106"/>
      <c r="CX265" s="106"/>
    </row>
    <row r="266" spans="1:102" s="1" customFormat="1" ht="29.25" customHeight="1" x14ac:dyDescent="0.25">
      <c r="A266" s="1129" t="s">
        <v>481</v>
      </c>
      <c r="B266" s="446" t="s">
        <v>220</v>
      </c>
      <c r="C266" s="189">
        <f>C267</f>
        <v>764385.36</v>
      </c>
      <c r="D266" s="189">
        <f t="shared" ref="D266:R266" si="181">D267</f>
        <v>0</v>
      </c>
      <c r="E266" s="189">
        <f t="shared" si="181"/>
        <v>72031</v>
      </c>
      <c r="F266" s="189">
        <f t="shared" si="181"/>
        <v>90833.31</v>
      </c>
      <c r="G266" s="189">
        <f t="shared" si="181"/>
        <v>132245.92000000001</v>
      </c>
      <c r="H266" s="189">
        <f t="shared" si="181"/>
        <v>31350</v>
      </c>
      <c r="I266" s="189">
        <f t="shared" si="181"/>
        <v>95283.37</v>
      </c>
      <c r="J266" s="189">
        <f t="shared" si="181"/>
        <v>31350</v>
      </c>
      <c r="K266" s="189">
        <f t="shared" si="181"/>
        <v>31350</v>
      </c>
      <c r="L266" s="189">
        <f t="shared" si="181"/>
        <v>61595.88</v>
      </c>
      <c r="M266" s="189">
        <f t="shared" si="181"/>
        <v>31350</v>
      </c>
      <c r="N266" s="189">
        <f t="shared" si="181"/>
        <v>31350</v>
      </c>
      <c r="O266" s="189">
        <f t="shared" si="181"/>
        <v>31350</v>
      </c>
      <c r="P266" s="189">
        <f t="shared" si="181"/>
        <v>31350</v>
      </c>
      <c r="Q266" s="189">
        <f t="shared" si="181"/>
        <v>61595.88</v>
      </c>
      <c r="R266" s="189">
        <f t="shared" si="181"/>
        <v>31350</v>
      </c>
      <c r="S266" s="169"/>
      <c r="T266" s="169"/>
      <c r="U266" s="170" t="s">
        <v>4</v>
      </c>
      <c r="V266" s="170" t="s">
        <v>4</v>
      </c>
      <c r="W266" s="170" t="s">
        <v>4</v>
      </c>
      <c r="X266" s="170" t="s">
        <v>4</v>
      </c>
      <c r="Y266" s="170" t="s">
        <v>4</v>
      </c>
      <c r="Z266" s="170" t="s">
        <v>4</v>
      </c>
      <c r="AA266" s="170" t="s">
        <v>4</v>
      </c>
      <c r="AB266" s="170" t="s">
        <v>4</v>
      </c>
      <c r="AC266" s="170" t="s">
        <v>4</v>
      </c>
      <c r="AD266" s="170" t="s">
        <v>4</v>
      </c>
      <c r="AE266" s="170" t="s">
        <v>4</v>
      </c>
      <c r="AF266" s="170" t="s">
        <v>4</v>
      </c>
      <c r="AG266" s="170" t="s">
        <v>4</v>
      </c>
      <c r="AH266" s="170" t="s">
        <v>4</v>
      </c>
      <c r="AI266" s="170" t="s">
        <v>4</v>
      </c>
      <c r="AJ266" s="170" t="s">
        <v>4</v>
      </c>
      <c r="AK266" s="170" t="s">
        <v>4</v>
      </c>
      <c r="CR266" s="106"/>
      <c r="CS266" s="106"/>
      <c r="CT266" s="106"/>
      <c r="CU266" s="106"/>
      <c r="CV266" s="106"/>
      <c r="CW266" s="106"/>
      <c r="CX266" s="106"/>
    </row>
    <row r="267" spans="1:102" s="1" customFormat="1" ht="39" customHeight="1" x14ac:dyDescent="0.25">
      <c r="A267" s="1131"/>
      <c r="B267" s="446" t="s">
        <v>224</v>
      </c>
      <c r="C267" s="189">
        <f>SUM(D267:R267)</f>
        <v>764385.36</v>
      </c>
      <c r="D267" s="189">
        <f>D70+D79</f>
        <v>0</v>
      </c>
      <c r="E267" s="189">
        <f>E70+E79</f>
        <v>72031</v>
      </c>
      <c r="F267" s="189">
        <f t="shared" ref="F267:R267" si="182">F70+F79</f>
        <v>90833.31</v>
      </c>
      <c r="G267" s="189">
        <f t="shared" si="182"/>
        <v>132245.92000000001</v>
      </c>
      <c r="H267" s="189">
        <f t="shared" si="182"/>
        <v>31350</v>
      </c>
      <c r="I267" s="189">
        <f t="shared" si="182"/>
        <v>95283.37</v>
      </c>
      <c r="J267" s="189">
        <f t="shared" si="182"/>
        <v>31350</v>
      </c>
      <c r="K267" s="189">
        <f t="shared" si="182"/>
        <v>31350</v>
      </c>
      <c r="L267" s="189">
        <f t="shared" si="182"/>
        <v>61595.88</v>
      </c>
      <c r="M267" s="189">
        <f t="shared" si="182"/>
        <v>31350</v>
      </c>
      <c r="N267" s="189">
        <f t="shared" si="182"/>
        <v>31350</v>
      </c>
      <c r="O267" s="189">
        <f t="shared" si="182"/>
        <v>31350</v>
      </c>
      <c r="P267" s="189">
        <f>P70+P79</f>
        <v>31350</v>
      </c>
      <c r="Q267" s="189">
        <f t="shared" si="182"/>
        <v>61595.88</v>
      </c>
      <c r="R267" s="189">
        <f t="shared" si="182"/>
        <v>31350</v>
      </c>
      <c r="S267" s="169" t="s">
        <v>4</v>
      </c>
      <c r="T267" s="169"/>
      <c r="U267" s="178" t="s">
        <v>4</v>
      </c>
      <c r="V267" s="170" t="s">
        <v>4</v>
      </c>
      <c r="W267" s="170" t="s">
        <v>4</v>
      </c>
      <c r="X267" s="170" t="s">
        <v>4</v>
      </c>
      <c r="Y267" s="170" t="s">
        <v>4</v>
      </c>
      <c r="Z267" s="170" t="s">
        <v>4</v>
      </c>
      <c r="AA267" s="170" t="s">
        <v>4</v>
      </c>
      <c r="AB267" s="170" t="s">
        <v>4</v>
      </c>
      <c r="AC267" s="170" t="s">
        <v>4</v>
      </c>
      <c r="AD267" s="170" t="s">
        <v>4</v>
      </c>
      <c r="AE267" s="170" t="s">
        <v>4</v>
      </c>
      <c r="AF267" s="170" t="s">
        <v>4</v>
      </c>
      <c r="AG267" s="170" t="s">
        <v>4</v>
      </c>
      <c r="AH267" s="170" t="s">
        <v>4</v>
      </c>
      <c r="AI267" s="170" t="s">
        <v>4</v>
      </c>
      <c r="AJ267" s="170" t="s">
        <v>4</v>
      </c>
      <c r="AK267" s="170" t="s">
        <v>4</v>
      </c>
      <c r="CR267" s="106"/>
      <c r="CS267" s="106"/>
      <c r="CT267" s="106"/>
      <c r="CU267" s="106"/>
      <c r="CV267" s="106"/>
      <c r="CW267" s="106"/>
      <c r="CX267" s="106"/>
    </row>
    <row r="268" spans="1:102" s="1" customFormat="1" ht="29.25" customHeight="1" x14ac:dyDescent="0.25">
      <c r="A268" s="1129" t="s">
        <v>576</v>
      </c>
      <c r="B268" s="446" t="s">
        <v>220</v>
      </c>
      <c r="C268" s="189">
        <f>C269</f>
        <v>6874509.5999999996</v>
      </c>
      <c r="D268" s="189">
        <f t="shared" ref="D268:R268" si="183">D269</f>
        <v>151087.73000000001</v>
      </c>
      <c r="E268" s="189">
        <f t="shared" si="183"/>
        <v>72862.3</v>
      </c>
      <c r="F268" s="189">
        <f t="shared" si="183"/>
        <v>624982.98</v>
      </c>
      <c r="G268" s="189">
        <f t="shared" si="183"/>
        <v>242833.19</v>
      </c>
      <c r="H268" s="189">
        <f t="shared" si="183"/>
        <v>411216.66</v>
      </c>
      <c r="I268" s="189">
        <f t="shared" si="183"/>
        <v>409699.99</v>
      </c>
      <c r="J268" s="189">
        <f t="shared" si="183"/>
        <v>437032.23</v>
      </c>
      <c r="K268" s="189">
        <f t="shared" si="183"/>
        <v>670466.04</v>
      </c>
      <c r="L268" s="189">
        <f t="shared" si="183"/>
        <v>623465.98</v>
      </c>
      <c r="M268" s="189">
        <f t="shared" si="183"/>
        <v>205966.23</v>
      </c>
      <c r="N268" s="189">
        <f t="shared" si="183"/>
        <v>670466.04</v>
      </c>
      <c r="O268" s="189">
        <f t="shared" si="183"/>
        <v>854531.98</v>
      </c>
      <c r="P268" s="189">
        <f t="shared" si="183"/>
        <v>205966.23</v>
      </c>
      <c r="Q268" s="189">
        <f t="shared" si="183"/>
        <v>670466.04</v>
      </c>
      <c r="R268" s="189">
        <f t="shared" si="183"/>
        <v>623465.98</v>
      </c>
      <c r="S268" s="169" t="s">
        <v>4</v>
      </c>
      <c r="T268" s="169"/>
      <c r="U268" s="178" t="s">
        <v>4</v>
      </c>
      <c r="V268" s="170" t="s">
        <v>4</v>
      </c>
      <c r="W268" s="170" t="s">
        <v>4</v>
      </c>
      <c r="X268" s="170" t="s">
        <v>4</v>
      </c>
      <c r="Y268" s="170" t="s">
        <v>4</v>
      </c>
      <c r="Z268" s="170" t="s">
        <v>4</v>
      </c>
      <c r="AA268" s="170" t="s">
        <v>4</v>
      </c>
      <c r="AB268" s="170" t="s">
        <v>4</v>
      </c>
      <c r="AC268" s="170" t="s">
        <v>4</v>
      </c>
      <c r="AD268" s="170" t="s">
        <v>4</v>
      </c>
      <c r="AE268" s="170" t="s">
        <v>4</v>
      </c>
      <c r="AF268" s="170" t="s">
        <v>4</v>
      </c>
      <c r="AG268" s="170" t="s">
        <v>4</v>
      </c>
      <c r="AH268" s="170" t="s">
        <v>4</v>
      </c>
      <c r="AI268" s="170" t="s">
        <v>4</v>
      </c>
      <c r="AJ268" s="170" t="s">
        <v>4</v>
      </c>
      <c r="AK268" s="170" t="s">
        <v>4</v>
      </c>
      <c r="CR268" s="148"/>
      <c r="CS268" s="148"/>
      <c r="CT268" s="148"/>
      <c r="CU268" s="148"/>
      <c r="CV268" s="148"/>
      <c r="CW268" s="148"/>
      <c r="CX268" s="148"/>
    </row>
    <row r="269" spans="1:102" s="1" customFormat="1" ht="54" customHeight="1" x14ac:dyDescent="0.25">
      <c r="A269" s="1131"/>
      <c r="B269" s="446" t="s">
        <v>224</v>
      </c>
      <c r="C269" s="189">
        <f>SUM(D269:R269)</f>
        <v>6874509.5999999996</v>
      </c>
      <c r="D269" s="189">
        <f t="shared" ref="D269:R269" si="184">D56+D113+D177+D45+D202</f>
        <v>151087.73000000001</v>
      </c>
      <c r="E269" s="189">
        <f t="shared" si="184"/>
        <v>72862.3</v>
      </c>
      <c r="F269" s="189">
        <f t="shared" si="184"/>
        <v>624982.98</v>
      </c>
      <c r="G269" s="189">
        <f t="shared" si="184"/>
        <v>242833.19</v>
      </c>
      <c r="H269" s="189">
        <f t="shared" si="184"/>
        <v>411216.66</v>
      </c>
      <c r="I269" s="189">
        <f t="shared" si="184"/>
        <v>409699.99</v>
      </c>
      <c r="J269" s="189">
        <f t="shared" si="184"/>
        <v>437032.23</v>
      </c>
      <c r="K269" s="189">
        <f t="shared" si="184"/>
        <v>670466.04</v>
      </c>
      <c r="L269" s="189">
        <f t="shared" si="184"/>
        <v>623465.98</v>
      </c>
      <c r="M269" s="189">
        <f t="shared" si="184"/>
        <v>205966.23</v>
      </c>
      <c r="N269" s="189">
        <f t="shared" si="184"/>
        <v>670466.04</v>
      </c>
      <c r="O269" s="189">
        <f t="shared" si="184"/>
        <v>854531.98</v>
      </c>
      <c r="P269" s="189">
        <f t="shared" si="184"/>
        <v>205966.23</v>
      </c>
      <c r="Q269" s="189">
        <f t="shared" si="184"/>
        <v>670466.04</v>
      </c>
      <c r="R269" s="189">
        <f t="shared" si="184"/>
        <v>623465.98</v>
      </c>
      <c r="S269" s="169"/>
      <c r="T269" s="169"/>
      <c r="U269" s="170" t="s">
        <v>4</v>
      </c>
      <c r="V269" s="170" t="s">
        <v>4</v>
      </c>
      <c r="W269" s="170" t="s">
        <v>4</v>
      </c>
      <c r="X269" s="170" t="s">
        <v>4</v>
      </c>
      <c r="Y269" s="170" t="s">
        <v>4</v>
      </c>
      <c r="Z269" s="170" t="s">
        <v>4</v>
      </c>
      <c r="AA269" s="170" t="s">
        <v>4</v>
      </c>
      <c r="AB269" s="170" t="s">
        <v>4</v>
      </c>
      <c r="AC269" s="170" t="s">
        <v>4</v>
      </c>
      <c r="AD269" s="170" t="s">
        <v>4</v>
      </c>
      <c r="AE269" s="170" t="s">
        <v>4</v>
      </c>
      <c r="AF269" s="170" t="s">
        <v>4</v>
      </c>
      <c r="AG269" s="170" t="s">
        <v>4</v>
      </c>
      <c r="AH269" s="170" t="s">
        <v>4</v>
      </c>
      <c r="AI269" s="170" t="s">
        <v>4</v>
      </c>
      <c r="AJ269" s="170" t="s">
        <v>4</v>
      </c>
      <c r="AK269" s="170" t="s">
        <v>4</v>
      </c>
      <c r="CR269" s="106"/>
      <c r="CS269" s="106"/>
      <c r="CT269" s="106"/>
      <c r="CU269" s="106"/>
      <c r="CV269" s="106"/>
      <c r="CW269" s="106"/>
      <c r="CX269" s="106"/>
    </row>
    <row r="270" spans="1:102" s="1" customFormat="1" ht="29.25" customHeight="1" x14ac:dyDescent="0.25">
      <c r="A270" s="1129" t="s">
        <v>479</v>
      </c>
      <c r="B270" s="446" t="s">
        <v>220</v>
      </c>
      <c r="C270" s="168">
        <f>C271</f>
        <v>2182181.83</v>
      </c>
      <c r="D270" s="168">
        <f t="shared" ref="D270:R270" si="185">D271</f>
        <v>131550</v>
      </c>
      <c r="E270" s="168">
        <f t="shared" si="185"/>
        <v>81850</v>
      </c>
      <c r="F270" s="168">
        <f t="shared" si="185"/>
        <v>144447.43</v>
      </c>
      <c r="G270" s="168">
        <f t="shared" si="185"/>
        <v>133974</v>
      </c>
      <c r="H270" s="168">
        <f t="shared" si="185"/>
        <v>197131.33</v>
      </c>
      <c r="I270" s="168">
        <f t="shared" si="185"/>
        <v>144546.37</v>
      </c>
      <c r="J270" s="168">
        <f t="shared" si="185"/>
        <v>133974</v>
      </c>
      <c r="K270" s="168">
        <f t="shared" si="185"/>
        <v>118183.38</v>
      </c>
      <c r="L270" s="168">
        <f t="shared" si="185"/>
        <v>144649.26</v>
      </c>
      <c r="M270" s="168">
        <f t="shared" si="185"/>
        <v>212930</v>
      </c>
      <c r="N270" s="168">
        <f t="shared" si="185"/>
        <v>118191.76</v>
      </c>
      <c r="O270" s="168">
        <f t="shared" si="185"/>
        <v>144756.26999999999</v>
      </c>
      <c r="P270" s="168">
        <f t="shared" si="185"/>
        <v>133974</v>
      </c>
      <c r="Q270" s="168">
        <f t="shared" si="185"/>
        <v>118200.47</v>
      </c>
      <c r="R270" s="168">
        <f t="shared" si="185"/>
        <v>223823.56</v>
      </c>
      <c r="S270" s="169" t="s">
        <v>4</v>
      </c>
      <c r="T270" s="169"/>
      <c r="U270" s="178" t="s">
        <v>4</v>
      </c>
      <c r="V270" s="170" t="s">
        <v>4</v>
      </c>
      <c r="W270" s="170" t="s">
        <v>4</v>
      </c>
      <c r="X270" s="170" t="s">
        <v>4</v>
      </c>
      <c r="Y270" s="170" t="s">
        <v>4</v>
      </c>
      <c r="Z270" s="170" t="s">
        <v>4</v>
      </c>
      <c r="AA270" s="170" t="s">
        <v>4</v>
      </c>
      <c r="AB270" s="170" t="s">
        <v>4</v>
      </c>
      <c r="AC270" s="170" t="s">
        <v>4</v>
      </c>
      <c r="AD270" s="170" t="s">
        <v>4</v>
      </c>
      <c r="AE270" s="170" t="s">
        <v>4</v>
      </c>
      <c r="AF270" s="170" t="s">
        <v>4</v>
      </c>
      <c r="AG270" s="170" t="s">
        <v>4</v>
      </c>
      <c r="AH270" s="170" t="s">
        <v>4</v>
      </c>
      <c r="AI270" s="170" t="s">
        <v>4</v>
      </c>
      <c r="AJ270" s="170" t="s">
        <v>4</v>
      </c>
      <c r="AK270" s="170" t="s">
        <v>4</v>
      </c>
      <c r="AL270" s="28"/>
      <c r="AM270" s="28"/>
      <c r="AN270" s="28"/>
      <c r="AO270" s="28"/>
      <c r="AP270" s="28"/>
      <c r="AQ270" s="28"/>
      <c r="AR270" s="28"/>
      <c r="AS270" s="28"/>
      <c r="AT270" s="28"/>
      <c r="AU270" s="28"/>
      <c r="AV270" s="28"/>
      <c r="AW270" s="28"/>
      <c r="AX270" s="28"/>
      <c r="AY270" s="28"/>
      <c r="AZ270" s="28"/>
      <c r="BA270" s="28"/>
      <c r="BB270" s="28"/>
      <c r="BC270" s="28"/>
      <c r="BD270" s="28"/>
      <c r="BE270" s="28"/>
      <c r="BF270" s="28"/>
      <c r="BG270" s="28"/>
      <c r="BH270" s="28"/>
      <c r="BI270" s="28"/>
      <c r="BJ270" s="28"/>
      <c r="BK270" s="28"/>
      <c r="BL270" s="28"/>
      <c r="BM270" s="28"/>
      <c r="BN270" s="28"/>
      <c r="BO270" s="28"/>
      <c r="BP270" s="28"/>
      <c r="BW270" s="1" t="b">
        <f>R270+Q270+P270+O270+N270+M270+L270+K270+J270+I270+H270+G270+F270+E270+D270=C270</f>
        <v>1</v>
      </c>
      <c r="CR270" s="106"/>
      <c r="CS270" s="106"/>
      <c r="CT270" s="106"/>
      <c r="CU270" s="106"/>
      <c r="CV270" s="106"/>
      <c r="CW270" s="106"/>
      <c r="CX270" s="106"/>
    </row>
    <row r="271" spans="1:102" s="1" customFormat="1" ht="39" customHeight="1" x14ac:dyDescent="0.25">
      <c r="A271" s="1130"/>
      <c r="B271" s="449" t="s">
        <v>224</v>
      </c>
      <c r="C271" s="189">
        <f>D271+E271+F271+G271+H271+I271+J271+K271+L271+M271+N271+O271+P271+Q271+R271</f>
        <v>2182181.83</v>
      </c>
      <c r="D271" s="189">
        <f t="shared" ref="D271:R271" si="186">D126+D115+D64+D196</f>
        <v>131550</v>
      </c>
      <c r="E271" s="189">
        <f t="shared" si="186"/>
        <v>81850</v>
      </c>
      <c r="F271" s="189">
        <f t="shared" si="186"/>
        <v>144447.43</v>
      </c>
      <c r="G271" s="189">
        <f t="shared" si="186"/>
        <v>133974</v>
      </c>
      <c r="H271" s="189">
        <f t="shared" si="186"/>
        <v>197131.33</v>
      </c>
      <c r="I271" s="189">
        <f t="shared" si="186"/>
        <v>144546.37</v>
      </c>
      <c r="J271" s="189">
        <f t="shared" si="186"/>
        <v>133974</v>
      </c>
      <c r="K271" s="189">
        <f t="shared" si="186"/>
        <v>118183.38</v>
      </c>
      <c r="L271" s="189">
        <f t="shared" si="186"/>
        <v>144649.26</v>
      </c>
      <c r="M271" s="189">
        <f t="shared" si="186"/>
        <v>212930</v>
      </c>
      <c r="N271" s="189">
        <f t="shared" si="186"/>
        <v>118191.76</v>
      </c>
      <c r="O271" s="189">
        <f t="shared" si="186"/>
        <v>144756.26999999999</v>
      </c>
      <c r="P271" s="189">
        <f t="shared" si="186"/>
        <v>133974</v>
      </c>
      <c r="Q271" s="189">
        <f t="shared" si="186"/>
        <v>118200.47</v>
      </c>
      <c r="R271" s="189">
        <f t="shared" si="186"/>
        <v>223823.56</v>
      </c>
      <c r="S271" s="448" t="s">
        <v>4</v>
      </c>
      <c r="T271" s="448"/>
      <c r="U271" s="452" t="s">
        <v>4</v>
      </c>
      <c r="V271" s="451" t="s">
        <v>4</v>
      </c>
      <c r="W271" s="451" t="s">
        <v>4</v>
      </c>
      <c r="X271" s="451" t="s">
        <v>4</v>
      </c>
      <c r="Y271" s="451" t="s">
        <v>4</v>
      </c>
      <c r="Z271" s="451" t="s">
        <v>4</v>
      </c>
      <c r="AA271" s="451" t="s">
        <v>4</v>
      </c>
      <c r="AB271" s="451" t="s">
        <v>4</v>
      </c>
      <c r="AC271" s="451" t="s">
        <v>4</v>
      </c>
      <c r="AD271" s="451" t="s">
        <v>4</v>
      </c>
      <c r="AE271" s="451" t="s">
        <v>4</v>
      </c>
      <c r="AF271" s="451" t="s">
        <v>4</v>
      </c>
      <c r="AG271" s="451" t="s">
        <v>4</v>
      </c>
      <c r="AH271" s="451" t="s">
        <v>4</v>
      </c>
      <c r="AI271" s="451" t="s">
        <v>4</v>
      </c>
      <c r="AJ271" s="451" t="s">
        <v>4</v>
      </c>
      <c r="AK271" s="451" t="s">
        <v>4</v>
      </c>
      <c r="AL271" s="453"/>
      <c r="AM271" s="453"/>
      <c r="AN271" s="453"/>
      <c r="AO271" s="453"/>
      <c r="AP271" s="453"/>
      <c r="AQ271" s="453"/>
      <c r="AR271" s="453"/>
      <c r="AS271" s="453"/>
      <c r="AT271" s="453"/>
      <c r="AU271" s="453"/>
      <c r="AV271" s="453"/>
      <c r="AW271" s="453"/>
      <c r="AX271" s="453"/>
      <c r="AY271" s="453"/>
      <c r="AZ271" s="453"/>
      <c r="BA271" s="453"/>
      <c r="BB271" s="453"/>
      <c r="BC271" s="453"/>
      <c r="BD271" s="453"/>
      <c r="BE271" s="453"/>
      <c r="BF271" s="453"/>
      <c r="BG271" s="453"/>
      <c r="BH271" s="453"/>
      <c r="BI271" s="453"/>
      <c r="BJ271" s="453"/>
      <c r="BK271" s="453"/>
      <c r="BL271" s="453"/>
      <c r="BM271" s="453"/>
      <c r="BN271" s="453"/>
      <c r="BO271" s="453"/>
      <c r="BP271" s="453"/>
      <c r="BW271" s="1" t="b">
        <f>R271+Q271+P271+O271+N271+M271+L271+K271+J271+I271+H271+G271+F271+E271+D271=C271</f>
        <v>1</v>
      </c>
      <c r="CR271" s="106"/>
      <c r="CS271" s="106"/>
      <c r="CT271" s="106"/>
      <c r="CU271" s="106"/>
      <c r="CV271" s="106"/>
      <c r="CW271" s="106"/>
      <c r="CX271" s="106"/>
    </row>
    <row r="272" spans="1:102" s="1" customFormat="1" ht="39" customHeight="1" x14ac:dyDescent="0.25">
      <c r="A272" s="1129" t="s">
        <v>580</v>
      </c>
      <c r="B272" s="450" t="s">
        <v>220</v>
      </c>
      <c r="C272" s="168">
        <f>C273</f>
        <v>276015.87</v>
      </c>
      <c r="D272" s="168">
        <f t="shared" ref="D272:R272" si="187">D273</f>
        <v>0</v>
      </c>
      <c r="E272" s="168">
        <f t="shared" si="187"/>
        <v>0</v>
      </c>
      <c r="F272" s="168">
        <f t="shared" si="187"/>
        <v>0</v>
      </c>
      <c r="G272" s="168">
        <f t="shared" si="187"/>
        <v>92005.29</v>
      </c>
      <c r="H272" s="168">
        <f t="shared" si="187"/>
        <v>0</v>
      </c>
      <c r="I272" s="168">
        <f t="shared" si="187"/>
        <v>0</v>
      </c>
      <c r="J272" s="168">
        <f t="shared" si="187"/>
        <v>0</v>
      </c>
      <c r="K272" s="168">
        <f t="shared" si="187"/>
        <v>0</v>
      </c>
      <c r="L272" s="168">
        <f t="shared" si="187"/>
        <v>92005.29</v>
      </c>
      <c r="M272" s="168">
        <f t="shared" si="187"/>
        <v>0</v>
      </c>
      <c r="N272" s="168">
        <f t="shared" si="187"/>
        <v>0</v>
      </c>
      <c r="O272" s="168">
        <f t="shared" si="187"/>
        <v>0</v>
      </c>
      <c r="P272" s="168">
        <f t="shared" si="187"/>
        <v>0</v>
      </c>
      <c r="Q272" s="168">
        <f t="shared" si="187"/>
        <v>92005.29</v>
      </c>
      <c r="R272" s="168">
        <f t="shared" si="187"/>
        <v>0</v>
      </c>
      <c r="S272" s="448" t="s">
        <v>4</v>
      </c>
      <c r="T272" s="170"/>
      <c r="U272" s="448" t="s">
        <v>4</v>
      </c>
      <c r="V272" s="448" t="s">
        <v>4</v>
      </c>
      <c r="W272" s="448" t="s">
        <v>4</v>
      </c>
      <c r="X272" s="448" t="s">
        <v>4</v>
      </c>
      <c r="Y272" s="448" t="s">
        <v>4</v>
      </c>
      <c r="Z272" s="448" t="s">
        <v>4</v>
      </c>
      <c r="AA272" s="448" t="s">
        <v>4</v>
      </c>
      <c r="AB272" s="448" t="s">
        <v>4</v>
      </c>
      <c r="AC272" s="448" t="s">
        <v>4</v>
      </c>
      <c r="AD272" s="448" t="s">
        <v>4</v>
      </c>
      <c r="AE272" s="448" t="s">
        <v>4</v>
      </c>
      <c r="AF272" s="448" t="s">
        <v>4</v>
      </c>
      <c r="AG272" s="448" t="s">
        <v>4</v>
      </c>
      <c r="AH272" s="448" t="s">
        <v>4</v>
      </c>
      <c r="AI272" s="448" t="s">
        <v>4</v>
      </c>
      <c r="AJ272" s="448" t="s">
        <v>4</v>
      </c>
      <c r="AK272" s="448" t="s">
        <v>4</v>
      </c>
      <c r="AL272" s="28"/>
      <c r="AM272" s="28"/>
      <c r="AN272" s="28"/>
      <c r="AO272" s="28"/>
      <c r="AP272" s="28"/>
      <c r="AQ272" s="28"/>
      <c r="AR272" s="28"/>
      <c r="AS272" s="28"/>
      <c r="AT272" s="28"/>
      <c r="AU272" s="28"/>
      <c r="AV272" s="28"/>
      <c r="AW272" s="28"/>
      <c r="AX272" s="28"/>
      <c r="AY272" s="28"/>
      <c r="AZ272" s="28"/>
      <c r="BA272" s="28"/>
      <c r="BB272" s="28"/>
      <c r="BC272" s="28"/>
      <c r="BD272" s="28"/>
      <c r="BE272" s="28"/>
      <c r="BF272" s="28"/>
      <c r="BG272" s="28"/>
      <c r="BH272" s="28"/>
      <c r="BI272" s="28"/>
      <c r="BJ272" s="28"/>
      <c r="BK272" s="28"/>
      <c r="BL272" s="28"/>
      <c r="BM272" s="28"/>
      <c r="BN272" s="28"/>
      <c r="BO272" s="28"/>
      <c r="BP272" s="28"/>
      <c r="BQ272" s="28"/>
      <c r="BR272" s="28"/>
      <c r="BS272" s="28"/>
      <c r="BT272" s="28"/>
      <c r="BU272" s="28"/>
      <c r="BV272" s="28"/>
      <c r="BW272" s="28"/>
      <c r="BX272" s="28"/>
      <c r="CR272" s="106"/>
      <c r="CS272" s="106"/>
      <c r="CT272" s="106"/>
      <c r="CU272" s="106"/>
      <c r="CV272" s="106"/>
      <c r="CW272" s="106"/>
      <c r="CX272" s="106"/>
    </row>
    <row r="273" spans="1:102" ht="48.75" customHeight="1" x14ac:dyDescent="0.25">
      <c r="A273" s="1131"/>
      <c r="B273" s="450" t="s">
        <v>224</v>
      </c>
      <c r="C273" s="172">
        <f>SUM(D273:R273)</f>
        <v>276015.87</v>
      </c>
      <c r="D273" s="168">
        <f t="shared" ref="D273:R273" si="188">D77</f>
        <v>0</v>
      </c>
      <c r="E273" s="168">
        <f t="shared" si="188"/>
        <v>0</v>
      </c>
      <c r="F273" s="168">
        <f t="shared" si="188"/>
        <v>0</v>
      </c>
      <c r="G273" s="168">
        <f t="shared" si="188"/>
        <v>92005.29</v>
      </c>
      <c r="H273" s="168">
        <f t="shared" si="188"/>
        <v>0</v>
      </c>
      <c r="I273" s="168">
        <f t="shared" si="188"/>
        <v>0</v>
      </c>
      <c r="J273" s="168">
        <f t="shared" si="188"/>
        <v>0</v>
      </c>
      <c r="K273" s="168">
        <f t="shared" si="188"/>
        <v>0</v>
      </c>
      <c r="L273" s="168">
        <f t="shared" si="188"/>
        <v>92005.29</v>
      </c>
      <c r="M273" s="168">
        <f t="shared" si="188"/>
        <v>0</v>
      </c>
      <c r="N273" s="168">
        <f t="shared" si="188"/>
        <v>0</v>
      </c>
      <c r="O273" s="168">
        <f t="shared" si="188"/>
        <v>0</v>
      </c>
      <c r="P273" s="168">
        <f t="shared" si="188"/>
        <v>0</v>
      </c>
      <c r="Q273" s="168">
        <f t="shared" si="188"/>
        <v>92005.29</v>
      </c>
      <c r="R273" s="168">
        <f t="shared" si="188"/>
        <v>0</v>
      </c>
      <c r="S273" s="448" t="s">
        <v>4</v>
      </c>
      <c r="T273" s="170"/>
      <c r="U273" s="448" t="s">
        <v>4</v>
      </c>
      <c r="V273" s="448" t="s">
        <v>4</v>
      </c>
      <c r="W273" s="448" t="s">
        <v>4</v>
      </c>
      <c r="X273" s="448" t="s">
        <v>4</v>
      </c>
      <c r="Y273" s="448" t="s">
        <v>4</v>
      </c>
      <c r="Z273" s="448" t="s">
        <v>4</v>
      </c>
      <c r="AA273" s="448" t="s">
        <v>4</v>
      </c>
      <c r="AB273" s="448" t="s">
        <v>4</v>
      </c>
      <c r="AC273" s="448" t="s">
        <v>4</v>
      </c>
      <c r="AD273" s="448" t="s">
        <v>4</v>
      </c>
      <c r="AE273" s="448" t="s">
        <v>4</v>
      </c>
      <c r="AF273" s="448" t="s">
        <v>4</v>
      </c>
      <c r="AG273" s="448" t="s">
        <v>4</v>
      </c>
      <c r="AH273" s="448" t="s">
        <v>4</v>
      </c>
      <c r="AI273" s="448" t="s">
        <v>4</v>
      </c>
      <c r="AJ273" s="448" t="s">
        <v>4</v>
      </c>
      <c r="AK273" s="448" t="s">
        <v>4</v>
      </c>
      <c r="AL273" s="140"/>
      <c r="AM273" s="140"/>
      <c r="AN273" s="140"/>
      <c r="AO273" s="140"/>
      <c r="AP273" s="140"/>
      <c r="AQ273" s="140"/>
      <c r="AR273" s="140"/>
      <c r="AS273" s="140"/>
      <c r="AT273" s="140"/>
      <c r="AU273" s="140"/>
      <c r="AV273" s="140"/>
      <c r="AW273" s="140"/>
      <c r="AX273" s="140"/>
      <c r="AY273" s="140"/>
      <c r="AZ273" s="140"/>
      <c r="BA273" s="140"/>
      <c r="BB273" s="140"/>
      <c r="BC273" s="140"/>
      <c r="BD273" s="140"/>
      <c r="BE273" s="140"/>
      <c r="BF273" s="140"/>
      <c r="BG273" s="140"/>
      <c r="BH273" s="140"/>
      <c r="BI273" s="140"/>
      <c r="BJ273" s="140"/>
      <c r="BK273" s="140"/>
      <c r="BL273" s="140"/>
      <c r="BM273" s="140"/>
      <c r="BN273" s="140"/>
      <c r="BO273" s="140"/>
      <c r="BP273" s="140"/>
      <c r="BQ273" s="140"/>
      <c r="BR273" s="140"/>
      <c r="BS273" s="140"/>
      <c r="BT273" s="140"/>
      <c r="BU273" s="140"/>
      <c r="BV273" s="140"/>
      <c r="BW273" s="140"/>
      <c r="BX273" s="140"/>
    </row>
    <row r="274" spans="1:102" ht="26.25" customHeight="1" x14ac:dyDescent="0.25">
      <c r="A274" s="342" t="s">
        <v>569</v>
      </c>
      <c r="B274" s="222"/>
      <c r="C274" s="454">
        <f t="shared" ref="C274:R274" si="189">C224+C225</f>
        <v>270397228.97000003</v>
      </c>
      <c r="D274" s="454">
        <f t="shared" si="189"/>
        <v>19767731.16</v>
      </c>
      <c r="E274" s="454">
        <f t="shared" si="189"/>
        <v>14119866.859999999</v>
      </c>
      <c r="F274" s="454">
        <f t="shared" si="189"/>
        <v>15788332.09</v>
      </c>
      <c r="G274" s="454">
        <f t="shared" si="189"/>
        <v>17721362.890000001</v>
      </c>
      <c r="H274" s="454">
        <f t="shared" si="189"/>
        <v>18790304.129999999</v>
      </c>
      <c r="I274" s="454">
        <f t="shared" si="189"/>
        <v>18330373.609999999</v>
      </c>
      <c r="J274" s="454">
        <f t="shared" si="189"/>
        <v>17918982.82</v>
      </c>
      <c r="K274" s="454">
        <f t="shared" si="189"/>
        <v>18089704.539999999</v>
      </c>
      <c r="L274" s="454">
        <f t="shared" si="189"/>
        <v>18798663.789999999</v>
      </c>
      <c r="M274" s="454">
        <f t="shared" si="189"/>
        <v>18606912.010000002</v>
      </c>
      <c r="N274" s="454">
        <f t="shared" si="189"/>
        <v>18583983.960000001</v>
      </c>
      <c r="O274" s="454">
        <f t="shared" si="189"/>
        <v>18309862.379999999</v>
      </c>
      <c r="P274" s="454">
        <f t="shared" si="189"/>
        <v>17660596.739999998</v>
      </c>
      <c r="Q274" s="454">
        <f t="shared" si="189"/>
        <v>18845755.91</v>
      </c>
      <c r="R274" s="454">
        <f t="shared" si="189"/>
        <v>19064796.079999998</v>
      </c>
    </row>
    <row r="275" spans="1:102" x14ac:dyDescent="0.25">
      <c r="A275" s="342" t="s">
        <v>129</v>
      </c>
      <c r="B275" s="222"/>
      <c r="E275" s="204">
        <f>F274-F275</f>
        <v>0</v>
      </c>
      <c r="F275" s="51">
        <v>15788332.09</v>
      </c>
      <c r="J275" s="447">
        <v>18628595.379999999</v>
      </c>
      <c r="K275" s="447">
        <v>18583056.75</v>
      </c>
      <c r="L275" s="447">
        <v>21078666.359999999</v>
      </c>
      <c r="M275" s="447">
        <v>22814559.210000001</v>
      </c>
      <c r="N275" s="447">
        <v>21959102.710000001</v>
      </c>
      <c r="O275" s="447">
        <v>20968548.09</v>
      </c>
      <c r="P275" s="447">
        <v>20918031.5</v>
      </c>
      <c r="Q275" s="447">
        <v>21485632.300000001</v>
      </c>
      <c r="R275" s="447">
        <v>26668015.960000001</v>
      </c>
    </row>
    <row r="276" spans="1:102" x14ac:dyDescent="0.25">
      <c r="B276" s="222"/>
      <c r="C276" s="223">
        <f>C277-E277</f>
        <v>-394015.9</v>
      </c>
      <c r="D276" s="223"/>
      <c r="E276" s="223"/>
      <c r="F276" s="223"/>
      <c r="G276" s="223"/>
      <c r="H276" s="224"/>
      <c r="I276" s="224"/>
      <c r="J276" s="168">
        <f t="shared" ref="J276:R276" si="190">J224+J225</f>
        <v>17918982.82</v>
      </c>
      <c r="K276" s="168">
        <f t="shared" si="190"/>
        <v>18089704.539999999</v>
      </c>
      <c r="L276" s="168">
        <f t="shared" si="190"/>
        <v>18798663.789999999</v>
      </c>
      <c r="M276" s="168">
        <f t="shared" si="190"/>
        <v>18606912.010000002</v>
      </c>
      <c r="N276" s="168">
        <f t="shared" si="190"/>
        <v>18583983.960000001</v>
      </c>
      <c r="O276" s="168">
        <f t="shared" si="190"/>
        <v>18309862.379999999</v>
      </c>
      <c r="P276" s="168">
        <f t="shared" si="190"/>
        <v>17660596.739999998</v>
      </c>
      <c r="Q276" s="168">
        <f t="shared" si="190"/>
        <v>18845755.91</v>
      </c>
      <c r="R276" s="168">
        <f t="shared" si="190"/>
        <v>19064796.079999998</v>
      </c>
    </row>
    <row r="277" spans="1:102" x14ac:dyDescent="0.25">
      <c r="B277" s="347" t="s">
        <v>131</v>
      </c>
      <c r="C277" s="168">
        <f>C271+C269+C267+C265+C263+C261+C259+C257+C255+C252+C249+C247+C245+C240+C238+C236+C234+C232</f>
        <v>135122377.83000001</v>
      </c>
      <c r="D277" s="170"/>
      <c r="E277" s="348">
        <f>C225</f>
        <v>135516393.69999999</v>
      </c>
      <c r="F277" s="170" t="b">
        <f>C277=E277</f>
        <v>0</v>
      </c>
      <c r="G277" s="204">
        <f>E277-C277</f>
        <v>394015.87</v>
      </c>
      <c r="H277" s="226"/>
      <c r="I277" s="227"/>
    </row>
    <row r="278" spans="1:102" x14ac:dyDescent="0.25">
      <c r="B278" s="347" t="s">
        <v>132</v>
      </c>
      <c r="C278" s="168">
        <f>C254+C231+C251</f>
        <v>134880835.27000001</v>
      </c>
      <c r="D278" s="170"/>
      <c r="E278" s="348">
        <f>C231+C251+C254</f>
        <v>134880835.27000001</v>
      </c>
      <c r="F278" s="170" t="b">
        <f>C278=E278</f>
        <v>1</v>
      </c>
      <c r="G278" s="204">
        <f>E278-C278</f>
        <v>0</v>
      </c>
      <c r="H278" s="227"/>
      <c r="I278" s="224"/>
    </row>
    <row r="279" spans="1:102" x14ac:dyDescent="0.25">
      <c r="B279" s="347" t="s">
        <v>133</v>
      </c>
      <c r="C279" s="168">
        <f>C215+C209+C204+C182+C153+C122+C75+C48+C33</f>
        <v>376265215.89999998</v>
      </c>
      <c r="D279" s="170"/>
      <c r="E279" s="348">
        <f>C226</f>
        <v>376265215.89999998</v>
      </c>
      <c r="F279" s="170" t="b">
        <f>C279=E279</f>
        <v>1</v>
      </c>
      <c r="G279" s="204">
        <f>E279-C279</f>
        <v>0</v>
      </c>
      <c r="H279" s="224"/>
      <c r="I279" s="224"/>
    </row>
    <row r="280" spans="1:102" x14ac:dyDescent="0.25">
      <c r="B280" s="347" t="s">
        <v>134</v>
      </c>
      <c r="C280" s="168">
        <f>SUM(C277:C279)</f>
        <v>646268429</v>
      </c>
      <c r="D280" s="349"/>
      <c r="E280" s="348">
        <f>C223</f>
        <v>646662444.87</v>
      </c>
      <c r="F280" s="170" t="b">
        <f>C280=E280</f>
        <v>0</v>
      </c>
      <c r="G280" s="204">
        <f>E280-C280</f>
        <v>394015.87</v>
      </c>
      <c r="H280" s="224"/>
      <c r="I280" s="224"/>
    </row>
    <row r="281" spans="1:102" s="148" customFormat="1" x14ac:dyDescent="0.25">
      <c r="A281" s="342"/>
      <c r="B281" s="222"/>
      <c r="C281" s="223"/>
      <c r="D281" s="51"/>
      <c r="E281" s="2"/>
      <c r="F281" s="51"/>
      <c r="G281" s="51"/>
      <c r="H281" s="51"/>
      <c r="I281" s="51"/>
      <c r="J281" s="51"/>
      <c r="K281" s="51"/>
      <c r="L281" s="51"/>
      <c r="M281" s="51"/>
      <c r="N281" s="51"/>
      <c r="O281" s="51"/>
      <c r="P281" s="51"/>
      <c r="Q281" s="51"/>
      <c r="R281" s="51"/>
      <c r="S281" s="51"/>
      <c r="T281" s="51"/>
      <c r="U281" s="200"/>
      <c r="V281" s="51"/>
      <c r="W281" s="51"/>
      <c r="X281" s="51"/>
      <c r="Y281" s="51"/>
      <c r="Z281" s="51"/>
      <c r="AA281" s="51"/>
      <c r="AB281" s="51"/>
      <c r="AC281" s="51"/>
      <c r="AD281" s="51"/>
      <c r="AE281" s="51"/>
      <c r="AF281" s="51"/>
      <c r="AG281" s="51"/>
      <c r="AH281" s="51"/>
      <c r="AI281" s="51"/>
      <c r="AJ281" s="51"/>
      <c r="AK281" s="100"/>
      <c r="AL281" s="106"/>
      <c r="AM281" s="106"/>
      <c r="AN281" s="106"/>
      <c r="AO281" s="106"/>
      <c r="AP281" s="106"/>
      <c r="AQ281" s="106"/>
      <c r="AR281" s="106"/>
      <c r="AS281" s="106"/>
      <c r="AT281" s="106"/>
      <c r="AU281" s="106"/>
      <c r="AV281" s="106"/>
      <c r="AW281" s="106"/>
      <c r="AX281" s="106"/>
      <c r="AY281" s="106"/>
      <c r="AZ281" s="106"/>
      <c r="BA281" s="106"/>
      <c r="BB281" s="106"/>
      <c r="BC281" s="106"/>
      <c r="BD281" s="106"/>
      <c r="BE281" s="106"/>
      <c r="BF281" s="106"/>
      <c r="BG281" s="106"/>
      <c r="BH281" s="106"/>
      <c r="BI281" s="106"/>
      <c r="BJ281" s="106"/>
      <c r="BK281" s="106"/>
      <c r="BL281" s="106"/>
      <c r="BM281" s="106"/>
      <c r="BN281" s="106"/>
      <c r="BO281" s="106"/>
      <c r="BP281" s="106"/>
      <c r="BQ281" s="106"/>
      <c r="BR281" s="106"/>
      <c r="BS281" s="106"/>
      <c r="BT281" s="106"/>
      <c r="BU281" s="106"/>
      <c r="BV281" s="106"/>
      <c r="BW281" s="106"/>
      <c r="BX281" s="106"/>
      <c r="CR281" s="106"/>
      <c r="CS281" s="106"/>
      <c r="CT281" s="106"/>
      <c r="CU281" s="106"/>
      <c r="CV281" s="106"/>
      <c r="CW281" s="106"/>
      <c r="CX281" s="106"/>
    </row>
    <row r="282" spans="1:102" x14ac:dyDescent="0.25">
      <c r="B282" s="222"/>
    </row>
    <row r="283" spans="1:102" x14ac:dyDescent="0.25">
      <c r="B283" s="222"/>
      <c r="CR283" s="149"/>
      <c r="CS283" s="149"/>
      <c r="CT283" s="149"/>
      <c r="CU283" s="149"/>
      <c r="CV283" s="149"/>
      <c r="CW283" s="149"/>
      <c r="CX283" s="149"/>
    </row>
    <row r="284" spans="1:102" x14ac:dyDescent="0.25">
      <c r="B284" s="222"/>
      <c r="CR284" s="149"/>
      <c r="CS284" s="149"/>
      <c r="CT284" s="149"/>
      <c r="CU284" s="149"/>
      <c r="CV284" s="149"/>
      <c r="CW284" s="149"/>
      <c r="CX284" s="149"/>
    </row>
    <row r="285" spans="1:102" x14ac:dyDescent="0.25">
      <c r="A285" s="342" t="s">
        <v>139</v>
      </c>
      <c r="B285" s="420" t="s">
        <v>3</v>
      </c>
      <c r="C285" s="172">
        <f>C286+C287+C288</f>
        <v>646662444.87</v>
      </c>
      <c r="D285" s="172">
        <f t="shared" ref="D285:R285" si="191">D286+D287+D288</f>
        <v>34918015.159999996</v>
      </c>
      <c r="E285" s="172">
        <f>E286+E287+E288</f>
        <v>29299831.02</v>
      </c>
      <c r="F285" s="172">
        <f t="shared" si="191"/>
        <v>41043027.630000003</v>
      </c>
      <c r="G285" s="172">
        <f t="shared" si="191"/>
        <v>42207617.289999999</v>
      </c>
      <c r="H285" s="172">
        <f t="shared" si="191"/>
        <v>43579924.530000001</v>
      </c>
      <c r="I285" s="172">
        <f t="shared" si="191"/>
        <v>48378725.009999998</v>
      </c>
      <c r="J285" s="172">
        <f t="shared" si="191"/>
        <v>41642576.619999997</v>
      </c>
      <c r="K285" s="172">
        <f t="shared" si="191"/>
        <v>41797192.840000004</v>
      </c>
      <c r="L285" s="172">
        <f t="shared" si="191"/>
        <v>43919729.090000004</v>
      </c>
      <c r="M285" s="172">
        <f>M286+M287+M288</f>
        <v>43808165.909999996</v>
      </c>
      <c r="N285" s="172">
        <f t="shared" si="191"/>
        <v>48085557.960000001</v>
      </c>
      <c r="O285" s="172">
        <f t="shared" si="191"/>
        <v>47496351.68</v>
      </c>
      <c r="P285" s="172">
        <f t="shared" si="191"/>
        <v>44764385.539999999</v>
      </c>
      <c r="Q285" s="172">
        <f t="shared" si="191"/>
        <v>47075883.210000001</v>
      </c>
      <c r="R285" s="172">
        <f t="shared" si="191"/>
        <v>48645461.380000003</v>
      </c>
      <c r="S285" s="51" t="b">
        <f>R285+Q285+P285+O285+N285+M285+L285+K285+J285+I285+H285+G285+F285+E285+D285=C285</f>
        <v>1</v>
      </c>
      <c r="CR285" s="149"/>
      <c r="CS285" s="149"/>
      <c r="CT285" s="149"/>
      <c r="CU285" s="149"/>
      <c r="CV285" s="149"/>
      <c r="CW285" s="149"/>
      <c r="CX285" s="149"/>
    </row>
    <row r="286" spans="1:102" ht="63" x14ac:dyDescent="0.25">
      <c r="B286" s="420" t="s">
        <v>14</v>
      </c>
      <c r="C286" s="172">
        <f t="shared" ref="C286:R286" si="192">C25</f>
        <v>134880835.27000001</v>
      </c>
      <c r="D286" s="172">
        <f t="shared" si="192"/>
        <v>7049482.5099999998</v>
      </c>
      <c r="E286" s="172">
        <f t="shared" si="192"/>
        <v>7345352.7599999998</v>
      </c>
      <c r="F286" s="172">
        <f t="shared" si="192"/>
        <v>8749200</v>
      </c>
      <c r="G286" s="172">
        <f t="shared" si="192"/>
        <v>9311400</v>
      </c>
      <c r="H286" s="172">
        <f t="shared" si="192"/>
        <v>9311400</v>
      </c>
      <c r="I286" s="172">
        <f t="shared" si="192"/>
        <v>9311400</v>
      </c>
      <c r="J286" s="172">
        <f t="shared" si="192"/>
        <v>9311400</v>
      </c>
      <c r="K286" s="172">
        <f t="shared" si="192"/>
        <v>9311400</v>
      </c>
      <c r="L286" s="172">
        <f t="shared" si="192"/>
        <v>9311400</v>
      </c>
      <c r="M286" s="172">
        <f t="shared" si="192"/>
        <v>9311400</v>
      </c>
      <c r="N286" s="172">
        <f t="shared" si="192"/>
        <v>9311400</v>
      </c>
      <c r="O286" s="172">
        <f t="shared" si="192"/>
        <v>9311400</v>
      </c>
      <c r="P286" s="172">
        <f t="shared" si="192"/>
        <v>9311400</v>
      </c>
      <c r="Q286" s="172">
        <f t="shared" si="192"/>
        <v>9311400</v>
      </c>
      <c r="R286" s="172">
        <f t="shared" si="192"/>
        <v>9311400</v>
      </c>
      <c r="S286" s="51" t="b">
        <f>R286+Q286+P286+O286+N286+M286+L286+K286+J286+I286+H286+G286+F286+E286+D286=C286</f>
        <v>1</v>
      </c>
      <c r="CR286" s="149"/>
      <c r="CS286" s="149"/>
      <c r="CT286" s="149"/>
      <c r="CU286" s="149"/>
      <c r="CV286" s="149"/>
      <c r="CW286" s="149"/>
      <c r="CX286" s="149"/>
    </row>
    <row r="287" spans="1:102" ht="31.5" x14ac:dyDescent="0.25">
      <c r="B287" s="420" t="s">
        <v>7</v>
      </c>
      <c r="C287" s="172">
        <f t="shared" ref="C287:R287" si="193">C221+C26</f>
        <v>135516393.69999999</v>
      </c>
      <c r="D287" s="172">
        <f t="shared" si="193"/>
        <v>12718248.65</v>
      </c>
      <c r="E287" s="172">
        <f t="shared" si="193"/>
        <v>6774514.0999999996</v>
      </c>
      <c r="F287" s="172">
        <f t="shared" si="193"/>
        <v>7039132.0899999999</v>
      </c>
      <c r="G287" s="172">
        <f t="shared" si="193"/>
        <v>8409962.8900000006</v>
      </c>
      <c r="H287" s="172">
        <f t="shared" si="193"/>
        <v>9478904.1300000008</v>
      </c>
      <c r="I287" s="172">
        <f t="shared" si="193"/>
        <v>9018973.6099999994</v>
      </c>
      <c r="J287" s="172">
        <f t="shared" si="193"/>
        <v>8607582.8200000003</v>
      </c>
      <c r="K287" s="172">
        <f t="shared" si="193"/>
        <v>8778304.5399999991</v>
      </c>
      <c r="L287" s="172">
        <f t="shared" si="193"/>
        <v>9487263.7899999991</v>
      </c>
      <c r="M287" s="172">
        <f t="shared" si="193"/>
        <v>9295512.0099999998</v>
      </c>
      <c r="N287" s="172">
        <f t="shared" si="193"/>
        <v>9272583.9600000009</v>
      </c>
      <c r="O287" s="172">
        <f t="shared" si="193"/>
        <v>8998462.3800000008</v>
      </c>
      <c r="P287" s="172">
        <f t="shared" si="193"/>
        <v>8349196.7400000002</v>
      </c>
      <c r="Q287" s="172">
        <f t="shared" si="193"/>
        <v>9534355.9100000001</v>
      </c>
      <c r="R287" s="172">
        <f t="shared" si="193"/>
        <v>9753396.0800000001</v>
      </c>
      <c r="S287" s="51" t="b">
        <f>R287+Q287+P287+O287+N287+M287+L287+K287+J287+I287+H287+G287+F287+E287+D287=C287</f>
        <v>1</v>
      </c>
      <c r="CR287" s="149"/>
      <c r="CS287" s="149"/>
      <c r="CT287" s="149"/>
      <c r="CU287" s="149"/>
      <c r="CV287" s="149"/>
      <c r="CW287" s="149"/>
      <c r="CX287" s="149"/>
    </row>
    <row r="288" spans="1:102" ht="47.25" x14ac:dyDescent="0.25">
      <c r="B288" s="420" t="s">
        <v>102</v>
      </c>
      <c r="C288" s="172">
        <f t="shared" ref="C288:R288" si="194">C222</f>
        <v>376265215.89999998</v>
      </c>
      <c r="D288" s="172">
        <f t="shared" si="194"/>
        <v>15150284</v>
      </c>
      <c r="E288" s="172">
        <f t="shared" si="194"/>
        <v>15179964.16</v>
      </c>
      <c r="F288" s="172">
        <f t="shared" si="194"/>
        <v>25254695.539999999</v>
      </c>
      <c r="G288" s="172">
        <f t="shared" si="194"/>
        <v>24486254.399999999</v>
      </c>
      <c r="H288" s="172">
        <f t="shared" si="194"/>
        <v>24789620.399999999</v>
      </c>
      <c r="I288" s="172">
        <f t="shared" si="194"/>
        <v>30048351.399999999</v>
      </c>
      <c r="J288" s="172">
        <f t="shared" si="194"/>
        <v>23723593.800000001</v>
      </c>
      <c r="K288" s="172">
        <f t="shared" si="194"/>
        <v>23707488.300000001</v>
      </c>
      <c r="L288" s="172">
        <f t="shared" si="194"/>
        <v>25121065.300000001</v>
      </c>
      <c r="M288" s="172">
        <f t="shared" si="194"/>
        <v>25201253.899999999</v>
      </c>
      <c r="N288" s="172">
        <f t="shared" si="194"/>
        <v>29501574</v>
      </c>
      <c r="O288" s="172">
        <f t="shared" si="194"/>
        <v>29186489.300000001</v>
      </c>
      <c r="P288" s="172">
        <f t="shared" si="194"/>
        <v>27103788.800000001</v>
      </c>
      <c r="Q288" s="172">
        <f t="shared" si="194"/>
        <v>28230127.300000001</v>
      </c>
      <c r="R288" s="172">
        <f t="shared" si="194"/>
        <v>29580665.300000001</v>
      </c>
      <c r="S288" s="51" t="b">
        <f>R288+Q288+P288+O288+N288+M288+L288+K288+J288+I288+H288+G288+F288+E288+D288=C288</f>
        <v>1</v>
      </c>
      <c r="CR288" s="149"/>
      <c r="CS288" s="149"/>
      <c r="CT288" s="149"/>
      <c r="CU288" s="149"/>
      <c r="CV288" s="149"/>
      <c r="CW288" s="149"/>
      <c r="CX288" s="149"/>
    </row>
    <row r="289" spans="1:102" x14ac:dyDescent="0.25">
      <c r="B289" s="222"/>
      <c r="C289" s="204"/>
      <c r="CR289" s="149"/>
      <c r="CS289" s="149"/>
      <c r="CT289" s="149"/>
      <c r="CU289" s="149"/>
      <c r="CV289" s="149"/>
      <c r="CW289" s="149"/>
      <c r="CX289" s="149"/>
    </row>
    <row r="290" spans="1:102" x14ac:dyDescent="0.25">
      <c r="B290" s="222"/>
      <c r="C290" s="51" t="b">
        <f t="shared" ref="C290:R290" si="195">C285=C223</f>
        <v>1</v>
      </c>
      <c r="D290" s="51" t="b">
        <f t="shared" si="195"/>
        <v>1</v>
      </c>
      <c r="E290" s="51" t="b">
        <f t="shared" si="195"/>
        <v>1</v>
      </c>
      <c r="F290" s="51" t="b">
        <f t="shared" si="195"/>
        <v>1</v>
      </c>
      <c r="G290" s="51" t="b">
        <f t="shared" si="195"/>
        <v>1</v>
      </c>
      <c r="H290" s="51" t="b">
        <f t="shared" si="195"/>
        <v>1</v>
      </c>
      <c r="I290" s="51" t="b">
        <f t="shared" si="195"/>
        <v>1</v>
      </c>
      <c r="J290" s="51" t="b">
        <f t="shared" si="195"/>
        <v>1</v>
      </c>
      <c r="K290" s="51" t="b">
        <f t="shared" si="195"/>
        <v>1</v>
      </c>
      <c r="L290" s="51" t="b">
        <f t="shared" si="195"/>
        <v>1</v>
      </c>
      <c r="M290" s="51" t="b">
        <f t="shared" si="195"/>
        <v>1</v>
      </c>
      <c r="N290" s="51" t="b">
        <f t="shared" si="195"/>
        <v>1</v>
      </c>
      <c r="O290" s="51" t="b">
        <f t="shared" si="195"/>
        <v>1</v>
      </c>
      <c r="P290" s="51" t="b">
        <f t="shared" si="195"/>
        <v>1</v>
      </c>
      <c r="Q290" s="51" t="b">
        <f t="shared" si="195"/>
        <v>1</v>
      </c>
      <c r="R290" s="51" t="b">
        <f t="shared" si="195"/>
        <v>1</v>
      </c>
      <c r="CR290" s="149"/>
      <c r="CS290" s="149"/>
      <c r="CT290" s="149"/>
      <c r="CU290" s="149"/>
      <c r="CV290" s="149"/>
      <c r="CW290" s="149"/>
      <c r="CX290" s="149"/>
    </row>
    <row r="291" spans="1:102" x14ac:dyDescent="0.25">
      <c r="B291" s="222"/>
      <c r="C291" s="51" t="b">
        <f t="shared" ref="C291:R291" si="196">C286=C224</f>
        <v>1</v>
      </c>
      <c r="D291" s="51" t="b">
        <f t="shared" si="196"/>
        <v>1</v>
      </c>
      <c r="E291" s="51" t="b">
        <f t="shared" si="196"/>
        <v>1</v>
      </c>
      <c r="F291" s="51" t="b">
        <f t="shared" si="196"/>
        <v>1</v>
      </c>
      <c r="G291" s="51" t="b">
        <f t="shared" si="196"/>
        <v>1</v>
      </c>
      <c r="H291" s="51" t="b">
        <f t="shared" si="196"/>
        <v>1</v>
      </c>
      <c r="I291" s="51" t="b">
        <f t="shared" si="196"/>
        <v>1</v>
      </c>
      <c r="J291" s="51" t="b">
        <f t="shared" si="196"/>
        <v>1</v>
      </c>
      <c r="K291" s="51" t="b">
        <f t="shared" si="196"/>
        <v>1</v>
      </c>
      <c r="L291" s="51" t="b">
        <f t="shared" si="196"/>
        <v>1</v>
      </c>
      <c r="M291" s="51" t="b">
        <f t="shared" si="196"/>
        <v>1</v>
      </c>
      <c r="N291" s="51" t="b">
        <f t="shared" si="196"/>
        <v>1</v>
      </c>
      <c r="O291" s="51" t="b">
        <f t="shared" si="196"/>
        <v>1</v>
      </c>
      <c r="P291" s="51" t="b">
        <f t="shared" si="196"/>
        <v>1</v>
      </c>
      <c r="Q291" s="51" t="b">
        <f t="shared" si="196"/>
        <v>1</v>
      </c>
      <c r="R291" s="51" t="b">
        <f t="shared" si="196"/>
        <v>1</v>
      </c>
      <c r="CR291" s="149"/>
      <c r="CS291" s="149"/>
      <c r="CT291" s="149"/>
      <c r="CU291" s="149"/>
      <c r="CV291" s="149"/>
      <c r="CW291" s="149"/>
      <c r="CX291" s="149"/>
    </row>
    <row r="292" spans="1:102" x14ac:dyDescent="0.25">
      <c r="B292" s="222"/>
      <c r="C292" s="51" t="b">
        <f t="shared" ref="C292:R292" si="197">C287=C225</f>
        <v>1</v>
      </c>
      <c r="D292" s="51" t="b">
        <f t="shared" si="197"/>
        <v>1</v>
      </c>
      <c r="E292" s="51" t="b">
        <f t="shared" si="197"/>
        <v>1</v>
      </c>
      <c r="F292" s="51" t="b">
        <f t="shared" si="197"/>
        <v>1</v>
      </c>
      <c r="G292" s="51" t="b">
        <f t="shared" si="197"/>
        <v>1</v>
      </c>
      <c r="H292" s="51" t="b">
        <f t="shared" si="197"/>
        <v>1</v>
      </c>
      <c r="I292" s="51" t="b">
        <f t="shared" si="197"/>
        <v>1</v>
      </c>
      <c r="J292" s="51" t="b">
        <f t="shared" si="197"/>
        <v>1</v>
      </c>
      <c r="K292" s="51" t="b">
        <f t="shared" si="197"/>
        <v>1</v>
      </c>
      <c r="L292" s="51" t="b">
        <f t="shared" si="197"/>
        <v>1</v>
      </c>
      <c r="M292" s="51" t="b">
        <f t="shared" si="197"/>
        <v>1</v>
      </c>
      <c r="N292" s="51" t="b">
        <f t="shared" si="197"/>
        <v>1</v>
      </c>
      <c r="O292" s="51" t="b">
        <f t="shared" si="197"/>
        <v>1</v>
      </c>
      <c r="P292" s="51" t="b">
        <f t="shared" si="197"/>
        <v>1</v>
      </c>
      <c r="Q292" s="51" t="b">
        <f t="shared" si="197"/>
        <v>1</v>
      </c>
      <c r="R292" s="51" t="b">
        <f t="shared" si="197"/>
        <v>1</v>
      </c>
      <c r="CR292" s="149"/>
      <c r="CS292" s="149"/>
      <c r="CT292" s="149"/>
      <c r="CU292" s="149"/>
      <c r="CV292" s="149"/>
      <c r="CW292" s="149"/>
      <c r="CX292" s="149"/>
    </row>
    <row r="293" spans="1:102" x14ac:dyDescent="0.25">
      <c r="B293" s="222"/>
      <c r="C293" s="51" t="b">
        <f t="shared" ref="C293:R293" si="198">C288=C226</f>
        <v>1</v>
      </c>
      <c r="D293" s="51" t="b">
        <f t="shared" si="198"/>
        <v>1</v>
      </c>
      <c r="E293" s="51" t="b">
        <f t="shared" si="198"/>
        <v>1</v>
      </c>
      <c r="F293" s="51" t="b">
        <f t="shared" si="198"/>
        <v>1</v>
      </c>
      <c r="G293" s="51" t="b">
        <f t="shared" si="198"/>
        <v>1</v>
      </c>
      <c r="H293" s="51" t="b">
        <f t="shared" si="198"/>
        <v>1</v>
      </c>
      <c r="I293" s="51" t="b">
        <f t="shared" si="198"/>
        <v>1</v>
      </c>
      <c r="J293" s="51" t="b">
        <f t="shared" si="198"/>
        <v>1</v>
      </c>
      <c r="K293" s="51" t="b">
        <f t="shared" si="198"/>
        <v>1</v>
      </c>
      <c r="L293" s="51" t="b">
        <f t="shared" si="198"/>
        <v>1</v>
      </c>
      <c r="M293" s="51" t="b">
        <f t="shared" si="198"/>
        <v>1</v>
      </c>
      <c r="N293" s="51" t="b">
        <f t="shared" si="198"/>
        <v>1</v>
      </c>
      <c r="O293" s="51" t="b">
        <f t="shared" si="198"/>
        <v>1</v>
      </c>
      <c r="P293" s="51" t="b">
        <f t="shared" si="198"/>
        <v>1</v>
      </c>
      <c r="Q293" s="51" t="b">
        <f t="shared" si="198"/>
        <v>1</v>
      </c>
      <c r="R293" s="51" t="b">
        <f t="shared" si="198"/>
        <v>1</v>
      </c>
    </row>
    <row r="294" spans="1:102" x14ac:dyDescent="0.25">
      <c r="B294" s="222"/>
    </row>
    <row r="295" spans="1:102" x14ac:dyDescent="0.25">
      <c r="A295" s="342" t="s">
        <v>140</v>
      </c>
      <c r="B295" s="420" t="s">
        <v>3</v>
      </c>
      <c r="C295" s="172">
        <f t="shared" ref="C295:R295" si="199">C270+C264+C262+C260+C258+C256+C253+C250+C248+C246+C244+C242+C239+C237+C235+C233+C230+C266+C268</f>
        <v>646268429</v>
      </c>
      <c r="D295" s="172">
        <f t="shared" si="199"/>
        <v>34918015.159999996</v>
      </c>
      <c r="E295" s="172">
        <f t="shared" si="199"/>
        <v>29299831.02</v>
      </c>
      <c r="F295" s="172">
        <f t="shared" si="199"/>
        <v>41043027.630000003</v>
      </c>
      <c r="G295" s="172">
        <f>G270+G264+G262+G260+G258+G256+G253+G250+G248+G246+G244+G242+G239+G237+G235+G233+G230+G266+G268+G273</f>
        <v>42207617.289999999</v>
      </c>
      <c r="H295" s="172">
        <f t="shared" si="199"/>
        <v>43579924.530000001</v>
      </c>
      <c r="I295" s="172">
        <f t="shared" si="199"/>
        <v>48378725.009999998</v>
      </c>
      <c r="J295" s="172">
        <f t="shared" si="199"/>
        <v>41642576.619999997</v>
      </c>
      <c r="K295" s="172">
        <f t="shared" si="199"/>
        <v>41762192.840000004</v>
      </c>
      <c r="L295" s="172">
        <f t="shared" si="199"/>
        <v>43803723.799999997</v>
      </c>
      <c r="M295" s="172">
        <f t="shared" si="199"/>
        <v>43808165.909999996</v>
      </c>
      <c r="N295" s="172">
        <f t="shared" si="199"/>
        <v>48085557.960000001</v>
      </c>
      <c r="O295" s="172">
        <f t="shared" si="199"/>
        <v>47496351.68</v>
      </c>
      <c r="P295" s="172">
        <f t="shared" si="199"/>
        <v>44729385.539999999</v>
      </c>
      <c r="Q295" s="172">
        <f t="shared" si="199"/>
        <v>46959877.920000002</v>
      </c>
      <c r="R295" s="172">
        <f t="shared" si="199"/>
        <v>48645461.380000003</v>
      </c>
      <c r="S295" s="51" t="b">
        <f t="shared" ref="S295:S300" si="200">R295+Q295+P295+O295+N295+M295+L295+K295+J295+I295+H295+G295+F295+E295+D295=C295</f>
        <v>0</v>
      </c>
    </row>
    <row r="296" spans="1:102" s="149" customFormat="1" ht="63" x14ac:dyDescent="0.25">
      <c r="A296" s="342"/>
      <c r="B296" s="420" t="s">
        <v>14</v>
      </c>
      <c r="C296" s="172">
        <f>C231+C251+C254</f>
        <v>134880835.27000001</v>
      </c>
      <c r="D296" s="172">
        <f t="shared" ref="D296:R296" si="201">D231+D251+D254</f>
        <v>7049482.5099999998</v>
      </c>
      <c r="E296" s="172">
        <f>E231+E251+E254</f>
        <v>7345352.7599999998</v>
      </c>
      <c r="F296" s="172">
        <f t="shared" si="201"/>
        <v>8749200</v>
      </c>
      <c r="G296" s="172">
        <f t="shared" si="201"/>
        <v>9311400</v>
      </c>
      <c r="H296" s="172">
        <f t="shared" si="201"/>
        <v>9311400</v>
      </c>
      <c r="I296" s="172">
        <f t="shared" si="201"/>
        <v>9311400</v>
      </c>
      <c r="J296" s="172">
        <f t="shared" si="201"/>
        <v>9311400</v>
      </c>
      <c r="K296" s="172">
        <f t="shared" si="201"/>
        <v>9311400</v>
      </c>
      <c r="L296" s="172">
        <f t="shared" si="201"/>
        <v>9311400</v>
      </c>
      <c r="M296" s="172">
        <f t="shared" si="201"/>
        <v>9311400</v>
      </c>
      <c r="N296" s="172">
        <f t="shared" si="201"/>
        <v>9311400</v>
      </c>
      <c r="O296" s="172">
        <f t="shared" si="201"/>
        <v>9311400</v>
      </c>
      <c r="P296" s="172">
        <f t="shared" si="201"/>
        <v>9311400</v>
      </c>
      <c r="Q296" s="172">
        <f t="shared" si="201"/>
        <v>9311400</v>
      </c>
      <c r="R296" s="172">
        <f t="shared" si="201"/>
        <v>9311400</v>
      </c>
      <c r="S296" s="51" t="b">
        <f t="shared" si="200"/>
        <v>1</v>
      </c>
      <c r="T296" s="51"/>
      <c r="U296" s="200"/>
      <c r="V296" s="51"/>
      <c r="W296" s="51"/>
      <c r="X296" s="51"/>
      <c r="Y296" s="51"/>
      <c r="Z296" s="51"/>
      <c r="AA296" s="51"/>
      <c r="AB296" s="51"/>
      <c r="AC296" s="51"/>
      <c r="AD296" s="51"/>
      <c r="AE296" s="51"/>
      <c r="AF296" s="51"/>
      <c r="AG296" s="51"/>
      <c r="AH296" s="51"/>
      <c r="AI296" s="51"/>
      <c r="AJ296" s="51"/>
      <c r="AK296" s="100"/>
      <c r="AL296" s="106"/>
      <c r="AM296" s="106"/>
      <c r="AN296" s="106"/>
      <c r="AO296" s="106"/>
      <c r="AP296" s="106"/>
      <c r="AQ296" s="106"/>
      <c r="AR296" s="106"/>
      <c r="AS296" s="106"/>
      <c r="AT296" s="106"/>
      <c r="AU296" s="106"/>
      <c r="AV296" s="106"/>
      <c r="AW296" s="106"/>
      <c r="AX296" s="106"/>
      <c r="AY296" s="106"/>
      <c r="AZ296" s="106"/>
      <c r="BA296" s="106"/>
      <c r="BB296" s="106"/>
      <c r="BC296" s="106"/>
      <c r="BD296" s="106"/>
      <c r="BE296" s="106"/>
      <c r="BF296" s="106"/>
      <c r="BG296" s="106"/>
      <c r="BH296" s="106"/>
      <c r="BI296" s="106"/>
      <c r="BJ296" s="106"/>
      <c r="BK296" s="106"/>
      <c r="BL296" s="106"/>
      <c r="BM296" s="106"/>
      <c r="BN296" s="106"/>
      <c r="BO296" s="106"/>
      <c r="BP296" s="106"/>
      <c r="BQ296" s="106"/>
      <c r="BR296" s="106"/>
      <c r="BS296" s="106"/>
      <c r="BT296" s="106"/>
      <c r="BU296" s="106"/>
      <c r="BV296" s="106"/>
      <c r="BW296" s="106"/>
      <c r="BX296" s="106"/>
      <c r="CR296" s="106"/>
      <c r="CS296" s="106"/>
      <c r="CT296" s="106"/>
      <c r="CU296" s="106"/>
      <c r="CV296" s="106"/>
      <c r="CW296" s="106"/>
      <c r="CX296" s="106"/>
    </row>
    <row r="297" spans="1:102" s="149" customFormat="1" ht="31.5" x14ac:dyDescent="0.25">
      <c r="A297" s="342"/>
      <c r="B297" s="420" t="s">
        <v>7</v>
      </c>
      <c r="C297" s="172">
        <f>C232+C234+C236+C238+C240+C249+C252+C255+C257+C259+C261+C263+C271+C245+C265+C247+C266+C268+C273</f>
        <v>135398393.69999999</v>
      </c>
      <c r="D297" s="172">
        <f t="shared" ref="D297:R297" si="202">D232+D234+D236+D238+D240+D249+D252+D255+D257+D259+D261+D263+D271+D245+D265+D247+D266+D268+D273</f>
        <v>12718248.65</v>
      </c>
      <c r="E297" s="172">
        <f t="shared" si="202"/>
        <v>6774514.0999999996</v>
      </c>
      <c r="F297" s="172">
        <f>F232+F234+F236+F238+F240+F249+F252+F255+F257+F259+F261+F263+F271+F245+F265+F247+F266+F268+F273</f>
        <v>7039132.0899999999</v>
      </c>
      <c r="G297" s="172">
        <f t="shared" si="202"/>
        <v>8409962.8900000006</v>
      </c>
      <c r="H297" s="172">
        <f t="shared" si="202"/>
        <v>9478904.1300000008</v>
      </c>
      <c r="I297" s="172">
        <f t="shared" si="202"/>
        <v>9018973.6099999994</v>
      </c>
      <c r="J297" s="172">
        <f t="shared" si="202"/>
        <v>8607582.8200000003</v>
      </c>
      <c r="K297" s="172">
        <f t="shared" si="202"/>
        <v>8743304.5399999991</v>
      </c>
      <c r="L297" s="172">
        <f t="shared" si="202"/>
        <v>9463263.7899999991</v>
      </c>
      <c r="M297" s="172">
        <f t="shared" si="202"/>
        <v>9295512.0099999998</v>
      </c>
      <c r="N297" s="172">
        <f t="shared" si="202"/>
        <v>9272583.9600000009</v>
      </c>
      <c r="O297" s="172">
        <f t="shared" si="202"/>
        <v>8998462.3800000008</v>
      </c>
      <c r="P297" s="172">
        <f t="shared" si="202"/>
        <v>8314196.7400000002</v>
      </c>
      <c r="Q297" s="172">
        <f t="shared" si="202"/>
        <v>9510355.9100000001</v>
      </c>
      <c r="R297" s="172">
        <f t="shared" si="202"/>
        <v>9753396.0800000001</v>
      </c>
      <c r="S297" s="51" t="b">
        <f t="shared" si="200"/>
        <v>1</v>
      </c>
      <c r="T297" s="51"/>
      <c r="U297" s="200"/>
      <c r="V297" s="51"/>
      <c r="W297" s="51"/>
      <c r="X297" s="51"/>
      <c r="Y297" s="51"/>
      <c r="Z297" s="51"/>
      <c r="AA297" s="51"/>
      <c r="AB297" s="51"/>
      <c r="AC297" s="51"/>
      <c r="AD297" s="51"/>
      <c r="AE297" s="51"/>
      <c r="AF297" s="51"/>
      <c r="AG297" s="51"/>
      <c r="AH297" s="51"/>
      <c r="AI297" s="51"/>
      <c r="AJ297" s="51"/>
      <c r="AK297" s="100"/>
      <c r="AL297" s="106"/>
      <c r="AM297" s="106"/>
      <c r="AN297" s="106"/>
      <c r="AO297" s="106"/>
      <c r="AP297" s="106"/>
      <c r="AQ297" s="106"/>
      <c r="AR297" s="106"/>
      <c r="AS297" s="106"/>
      <c r="AT297" s="106"/>
      <c r="AU297" s="106"/>
      <c r="AV297" s="106"/>
      <c r="AW297" s="106"/>
      <c r="AX297" s="106"/>
      <c r="AY297" s="106"/>
      <c r="AZ297" s="106"/>
      <c r="BA297" s="106"/>
      <c r="BB297" s="106"/>
      <c r="BC297" s="106"/>
      <c r="BD297" s="106"/>
      <c r="BE297" s="106"/>
      <c r="BF297" s="106"/>
      <c r="BG297" s="106"/>
      <c r="BH297" s="106"/>
      <c r="BI297" s="106"/>
      <c r="BJ297" s="106"/>
      <c r="BK297" s="106"/>
      <c r="BL297" s="106"/>
      <c r="BM297" s="106"/>
      <c r="BN297" s="106"/>
      <c r="BO297" s="106"/>
      <c r="BP297" s="106"/>
      <c r="BQ297" s="106"/>
      <c r="BR297" s="106"/>
      <c r="BS297" s="106"/>
      <c r="BT297" s="106"/>
      <c r="BU297" s="106"/>
      <c r="BV297" s="106"/>
      <c r="BW297" s="106"/>
      <c r="BX297" s="106"/>
      <c r="CR297" s="106"/>
      <c r="CS297" s="106"/>
      <c r="CT297" s="106"/>
      <c r="CU297" s="106"/>
      <c r="CV297" s="106"/>
      <c r="CW297" s="106"/>
      <c r="CX297" s="106"/>
    </row>
    <row r="298" spans="1:102" s="149" customFormat="1" ht="47.25" x14ac:dyDescent="0.25">
      <c r="A298" s="342"/>
      <c r="B298" s="420" t="s">
        <v>102</v>
      </c>
      <c r="C298" s="172">
        <f t="shared" ref="C298:R298" si="203">C241+C243</f>
        <v>376265215.89999998</v>
      </c>
      <c r="D298" s="172">
        <f t="shared" si="203"/>
        <v>15150284</v>
      </c>
      <c r="E298" s="172">
        <f t="shared" si="203"/>
        <v>15179964.16</v>
      </c>
      <c r="F298" s="172">
        <f t="shared" si="203"/>
        <v>25254695.539999999</v>
      </c>
      <c r="G298" s="172">
        <f t="shared" si="203"/>
        <v>24486254.399999999</v>
      </c>
      <c r="H298" s="172">
        <f t="shared" si="203"/>
        <v>24789620.399999999</v>
      </c>
      <c r="I298" s="172">
        <f t="shared" si="203"/>
        <v>30048351.399999999</v>
      </c>
      <c r="J298" s="172">
        <f t="shared" si="203"/>
        <v>23723593.800000001</v>
      </c>
      <c r="K298" s="172">
        <f t="shared" si="203"/>
        <v>23707488.300000001</v>
      </c>
      <c r="L298" s="172">
        <f t="shared" si="203"/>
        <v>25121065.300000001</v>
      </c>
      <c r="M298" s="172">
        <f t="shared" si="203"/>
        <v>25201253.899999999</v>
      </c>
      <c r="N298" s="172">
        <f t="shared" si="203"/>
        <v>29501574</v>
      </c>
      <c r="O298" s="172">
        <f t="shared" si="203"/>
        <v>29186489.300000001</v>
      </c>
      <c r="P298" s="172">
        <f t="shared" si="203"/>
        <v>27103788.800000001</v>
      </c>
      <c r="Q298" s="172">
        <f t="shared" si="203"/>
        <v>28230127.300000001</v>
      </c>
      <c r="R298" s="172">
        <f t="shared" si="203"/>
        <v>29580665.300000001</v>
      </c>
      <c r="S298" s="51" t="b">
        <f t="shared" si="200"/>
        <v>1</v>
      </c>
      <c r="T298" s="51"/>
      <c r="U298" s="200"/>
      <c r="V298" s="51"/>
      <c r="W298" s="51"/>
      <c r="X298" s="51"/>
      <c r="Y298" s="51"/>
      <c r="Z298" s="51"/>
      <c r="AA298" s="51"/>
      <c r="AB298" s="51"/>
      <c r="AC298" s="51"/>
      <c r="AD298" s="51"/>
      <c r="AE298" s="51"/>
      <c r="AF298" s="51"/>
      <c r="AG298" s="51"/>
      <c r="AH298" s="51"/>
      <c r="AI298" s="51"/>
      <c r="AJ298" s="51"/>
      <c r="AK298" s="100"/>
      <c r="AL298" s="106"/>
      <c r="AM298" s="106"/>
      <c r="AN298" s="106"/>
      <c r="AO298" s="106"/>
      <c r="AP298" s="106"/>
      <c r="AQ298" s="106"/>
      <c r="AR298" s="106"/>
      <c r="AS298" s="106"/>
      <c r="AT298" s="106"/>
      <c r="AU298" s="106"/>
      <c r="AV298" s="106"/>
      <c r="AW298" s="106"/>
      <c r="AX298" s="106"/>
      <c r="AY298" s="106"/>
      <c r="AZ298" s="106"/>
      <c r="BA298" s="106"/>
      <c r="BB298" s="106"/>
      <c r="BC298" s="106"/>
      <c r="BD298" s="106"/>
      <c r="BE298" s="106"/>
      <c r="BF298" s="106"/>
      <c r="BG298" s="106"/>
      <c r="BH298" s="106"/>
      <c r="BI298" s="106"/>
      <c r="BJ298" s="106"/>
      <c r="BK298" s="106"/>
      <c r="BL298" s="106"/>
      <c r="BM298" s="106"/>
      <c r="BN298" s="106"/>
      <c r="BO298" s="106"/>
      <c r="BP298" s="106"/>
      <c r="BQ298" s="106"/>
      <c r="BR298" s="106"/>
      <c r="BS298" s="106"/>
      <c r="BT298" s="106"/>
      <c r="BU298" s="106"/>
      <c r="BV298" s="106"/>
      <c r="BW298" s="106"/>
      <c r="BX298" s="106"/>
      <c r="CR298" s="106"/>
      <c r="CS298" s="106"/>
      <c r="CT298" s="106"/>
      <c r="CU298" s="106"/>
      <c r="CV298" s="106"/>
      <c r="CW298" s="106"/>
      <c r="CX298" s="106"/>
    </row>
    <row r="299" spans="1:102" s="149" customFormat="1" x14ac:dyDescent="0.25">
      <c r="A299" s="342"/>
      <c r="B299" s="52"/>
      <c r="C299" s="51"/>
      <c r="D299" s="51"/>
      <c r="E299" s="51"/>
      <c r="F299" s="51"/>
      <c r="G299" s="51"/>
      <c r="H299" s="51"/>
      <c r="I299" s="51"/>
      <c r="J299" s="51"/>
      <c r="K299" s="51"/>
      <c r="L299" s="51"/>
      <c r="M299" s="51"/>
      <c r="N299" s="51"/>
      <c r="O299" s="51"/>
      <c r="P299" s="51"/>
      <c r="Q299" s="51"/>
      <c r="R299" s="51"/>
      <c r="S299" s="51" t="b">
        <f t="shared" si="200"/>
        <v>1</v>
      </c>
      <c r="T299" s="51"/>
      <c r="U299" s="200"/>
      <c r="V299" s="51"/>
      <c r="W299" s="51"/>
      <c r="X299" s="51"/>
      <c r="Y299" s="51"/>
      <c r="Z299" s="51"/>
      <c r="AA299" s="51"/>
      <c r="AB299" s="51"/>
      <c r="AC299" s="51"/>
      <c r="AD299" s="51"/>
      <c r="AE299" s="51"/>
      <c r="AF299" s="51"/>
      <c r="AG299" s="51"/>
      <c r="AH299" s="51"/>
      <c r="AI299" s="51"/>
      <c r="AJ299" s="51"/>
      <c r="AK299" s="100"/>
      <c r="AL299" s="106"/>
      <c r="AM299" s="106"/>
      <c r="AN299" s="106"/>
      <c r="AO299" s="106"/>
      <c r="AP299" s="106"/>
      <c r="AQ299" s="106"/>
      <c r="AR299" s="106"/>
      <c r="AS299" s="106"/>
      <c r="AT299" s="106"/>
      <c r="AU299" s="106"/>
      <c r="AV299" s="106"/>
      <c r="AW299" s="106"/>
      <c r="AX299" s="106"/>
      <c r="AY299" s="106"/>
      <c r="AZ299" s="106"/>
      <c r="BA299" s="106"/>
      <c r="BB299" s="106"/>
      <c r="BC299" s="106"/>
      <c r="BD299" s="106"/>
      <c r="BE299" s="106"/>
      <c r="BF299" s="106"/>
      <c r="BG299" s="106"/>
      <c r="BH299" s="106"/>
      <c r="BI299" s="106"/>
      <c r="BJ299" s="106"/>
      <c r="BK299" s="106"/>
      <c r="BL299" s="106"/>
      <c r="BM299" s="106"/>
      <c r="BN299" s="106"/>
      <c r="BO299" s="106"/>
      <c r="BP299" s="106"/>
      <c r="BQ299" s="106"/>
      <c r="BR299" s="106"/>
      <c r="BS299" s="106"/>
      <c r="BT299" s="106"/>
      <c r="BU299" s="106"/>
      <c r="BV299" s="106"/>
      <c r="BW299" s="106"/>
      <c r="BX299" s="106"/>
      <c r="CR299" s="106"/>
      <c r="CS299" s="106"/>
      <c r="CT299" s="106"/>
      <c r="CU299" s="106"/>
      <c r="CV299" s="106"/>
      <c r="CW299" s="106"/>
      <c r="CX299" s="106"/>
    </row>
    <row r="300" spans="1:102" s="149" customFormat="1" x14ac:dyDescent="0.25">
      <c r="A300" s="342"/>
      <c r="B300" s="52"/>
      <c r="C300" s="204"/>
      <c r="D300" s="51"/>
      <c r="E300" s="51"/>
      <c r="F300" s="51"/>
      <c r="G300" s="51"/>
      <c r="H300" s="51"/>
      <c r="I300" s="51"/>
      <c r="J300" s="51"/>
      <c r="K300" s="51"/>
      <c r="L300" s="51"/>
      <c r="M300" s="51"/>
      <c r="N300" s="51"/>
      <c r="O300" s="51"/>
      <c r="P300" s="51"/>
      <c r="Q300" s="51"/>
      <c r="R300" s="51"/>
      <c r="S300" s="51" t="b">
        <f t="shared" si="200"/>
        <v>1</v>
      </c>
      <c r="T300" s="51"/>
      <c r="U300" s="200"/>
      <c r="V300" s="51"/>
      <c r="W300" s="51"/>
      <c r="X300" s="51"/>
      <c r="Y300" s="51"/>
      <c r="Z300" s="51"/>
      <c r="AA300" s="51"/>
      <c r="AB300" s="51"/>
      <c r="AC300" s="51"/>
      <c r="AD300" s="51"/>
      <c r="AE300" s="51"/>
      <c r="AF300" s="51"/>
      <c r="AG300" s="51"/>
      <c r="AH300" s="51"/>
      <c r="AI300" s="51"/>
      <c r="AJ300" s="51"/>
      <c r="AK300" s="100"/>
      <c r="AL300" s="106"/>
      <c r="AM300" s="106"/>
      <c r="AN300" s="106"/>
      <c r="AO300" s="106"/>
      <c r="AP300" s="106"/>
      <c r="AQ300" s="106"/>
      <c r="AR300" s="106"/>
      <c r="AS300" s="106"/>
      <c r="AT300" s="106"/>
      <c r="AU300" s="106"/>
      <c r="AV300" s="106"/>
      <c r="AW300" s="106"/>
      <c r="AX300" s="106"/>
      <c r="AY300" s="106"/>
      <c r="AZ300" s="106"/>
      <c r="BA300" s="106"/>
      <c r="BB300" s="106"/>
      <c r="BC300" s="106"/>
      <c r="BD300" s="106"/>
      <c r="BE300" s="106"/>
      <c r="BF300" s="106"/>
      <c r="BG300" s="106"/>
      <c r="BH300" s="106"/>
      <c r="BI300" s="106"/>
      <c r="BJ300" s="106"/>
      <c r="BK300" s="106"/>
      <c r="BL300" s="106"/>
      <c r="BM300" s="106"/>
      <c r="BN300" s="106"/>
      <c r="BO300" s="106"/>
      <c r="BP300" s="106"/>
      <c r="BQ300" s="106"/>
      <c r="BR300" s="106"/>
      <c r="BS300" s="106"/>
      <c r="BT300" s="106"/>
      <c r="BU300" s="106"/>
      <c r="BV300" s="106"/>
      <c r="BW300" s="106"/>
      <c r="BX300" s="106"/>
      <c r="CR300" s="106"/>
      <c r="CS300" s="106"/>
      <c r="CT300" s="106"/>
      <c r="CU300" s="106"/>
      <c r="CV300" s="106"/>
      <c r="CW300" s="106"/>
      <c r="CX300" s="106"/>
    </row>
    <row r="301" spans="1:102" s="149" customFormat="1" x14ac:dyDescent="0.25">
      <c r="A301" s="342"/>
      <c r="B301" s="229"/>
      <c r="C301" s="51" t="b">
        <f>C295=C285</f>
        <v>0</v>
      </c>
      <c r="D301" s="51" t="b">
        <f>D295=D285</f>
        <v>1</v>
      </c>
      <c r="E301" s="51" t="b">
        <f>E295=E285</f>
        <v>1</v>
      </c>
      <c r="F301" s="51" t="b">
        <f>F295=F285</f>
        <v>1</v>
      </c>
      <c r="G301" s="51" t="b">
        <f>G295=G285</f>
        <v>1</v>
      </c>
      <c r="H301" s="51" t="b">
        <f t="shared" ref="D301:R304" si="204">H295=H285</f>
        <v>1</v>
      </c>
      <c r="I301" s="51" t="b">
        <f t="shared" si="204"/>
        <v>1</v>
      </c>
      <c r="J301" s="51" t="b">
        <f t="shared" si="204"/>
        <v>1</v>
      </c>
      <c r="K301" s="51" t="b">
        <f t="shared" si="204"/>
        <v>0</v>
      </c>
      <c r="L301" s="51" t="b">
        <f t="shared" si="204"/>
        <v>0</v>
      </c>
      <c r="M301" s="51" t="b">
        <f t="shared" si="204"/>
        <v>1</v>
      </c>
      <c r="N301" s="51" t="b">
        <f t="shared" si="204"/>
        <v>1</v>
      </c>
      <c r="O301" s="51" t="b">
        <f t="shared" si="204"/>
        <v>1</v>
      </c>
      <c r="P301" s="51" t="b">
        <f t="shared" si="204"/>
        <v>0</v>
      </c>
      <c r="Q301" s="51" t="b">
        <f t="shared" si="204"/>
        <v>0</v>
      </c>
      <c r="R301" s="51" t="b">
        <f t="shared" si="204"/>
        <v>1</v>
      </c>
      <c r="S301" s="51"/>
      <c r="T301" s="51"/>
      <c r="U301" s="200"/>
      <c r="V301" s="51"/>
      <c r="W301" s="51"/>
      <c r="X301" s="51"/>
      <c r="Y301" s="51"/>
      <c r="Z301" s="51"/>
      <c r="AA301" s="51"/>
      <c r="AB301" s="51"/>
      <c r="AC301" s="51"/>
      <c r="AD301" s="51"/>
      <c r="AE301" s="51"/>
      <c r="AF301" s="51"/>
      <c r="AG301" s="51"/>
      <c r="AH301" s="51"/>
      <c r="AI301" s="51"/>
      <c r="AJ301" s="51"/>
      <c r="AK301" s="100"/>
      <c r="AL301" s="106"/>
      <c r="AM301" s="106"/>
      <c r="AN301" s="106"/>
      <c r="AO301" s="106"/>
      <c r="AP301" s="106"/>
      <c r="AQ301" s="106"/>
      <c r="AR301" s="106"/>
      <c r="AS301" s="106"/>
      <c r="AT301" s="106"/>
      <c r="AU301" s="106"/>
      <c r="AV301" s="106"/>
      <c r="AW301" s="106"/>
      <c r="AX301" s="106"/>
      <c r="AY301" s="106"/>
      <c r="AZ301" s="106"/>
      <c r="BA301" s="106"/>
      <c r="BB301" s="106"/>
      <c r="BC301" s="106"/>
      <c r="BD301" s="106"/>
      <c r="BE301" s="106"/>
      <c r="BF301" s="106"/>
      <c r="BG301" s="106"/>
      <c r="BH301" s="106"/>
      <c r="BI301" s="106"/>
      <c r="BJ301" s="106"/>
      <c r="BK301" s="106"/>
      <c r="BL301" s="106"/>
      <c r="BM301" s="106"/>
      <c r="BN301" s="106"/>
      <c r="BO301" s="106"/>
      <c r="BP301" s="106"/>
      <c r="BQ301" s="106"/>
      <c r="BR301" s="106"/>
      <c r="BS301" s="106"/>
      <c r="BT301" s="106"/>
      <c r="BU301" s="106"/>
      <c r="BV301" s="106"/>
      <c r="BW301" s="106"/>
      <c r="BX301" s="106"/>
      <c r="CR301" s="106"/>
      <c r="CS301" s="106"/>
      <c r="CT301" s="106"/>
      <c r="CU301" s="106"/>
      <c r="CV301" s="106"/>
      <c r="CW301" s="106"/>
      <c r="CX301" s="106"/>
    </row>
    <row r="302" spans="1:102" s="149" customFormat="1" x14ac:dyDescent="0.25">
      <c r="A302" s="342"/>
      <c r="B302" s="52"/>
      <c r="C302" s="51" t="b">
        <f>C296=C286</f>
        <v>1</v>
      </c>
      <c r="D302" s="51" t="b">
        <f t="shared" si="204"/>
        <v>1</v>
      </c>
      <c r="E302" s="51" t="b">
        <f>E296=E296</f>
        <v>1</v>
      </c>
      <c r="F302" s="51" t="b">
        <f t="shared" si="204"/>
        <v>1</v>
      </c>
      <c r="G302" s="51" t="b">
        <f t="shared" si="204"/>
        <v>1</v>
      </c>
      <c r="H302" s="51" t="b">
        <f t="shared" si="204"/>
        <v>1</v>
      </c>
      <c r="I302" s="51" t="b">
        <f t="shared" si="204"/>
        <v>1</v>
      </c>
      <c r="J302" s="51" t="b">
        <f t="shared" si="204"/>
        <v>1</v>
      </c>
      <c r="K302" s="51" t="b">
        <f t="shared" si="204"/>
        <v>1</v>
      </c>
      <c r="L302" s="51" t="b">
        <f t="shared" si="204"/>
        <v>1</v>
      </c>
      <c r="M302" s="51" t="b">
        <f t="shared" si="204"/>
        <v>1</v>
      </c>
      <c r="N302" s="51" t="b">
        <f t="shared" si="204"/>
        <v>1</v>
      </c>
      <c r="O302" s="51" t="b">
        <f t="shared" si="204"/>
        <v>1</v>
      </c>
      <c r="P302" s="51" t="b">
        <f t="shared" si="204"/>
        <v>1</v>
      </c>
      <c r="Q302" s="51" t="b">
        <f t="shared" si="204"/>
        <v>1</v>
      </c>
      <c r="R302" s="51" t="b">
        <f t="shared" si="204"/>
        <v>1</v>
      </c>
      <c r="S302" s="51"/>
      <c r="T302" s="51"/>
      <c r="U302" s="200"/>
      <c r="V302" s="51"/>
      <c r="W302" s="51"/>
      <c r="X302" s="51"/>
      <c r="Y302" s="51"/>
      <c r="Z302" s="51"/>
      <c r="AA302" s="51"/>
      <c r="AB302" s="51"/>
      <c r="AC302" s="51"/>
      <c r="AD302" s="51"/>
      <c r="AE302" s="51"/>
      <c r="AF302" s="51"/>
      <c r="AG302" s="51"/>
      <c r="AH302" s="51"/>
      <c r="AI302" s="51"/>
      <c r="AJ302" s="51"/>
      <c r="AK302" s="100"/>
      <c r="AL302" s="106"/>
      <c r="AM302" s="106"/>
      <c r="AN302" s="106"/>
      <c r="AO302" s="106"/>
      <c r="AP302" s="106"/>
      <c r="AQ302" s="106"/>
      <c r="AR302" s="106"/>
      <c r="AS302" s="106"/>
      <c r="AT302" s="106"/>
      <c r="AU302" s="106"/>
      <c r="AV302" s="106"/>
      <c r="AW302" s="106"/>
      <c r="AX302" s="106"/>
      <c r="AY302" s="106"/>
      <c r="AZ302" s="106"/>
      <c r="BA302" s="106"/>
      <c r="BB302" s="106"/>
      <c r="BC302" s="106"/>
      <c r="BD302" s="106"/>
      <c r="BE302" s="106"/>
      <c r="BF302" s="106"/>
      <c r="BG302" s="106"/>
      <c r="BH302" s="106"/>
      <c r="BI302" s="106"/>
      <c r="BJ302" s="106"/>
      <c r="BK302" s="106"/>
      <c r="BL302" s="106"/>
      <c r="BM302" s="106"/>
      <c r="BN302" s="106"/>
      <c r="BO302" s="106"/>
      <c r="BP302" s="106"/>
      <c r="BQ302" s="106"/>
      <c r="BR302" s="106"/>
      <c r="BS302" s="106"/>
      <c r="BT302" s="106"/>
      <c r="BU302" s="106"/>
      <c r="BV302" s="106"/>
      <c r="BW302" s="106"/>
      <c r="BX302" s="106"/>
      <c r="CR302" s="106"/>
      <c r="CS302" s="106"/>
      <c r="CT302" s="106"/>
      <c r="CU302" s="106"/>
      <c r="CV302" s="106"/>
      <c r="CW302" s="106"/>
      <c r="CX302" s="106"/>
    </row>
    <row r="303" spans="1:102" s="149" customFormat="1" x14ac:dyDescent="0.25">
      <c r="A303" s="342"/>
      <c r="B303" s="52"/>
      <c r="C303" s="51" t="b">
        <f>C297=C287</f>
        <v>0</v>
      </c>
      <c r="D303" s="51" t="b">
        <f>D297=D287</f>
        <v>1</v>
      </c>
      <c r="E303" s="51" t="b">
        <f>E297=E287</f>
        <v>1</v>
      </c>
      <c r="F303" s="51" t="b">
        <f>F297=F287</f>
        <v>1</v>
      </c>
      <c r="G303" s="51" t="b">
        <f>G297=G287</f>
        <v>1</v>
      </c>
      <c r="H303" s="51" t="b">
        <f t="shared" si="204"/>
        <v>1</v>
      </c>
      <c r="I303" s="51" t="b">
        <f t="shared" si="204"/>
        <v>1</v>
      </c>
      <c r="J303" s="51" t="b">
        <f t="shared" si="204"/>
        <v>1</v>
      </c>
      <c r="K303" s="51" t="b">
        <f t="shared" si="204"/>
        <v>0</v>
      </c>
      <c r="L303" s="51" t="b">
        <f t="shared" si="204"/>
        <v>0</v>
      </c>
      <c r="M303" s="51" t="b">
        <f t="shared" si="204"/>
        <v>1</v>
      </c>
      <c r="N303" s="51" t="b">
        <f t="shared" si="204"/>
        <v>1</v>
      </c>
      <c r="O303" s="51" t="b">
        <f t="shared" si="204"/>
        <v>1</v>
      </c>
      <c r="P303" s="51" t="b">
        <f t="shared" si="204"/>
        <v>0</v>
      </c>
      <c r="Q303" s="51" t="b">
        <f t="shared" si="204"/>
        <v>0</v>
      </c>
      <c r="R303" s="51" t="b">
        <f>R297=R287</f>
        <v>1</v>
      </c>
      <c r="S303" s="51"/>
      <c r="T303" s="51"/>
      <c r="U303" s="200"/>
      <c r="V303" s="51"/>
      <c r="W303" s="51"/>
      <c r="X303" s="51"/>
      <c r="Y303" s="51"/>
      <c r="Z303" s="51"/>
      <c r="AA303" s="51"/>
      <c r="AB303" s="51"/>
      <c r="AC303" s="51"/>
      <c r="AD303" s="51"/>
      <c r="AE303" s="51"/>
      <c r="AF303" s="51"/>
      <c r="AG303" s="51"/>
      <c r="AH303" s="51"/>
      <c r="AI303" s="51"/>
      <c r="AJ303" s="51"/>
      <c r="AK303" s="100"/>
      <c r="AL303" s="106"/>
      <c r="AM303" s="106"/>
      <c r="AN303" s="106"/>
      <c r="AO303" s="106"/>
      <c r="AP303" s="106"/>
      <c r="AQ303" s="106"/>
      <c r="AR303" s="106"/>
      <c r="AS303" s="106"/>
      <c r="AT303" s="106"/>
      <c r="AU303" s="106"/>
      <c r="AV303" s="106"/>
      <c r="AW303" s="106"/>
      <c r="AX303" s="106"/>
      <c r="AY303" s="106"/>
      <c r="AZ303" s="106"/>
      <c r="BA303" s="106"/>
      <c r="BB303" s="106"/>
      <c r="BC303" s="106"/>
      <c r="BD303" s="106"/>
      <c r="BE303" s="106"/>
      <c r="BF303" s="106"/>
      <c r="BG303" s="106"/>
      <c r="BH303" s="106"/>
      <c r="BI303" s="106"/>
      <c r="BJ303" s="106"/>
      <c r="BK303" s="106"/>
      <c r="BL303" s="106"/>
      <c r="BM303" s="106"/>
      <c r="BN303" s="106"/>
      <c r="BO303" s="106"/>
      <c r="BP303" s="106"/>
      <c r="BQ303" s="106"/>
      <c r="BR303" s="106"/>
      <c r="BS303" s="106"/>
      <c r="BT303" s="106"/>
      <c r="BU303" s="106"/>
      <c r="BV303" s="106"/>
      <c r="BW303" s="106"/>
      <c r="BX303" s="106"/>
      <c r="CR303" s="106"/>
      <c r="CS303" s="106"/>
      <c r="CT303" s="106"/>
      <c r="CU303" s="106"/>
      <c r="CV303" s="106"/>
      <c r="CW303" s="106"/>
      <c r="CX303" s="106"/>
    </row>
    <row r="304" spans="1:102" s="149" customFormat="1" x14ac:dyDescent="0.25">
      <c r="A304" s="342"/>
      <c r="B304" s="52"/>
      <c r="C304" s="51" t="b">
        <f>C298=C288</f>
        <v>1</v>
      </c>
      <c r="D304" s="51" t="b">
        <f t="shared" si="204"/>
        <v>1</v>
      </c>
      <c r="E304" s="51" t="b">
        <f t="shared" si="204"/>
        <v>1</v>
      </c>
      <c r="F304" s="51" t="b">
        <f t="shared" si="204"/>
        <v>1</v>
      </c>
      <c r="G304" s="51" t="b">
        <f t="shared" si="204"/>
        <v>1</v>
      </c>
      <c r="H304" s="51" t="b">
        <f t="shared" si="204"/>
        <v>1</v>
      </c>
      <c r="I304" s="51" t="b">
        <f t="shared" si="204"/>
        <v>1</v>
      </c>
      <c r="J304" s="51" t="b">
        <f t="shared" si="204"/>
        <v>1</v>
      </c>
      <c r="K304" s="51" t="b">
        <f t="shared" si="204"/>
        <v>1</v>
      </c>
      <c r="L304" s="51" t="b">
        <f t="shared" si="204"/>
        <v>1</v>
      </c>
      <c r="M304" s="51" t="b">
        <f t="shared" si="204"/>
        <v>1</v>
      </c>
      <c r="N304" s="51" t="b">
        <f t="shared" si="204"/>
        <v>1</v>
      </c>
      <c r="O304" s="51" t="b">
        <f t="shared" si="204"/>
        <v>1</v>
      </c>
      <c r="P304" s="51" t="b">
        <f t="shared" si="204"/>
        <v>1</v>
      </c>
      <c r="Q304" s="51" t="b">
        <f t="shared" si="204"/>
        <v>1</v>
      </c>
      <c r="R304" s="51" t="b">
        <f t="shared" si="204"/>
        <v>1</v>
      </c>
      <c r="S304" s="51"/>
      <c r="T304" s="51"/>
      <c r="U304" s="200"/>
      <c r="V304" s="51"/>
      <c r="W304" s="51"/>
      <c r="X304" s="51"/>
      <c r="Y304" s="51"/>
      <c r="Z304" s="51"/>
      <c r="AA304" s="51"/>
      <c r="AB304" s="51"/>
      <c r="AC304" s="51"/>
      <c r="AD304" s="51"/>
      <c r="AE304" s="51"/>
      <c r="AF304" s="51"/>
      <c r="AG304" s="51"/>
      <c r="AH304" s="51"/>
      <c r="AI304" s="51"/>
      <c r="AJ304" s="51"/>
      <c r="AK304" s="100"/>
      <c r="AL304" s="106"/>
      <c r="AM304" s="106"/>
      <c r="AN304" s="106"/>
      <c r="AO304" s="106"/>
      <c r="AP304" s="106"/>
      <c r="AQ304" s="106"/>
      <c r="AR304" s="106"/>
      <c r="AS304" s="106"/>
      <c r="AT304" s="106"/>
      <c r="AU304" s="106"/>
      <c r="AV304" s="106"/>
      <c r="AW304" s="106"/>
      <c r="AX304" s="106"/>
      <c r="AY304" s="106"/>
      <c r="AZ304" s="106"/>
      <c r="BA304" s="106"/>
      <c r="BB304" s="106"/>
      <c r="BC304" s="106"/>
      <c r="BD304" s="106"/>
      <c r="BE304" s="106"/>
      <c r="BF304" s="106"/>
      <c r="BG304" s="106"/>
      <c r="BH304" s="106"/>
      <c r="BI304" s="106"/>
      <c r="BJ304" s="106"/>
      <c r="BK304" s="106"/>
      <c r="BL304" s="106"/>
      <c r="BM304" s="106"/>
      <c r="BN304" s="106"/>
      <c r="BO304" s="106"/>
      <c r="BP304" s="106"/>
      <c r="BQ304" s="106"/>
      <c r="BR304" s="106"/>
      <c r="BS304" s="106"/>
      <c r="BT304" s="106"/>
      <c r="BU304" s="106"/>
      <c r="BV304" s="106"/>
      <c r="BW304" s="106"/>
      <c r="BX304" s="106"/>
      <c r="CR304" s="106"/>
      <c r="CS304" s="106"/>
      <c r="CT304" s="106"/>
      <c r="CU304" s="106"/>
      <c r="CV304" s="106"/>
      <c r="CW304" s="106"/>
      <c r="CX304" s="106"/>
    </row>
    <row r="305" spans="1:102" s="149" customFormat="1" x14ac:dyDescent="0.25">
      <c r="A305" s="342"/>
      <c r="B305" s="52"/>
      <c r="C305" s="51" t="b">
        <f t="shared" ref="C305:R305" si="205">C299=C289</f>
        <v>1</v>
      </c>
      <c r="D305" s="51" t="b">
        <f t="shared" si="205"/>
        <v>1</v>
      </c>
      <c r="E305" s="51" t="b">
        <f t="shared" si="205"/>
        <v>1</v>
      </c>
      <c r="F305" s="51" t="b">
        <f t="shared" si="205"/>
        <v>1</v>
      </c>
      <c r="G305" s="51" t="b">
        <f t="shared" si="205"/>
        <v>1</v>
      </c>
      <c r="H305" s="51" t="b">
        <f t="shared" si="205"/>
        <v>1</v>
      </c>
      <c r="I305" s="51" t="b">
        <f t="shared" si="205"/>
        <v>1</v>
      </c>
      <c r="J305" s="51" t="b">
        <f t="shared" si="205"/>
        <v>1</v>
      </c>
      <c r="K305" s="51" t="b">
        <f t="shared" si="205"/>
        <v>1</v>
      </c>
      <c r="L305" s="51" t="b">
        <f t="shared" si="205"/>
        <v>1</v>
      </c>
      <c r="M305" s="51" t="b">
        <f t="shared" si="205"/>
        <v>1</v>
      </c>
      <c r="N305" s="51" t="b">
        <f t="shared" si="205"/>
        <v>1</v>
      </c>
      <c r="O305" s="51" t="b">
        <f t="shared" si="205"/>
        <v>1</v>
      </c>
      <c r="P305" s="51" t="b">
        <f t="shared" si="205"/>
        <v>1</v>
      </c>
      <c r="Q305" s="51" t="b">
        <f t="shared" si="205"/>
        <v>1</v>
      </c>
      <c r="R305" s="51" t="b">
        <f t="shared" si="205"/>
        <v>1</v>
      </c>
      <c r="S305" s="51"/>
      <c r="T305" s="51"/>
      <c r="U305" s="200"/>
      <c r="V305" s="51"/>
      <c r="W305" s="51"/>
      <c r="X305" s="51"/>
      <c r="Y305" s="51"/>
      <c r="Z305" s="51"/>
      <c r="AA305" s="51"/>
      <c r="AB305" s="51"/>
      <c r="AC305" s="51"/>
      <c r="AD305" s="51"/>
      <c r="AE305" s="51"/>
      <c r="AF305" s="51"/>
      <c r="AG305" s="51"/>
      <c r="AH305" s="51"/>
      <c r="AI305" s="51"/>
      <c r="AJ305" s="51"/>
      <c r="AK305" s="100"/>
      <c r="AL305" s="106"/>
      <c r="AM305" s="106"/>
      <c r="AN305" s="106"/>
      <c r="AO305" s="106"/>
      <c r="AP305" s="106"/>
      <c r="AQ305" s="106"/>
      <c r="AR305" s="106"/>
      <c r="AS305" s="106"/>
      <c r="AT305" s="106"/>
      <c r="AU305" s="106"/>
      <c r="AV305" s="106"/>
      <c r="AW305" s="106"/>
      <c r="AX305" s="106"/>
      <c r="AY305" s="106"/>
      <c r="AZ305" s="106"/>
      <c r="BA305" s="106"/>
      <c r="BB305" s="106"/>
      <c r="BC305" s="106"/>
      <c r="BD305" s="106"/>
      <c r="BE305" s="106"/>
      <c r="BF305" s="106"/>
      <c r="BG305" s="106"/>
      <c r="BH305" s="106"/>
      <c r="BI305" s="106"/>
      <c r="BJ305" s="106"/>
      <c r="BK305" s="106"/>
      <c r="BL305" s="106"/>
      <c r="BM305" s="106"/>
      <c r="BN305" s="106"/>
      <c r="BO305" s="106"/>
      <c r="BP305" s="106"/>
      <c r="BQ305" s="106"/>
      <c r="BR305" s="106"/>
      <c r="BS305" s="106"/>
      <c r="BT305" s="106"/>
      <c r="BU305" s="106"/>
      <c r="BV305" s="106"/>
      <c r="BW305" s="106"/>
      <c r="BX305" s="106"/>
      <c r="CR305" s="106"/>
      <c r="CS305" s="106"/>
      <c r="CT305" s="106"/>
      <c r="CU305" s="106"/>
      <c r="CV305" s="106"/>
      <c r="CW305" s="106"/>
      <c r="CX305" s="106"/>
    </row>
    <row r="306" spans="1:102" x14ac:dyDescent="0.25">
      <c r="F306" s="204">
        <f>F297-F287</f>
        <v>0</v>
      </c>
    </row>
  </sheetData>
  <autoFilter ref="A6:AY271"/>
  <mergeCells count="2177">
    <mergeCell ref="AK191:AK192"/>
    <mergeCell ref="AI78:AI79"/>
    <mergeCell ref="AJ78:AJ79"/>
    <mergeCell ref="AK78:AK79"/>
    <mergeCell ref="AJ189:AJ190"/>
    <mergeCell ref="AK189:AK190"/>
    <mergeCell ref="AJ185:AJ186"/>
    <mergeCell ref="AK185:AK186"/>
    <mergeCell ref="AD185:AD186"/>
    <mergeCell ref="AE185:AE186"/>
    <mergeCell ref="AF185:AF186"/>
    <mergeCell ref="AG185:AG186"/>
    <mergeCell ref="AH185:AH186"/>
    <mergeCell ref="AI185:AI186"/>
    <mergeCell ref="X185:X186"/>
    <mergeCell ref="Y185:Y186"/>
    <mergeCell ref="Z185:Z186"/>
    <mergeCell ref="AA185:AA186"/>
    <mergeCell ref="AD189:AD190"/>
    <mergeCell ref="AE189:AE190"/>
    <mergeCell ref="AF189:AF190"/>
    <mergeCell ref="AG189:AG190"/>
    <mergeCell ref="AH189:AH190"/>
    <mergeCell ref="AI189:AI190"/>
    <mergeCell ref="X189:X190"/>
    <mergeCell ref="Y189:Y190"/>
    <mergeCell ref="Z189:Z190"/>
    <mergeCell ref="AA189:AA190"/>
    <mergeCell ref="AB189:AB190"/>
    <mergeCell ref="AC189:AC190"/>
    <mergeCell ref="AF187:AF188"/>
    <mergeCell ref="AG187:AG188"/>
    <mergeCell ref="A78:A79"/>
    <mergeCell ref="S78:S79"/>
    <mergeCell ref="T78:T79"/>
    <mergeCell ref="U78:U79"/>
    <mergeCell ref="V78:V79"/>
    <mergeCell ref="W78:W79"/>
    <mergeCell ref="X78:X79"/>
    <mergeCell ref="Y78:Y79"/>
    <mergeCell ref="Z78:Z79"/>
    <mergeCell ref="AA78:AA79"/>
    <mergeCell ref="AB78:AB79"/>
    <mergeCell ref="AC78:AC79"/>
    <mergeCell ref="AD78:AD79"/>
    <mergeCell ref="AE78:AE79"/>
    <mergeCell ref="AF78:AF79"/>
    <mergeCell ref="AG78:AG79"/>
    <mergeCell ref="AH78:AH79"/>
    <mergeCell ref="AH76:AH77"/>
    <mergeCell ref="AI76:AI77"/>
    <mergeCell ref="AJ76:AJ77"/>
    <mergeCell ref="AK76:AK77"/>
    <mergeCell ref="A272:A273"/>
    <mergeCell ref="A76:A77"/>
    <mergeCell ref="T76:T77"/>
    <mergeCell ref="U76:U77"/>
    <mergeCell ref="S76:S77"/>
    <mergeCell ref="S73:S75"/>
    <mergeCell ref="V76:V77"/>
    <mergeCell ref="W76:W77"/>
    <mergeCell ref="X76:X77"/>
    <mergeCell ref="Y76:Y77"/>
    <mergeCell ref="Z76:Z77"/>
    <mergeCell ref="AA76:AA77"/>
    <mergeCell ref="AB76:AB77"/>
    <mergeCell ref="AC76:AC77"/>
    <mergeCell ref="AD76:AD77"/>
    <mergeCell ref="AE76:AE77"/>
    <mergeCell ref="AF76:AF77"/>
    <mergeCell ref="AG76:AG77"/>
    <mergeCell ref="A260:A261"/>
    <mergeCell ref="A262:A263"/>
    <mergeCell ref="A264:A265"/>
    <mergeCell ref="A266:A267"/>
    <mergeCell ref="A268:A269"/>
    <mergeCell ref="A270:A271"/>
    <mergeCell ref="A246:A247"/>
    <mergeCell ref="A248:A249"/>
    <mergeCell ref="A250:A252"/>
    <mergeCell ref="A253:A255"/>
    <mergeCell ref="A256:A257"/>
    <mergeCell ref="A258:A259"/>
    <mergeCell ref="A233:A234"/>
    <mergeCell ref="A235:A236"/>
    <mergeCell ref="A237:A238"/>
    <mergeCell ref="A239:A241"/>
    <mergeCell ref="A242:A243"/>
    <mergeCell ref="A244:A245"/>
    <mergeCell ref="AI218:AI219"/>
    <mergeCell ref="AJ218:AJ219"/>
    <mergeCell ref="AK218:AK219"/>
    <mergeCell ref="A220:A222"/>
    <mergeCell ref="A223:A226"/>
    <mergeCell ref="A230:A232"/>
    <mergeCell ref="AC218:AC219"/>
    <mergeCell ref="AD218:AD219"/>
    <mergeCell ref="AE218:AE219"/>
    <mergeCell ref="AF218:AF219"/>
    <mergeCell ref="AG218:AG219"/>
    <mergeCell ref="AH218:AH219"/>
    <mergeCell ref="W218:W219"/>
    <mergeCell ref="X218:X219"/>
    <mergeCell ref="Y218:Y219"/>
    <mergeCell ref="Z218:Z219"/>
    <mergeCell ref="AA218:AA219"/>
    <mergeCell ref="AB218:AB219"/>
    <mergeCell ref="BT216:BT217"/>
    <mergeCell ref="BU216:BU217"/>
    <mergeCell ref="BV216:BV217"/>
    <mergeCell ref="BW216:BW217"/>
    <mergeCell ref="BX216:BX217"/>
    <mergeCell ref="A218:A219"/>
    <mergeCell ref="S218:S219"/>
    <mergeCell ref="T218:T219"/>
    <mergeCell ref="U218:U219"/>
    <mergeCell ref="V218:V219"/>
    <mergeCell ref="BN216:BN217"/>
    <mergeCell ref="BO216:BO217"/>
    <mergeCell ref="BP216:BP217"/>
    <mergeCell ref="BQ216:BQ217"/>
    <mergeCell ref="BR216:BR217"/>
    <mergeCell ref="BS216:BS217"/>
    <mergeCell ref="BH216:BH217"/>
    <mergeCell ref="BI216:BI217"/>
    <mergeCell ref="BJ216:BJ217"/>
    <mergeCell ref="BK216:BK217"/>
    <mergeCell ref="BL216:BL217"/>
    <mergeCell ref="BM216:BM217"/>
    <mergeCell ref="BB216:BB217"/>
    <mergeCell ref="BC216:BC217"/>
    <mergeCell ref="BD216:BD217"/>
    <mergeCell ref="BE216:BE217"/>
    <mergeCell ref="BF216:BF217"/>
    <mergeCell ref="BG216:BG217"/>
    <mergeCell ref="AV216:AV217"/>
    <mergeCell ref="AW216:AW217"/>
    <mergeCell ref="AX216:AX217"/>
    <mergeCell ref="AY216:AY217"/>
    <mergeCell ref="AZ216:AZ217"/>
    <mergeCell ref="BA216:BA217"/>
    <mergeCell ref="AP216:AP217"/>
    <mergeCell ref="AQ216:AQ217"/>
    <mergeCell ref="AR216:AR217"/>
    <mergeCell ref="AS216:AS217"/>
    <mergeCell ref="AT216:AT217"/>
    <mergeCell ref="AU216:AU217"/>
    <mergeCell ref="AJ216:AJ217"/>
    <mergeCell ref="AK216:AK217"/>
    <mergeCell ref="AL216:AL217"/>
    <mergeCell ref="AM216:AM217"/>
    <mergeCell ref="AN216:AN217"/>
    <mergeCell ref="AO216:AO217"/>
    <mergeCell ref="AD216:AD217"/>
    <mergeCell ref="AE216:AE217"/>
    <mergeCell ref="AF216:AF217"/>
    <mergeCell ref="AG216:AG217"/>
    <mergeCell ref="AH216:AH217"/>
    <mergeCell ref="AI216:AI217"/>
    <mergeCell ref="X216:X217"/>
    <mergeCell ref="Y216:Y217"/>
    <mergeCell ref="Z216:Z217"/>
    <mergeCell ref="AA216:AA217"/>
    <mergeCell ref="AB216:AB217"/>
    <mergeCell ref="AC216:AC217"/>
    <mergeCell ref="A216:A217"/>
    <mergeCell ref="S216:S217"/>
    <mergeCell ref="T216:T217"/>
    <mergeCell ref="U216:U217"/>
    <mergeCell ref="V216:V217"/>
    <mergeCell ref="W216:W217"/>
    <mergeCell ref="AF214:AF215"/>
    <mergeCell ref="AG214:AG215"/>
    <mergeCell ref="AH214:AH215"/>
    <mergeCell ref="AI214:AI215"/>
    <mergeCell ref="AJ214:AJ215"/>
    <mergeCell ref="AK214:AK215"/>
    <mergeCell ref="Z214:Z215"/>
    <mergeCell ref="AA214:AA215"/>
    <mergeCell ref="AB214:AB215"/>
    <mergeCell ref="AC214:AC215"/>
    <mergeCell ref="AD214:AD215"/>
    <mergeCell ref="AE214:AE215"/>
    <mergeCell ref="AJ212:AJ213"/>
    <mergeCell ref="AK212:AK213"/>
    <mergeCell ref="A214:A215"/>
    <mergeCell ref="S214:S215"/>
    <mergeCell ref="T214:T215"/>
    <mergeCell ref="U214:U215"/>
    <mergeCell ref="V214:V215"/>
    <mergeCell ref="W214:W215"/>
    <mergeCell ref="X214:X215"/>
    <mergeCell ref="Y214:Y215"/>
    <mergeCell ref="AD212:AD213"/>
    <mergeCell ref="AE212:AE213"/>
    <mergeCell ref="AF212:AF213"/>
    <mergeCell ref="AG212:AG213"/>
    <mergeCell ref="AH212:AH213"/>
    <mergeCell ref="AI212:AI213"/>
    <mergeCell ref="X212:X213"/>
    <mergeCell ref="Y212:Y213"/>
    <mergeCell ref="Z212:Z213"/>
    <mergeCell ref="AA212:AA213"/>
    <mergeCell ref="AB212:AB213"/>
    <mergeCell ref="AC212:AC213"/>
    <mergeCell ref="A212:A213"/>
    <mergeCell ref="S212:S213"/>
    <mergeCell ref="T212:T213"/>
    <mergeCell ref="U212:U213"/>
    <mergeCell ref="V212:V213"/>
    <mergeCell ref="W212:W213"/>
    <mergeCell ref="AF210:AF211"/>
    <mergeCell ref="AG210:AG211"/>
    <mergeCell ref="AH210:AH211"/>
    <mergeCell ref="AI210:AI211"/>
    <mergeCell ref="AJ210:AJ211"/>
    <mergeCell ref="AK210:AK211"/>
    <mergeCell ref="Z210:Z211"/>
    <mergeCell ref="AA210:AA211"/>
    <mergeCell ref="AB210:AB211"/>
    <mergeCell ref="AC210:AC211"/>
    <mergeCell ref="AD210:AD211"/>
    <mergeCell ref="AE210:AE211"/>
    <mergeCell ref="AJ207:AJ209"/>
    <mergeCell ref="AK207:AK209"/>
    <mergeCell ref="A203:A204"/>
    <mergeCell ref="S203:S204"/>
    <mergeCell ref="T205:T206"/>
    <mergeCell ref="A210:A211"/>
    <mergeCell ref="S210:S211"/>
    <mergeCell ref="T210:T211"/>
    <mergeCell ref="U210:U211"/>
    <mergeCell ref="V210:V211"/>
    <mergeCell ref="W210:W211"/>
    <mergeCell ref="X210:X211"/>
    <mergeCell ref="Y210:Y211"/>
    <mergeCell ref="AD207:AD209"/>
    <mergeCell ref="AE207:AE209"/>
    <mergeCell ref="AF207:AF209"/>
    <mergeCell ref="AG207:AG209"/>
    <mergeCell ref="AH207:AH209"/>
    <mergeCell ref="AI207:AI209"/>
    <mergeCell ref="X207:X209"/>
    <mergeCell ref="Y207:Y209"/>
    <mergeCell ref="Z207:Z209"/>
    <mergeCell ref="AA207:AA209"/>
    <mergeCell ref="AB207:AB209"/>
    <mergeCell ref="AC207:AC209"/>
    <mergeCell ref="A207:A209"/>
    <mergeCell ref="S207:S209"/>
    <mergeCell ref="T207:T209"/>
    <mergeCell ref="U207:U209"/>
    <mergeCell ref="V207:V209"/>
    <mergeCell ref="W207:W209"/>
    <mergeCell ref="AF205:AF206"/>
    <mergeCell ref="AG205:AG206"/>
    <mergeCell ref="AH205:AH206"/>
    <mergeCell ref="AI205:AI206"/>
    <mergeCell ref="AJ205:AJ206"/>
    <mergeCell ref="AK205:AK206"/>
    <mergeCell ref="Z205:Z206"/>
    <mergeCell ref="AA205:AA206"/>
    <mergeCell ref="AB205:AB206"/>
    <mergeCell ref="AC205:AC206"/>
    <mergeCell ref="AD205:AD206"/>
    <mergeCell ref="AE205:AE206"/>
    <mergeCell ref="AJ203:AJ204"/>
    <mergeCell ref="AK203:AK204"/>
    <mergeCell ref="AB203:AB204"/>
    <mergeCell ref="AC203:AC204"/>
    <mergeCell ref="A205:A206"/>
    <mergeCell ref="S205:S206"/>
    <mergeCell ref="T203:T204"/>
    <mergeCell ref="U205:U206"/>
    <mergeCell ref="V205:V206"/>
    <mergeCell ref="W205:W206"/>
    <mergeCell ref="X205:X206"/>
    <mergeCell ref="Y205:Y206"/>
    <mergeCell ref="AD203:AD204"/>
    <mergeCell ref="AE203:AE204"/>
    <mergeCell ref="AF203:AF204"/>
    <mergeCell ref="AG203:AG204"/>
    <mergeCell ref="AH203:AH204"/>
    <mergeCell ref="AI203:AI204"/>
    <mergeCell ref="X203:X204"/>
    <mergeCell ref="Y203:Y204"/>
    <mergeCell ref="U203:U204"/>
    <mergeCell ref="V203:V204"/>
    <mergeCell ref="W203:W204"/>
    <mergeCell ref="AF201:AF202"/>
    <mergeCell ref="AG201:AG202"/>
    <mergeCell ref="AH201:AH202"/>
    <mergeCell ref="AI201:AI202"/>
    <mergeCell ref="AJ201:AJ202"/>
    <mergeCell ref="Z201:Z202"/>
    <mergeCell ref="AA201:AA202"/>
    <mergeCell ref="AB201:AB202"/>
    <mergeCell ref="AC201:AC202"/>
    <mergeCell ref="AD201:AD202"/>
    <mergeCell ref="AE201:AE202"/>
    <mergeCell ref="AB195:AB196"/>
    <mergeCell ref="AC195:AC196"/>
    <mergeCell ref="AJ199:AJ200"/>
    <mergeCell ref="AF197:AF198"/>
    <mergeCell ref="AG197:AG198"/>
    <mergeCell ref="AH197:AH198"/>
    <mergeCell ref="AI197:AI198"/>
    <mergeCell ref="AJ197:AJ198"/>
    <mergeCell ref="AA195:AA196"/>
    <mergeCell ref="Z203:Z204"/>
    <mergeCell ref="AA203:AA204"/>
    <mergeCell ref="A195:A196"/>
    <mergeCell ref="S195:S196"/>
    <mergeCell ref="AK199:AK200"/>
    <mergeCell ref="A201:A202"/>
    <mergeCell ref="S201:S202"/>
    <mergeCell ref="T199:T200"/>
    <mergeCell ref="U201:U202"/>
    <mergeCell ref="V201:V202"/>
    <mergeCell ref="W201:W202"/>
    <mergeCell ref="X201:X202"/>
    <mergeCell ref="Y201:Y202"/>
    <mergeCell ref="AD199:AD200"/>
    <mergeCell ref="AE199:AE200"/>
    <mergeCell ref="AF199:AF200"/>
    <mergeCell ref="AG199:AG200"/>
    <mergeCell ref="AH199:AH200"/>
    <mergeCell ref="AI199:AI200"/>
    <mergeCell ref="X199:X200"/>
    <mergeCell ref="Y199:Y200"/>
    <mergeCell ref="Z199:Z200"/>
    <mergeCell ref="AA199:AA200"/>
    <mergeCell ref="AB199:AB200"/>
    <mergeCell ref="AC199:AC200"/>
    <mergeCell ref="A199:A200"/>
    <mergeCell ref="S199:S200"/>
    <mergeCell ref="AK201:AK202"/>
    <mergeCell ref="T197:T198"/>
    <mergeCell ref="U199:U200"/>
    <mergeCell ref="V199:V200"/>
    <mergeCell ref="W199:W200"/>
    <mergeCell ref="T201:T202"/>
    <mergeCell ref="AJ193:AJ194"/>
    <mergeCell ref="AK193:AK194"/>
    <mergeCell ref="Z193:Z194"/>
    <mergeCell ref="AA193:AA194"/>
    <mergeCell ref="AB193:AB194"/>
    <mergeCell ref="AC193:AC194"/>
    <mergeCell ref="AD193:AD194"/>
    <mergeCell ref="AE193:AE194"/>
    <mergeCell ref="A193:A194"/>
    <mergeCell ref="S193:S194"/>
    <mergeCell ref="U193:U194"/>
    <mergeCell ref="V193:V194"/>
    <mergeCell ref="W193:W194"/>
    <mergeCell ref="X193:X194"/>
    <mergeCell ref="Y193:Y194"/>
    <mergeCell ref="AK197:AK198"/>
    <mergeCell ref="Z197:Z198"/>
    <mergeCell ref="AA197:AA198"/>
    <mergeCell ref="AB197:AB198"/>
    <mergeCell ref="AC197:AC198"/>
    <mergeCell ref="AD197:AD198"/>
    <mergeCell ref="AE197:AE198"/>
    <mergeCell ref="AJ195:AJ196"/>
    <mergeCell ref="AK195:AK196"/>
    <mergeCell ref="A197:A198"/>
    <mergeCell ref="S197:S198"/>
    <mergeCell ref="T195:T196"/>
    <mergeCell ref="U197:U198"/>
    <mergeCell ref="V197:V198"/>
    <mergeCell ref="W197:W198"/>
    <mergeCell ref="X197:X198"/>
    <mergeCell ref="Y197:Y198"/>
    <mergeCell ref="AG191:AG192"/>
    <mergeCell ref="AH191:AH192"/>
    <mergeCell ref="AI191:AI192"/>
    <mergeCell ref="A189:A190"/>
    <mergeCell ref="S189:S190"/>
    <mergeCell ref="T189:T190"/>
    <mergeCell ref="U189:U190"/>
    <mergeCell ref="V189:V190"/>
    <mergeCell ref="W189:W190"/>
    <mergeCell ref="A191:A192"/>
    <mergeCell ref="S191:S192"/>
    <mergeCell ref="U191:U192"/>
    <mergeCell ref="V191:V192"/>
    <mergeCell ref="T191:T192"/>
    <mergeCell ref="T193:T194"/>
    <mergeCell ref="U195:U196"/>
    <mergeCell ref="V195:V196"/>
    <mergeCell ref="W195:W196"/>
    <mergeCell ref="AF193:AF194"/>
    <mergeCell ref="AG193:AG194"/>
    <mergeCell ref="AH193:AH194"/>
    <mergeCell ref="AI193:AI194"/>
    <mergeCell ref="AD195:AD196"/>
    <mergeCell ref="AE195:AE196"/>
    <mergeCell ref="AF195:AF196"/>
    <mergeCell ref="AG195:AG196"/>
    <mergeCell ref="AH195:AH196"/>
    <mergeCell ref="AI195:AI196"/>
    <mergeCell ref="X195:X196"/>
    <mergeCell ref="Y195:Y196"/>
    <mergeCell ref="Z195:Z196"/>
    <mergeCell ref="S187:S188"/>
    <mergeCell ref="T187:T188"/>
    <mergeCell ref="U187:U188"/>
    <mergeCell ref="V187:V188"/>
    <mergeCell ref="W187:W188"/>
    <mergeCell ref="X187:X188"/>
    <mergeCell ref="Y187:Y188"/>
    <mergeCell ref="W191:W192"/>
    <mergeCell ref="X191:X192"/>
    <mergeCell ref="Y191:Y192"/>
    <mergeCell ref="Z191:Z192"/>
    <mergeCell ref="AA191:AA192"/>
    <mergeCell ref="AB191:AB192"/>
    <mergeCell ref="AC191:AC192"/>
    <mergeCell ref="AD191:AD192"/>
    <mergeCell ref="AE191:AE192"/>
    <mergeCell ref="AF191:AF192"/>
    <mergeCell ref="AJ191:AJ192"/>
    <mergeCell ref="AB185:AB186"/>
    <mergeCell ref="AC185:AC186"/>
    <mergeCell ref="A185:A186"/>
    <mergeCell ref="S185:S186"/>
    <mergeCell ref="T185:T186"/>
    <mergeCell ref="U185:U186"/>
    <mergeCell ref="V185:V186"/>
    <mergeCell ref="W185:W186"/>
    <mergeCell ref="AF183:AF184"/>
    <mergeCell ref="AG183:AG184"/>
    <mergeCell ref="AH183:AH184"/>
    <mergeCell ref="AI183:AI184"/>
    <mergeCell ref="AJ183:AJ184"/>
    <mergeCell ref="AK183:AK184"/>
    <mergeCell ref="Z183:Z184"/>
    <mergeCell ref="AA183:AA184"/>
    <mergeCell ref="AB183:AB184"/>
    <mergeCell ref="AC183:AC184"/>
    <mergeCell ref="AD183:AD184"/>
    <mergeCell ref="AE183:AE184"/>
    <mergeCell ref="AH187:AH188"/>
    <mergeCell ref="AI187:AI188"/>
    <mergeCell ref="AJ187:AJ188"/>
    <mergeCell ref="AK187:AK188"/>
    <mergeCell ref="Z187:Z188"/>
    <mergeCell ref="AA187:AA188"/>
    <mergeCell ref="AB187:AB188"/>
    <mergeCell ref="AC187:AC188"/>
    <mergeCell ref="AD187:AD188"/>
    <mergeCell ref="AE187:AE188"/>
    <mergeCell ref="A187:A188"/>
    <mergeCell ref="AJ180:AJ182"/>
    <mergeCell ref="AK180:AK182"/>
    <mergeCell ref="A183:A184"/>
    <mergeCell ref="S183:S184"/>
    <mergeCell ref="T183:T184"/>
    <mergeCell ref="U183:U184"/>
    <mergeCell ref="V183:V184"/>
    <mergeCell ref="W183:W184"/>
    <mergeCell ref="X183:X184"/>
    <mergeCell ref="Y183:Y184"/>
    <mergeCell ref="AD180:AD182"/>
    <mergeCell ref="AE180:AE182"/>
    <mergeCell ref="AF180:AF182"/>
    <mergeCell ref="AG180:AG182"/>
    <mergeCell ref="AH180:AH182"/>
    <mergeCell ref="AI180:AI182"/>
    <mergeCell ref="X180:X182"/>
    <mergeCell ref="Y180:Y182"/>
    <mergeCell ref="Z180:Z182"/>
    <mergeCell ref="AA180:AA182"/>
    <mergeCell ref="AB180:AB182"/>
    <mergeCell ref="AC180:AC182"/>
    <mergeCell ref="A180:A182"/>
    <mergeCell ref="S180:S182"/>
    <mergeCell ref="T180:T182"/>
    <mergeCell ref="U180:U182"/>
    <mergeCell ref="V180:V182"/>
    <mergeCell ref="W180:W182"/>
    <mergeCell ref="AF178:AF179"/>
    <mergeCell ref="AG178:AG179"/>
    <mergeCell ref="AH178:AH179"/>
    <mergeCell ref="AI178:AI179"/>
    <mergeCell ref="AJ178:AJ179"/>
    <mergeCell ref="AK178:AK179"/>
    <mergeCell ref="Z178:Z179"/>
    <mergeCell ref="AA178:AA179"/>
    <mergeCell ref="AB178:AB179"/>
    <mergeCell ref="AC178:AC179"/>
    <mergeCell ref="AD178:AD179"/>
    <mergeCell ref="AE178:AE179"/>
    <mergeCell ref="AJ176:AJ177"/>
    <mergeCell ref="AK176:AK177"/>
    <mergeCell ref="A178:A179"/>
    <mergeCell ref="S178:S179"/>
    <mergeCell ref="T178:T179"/>
    <mergeCell ref="U178:U179"/>
    <mergeCell ref="V178:V179"/>
    <mergeCell ref="W178:W179"/>
    <mergeCell ref="X178:X179"/>
    <mergeCell ref="Y178:Y179"/>
    <mergeCell ref="AD176:AD177"/>
    <mergeCell ref="AE176:AE177"/>
    <mergeCell ref="AF176:AF177"/>
    <mergeCell ref="AG176:AG177"/>
    <mergeCell ref="AH176:AH177"/>
    <mergeCell ref="AI176:AI177"/>
    <mergeCell ref="X176:X177"/>
    <mergeCell ref="Y176:Y177"/>
    <mergeCell ref="Z176:Z177"/>
    <mergeCell ref="AA176:AA177"/>
    <mergeCell ref="AB176:AB177"/>
    <mergeCell ref="AC176:AC177"/>
    <mergeCell ref="A176:A177"/>
    <mergeCell ref="S176:S177"/>
    <mergeCell ref="T176:T177"/>
    <mergeCell ref="U176:U177"/>
    <mergeCell ref="V176:V177"/>
    <mergeCell ref="W176:W177"/>
    <mergeCell ref="AF174:AF175"/>
    <mergeCell ref="AG174:AG175"/>
    <mergeCell ref="AH174:AH175"/>
    <mergeCell ref="AI174:AI175"/>
    <mergeCell ref="AJ174:AJ175"/>
    <mergeCell ref="AK174:AK175"/>
    <mergeCell ref="Z174:Z175"/>
    <mergeCell ref="AA174:AA175"/>
    <mergeCell ref="AB174:AB175"/>
    <mergeCell ref="AC174:AC175"/>
    <mergeCell ref="AD174:AD175"/>
    <mergeCell ref="AE174:AE175"/>
    <mergeCell ref="AJ172:AJ173"/>
    <mergeCell ref="AK172:AK173"/>
    <mergeCell ref="A174:A175"/>
    <mergeCell ref="S174:S175"/>
    <mergeCell ref="T174:T175"/>
    <mergeCell ref="U174:U175"/>
    <mergeCell ref="V174:V175"/>
    <mergeCell ref="W174:W175"/>
    <mergeCell ref="X174:X175"/>
    <mergeCell ref="Y174:Y175"/>
    <mergeCell ref="AD172:AD173"/>
    <mergeCell ref="AE172:AE173"/>
    <mergeCell ref="AF172:AF173"/>
    <mergeCell ref="AG172:AG173"/>
    <mergeCell ref="AH172:AH173"/>
    <mergeCell ref="AI172:AI173"/>
    <mergeCell ref="X172:X173"/>
    <mergeCell ref="Y172:Y173"/>
    <mergeCell ref="Z172:Z173"/>
    <mergeCell ref="AA172:AA173"/>
    <mergeCell ref="AB172:AB173"/>
    <mergeCell ref="AC172:AC173"/>
    <mergeCell ref="A172:A173"/>
    <mergeCell ref="S172:S173"/>
    <mergeCell ref="T172:T173"/>
    <mergeCell ref="U172:U173"/>
    <mergeCell ref="V172:V173"/>
    <mergeCell ref="W172:W173"/>
    <mergeCell ref="AF170:AF171"/>
    <mergeCell ref="AG170:AG171"/>
    <mergeCell ref="AH170:AH171"/>
    <mergeCell ref="AI170:AI171"/>
    <mergeCell ref="AJ170:AJ171"/>
    <mergeCell ref="AK170:AK171"/>
    <mergeCell ref="Z170:Z171"/>
    <mergeCell ref="AA170:AA171"/>
    <mergeCell ref="AB170:AB171"/>
    <mergeCell ref="AC170:AC171"/>
    <mergeCell ref="AD170:AD171"/>
    <mergeCell ref="AE170:AE171"/>
    <mergeCell ref="AJ168:AJ169"/>
    <mergeCell ref="AK168:AK169"/>
    <mergeCell ref="A170:A171"/>
    <mergeCell ref="S170:S171"/>
    <mergeCell ref="T170:T171"/>
    <mergeCell ref="U170:U171"/>
    <mergeCell ref="V170:V171"/>
    <mergeCell ref="W170:W171"/>
    <mergeCell ref="X170:X171"/>
    <mergeCell ref="Y170:Y171"/>
    <mergeCell ref="AD168:AD169"/>
    <mergeCell ref="AE168:AE169"/>
    <mergeCell ref="AF168:AF169"/>
    <mergeCell ref="AG168:AG169"/>
    <mergeCell ref="AH168:AH169"/>
    <mergeCell ref="AI168:AI169"/>
    <mergeCell ref="X168:X169"/>
    <mergeCell ref="Y168:Y169"/>
    <mergeCell ref="Z168:Z169"/>
    <mergeCell ref="AA168:AA169"/>
    <mergeCell ref="AB168:AB169"/>
    <mergeCell ref="AC168:AC169"/>
    <mergeCell ref="A168:A169"/>
    <mergeCell ref="S168:S169"/>
    <mergeCell ref="T168:T169"/>
    <mergeCell ref="U168:U169"/>
    <mergeCell ref="V168:V169"/>
    <mergeCell ref="W168:W169"/>
    <mergeCell ref="AF166:AF167"/>
    <mergeCell ref="AG166:AG167"/>
    <mergeCell ref="AH166:AH167"/>
    <mergeCell ref="AI166:AI167"/>
    <mergeCell ref="AJ166:AJ167"/>
    <mergeCell ref="AK166:AK167"/>
    <mergeCell ref="Z166:Z167"/>
    <mergeCell ref="AA166:AA167"/>
    <mergeCell ref="AB166:AB167"/>
    <mergeCell ref="AC166:AC167"/>
    <mergeCell ref="AD166:AD167"/>
    <mergeCell ref="AE166:AE167"/>
    <mergeCell ref="AJ164:AJ165"/>
    <mergeCell ref="AK164:AK165"/>
    <mergeCell ref="A166:A167"/>
    <mergeCell ref="S166:S167"/>
    <mergeCell ref="T166:T167"/>
    <mergeCell ref="U166:U167"/>
    <mergeCell ref="V166:V167"/>
    <mergeCell ref="W166:W167"/>
    <mergeCell ref="X166:X167"/>
    <mergeCell ref="Y166:Y167"/>
    <mergeCell ref="AD164:AD165"/>
    <mergeCell ref="AE164:AE165"/>
    <mergeCell ref="AF164:AF165"/>
    <mergeCell ref="AG164:AG165"/>
    <mergeCell ref="AH164:AH165"/>
    <mergeCell ref="AI164:AI165"/>
    <mergeCell ref="X164:X165"/>
    <mergeCell ref="Y164:Y165"/>
    <mergeCell ref="Z164:Z165"/>
    <mergeCell ref="AA164:AA165"/>
    <mergeCell ref="AB164:AB165"/>
    <mergeCell ref="AC164:AC165"/>
    <mergeCell ref="A164:A165"/>
    <mergeCell ref="S164:S165"/>
    <mergeCell ref="T164:T165"/>
    <mergeCell ref="U164:U165"/>
    <mergeCell ref="V164:V165"/>
    <mergeCell ref="W164:W165"/>
    <mergeCell ref="AF162:AF163"/>
    <mergeCell ref="AG162:AG163"/>
    <mergeCell ref="AH162:AH163"/>
    <mergeCell ref="AI162:AI163"/>
    <mergeCell ref="AJ162:AJ163"/>
    <mergeCell ref="AK162:AK163"/>
    <mergeCell ref="Z162:Z163"/>
    <mergeCell ref="AA162:AA163"/>
    <mergeCell ref="AB162:AB163"/>
    <mergeCell ref="AC162:AC163"/>
    <mergeCell ref="AD162:AD163"/>
    <mergeCell ref="AE162:AE163"/>
    <mergeCell ref="AJ160:AJ161"/>
    <mergeCell ref="AK160:AK161"/>
    <mergeCell ref="A162:A163"/>
    <mergeCell ref="S162:S163"/>
    <mergeCell ref="T162:T163"/>
    <mergeCell ref="U162:U163"/>
    <mergeCell ref="V162:V163"/>
    <mergeCell ref="W162:W163"/>
    <mergeCell ref="X162:X163"/>
    <mergeCell ref="Y162:Y163"/>
    <mergeCell ref="AD160:AD161"/>
    <mergeCell ref="AE160:AE161"/>
    <mergeCell ref="AF160:AF161"/>
    <mergeCell ref="AG160:AG161"/>
    <mergeCell ref="AH160:AH161"/>
    <mergeCell ref="AI160:AI161"/>
    <mergeCell ref="X160:X161"/>
    <mergeCell ref="Y160:Y161"/>
    <mergeCell ref="Z160:Z161"/>
    <mergeCell ref="AA160:AA161"/>
    <mergeCell ref="AB160:AB161"/>
    <mergeCell ref="AC160:AC161"/>
    <mergeCell ref="A160:A161"/>
    <mergeCell ref="S160:S161"/>
    <mergeCell ref="T160:T161"/>
    <mergeCell ref="U160:U161"/>
    <mergeCell ref="V160:V161"/>
    <mergeCell ref="W160:W161"/>
    <mergeCell ref="BT158:BT159"/>
    <mergeCell ref="BU158:BU159"/>
    <mergeCell ref="BV158:BV159"/>
    <mergeCell ref="BW158:BW159"/>
    <mergeCell ref="BX158:BX159"/>
    <mergeCell ref="BY158:BY159"/>
    <mergeCell ref="BN158:BN159"/>
    <mergeCell ref="BO158:BO159"/>
    <mergeCell ref="BP158:BP159"/>
    <mergeCell ref="BQ158:BQ159"/>
    <mergeCell ref="BR158:BR159"/>
    <mergeCell ref="BS158:BS159"/>
    <mergeCell ref="BH158:BH159"/>
    <mergeCell ref="BI158:BI159"/>
    <mergeCell ref="BJ158:BJ159"/>
    <mergeCell ref="BK158:BK159"/>
    <mergeCell ref="BL158:BL159"/>
    <mergeCell ref="BM158:BM159"/>
    <mergeCell ref="BB158:BB159"/>
    <mergeCell ref="BC158:BC159"/>
    <mergeCell ref="BD158:BD159"/>
    <mergeCell ref="BE158:BE159"/>
    <mergeCell ref="BF158:BF159"/>
    <mergeCell ref="BG158:BG159"/>
    <mergeCell ref="AV158:AV159"/>
    <mergeCell ref="AW158:AW159"/>
    <mergeCell ref="AX158:AX159"/>
    <mergeCell ref="AY158:AY159"/>
    <mergeCell ref="AZ158:AZ159"/>
    <mergeCell ref="BA158:BA159"/>
    <mergeCell ref="AP158:AP159"/>
    <mergeCell ref="AQ158:AQ159"/>
    <mergeCell ref="AR158:AR159"/>
    <mergeCell ref="AS158:AS159"/>
    <mergeCell ref="AT158:AT159"/>
    <mergeCell ref="AU158:AU159"/>
    <mergeCell ref="AJ158:AJ159"/>
    <mergeCell ref="AK158:AK159"/>
    <mergeCell ref="AL158:AL159"/>
    <mergeCell ref="AM158:AM159"/>
    <mergeCell ref="AN158:AN159"/>
    <mergeCell ref="AO158:AO159"/>
    <mergeCell ref="AD158:AD159"/>
    <mergeCell ref="AE158:AE159"/>
    <mergeCell ref="AF158:AF159"/>
    <mergeCell ref="AG158:AG159"/>
    <mergeCell ref="AH158:AH159"/>
    <mergeCell ref="AI158:AI159"/>
    <mergeCell ref="X158:X159"/>
    <mergeCell ref="Y158:Y159"/>
    <mergeCell ref="Z158:Z159"/>
    <mergeCell ref="AA158:AA159"/>
    <mergeCell ref="AB158:AB159"/>
    <mergeCell ref="AC158:AC159"/>
    <mergeCell ref="A158:A159"/>
    <mergeCell ref="S158:S159"/>
    <mergeCell ref="T158:T159"/>
    <mergeCell ref="U158:U159"/>
    <mergeCell ref="V158:V159"/>
    <mergeCell ref="W158:W159"/>
    <mergeCell ref="AF156:AF157"/>
    <mergeCell ref="AG156:AG157"/>
    <mergeCell ref="AH156:AH157"/>
    <mergeCell ref="AI156:AI157"/>
    <mergeCell ref="AJ156:AJ157"/>
    <mergeCell ref="AK156:AK157"/>
    <mergeCell ref="Z156:Z157"/>
    <mergeCell ref="AA156:AA157"/>
    <mergeCell ref="AB156:AB157"/>
    <mergeCell ref="AC156:AC157"/>
    <mergeCell ref="AD156:AD157"/>
    <mergeCell ref="AE156:AE157"/>
    <mergeCell ref="AJ154:AJ155"/>
    <mergeCell ref="AK154:AK155"/>
    <mergeCell ref="A156:A157"/>
    <mergeCell ref="S156:S157"/>
    <mergeCell ref="T156:T157"/>
    <mergeCell ref="U156:U157"/>
    <mergeCell ref="V156:V157"/>
    <mergeCell ref="W156:W157"/>
    <mergeCell ref="X156:X157"/>
    <mergeCell ref="Y156:Y157"/>
    <mergeCell ref="AD154:AD155"/>
    <mergeCell ref="AE154:AE155"/>
    <mergeCell ref="AF154:AF155"/>
    <mergeCell ref="AG154:AG155"/>
    <mergeCell ref="AH154:AH155"/>
    <mergeCell ref="AI154:AI155"/>
    <mergeCell ref="X154:X155"/>
    <mergeCell ref="Y154:Y155"/>
    <mergeCell ref="Z154:Z155"/>
    <mergeCell ref="AA154:AA155"/>
    <mergeCell ref="AB154:AB155"/>
    <mergeCell ref="AC154:AC155"/>
    <mergeCell ref="A154:A155"/>
    <mergeCell ref="S154:S155"/>
    <mergeCell ref="T154:T155"/>
    <mergeCell ref="U154:U155"/>
    <mergeCell ref="V154:V155"/>
    <mergeCell ref="W154:W155"/>
    <mergeCell ref="AF151:AF153"/>
    <mergeCell ref="AG151:AG153"/>
    <mergeCell ref="AH151:AH153"/>
    <mergeCell ref="AI151:AI153"/>
    <mergeCell ref="AJ151:AJ153"/>
    <mergeCell ref="AK151:AK153"/>
    <mergeCell ref="Z151:Z153"/>
    <mergeCell ref="AA151:AA153"/>
    <mergeCell ref="AB151:AB153"/>
    <mergeCell ref="AC151:AC153"/>
    <mergeCell ref="AD151:AD153"/>
    <mergeCell ref="AE151:AE153"/>
    <mergeCell ref="AJ149:AJ150"/>
    <mergeCell ref="AK149:AK150"/>
    <mergeCell ref="A151:A153"/>
    <mergeCell ref="S151:S153"/>
    <mergeCell ref="T151:T153"/>
    <mergeCell ref="U151:U153"/>
    <mergeCell ref="V151:V153"/>
    <mergeCell ref="W151:W153"/>
    <mergeCell ref="X151:X153"/>
    <mergeCell ref="Y151:Y153"/>
    <mergeCell ref="AD149:AD150"/>
    <mergeCell ref="AE149:AE150"/>
    <mergeCell ref="AF149:AF150"/>
    <mergeCell ref="AG149:AG150"/>
    <mergeCell ref="AH149:AH150"/>
    <mergeCell ref="AI149:AI150"/>
    <mergeCell ref="X149:X150"/>
    <mergeCell ref="Y149:Y150"/>
    <mergeCell ref="Z149:Z150"/>
    <mergeCell ref="AA149:AA150"/>
    <mergeCell ref="AB149:AB150"/>
    <mergeCell ref="AC149:AC150"/>
    <mergeCell ref="A149:A150"/>
    <mergeCell ref="S149:S150"/>
    <mergeCell ref="T149:T150"/>
    <mergeCell ref="U149:U150"/>
    <mergeCell ref="V149:V150"/>
    <mergeCell ref="W149:W150"/>
    <mergeCell ref="AF147:AF148"/>
    <mergeCell ref="AG147:AG148"/>
    <mergeCell ref="AH147:AH148"/>
    <mergeCell ref="AI147:AI148"/>
    <mergeCell ref="AJ147:AJ148"/>
    <mergeCell ref="AK147:AK148"/>
    <mergeCell ref="Z147:Z148"/>
    <mergeCell ref="AA147:AA148"/>
    <mergeCell ref="AB147:AB148"/>
    <mergeCell ref="AC147:AC148"/>
    <mergeCell ref="AD147:AD148"/>
    <mergeCell ref="AE147:AE148"/>
    <mergeCell ref="AJ145:AJ146"/>
    <mergeCell ref="AK145:AK146"/>
    <mergeCell ref="A147:A148"/>
    <mergeCell ref="S147:S148"/>
    <mergeCell ref="T147:T148"/>
    <mergeCell ref="U147:U148"/>
    <mergeCell ref="V147:V148"/>
    <mergeCell ref="W147:W148"/>
    <mergeCell ref="X147:X148"/>
    <mergeCell ref="Y147:Y148"/>
    <mergeCell ref="AD145:AD146"/>
    <mergeCell ref="AE145:AE146"/>
    <mergeCell ref="AF145:AF146"/>
    <mergeCell ref="AG145:AG146"/>
    <mergeCell ref="AH145:AH146"/>
    <mergeCell ref="AI145:AI146"/>
    <mergeCell ref="X145:X146"/>
    <mergeCell ref="Y145:Y146"/>
    <mergeCell ref="Z145:Z146"/>
    <mergeCell ref="AA145:AA146"/>
    <mergeCell ref="AB145:AB146"/>
    <mergeCell ref="AC145:AC146"/>
    <mergeCell ref="A145:A146"/>
    <mergeCell ref="S145:S146"/>
    <mergeCell ref="T145:T146"/>
    <mergeCell ref="U145:U146"/>
    <mergeCell ref="V145:V146"/>
    <mergeCell ref="W145:W146"/>
    <mergeCell ref="AF143:AF144"/>
    <mergeCell ref="AG143:AG144"/>
    <mergeCell ref="AH143:AH144"/>
    <mergeCell ref="AI143:AI144"/>
    <mergeCell ref="AJ143:AJ144"/>
    <mergeCell ref="AK143:AK144"/>
    <mergeCell ref="Z143:Z144"/>
    <mergeCell ref="AA143:AA144"/>
    <mergeCell ref="AB143:AB144"/>
    <mergeCell ref="AC143:AC144"/>
    <mergeCell ref="AD143:AD144"/>
    <mergeCell ref="AE143:AE144"/>
    <mergeCell ref="AJ141:AJ142"/>
    <mergeCell ref="AK141:AK142"/>
    <mergeCell ref="A143:A144"/>
    <mergeCell ref="S143:S144"/>
    <mergeCell ref="T143:T144"/>
    <mergeCell ref="U143:U144"/>
    <mergeCell ref="V143:V144"/>
    <mergeCell ref="W143:W144"/>
    <mergeCell ref="X143:X144"/>
    <mergeCell ref="Y143:Y144"/>
    <mergeCell ref="AD141:AD142"/>
    <mergeCell ref="AE141:AE142"/>
    <mergeCell ref="AF141:AF142"/>
    <mergeCell ref="AG141:AG142"/>
    <mergeCell ref="AH141:AH142"/>
    <mergeCell ref="AI141:AI142"/>
    <mergeCell ref="X141:X142"/>
    <mergeCell ref="Y141:Y142"/>
    <mergeCell ref="Z141:Z142"/>
    <mergeCell ref="AA141:AA142"/>
    <mergeCell ref="AB141:AB142"/>
    <mergeCell ref="AC141:AC142"/>
    <mergeCell ref="A141:A142"/>
    <mergeCell ref="S141:S142"/>
    <mergeCell ref="T141:T142"/>
    <mergeCell ref="U141:U142"/>
    <mergeCell ref="V141:V142"/>
    <mergeCell ref="W141:W142"/>
    <mergeCell ref="AF139:AF140"/>
    <mergeCell ref="AG139:AG140"/>
    <mergeCell ref="AH139:AH140"/>
    <mergeCell ref="AI139:AI140"/>
    <mergeCell ref="AJ139:AJ140"/>
    <mergeCell ref="AK139:AK140"/>
    <mergeCell ref="Z139:Z140"/>
    <mergeCell ref="AA139:AA140"/>
    <mergeCell ref="AB139:AB140"/>
    <mergeCell ref="AC139:AC140"/>
    <mergeCell ref="AD139:AD140"/>
    <mergeCell ref="AE139:AE140"/>
    <mergeCell ref="AJ137:AJ138"/>
    <mergeCell ref="AK137:AK138"/>
    <mergeCell ref="A139:A140"/>
    <mergeCell ref="S139:S140"/>
    <mergeCell ref="T139:T140"/>
    <mergeCell ref="U139:U140"/>
    <mergeCell ref="V139:V140"/>
    <mergeCell ref="W139:W140"/>
    <mergeCell ref="X139:X140"/>
    <mergeCell ref="Y139:Y140"/>
    <mergeCell ref="AD137:AD138"/>
    <mergeCell ref="AE137:AE138"/>
    <mergeCell ref="AF137:AF138"/>
    <mergeCell ref="AG137:AG138"/>
    <mergeCell ref="AH137:AH138"/>
    <mergeCell ref="AI137:AI138"/>
    <mergeCell ref="X137:X138"/>
    <mergeCell ref="Y137:Y138"/>
    <mergeCell ref="Z137:Z138"/>
    <mergeCell ref="AA137:AA138"/>
    <mergeCell ref="AB137:AB138"/>
    <mergeCell ref="AC137:AC138"/>
    <mergeCell ref="A137:A138"/>
    <mergeCell ref="S137:S138"/>
    <mergeCell ref="T137:T138"/>
    <mergeCell ref="U137:U138"/>
    <mergeCell ref="V137:V138"/>
    <mergeCell ref="W137:W138"/>
    <mergeCell ref="AF135:AF136"/>
    <mergeCell ref="AG135:AG136"/>
    <mergeCell ref="AH135:AH136"/>
    <mergeCell ref="AI135:AI136"/>
    <mergeCell ref="AJ135:AJ136"/>
    <mergeCell ref="AK135:AK136"/>
    <mergeCell ref="Z135:Z136"/>
    <mergeCell ref="AA135:AA136"/>
    <mergeCell ref="AB135:AB136"/>
    <mergeCell ref="AC135:AC136"/>
    <mergeCell ref="AD135:AD136"/>
    <mergeCell ref="AE135:AE136"/>
    <mergeCell ref="AJ133:AJ134"/>
    <mergeCell ref="AK133:AK134"/>
    <mergeCell ref="A135:A136"/>
    <mergeCell ref="S135:S136"/>
    <mergeCell ref="T135:T136"/>
    <mergeCell ref="U135:U136"/>
    <mergeCell ref="V135:V136"/>
    <mergeCell ref="W135:W136"/>
    <mergeCell ref="X135:X136"/>
    <mergeCell ref="Y135:Y136"/>
    <mergeCell ref="AD133:AD134"/>
    <mergeCell ref="AE133:AE134"/>
    <mergeCell ref="AF133:AF134"/>
    <mergeCell ref="AG133:AG134"/>
    <mergeCell ref="AH133:AH134"/>
    <mergeCell ref="AI133:AI134"/>
    <mergeCell ref="X133:X134"/>
    <mergeCell ref="Y133:Y134"/>
    <mergeCell ref="Z133:Z134"/>
    <mergeCell ref="AA133:AA134"/>
    <mergeCell ref="AB133:AB134"/>
    <mergeCell ref="AC133:AC134"/>
    <mergeCell ref="A133:A134"/>
    <mergeCell ref="S133:S134"/>
    <mergeCell ref="T133:T134"/>
    <mergeCell ref="U133:U134"/>
    <mergeCell ref="V133:V134"/>
    <mergeCell ref="W133:W134"/>
    <mergeCell ref="AF131:AF132"/>
    <mergeCell ref="AG131:AG132"/>
    <mergeCell ref="AH131:AH132"/>
    <mergeCell ref="AI131:AI132"/>
    <mergeCell ref="AJ131:AJ132"/>
    <mergeCell ref="AK131:AK132"/>
    <mergeCell ref="Z131:Z132"/>
    <mergeCell ref="AA131:AA132"/>
    <mergeCell ref="AB131:AB132"/>
    <mergeCell ref="AC131:AC132"/>
    <mergeCell ref="AD131:AD132"/>
    <mergeCell ref="AE131:AE132"/>
    <mergeCell ref="AJ129:AJ130"/>
    <mergeCell ref="AK129:AK130"/>
    <mergeCell ref="A131:A132"/>
    <mergeCell ref="S131:S132"/>
    <mergeCell ref="T131:T132"/>
    <mergeCell ref="U131:U132"/>
    <mergeCell ref="V131:V132"/>
    <mergeCell ref="W131:W132"/>
    <mergeCell ref="X131:X132"/>
    <mergeCell ref="Y131:Y132"/>
    <mergeCell ref="AD129:AD130"/>
    <mergeCell ref="AE129:AE130"/>
    <mergeCell ref="AF129:AF130"/>
    <mergeCell ref="AG129:AG130"/>
    <mergeCell ref="AH129:AH130"/>
    <mergeCell ref="AI129:AI130"/>
    <mergeCell ref="X129:X130"/>
    <mergeCell ref="Y129:Y130"/>
    <mergeCell ref="Z129:Z130"/>
    <mergeCell ref="AA129:AA130"/>
    <mergeCell ref="AB129:AB130"/>
    <mergeCell ref="AC129:AC130"/>
    <mergeCell ref="A129:A130"/>
    <mergeCell ref="S129:S130"/>
    <mergeCell ref="T129:T130"/>
    <mergeCell ref="U129:U130"/>
    <mergeCell ref="V129:V130"/>
    <mergeCell ref="W129:W130"/>
    <mergeCell ref="AF127:AF128"/>
    <mergeCell ref="AG127:AG128"/>
    <mergeCell ref="AH127:AH128"/>
    <mergeCell ref="AI127:AI128"/>
    <mergeCell ref="AJ127:AJ128"/>
    <mergeCell ref="AK127:AK128"/>
    <mergeCell ref="Z127:Z128"/>
    <mergeCell ref="AA127:AA128"/>
    <mergeCell ref="AB127:AB128"/>
    <mergeCell ref="AC127:AC128"/>
    <mergeCell ref="AD127:AD128"/>
    <mergeCell ref="AE127:AE128"/>
    <mergeCell ref="AJ125:AJ126"/>
    <mergeCell ref="AK125:AK126"/>
    <mergeCell ref="A127:A128"/>
    <mergeCell ref="S127:S128"/>
    <mergeCell ref="T127:T128"/>
    <mergeCell ref="U127:U128"/>
    <mergeCell ref="V127:V128"/>
    <mergeCell ref="W127:W128"/>
    <mergeCell ref="X127:X128"/>
    <mergeCell ref="Y127:Y128"/>
    <mergeCell ref="AD125:AD126"/>
    <mergeCell ref="AE125:AE126"/>
    <mergeCell ref="AF125:AF126"/>
    <mergeCell ref="AG125:AG126"/>
    <mergeCell ref="AH125:AH126"/>
    <mergeCell ref="AI125:AI126"/>
    <mergeCell ref="X125:X126"/>
    <mergeCell ref="Y125:Y126"/>
    <mergeCell ref="Z125:Z126"/>
    <mergeCell ref="AA125:AA126"/>
    <mergeCell ref="AB125:AB126"/>
    <mergeCell ref="AC125:AC126"/>
    <mergeCell ref="A125:A126"/>
    <mergeCell ref="S125:S126"/>
    <mergeCell ref="T125:T126"/>
    <mergeCell ref="U125:U126"/>
    <mergeCell ref="V125:V126"/>
    <mergeCell ref="W125:W126"/>
    <mergeCell ref="AF123:AF124"/>
    <mergeCell ref="AG123:AG124"/>
    <mergeCell ref="AH123:AH124"/>
    <mergeCell ref="AI123:AI124"/>
    <mergeCell ref="AJ123:AJ124"/>
    <mergeCell ref="AK123:AK124"/>
    <mergeCell ref="Z123:Z124"/>
    <mergeCell ref="AA123:AA124"/>
    <mergeCell ref="AB123:AB124"/>
    <mergeCell ref="AC123:AC124"/>
    <mergeCell ref="AD123:AD124"/>
    <mergeCell ref="AE123:AE124"/>
    <mergeCell ref="AJ120:AJ122"/>
    <mergeCell ref="AK120:AK122"/>
    <mergeCell ref="A123:A124"/>
    <mergeCell ref="S123:S124"/>
    <mergeCell ref="T123:T124"/>
    <mergeCell ref="U123:U124"/>
    <mergeCell ref="V123:V124"/>
    <mergeCell ref="W123:W124"/>
    <mergeCell ref="X123:X124"/>
    <mergeCell ref="Y123:Y124"/>
    <mergeCell ref="AD120:AD122"/>
    <mergeCell ref="AE120:AE122"/>
    <mergeCell ref="AF120:AF122"/>
    <mergeCell ref="AG120:AG122"/>
    <mergeCell ref="AH120:AH122"/>
    <mergeCell ref="AI120:AI122"/>
    <mergeCell ref="X120:X122"/>
    <mergeCell ref="Y120:Y122"/>
    <mergeCell ref="Z120:Z122"/>
    <mergeCell ref="AA120:AA122"/>
    <mergeCell ref="AK114:AK115"/>
    <mergeCell ref="AB120:AB122"/>
    <mergeCell ref="AC120:AC122"/>
    <mergeCell ref="A120:A122"/>
    <mergeCell ref="S120:S122"/>
    <mergeCell ref="T120:T122"/>
    <mergeCell ref="U120:U122"/>
    <mergeCell ref="V120:V122"/>
    <mergeCell ref="W120:W122"/>
    <mergeCell ref="AG116:AG117"/>
    <mergeCell ref="AH116:AH117"/>
    <mergeCell ref="AI116:AI117"/>
    <mergeCell ref="AJ116:AJ117"/>
    <mergeCell ref="AK116:AK117"/>
    <mergeCell ref="A118:A119"/>
    <mergeCell ref="AA116:AA117"/>
    <mergeCell ref="AB116:AB117"/>
    <mergeCell ref="AC116:AC117"/>
    <mergeCell ref="AD116:AD117"/>
    <mergeCell ref="AE116:AE117"/>
    <mergeCell ref="AF116:AF117"/>
    <mergeCell ref="A116:A117"/>
    <mergeCell ref="S116:S117"/>
    <mergeCell ref="T116:T117"/>
    <mergeCell ref="U116:U117"/>
    <mergeCell ref="V116:V117"/>
    <mergeCell ref="W116:W117"/>
    <mergeCell ref="X116:X117"/>
    <mergeCell ref="Y116:Y117"/>
    <mergeCell ref="Z116:Z117"/>
    <mergeCell ref="T114:T115"/>
    <mergeCell ref="U114:U115"/>
    <mergeCell ref="AK112:AK113"/>
    <mergeCell ref="A114:A115"/>
    <mergeCell ref="S114:S115"/>
    <mergeCell ref="U110:U111"/>
    <mergeCell ref="V110:V111"/>
    <mergeCell ref="W110:W111"/>
    <mergeCell ref="X110:X111"/>
    <mergeCell ref="Y110:Y111"/>
    <mergeCell ref="Z110:Z111"/>
    <mergeCell ref="V114:V115"/>
    <mergeCell ref="W114:W115"/>
    <mergeCell ref="X114:X115"/>
    <mergeCell ref="AC112:AC113"/>
    <mergeCell ref="AD112:AD113"/>
    <mergeCell ref="AE112:AE113"/>
    <mergeCell ref="AF112:AF113"/>
    <mergeCell ref="AG112:AG113"/>
    <mergeCell ref="AH112:AH113"/>
    <mergeCell ref="W112:W113"/>
    <mergeCell ref="X112:X113"/>
    <mergeCell ref="Y112:Y113"/>
    <mergeCell ref="Z112:Z113"/>
    <mergeCell ref="AA112:AA113"/>
    <mergeCell ref="AB112:AB113"/>
    <mergeCell ref="AK110:AK111"/>
    <mergeCell ref="A112:A113"/>
    <mergeCell ref="S112:S113"/>
    <mergeCell ref="T112:T113"/>
    <mergeCell ref="U112:U113"/>
    <mergeCell ref="V112:V113"/>
    <mergeCell ref="AA110:AA111"/>
    <mergeCell ref="AB110:AB111"/>
    <mergeCell ref="AD108:AD109"/>
    <mergeCell ref="AG110:AG111"/>
    <mergeCell ref="AH110:AH111"/>
    <mergeCell ref="AI110:AI111"/>
    <mergeCell ref="AJ110:AJ111"/>
    <mergeCell ref="AI106:AI107"/>
    <mergeCell ref="AJ106:AJ107"/>
    <mergeCell ref="AJ114:AJ115"/>
    <mergeCell ref="Y114:Y115"/>
    <mergeCell ref="Z114:Z115"/>
    <mergeCell ref="AA114:AA115"/>
    <mergeCell ref="AB114:AB115"/>
    <mergeCell ref="AC114:AC115"/>
    <mergeCell ref="AD114:AD115"/>
    <mergeCell ref="AI112:AI113"/>
    <mergeCell ref="A110:A111"/>
    <mergeCell ref="S110:S111"/>
    <mergeCell ref="T110:T111"/>
    <mergeCell ref="AJ112:AJ113"/>
    <mergeCell ref="AC110:AC111"/>
    <mergeCell ref="AD110:AD111"/>
    <mergeCell ref="AE110:AE111"/>
    <mergeCell ref="AF110:AF111"/>
    <mergeCell ref="AE114:AE115"/>
    <mergeCell ref="AF114:AF115"/>
    <mergeCell ref="AG114:AG115"/>
    <mergeCell ref="AH114:AH115"/>
    <mergeCell ref="AI114:AI115"/>
    <mergeCell ref="AK106:AK107"/>
    <mergeCell ref="A108:A109"/>
    <mergeCell ref="S108:S109"/>
    <mergeCell ref="T108:T109"/>
    <mergeCell ref="U108:U109"/>
    <mergeCell ref="V108:V109"/>
    <mergeCell ref="W108:W109"/>
    <mergeCell ref="X108:X109"/>
    <mergeCell ref="AC106:AC107"/>
    <mergeCell ref="AD106:AD107"/>
    <mergeCell ref="AE106:AE107"/>
    <mergeCell ref="AF106:AF107"/>
    <mergeCell ref="AG106:AG107"/>
    <mergeCell ref="AH106:AH107"/>
    <mergeCell ref="W106:W107"/>
    <mergeCell ref="X106:X107"/>
    <mergeCell ref="Y106:Y107"/>
    <mergeCell ref="Z106:Z107"/>
    <mergeCell ref="AA106:AA107"/>
    <mergeCell ref="AB106:AB107"/>
    <mergeCell ref="AK108:AK109"/>
    <mergeCell ref="AE108:AE109"/>
    <mergeCell ref="AF108:AF109"/>
    <mergeCell ref="AG108:AG109"/>
    <mergeCell ref="AH108:AH109"/>
    <mergeCell ref="AI108:AI109"/>
    <mergeCell ref="AJ108:AJ109"/>
    <mergeCell ref="Y108:Y109"/>
    <mergeCell ref="Z108:Z109"/>
    <mergeCell ref="AA108:AA109"/>
    <mergeCell ref="AB108:AB109"/>
    <mergeCell ref="AC108:AC109"/>
    <mergeCell ref="AG104:AG105"/>
    <mergeCell ref="AH104:AH105"/>
    <mergeCell ref="AI104:AI105"/>
    <mergeCell ref="AJ104:AJ105"/>
    <mergeCell ref="AK104:AK105"/>
    <mergeCell ref="A106:A107"/>
    <mergeCell ref="S106:S107"/>
    <mergeCell ref="T106:T107"/>
    <mergeCell ref="U106:U107"/>
    <mergeCell ref="V106:V107"/>
    <mergeCell ref="AA104:AA105"/>
    <mergeCell ref="AB104:AB105"/>
    <mergeCell ref="AC104:AC105"/>
    <mergeCell ref="AD104:AD105"/>
    <mergeCell ref="AE104:AE105"/>
    <mergeCell ref="AF104:AF105"/>
    <mergeCell ref="AK102:AK103"/>
    <mergeCell ref="A104:A105"/>
    <mergeCell ref="S104:S105"/>
    <mergeCell ref="T104:T105"/>
    <mergeCell ref="U104:U105"/>
    <mergeCell ref="V104:V105"/>
    <mergeCell ref="W104:W105"/>
    <mergeCell ref="X104:X105"/>
    <mergeCell ref="Y104:Y105"/>
    <mergeCell ref="Z104:Z105"/>
    <mergeCell ref="AE102:AE103"/>
    <mergeCell ref="AF102:AF103"/>
    <mergeCell ref="AG102:AG103"/>
    <mergeCell ref="AH102:AH103"/>
    <mergeCell ref="AI102:AI103"/>
    <mergeCell ref="AJ102:AJ103"/>
    <mergeCell ref="Y102:Y103"/>
    <mergeCell ref="Z102:Z103"/>
    <mergeCell ref="AA102:AA103"/>
    <mergeCell ref="AB102:AB103"/>
    <mergeCell ref="AC102:AC103"/>
    <mergeCell ref="AD102:AD103"/>
    <mergeCell ref="AI100:AI101"/>
    <mergeCell ref="AJ100:AJ101"/>
    <mergeCell ref="AK100:AK101"/>
    <mergeCell ref="A102:A103"/>
    <mergeCell ref="S102:S103"/>
    <mergeCell ref="T102:T103"/>
    <mergeCell ref="U102:U103"/>
    <mergeCell ref="V102:V103"/>
    <mergeCell ref="W102:W103"/>
    <mergeCell ref="X102:X103"/>
    <mergeCell ref="AC100:AC101"/>
    <mergeCell ref="AD100:AD101"/>
    <mergeCell ref="AE100:AE101"/>
    <mergeCell ref="AF100:AF101"/>
    <mergeCell ref="AG100:AG101"/>
    <mergeCell ref="AH100:AH101"/>
    <mergeCell ref="W100:W101"/>
    <mergeCell ref="X100:X101"/>
    <mergeCell ref="Y100:Y101"/>
    <mergeCell ref="Z100:Z101"/>
    <mergeCell ref="AA100:AA101"/>
    <mergeCell ref="AB100:AB101"/>
    <mergeCell ref="AG98:AG99"/>
    <mergeCell ref="AH98:AH99"/>
    <mergeCell ref="AI98:AI99"/>
    <mergeCell ref="AJ98:AJ99"/>
    <mergeCell ref="AK98:AK99"/>
    <mergeCell ref="A100:A101"/>
    <mergeCell ref="S100:S101"/>
    <mergeCell ref="T100:T101"/>
    <mergeCell ref="U100:U101"/>
    <mergeCell ref="V100:V101"/>
    <mergeCell ref="AA98:AA99"/>
    <mergeCell ref="AB98:AB99"/>
    <mergeCell ref="AC98:AC99"/>
    <mergeCell ref="AD98:AD99"/>
    <mergeCell ref="AE98:AE99"/>
    <mergeCell ref="AF98:AF99"/>
    <mergeCell ref="AK96:AK97"/>
    <mergeCell ref="A98:A99"/>
    <mergeCell ref="S98:S99"/>
    <mergeCell ref="T98:T99"/>
    <mergeCell ref="U98:U99"/>
    <mergeCell ref="V98:V99"/>
    <mergeCell ref="W98:W99"/>
    <mergeCell ref="X98:X99"/>
    <mergeCell ref="Y98:Y99"/>
    <mergeCell ref="Z98:Z99"/>
    <mergeCell ref="AE96:AE97"/>
    <mergeCell ref="AF96:AF97"/>
    <mergeCell ref="AG96:AG97"/>
    <mergeCell ref="AH96:AH97"/>
    <mergeCell ref="AI96:AI97"/>
    <mergeCell ref="AJ96:AJ97"/>
    <mergeCell ref="Y96:Y97"/>
    <mergeCell ref="Z96:Z97"/>
    <mergeCell ref="AA96:AA97"/>
    <mergeCell ref="AB96:AB97"/>
    <mergeCell ref="AC96:AC97"/>
    <mergeCell ref="AD96:AD97"/>
    <mergeCell ref="AI94:AI95"/>
    <mergeCell ref="AJ94:AJ95"/>
    <mergeCell ref="AK94:AK95"/>
    <mergeCell ref="A96:A97"/>
    <mergeCell ref="S96:S97"/>
    <mergeCell ref="T96:T97"/>
    <mergeCell ref="U96:U97"/>
    <mergeCell ref="V96:V97"/>
    <mergeCell ref="W96:W97"/>
    <mergeCell ref="X96:X97"/>
    <mergeCell ref="AC94:AC95"/>
    <mergeCell ref="AD94:AD95"/>
    <mergeCell ref="AE94:AE95"/>
    <mergeCell ref="AF94:AF95"/>
    <mergeCell ref="AG94:AG95"/>
    <mergeCell ref="AH94:AH95"/>
    <mergeCell ref="W94:W95"/>
    <mergeCell ref="X94:X95"/>
    <mergeCell ref="Y94:Y95"/>
    <mergeCell ref="Z94:Z95"/>
    <mergeCell ref="AA94:AA95"/>
    <mergeCell ref="AB94:AB95"/>
    <mergeCell ref="AG92:AG93"/>
    <mergeCell ref="AH92:AH93"/>
    <mergeCell ref="AI92:AI93"/>
    <mergeCell ref="AJ92:AJ93"/>
    <mergeCell ref="AK92:AK93"/>
    <mergeCell ref="A94:A95"/>
    <mergeCell ref="S94:S95"/>
    <mergeCell ref="T94:T95"/>
    <mergeCell ref="U94:U95"/>
    <mergeCell ref="V94:V95"/>
    <mergeCell ref="AA92:AA93"/>
    <mergeCell ref="AB92:AB93"/>
    <mergeCell ref="AC92:AC93"/>
    <mergeCell ref="AD92:AD93"/>
    <mergeCell ref="AE92:AE93"/>
    <mergeCell ref="AF92:AF93"/>
    <mergeCell ref="AK90:AK91"/>
    <mergeCell ref="A92:A93"/>
    <mergeCell ref="S92:S93"/>
    <mergeCell ref="T92:T93"/>
    <mergeCell ref="U92:U93"/>
    <mergeCell ref="V92:V93"/>
    <mergeCell ref="W92:W93"/>
    <mergeCell ref="X92:X93"/>
    <mergeCell ref="Y92:Y93"/>
    <mergeCell ref="Z92:Z93"/>
    <mergeCell ref="AE90:AE91"/>
    <mergeCell ref="AF90:AF91"/>
    <mergeCell ref="AG90:AG91"/>
    <mergeCell ref="AH90:AH91"/>
    <mergeCell ref="AI90:AI91"/>
    <mergeCell ref="AJ90:AJ91"/>
    <mergeCell ref="Y90:Y91"/>
    <mergeCell ref="Z90:Z91"/>
    <mergeCell ref="AA90:AA91"/>
    <mergeCell ref="AB90:AB91"/>
    <mergeCell ref="AC90:AC91"/>
    <mergeCell ref="AD90:AD91"/>
    <mergeCell ref="AI88:AI89"/>
    <mergeCell ref="AJ88:AJ89"/>
    <mergeCell ref="AK88:AK89"/>
    <mergeCell ref="A90:A91"/>
    <mergeCell ref="S90:S91"/>
    <mergeCell ref="T90:T91"/>
    <mergeCell ref="U90:U91"/>
    <mergeCell ref="V90:V91"/>
    <mergeCell ref="W90:W91"/>
    <mergeCell ref="X90:X91"/>
    <mergeCell ref="AC88:AC89"/>
    <mergeCell ref="AD88:AD89"/>
    <mergeCell ref="AE88:AE89"/>
    <mergeCell ref="AF88:AF89"/>
    <mergeCell ref="AG88:AG89"/>
    <mergeCell ref="AH88:AH89"/>
    <mergeCell ref="W88:W89"/>
    <mergeCell ref="X88:X89"/>
    <mergeCell ref="Y88:Y89"/>
    <mergeCell ref="Z88:Z89"/>
    <mergeCell ref="AA88:AA89"/>
    <mergeCell ref="AB88:AB89"/>
    <mergeCell ref="AG86:AG87"/>
    <mergeCell ref="AH86:AH87"/>
    <mergeCell ref="AI86:AI87"/>
    <mergeCell ref="AJ86:AJ87"/>
    <mergeCell ref="AK86:AK87"/>
    <mergeCell ref="A88:A89"/>
    <mergeCell ref="S88:S89"/>
    <mergeCell ref="T88:T89"/>
    <mergeCell ref="U88:U89"/>
    <mergeCell ref="V88:V89"/>
    <mergeCell ref="AA86:AA87"/>
    <mergeCell ref="AB86:AB87"/>
    <mergeCell ref="AC86:AC87"/>
    <mergeCell ref="AD86:AD87"/>
    <mergeCell ref="AE86:AE87"/>
    <mergeCell ref="AF86:AF87"/>
    <mergeCell ref="AK84:AK85"/>
    <mergeCell ref="A86:A87"/>
    <mergeCell ref="S86:S87"/>
    <mergeCell ref="T86:T87"/>
    <mergeCell ref="U86:U87"/>
    <mergeCell ref="V86:V87"/>
    <mergeCell ref="W86:W87"/>
    <mergeCell ref="X86:X87"/>
    <mergeCell ref="Y86:Y87"/>
    <mergeCell ref="Z86:Z87"/>
    <mergeCell ref="AE84:AE85"/>
    <mergeCell ref="AF84:AF85"/>
    <mergeCell ref="AG84:AG85"/>
    <mergeCell ref="AH84:AH85"/>
    <mergeCell ref="AI84:AI85"/>
    <mergeCell ref="AJ84:AJ85"/>
    <mergeCell ref="Y84:Y85"/>
    <mergeCell ref="Z84:Z85"/>
    <mergeCell ref="AA84:AA85"/>
    <mergeCell ref="AB84:AB85"/>
    <mergeCell ref="AC84:AC85"/>
    <mergeCell ref="AD84:AD85"/>
    <mergeCell ref="AI82:AI83"/>
    <mergeCell ref="AJ82:AJ83"/>
    <mergeCell ref="AK82:AK83"/>
    <mergeCell ref="A84:A85"/>
    <mergeCell ref="S84:S85"/>
    <mergeCell ref="T84:T85"/>
    <mergeCell ref="U84:U85"/>
    <mergeCell ref="V84:V85"/>
    <mergeCell ref="W84:W85"/>
    <mergeCell ref="X84:X85"/>
    <mergeCell ref="AC82:AC83"/>
    <mergeCell ref="AD82:AD83"/>
    <mergeCell ref="AE82:AE83"/>
    <mergeCell ref="AF82:AF83"/>
    <mergeCell ref="AG82:AG83"/>
    <mergeCell ref="AH82:AH83"/>
    <mergeCell ref="W82:W83"/>
    <mergeCell ref="X82:X83"/>
    <mergeCell ref="Y82:Y83"/>
    <mergeCell ref="Z82:Z83"/>
    <mergeCell ref="AA82:AA83"/>
    <mergeCell ref="AB82:AB83"/>
    <mergeCell ref="AG80:AG81"/>
    <mergeCell ref="AH80:AH81"/>
    <mergeCell ref="AI80:AI81"/>
    <mergeCell ref="AJ80:AJ81"/>
    <mergeCell ref="AK80:AK81"/>
    <mergeCell ref="A82:A83"/>
    <mergeCell ref="S82:S83"/>
    <mergeCell ref="T82:T83"/>
    <mergeCell ref="U82:U83"/>
    <mergeCell ref="V82:V83"/>
    <mergeCell ref="AA80:AA81"/>
    <mergeCell ref="AB80:AB81"/>
    <mergeCell ref="AC80:AC81"/>
    <mergeCell ref="AD80:AD81"/>
    <mergeCell ref="AE80:AE81"/>
    <mergeCell ref="AF80:AF81"/>
    <mergeCell ref="AK73:AK75"/>
    <mergeCell ref="A80:A81"/>
    <mergeCell ref="S80:S81"/>
    <mergeCell ref="T80:T81"/>
    <mergeCell ref="U80:U81"/>
    <mergeCell ref="V80:V81"/>
    <mergeCell ref="W80:W81"/>
    <mergeCell ref="X80:X81"/>
    <mergeCell ref="Y80:Y81"/>
    <mergeCell ref="Z80:Z81"/>
    <mergeCell ref="AE73:AE75"/>
    <mergeCell ref="AF73:AF75"/>
    <mergeCell ref="AG73:AG75"/>
    <mergeCell ref="AH73:AH75"/>
    <mergeCell ref="AI73:AI75"/>
    <mergeCell ref="AJ73:AJ75"/>
    <mergeCell ref="Y73:Y75"/>
    <mergeCell ref="Z73:Z75"/>
    <mergeCell ref="AA73:AA75"/>
    <mergeCell ref="AB73:AB75"/>
    <mergeCell ref="AC73:AC75"/>
    <mergeCell ref="AD73:AD75"/>
    <mergeCell ref="A73:A75"/>
    <mergeCell ref="T73:T75"/>
    <mergeCell ref="U73:U75"/>
    <mergeCell ref="V73:V75"/>
    <mergeCell ref="W73:W75"/>
    <mergeCell ref="X73:X75"/>
    <mergeCell ref="AF71:AF72"/>
    <mergeCell ref="AG71:AG72"/>
    <mergeCell ref="AH71:AH72"/>
    <mergeCell ref="AI71:AI72"/>
    <mergeCell ref="AJ71:AJ72"/>
    <mergeCell ref="AK71:AK72"/>
    <mergeCell ref="Z71:Z72"/>
    <mergeCell ref="AA71:AA72"/>
    <mergeCell ref="AB71:AB72"/>
    <mergeCell ref="AC71:AC72"/>
    <mergeCell ref="AD71:AD72"/>
    <mergeCell ref="AE71:AE72"/>
    <mergeCell ref="AJ69:AJ70"/>
    <mergeCell ref="AK69:AK70"/>
    <mergeCell ref="A71:A72"/>
    <mergeCell ref="S71:S72"/>
    <mergeCell ref="T71:T72"/>
    <mergeCell ref="U71:U72"/>
    <mergeCell ref="V71:V72"/>
    <mergeCell ref="W71:W72"/>
    <mergeCell ref="X71:X72"/>
    <mergeCell ref="Y71:Y72"/>
    <mergeCell ref="AD69:AD70"/>
    <mergeCell ref="AE69:AE70"/>
    <mergeCell ref="AF69:AF70"/>
    <mergeCell ref="AG69:AG70"/>
    <mergeCell ref="AH69:AH70"/>
    <mergeCell ref="AI69:AI70"/>
    <mergeCell ref="X69:X70"/>
    <mergeCell ref="Y69:Y70"/>
    <mergeCell ref="Z69:Z70"/>
    <mergeCell ref="AA69:AA70"/>
    <mergeCell ref="AB69:AB70"/>
    <mergeCell ref="AC69:AC70"/>
    <mergeCell ref="A69:A70"/>
    <mergeCell ref="S69:S70"/>
    <mergeCell ref="T69:T70"/>
    <mergeCell ref="U69:U70"/>
    <mergeCell ref="V69:V70"/>
    <mergeCell ref="W69:W70"/>
    <mergeCell ref="AF67:AF68"/>
    <mergeCell ref="AG67:AG68"/>
    <mergeCell ref="AH67:AH68"/>
    <mergeCell ref="AI67:AI68"/>
    <mergeCell ref="AJ67:AJ68"/>
    <mergeCell ref="AK67:AK68"/>
    <mergeCell ref="Z67:Z68"/>
    <mergeCell ref="AA67:AA68"/>
    <mergeCell ref="AB67:AB68"/>
    <mergeCell ref="AC67:AC68"/>
    <mergeCell ref="AD67:AD68"/>
    <mergeCell ref="AE67:AE68"/>
    <mergeCell ref="AJ65:AJ66"/>
    <mergeCell ref="AK65:AK66"/>
    <mergeCell ref="A67:A68"/>
    <mergeCell ref="S67:S68"/>
    <mergeCell ref="T67:T68"/>
    <mergeCell ref="U67:U68"/>
    <mergeCell ref="V67:V68"/>
    <mergeCell ref="W67:W68"/>
    <mergeCell ref="X67:X68"/>
    <mergeCell ref="Y67:Y68"/>
    <mergeCell ref="AD65:AD66"/>
    <mergeCell ref="AE65:AE66"/>
    <mergeCell ref="AF65:AF66"/>
    <mergeCell ref="AG65:AG66"/>
    <mergeCell ref="AH65:AH66"/>
    <mergeCell ref="AI65:AI66"/>
    <mergeCell ref="X65:X66"/>
    <mergeCell ref="Y65:Y66"/>
    <mergeCell ref="Z65:Z66"/>
    <mergeCell ref="AA65:AA66"/>
    <mergeCell ref="AB65:AB66"/>
    <mergeCell ref="AC65:AC66"/>
    <mergeCell ref="A65:A66"/>
    <mergeCell ref="S65:S66"/>
    <mergeCell ref="T65:T66"/>
    <mergeCell ref="U65:U66"/>
    <mergeCell ref="V65:V66"/>
    <mergeCell ref="W65:W66"/>
    <mergeCell ref="AF63:AF64"/>
    <mergeCell ref="AG63:AG64"/>
    <mergeCell ref="AH63:AH64"/>
    <mergeCell ref="AI63:AI64"/>
    <mergeCell ref="AJ63:AJ64"/>
    <mergeCell ref="AK63:AK64"/>
    <mergeCell ref="Z63:Z64"/>
    <mergeCell ref="AA63:AA64"/>
    <mergeCell ref="AB63:AB64"/>
    <mergeCell ref="AC63:AC64"/>
    <mergeCell ref="AD63:AD64"/>
    <mergeCell ref="AE63:AE64"/>
    <mergeCell ref="AJ61:AJ62"/>
    <mergeCell ref="AK61:AK62"/>
    <mergeCell ref="A63:A64"/>
    <mergeCell ref="S63:S64"/>
    <mergeCell ref="T63:T64"/>
    <mergeCell ref="U63:U64"/>
    <mergeCell ref="V63:V64"/>
    <mergeCell ref="W63:W64"/>
    <mergeCell ref="X63:X64"/>
    <mergeCell ref="Y63:Y64"/>
    <mergeCell ref="AD61:AD62"/>
    <mergeCell ref="AE61:AE62"/>
    <mergeCell ref="AF61:AF62"/>
    <mergeCell ref="AG61:AG62"/>
    <mergeCell ref="AH61:AH62"/>
    <mergeCell ref="AI61:AI62"/>
    <mergeCell ref="X61:X62"/>
    <mergeCell ref="Y61:Y62"/>
    <mergeCell ref="Z61:Z62"/>
    <mergeCell ref="AA61:AA62"/>
    <mergeCell ref="AB61:AB62"/>
    <mergeCell ref="AC61:AC62"/>
    <mergeCell ref="A61:A62"/>
    <mergeCell ref="S61:S62"/>
    <mergeCell ref="T61:T62"/>
    <mergeCell ref="U61:U62"/>
    <mergeCell ref="V61:V62"/>
    <mergeCell ref="W61:W62"/>
    <mergeCell ref="AF59:AF60"/>
    <mergeCell ref="AG59:AG60"/>
    <mergeCell ref="AH59:AH60"/>
    <mergeCell ref="AI59:AI60"/>
    <mergeCell ref="AJ59:AJ60"/>
    <mergeCell ref="AK59:AK60"/>
    <mergeCell ref="Z59:Z60"/>
    <mergeCell ref="AA59:AA60"/>
    <mergeCell ref="AB59:AB60"/>
    <mergeCell ref="AC59:AC60"/>
    <mergeCell ref="AD59:AD60"/>
    <mergeCell ref="AE59:AE60"/>
    <mergeCell ref="BV57:BV58"/>
    <mergeCell ref="BW57:BW58"/>
    <mergeCell ref="A59:A60"/>
    <mergeCell ref="S59:S60"/>
    <mergeCell ref="T59:T60"/>
    <mergeCell ref="U59:U60"/>
    <mergeCell ref="V59:V60"/>
    <mergeCell ref="W59:W60"/>
    <mergeCell ref="X59:X60"/>
    <mergeCell ref="Y59:Y60"/>
    <mergeCell ref="BP57:BP58"/>
    <mergeCell ref="BQ57:BQ58"/>
    <mergeCell ref="BR57:BR58"/>
    <mergeCell ref="BS57:BS58"/>
    <mergeCell ref="BT57:BT58"/>
    <mergeCell ref="BU57:BU58"/>
    <mergeCell ref="BJ57:BJ58"/>
    <mergeCell ref="BK57:BK58"/>
    <mergeCell ref="BL57:BL58"/>
    <mergeCell ref="BM57:BM58"/>
    <mergeCell ref="BN57:BN58"/>
    <mergeCell ref="BO57:BO58"/>
    <mergeCell ref="BD57:BD58"/>
    <mergeCell ref="BE57:BE58"/>
    <mergeCell ref="BF57:BF58"/>
    <mergeCell ref="BG57:BG58"/>
    <mergeCell ref="BH57:BH58"/>
    <mergeCell ref="BI57:BI58"/>
    <mergeCell ref="AX57:AX58"/>
    <mergeCell ref="AY57:AY58"/>
    <mergeCell ref="AZ57:AZ58"/>
    <mergeCell ref="BA57:BA58"/>
    <mergeCell ref="BB57:BB58"/>
    <mergeCell ref="BC57:BC58"/>
    <mergeCell ref="AR57:AR58"/>
    <mergeCell ref="AS57:AS58"/>
    <mergeCell ref="AT57:AT58"/>
    <mergeCell ref="AU57:AU58"/>
    <mergeCell ref="AV57:AV58"/>
    <mergeCell ref="AW57:AW58"/>
    <mergeCell ref="AL57:AL58"/>
    <mergeCell ref="AM57:AM58"/>
    <mergeCell ref="AN57:AN58"/>
    <mergeCell ref="AO57:AO58"/>
    <mergeCell ref="AP57:AP58"/>
    <mergeCell ref="AQ57:AQ58"/>
    <mergeCell ref="AF57:AF58"/>
    <mergeCell ref="AG57:AG58"/>
    <mergeCell ref="AH57:AH58"/>
    <mergeCell ref="AI57:AI58"/>
    <mergeCell ref="AJ57:AJ58"/>
    <mergeCell ref="AK57:AK58"/>
    <mergeCell ref="Z57:Z58"/>
    <mergeCell ref="AA57:AA58"/>
    <mergeCell ref="AB57:AB58"/>
    <mergeCell ref="AC57:AC58"/>
    <mergeCell ref="AD57:AD58"/>
    <mergeCell ref="AE57:AE58"/>
    <mergeCell ref="AJ55:AJ56"/>
    <mergeCell ref="AK55:AK56"/>
    <mergeCell ref="A57:A58"/>
    <mergeCell ref="S57:S58"/>
    <mergeCell ref="T57:T58"/>
    <mergeCell ref="U57:U58"/>
    <mergeCell ref="V57:V58"/>
    <mergeCell ref="W57:W58"/>
    <mergeCell ref="X57:X58"/>
    <mergeCell ref="Y57:Y58"/>
    <mergeCell ref="AD55:AD56"/>
    <mergeCell ref="AE55:AE56"/>
    <mergeCell ref="AF55:AF56"/>
    <mergeCell ref="AG55:AG56"/>
    <mergeCell ref="AH55:AH56"/>
    <mergeCell ref="AI55:AI56"/>
    <mergeCell ref="X55:X56"/>
    <mergeCell ref="Y55:Y56"/>
    <mergeCell ref="Z55:Z56"/>
    <mergeCell ref="AA55:AA56"/>
    <mergeCell ref="AB55:AB56"/>
    <mergeCell ref="AC55:AC56"/>
    <mergeCell ref="AS53:AS54"/>
    <mergeCell ref="AT53:AT54"/>
    <mergeCell ref="AU53:AU54"/>
    <mergeCell ref="AV53:AV54"/>
    <mergeCell ref="A55:A56"/>
    <mergeCell ref="S55:S56"/>
    <mergeCell ref="T55:T56"/>
    <mergeCell ref="U55:U56"/>
    <mergeCell ref="V55:V56"/>
    <mergeCell ref="W55:W56"/>
    <mergeCell ref="AM53:AM54"/>
    <mergeCell ref="AN53:AN54"/>
    <mergeCell ref="AO53:AO54"/>
    <mergeCell ref="AP53:AP54"/>
    <mergeCell ref="AQ53:AQ54"/>
    <mergeCell ref="AR53:AR54"/>
    <mergeCell ref="AG53:AG54"/>
    <mergeCell ref="AH53:AH54"/>
    <mergeCell ref="AI53:AI54"/>
    <mergeCell ref="AJ53:AJ54"/>
    <mergeCell ref="AK53:AK54"/>
    <mergeCell ref="AL53:AL54"/>
    <mergeCell ref="AA53:AA54"/>
    <mergeCell ref="AB53:AB54"/>
    <mergeCell ref="AC53:AC54"/>
    <mergeCell ref="AD53:AD54"/>
    <mergeCell ref="AE53:AE54"/>
    <mergeCell ref="AF53:AF54"/>
    <mergeCell ref="A53:A54"/>
    <mergeCell ref="S53:S54"/>
    <mergeCell ref="T53:T54"/>
    <mergeCell ref="U53:U54"/>
    <mergeCell ref="V53:V54"/>
    <mergeCell ref="W53:W54"/>
    <mergeCell ref="X53:X54"/>
    <mergeCell ref="Y53:Y54"/>
    <mergeCell ref="Z53:Z54"/>
    <mergeCell ref="AE51:AE52"/>
    <mergeCell ref="AF51:AF52"/>
    <mergeCell ref="AG51:AG52"/>
    <mergeCell ref="AH51:AH52"/>
    <mergeCell ref="AI51:AI52"/>
    <mergeCell ref="AJ51:AJ52"/>
    <mergeCell ref="Y51:Y52"/>
    <mergeCell ref="Z51:Z52"/>
    <mergeCell ref="AA51:AA52"/>
    <mergeCell ref="AB51:AB52"/>
    <mergeCell ref="AC51:AC52"/>
    <mergeCell ref="AD51:AD52"/>
    <mergeCell ref="AI49:AI50"/>
    <mergeCell ref="AJ49:AJ50"/>
    <mergeCell ref="AK49:AK50"/>
    <mergeCell ref="A51:A52"/>
    <mergeCell ref="S51:S52"/>
    <mergeCell ref="T51:T52"/>
    <mergeCell ref="U51:U52"/>
    <mergeCell ref="V51:V52"/>
    <mergeCell ref="W51:W52"/>
    <mergeCell ref="X51:X52"/>
    <mergeCell ref="AC49:AC50"/>
    <mergeCell ref="AD49:AD50"/>
    <mergeCell ref="AE49:AE50"/>
    <mergeCell ref="AF49:AF50"/>
    <mergeCell ref="AG49:AG50"/>
    <mergeCell ref="AH49:AH50"/>
    <mergeCell ref="W49:W50"/>
    <mergeCell ref="X49:X50"/>
    <mergeCell ref="Y49:Y50"/>
    <mergeCell ref="Z49:Z50"/>
    <mergeCell ref="AA49:AA50"/>
    <mergeCell ref="AB49:AB50"/>
    <mergeCell ref="AK51:AK52"/>
    <mergeCell ref="AG46:AG48"/>
    <mergeCell ref="AH46:AH48"/>
    <mergeCell ref="AI46:AI48"/>
    <mergeCell ref="AJ46:AJ48"/>
    <mergeCell ref="AK46:AK48"/>
    <mergeCell ref="A49:A50"/>
    <mergeCell ref="S49:S50"/>
    <mergeCell ref="T49:T50"/>
    <mergeCell ref="U49:U50"/>
    <mergeCell ref="V49:V50"/>
    <mergeCell ref="AA46:AA48"/>
    <mergeCell ref="AB46:AB48"/>
    <mergeCell ref="AC46:AC48"/>
    <mergeCell ref="AD46:AD48"/>
    <mergeCell ref="AE46:AE48"/>
    <mergeCell ref="AF46:AF48"/>
    <mergeCell ref="CO44:CO45"/>
    <mergeCell ref="A46:A48"/>
    <mergeCell ref="S46:S48"/>
    <mergeCell ref="T46:T48"/>
    <mergeCell ref="U46:U48"/>
    <mergeCell ref="V46:V48"/>
    <mergeCell ref="W46:W48"/>
    <mergeCell ref="X46:X48"/>
    <mergeCell ref="Y46:Y48"/>
    <mergeCell ref="Z46:Z48"/>
    <mergeCell ref="CI44:CI45"/>
    <mergeCell ref="CJ44:CJ45"/>
    <mergeCell ref="CK44:CK45"/>
    <mergeCell ref="CL44:CL45"/>
    <mergeCell ref="CM44:CM45"/>
    <mergeCell ref="CN44:CN45"/>
    <mergeCell ref="CC44:CC45"/>
    <mergeCell ref="CD44:CD45"/>
    <mergeCell ref="CE44:CE45"/>
    <mergeCell ref="CF44:CF45"/>
    <mergeCell ref="CG44:CG45"/>
    <mergeCell ref="CH44:CH45"/>
    <mergeCell ref="BW44:BW45"/>
    <mergeCell ref="BX44:BX45"/>
    <mergeCell ref="BY44:BY45"/>
    <mergeCell ref="BZ44:BZ45"/>
    <mergeCell ref="CA44:CA45"/>
    <mergeCell ref="CB44:CB45"/>
    <mergeCell ref="BQ44:BQ45"/>
    <mergeCell ref="BR44:BR45"/>
    <mergeCell ref="BS44:BS45"/>
    <mergeCell ref="BT44:BT45"/>
    <mergeCell ref="BU44:BU45"/>
    <mergeCell ref="BV44:BV45"/>
    <mergeCell ref="BK44:BK45"/>
    <mergeCell ref="BL44:BL45"/>
    <mergeCell ref="BM44:BM45"/>
    <mergeCell ref="BN44:BN45"/>
    <mergeCell ref="BO44:BO45"/>
    <mergeCell ref="BP44:BP45"/>
    <mergeCell ref="BE44:BE45"/>
    <mergeCell ref="BF44:BF45"/>
    <mergeCell ref="BG44:BG45"/>
    <mergeCell ref="BH44:BH45"/>
    <mergeCell ref="BI44:BI45"/>
    <mergeCell ref="BJ44:BJ45"/>
    <mergeCell ref="AY44:AY45"/>
    <mergeCell ref="AZ44:AZ45"/>
    <mergeCell ref="BA44:BA45"/>
    <mergeCell ref="BB44:BB45"/>
    <mergeCell ref="BC44:BC45"/>
    <mergeCell ref="BD44:BD45"/>
    <mergeCell ref="AS44:AS45"/>
    <mergeCell ref="AT44:AT45"/>
    <mergeCell ref="AU44:AU45"/>
    <mergeCell ref="AV44:AV45"/>
    <mergeCell ref="AW44:AW45"/>
    <mergeCell ref="AX44:AX45"/>
    <mergeCell ref="AM44:AM45"/>
    <mergeCell ref="AN44:AN45"/>
    <mergeCell ref="AO44:AO45"/>
    <mergeCell ref="AP44:AP45"/>
    <mergeCell ref="AQ44:AQ45"/>
    <mergeCell ref="AR44:AR45"/>
    <mergeCell ref="AG44:AG45"/>
    <mergeCell ref="AH44:AH45"/>
    <mergeCell ref="AI44:AI45"/>
    <mergeCell ref="AJ44:AJ45"/>
    <mergeCell ref="AK44:AK45"/>
    <mergeCell ref="AL44:AL45"/>
    <mergeCell ref="AA44:AA45"/>
    <mergeCell ref="AB44:AB45"/>
    <mergeCell ref="AC44:AC45"/>
    <mergeCell ref="AD44:AD45"/>
    <mergeCell ref="AE44:AE45"/>
    <mergeCell ref="AF44:AF45"/>
    <mergeCell ref="AK42:AK43"/>
    <mergeCell ref="A44:A45"/>
    <mergeCell ref="S44:S45"/>
    <mergeCell ref="T44:T45"/>
    <mergeCell ref="U44:U45"/>
    <mergeCell ref="V44:V45"/>
    <mergeCell ref="W44:W45"/>
    <mergeCell ref="X44:X45"/>
    <mergeCell ref="Y44:Y45"/>
    <mergeCell ref="Z44:Z45"/>
    <mergeCell ref="AE42:AE43"/>
    <mergeCell ref="AF42:AF43"/>
    <mergeCell ref="AG42:AG43"/>
    <mergeCell ref="AH42:AH43"/>
    <mergeCell ref="AI42:AI43"/>
    <mergeCell ref="AJ42:AJ43"/>
    <mergeCell ref="Y42:Y43"/>
    <mergeCell ref="Z42:Z43"/>
    <mergeCell ref="AA42:AA43"/>
    <mergeCell ref="AB42:AB43"/>
    <mergeCell ref="AC42:AC43"/>
    <mergeCell ref="AD42:AD43"/>
    <mergeCell ref="AI40:AI41"/>
    <mergeCell ref="AJ40:AJ41"/>
    <mergeCell ref="AK40:AK41"/>
    <mergeCell ref="A42:A43"/>
    <mergeCell ref="S42:S43"/>
    <mergeCell ref="T42:T43"/>
    <mergeCell ref="U42:U43"/>
    <mergeCell ref="V42:V43"/>
    <mergeCell ref="W42:W43"/>
    <mergeCell ref="X42:X43"/>
    <mergeCell ref="AC40:AC41"/>
    <mergeCell ref="AD40:AD41"/>
    <mergeCell ref="AE40:AE41"/>
    <mergeCell ref="AF40:AF41"/>
    <mergeCell ref="AG40:AG41"/>
    <mergeCell ref="AH40:AH41"/>
    <mergeCell ref="W40:W41"/>
    <mergeCell ref="X40:X41"/>
    <mergeCell ref="Y40:Y41"/>
    <mergeCell ref="Z40:Z41"/>
    <mergeCell ref="AA40:AA41"/>
    <mergeCell ref="AB40:AB41"/>
    <mergeCell ref="AG38:AG39"/>
    <mergeCell ref="AH38:AH39"/>
    <mergeCell ref="AI38:AI39"/>
    <mergeCell ref="AJ38:AJ39"/>
    <mergeCell ref="AK38:AK39"/>
    <mergeCell ref="A40:A41"/>
    <mergeCell ref="S40:S41"/>
    <mergeCell ref="T40:T41"/>
    <mergeCell ref="U40:U41"/>
    <mergeCell ref="V40:V41"/>
    <mergeCell ref="AA38:AA39"/>
    <mergeCell ref="AB38:AB39"/>
    <mergeCell ref="AC38:AC39"/>
    <mergeCell ref="AD38:AD39"/>
    <mergeCell ref="AE38:AE39"/>
    <mergeCell ref="AF38:AF39"/>
    <mergeCell ref="AK36:AK37"/>
    <mergeCell ref="A38:A39"/>
    <mergeCell ref="S38:S39"/>
    <mergeCell ref="T38:T39"/>
    <mergeCell ref="U38:U39"/>
    <mergeCell ref="V38:V39"/>
    <mergeCell ref="W38:W39"/>
    <mergeCell ref="X38:X39"/>
    <mergeCell ref="Y38:Y39"/>
    <mergeCell ref="Z38:Z39"/>
    <mergeCell ref="AE36:AE37"/>
    <mergeCell ref="AF36:AF37"/>
    <mergeCell ref="AG36:AG37"/>
    <mergeCell ref="AH36:AH37"/>
    <mergeCell ref="AI36:AI37"/>
    <mergeCell ref="AJ36:AJ37"/>
    <mergeCell ref="Y36:Y37"/>
    <mergeCell ref="Z36:Z37"/>
    <mergeCell ref="AA36:AA37"/>
    <mergeCell ref="AB36:AB37"/>
    <mergeCell ref="AC36:AC37"/>
    <mergeCell ref="AD36:AD37"/>
    <mergeCell ref="A36:A37"/>
    <mergeCell ref="S36:S37"/>
    <mergeCell ref="U36:U37"/>
    <mergeCell ref="V36:V37"/>
    <mergeCell ref="W36:W37"/>
    <mergeCell ref="X36:X37"/>
    <mergeCell ref="AF34:AF35"/>
    <mergeCell ref="AG34:AG35"/>
    <mergeCell ref="AH34:AH35"/>
    <mergeCell ref="AI34:AI35"/>
    <mergeCell ref="AJ34:AJ35"/>
    <mergeCell ref="AK34:AK35"/>
    <mergeCell ref="Z34:Z35"/>
    <mergeCell ref="AA34:AA35"/>
    <mergeCell ref="AB34:AB35"/>
    <mergeCell ref="AC34:AC35"/>
    <mergeCell ref="AD34:AD35"/>
    <mergeCell ref="AE34:AE35"/>
    <mergeCell ref="AJ31:AJ33"/>
    <mergeCell ref="AK31:AK33"/>
    <mergeCell ref="A34:A35"/>
    <mergeCell ref="S34:S35"/>
    <mergeCell ref="T34:T35"/>
    <mergeCell ref="U34:U35"/>
    <mergeCell ref="V34:V35"/>
    <mergeCell ref="W34:W35"/>
    <mergeCell ref="X34:X35"/>
    <mergeCell ref="Y34:Y35"/>
    <mergeCell ref="AD31:AD33"/>
    <mergeCell ref="AE31:AE33"/>
    <mergeCell ref="AF31:AF33"/>
    <mergeCell ref="AG31:AG33"/>
    <mergeCell ref="AH31:AH33"/>
    <mergeCell ref="AI31:AI33"/>
    <mergeCell ref="X31:X33"/>
    <mergeCell ref="Y31:Y33"/>
    <mergeCell ref="Z31:Z33"/>
    <mergeCell ref="AA31:AA33"/>
    <mergeCell ref="AB31:AB33"/>
    <mergeCell ref="AC31:AC33"/>
    <mergeCell ref="A31:A33"/>
    <mergeCell ref="S31:S33"/>
    <mergeCell ref="T31:T33"/>
    <mergeCell ref="U31:U33"/>
    <mergeCell ref="V31:V33"/>
    <mergeCell ref="W31:W33"/>
    <mergeCell ref="AJ22:AJ23"/>
    <mergeCell ref="AK22:AK23"/>
    <mergeCell ref="A24:A26"/>
    <mergeCell ref="A27:K27"/>
    <mergeCell ref="A28:A30"/>
    <mergeCell ref="T28:T30"/>
    <mergeCell ref="AD22:AD23"/>
    <mergeCell ref="AE22:AE23"/>
    <mergeCell ref="AF22:AF23"/>
    <mergeCell ref="AG22:AG23"/>
    <mergeCell ref="AH22:AH23"/>
    <mergeCell ref="AI22:AI23"/>
    <mergeCell ref="X22:X23"/>
    <mergeCell ref="Y22:Y23"/>
    <mergeCell ref="Z22:Z23"/>
    <mergeCell ref="AA22:AA23"/>
    <mergeCell ref="AB22:AB23"/>
    <mergeCell ref="AC22:AC23"/>
    <mergeCell ref="BS20:BS21"/>
    <mergeCell ref="BT20:BT21"/>
    <mergeCell ref="BU20:BU21"/>
    <mergeCell ref="BV20:BV21"/>
    <mergeCell ref="A22:A23"/>
    <mergeCell ref="S22:S23"/>
    <mergeCell ref="T22:T23"/>
    <mergeCell ref="U22:U23"/>
    <mergeCell ref="V22:V23"/>
    <mergeCell ref="W22:W23"/>
    <mergeCell ref="BM20:BM21"/>
    <mergeCell ref="BN20:BN21"/>
    <mergeCell ref="BO20:BO21"/>
    <mergeCell ref="BP20:BP21"/>
    <mergeCell ref="BQ20:BQ21"/>
    <mergeCell ref="BR20:BR21"/>
    <mergeCell ref="BG20:BG21"/>
    <mergeCell ref="BH20:BH21"/>
    <mergeCell ref="BI20:BI21"/>
    <mergeCell ref="BJ20:BJ21"/>
    <mergeCell ref="BK20:BK21"/>
    <mergeCell ref="BL20:BL21"/>
    <mergeCell ref="BA20:BA21"/>
    <mergeCell ref="BB20:BB21"/>
    <mergeCell ref="BC20:BC21"/>
    <mergeCell ref="BD20:BD21"/>
    <mergeCell ref="BE20:BE21"/>
    <mergeCell ref="BF20:BF21"/>
    <mergeCell ref="AU20:AU21"/>
    <mergeCell ref="AV20:AV21"/>
    <mergeCell ref="AW20:AW21"/>
    <mergeCell ref="AX20:AX21"/>
    <mergeCell ref="AY20:AY21"/>
    <mergeCell ref="AZ20:AZ21"/>
    <mergeCell ref="AO20:AO21"/>
    <mergeCell ref="AP20:AP21"/>
    <mergeCell ref="AQ20:AQ21"/>
    <mergeCell ref="AR20:AR21"/>
    <mergeCell ref="AS20:AS21"/>
    <mergeCell ref="AT20:AT21"/>
    <mergeCell ref="AI20:AI21"/>
    <mergeCell ref="AJ20:AJ21"/>
    <mergeCell ref="AK20:AK21"/>
    <mergeCell ref="AL20:AL21"/>
    <mergeCell ref="AM20:AM21"/>
    <mergeCell ref="AN20:AN21"/>
    <mergeCell ref="AC20:AC21"/>
    <mergeCell ref="AD20:AD21"/>
    <mergeCell ref="AE20:AE21"/>
    <mergeCell ref="AF20:AF21"/>
    <mergeCell ref="AG20:AG21"/>
    <mergeCell ref="AH20:AH21"/>
    <mergeCell ref="W20:W21"/>
    <mergeCell ref="X20:X21"/>
    <mergeCell ref="Y20:Y21"/>
    <mergeCell ref="Z20:Z21"/>
    <mergeCell ref="AA20:AA21"/>
    <mergeCell ref="AB20:AB21"/>
    <mergeCell ref="AG17:AG19"/>
    <mergeCell ref="AH17:AH19"/>
    <mergeCell ref="AI17:AI19"/>
    <mergeCell ref="AJ17:AJ19"/>
    <mergeCell ref="AK17:AK19"/>
    <mergeCell ref="A20:A21"/>
    <mergeCell ref="S20:S21"/>
    <mergeCell ref="T20:T21"/>
    <mergeCell ref="U20:U21"/>
    <mergeCell ref="V20:V21"/>
    <mergeCell ref="AA17:AA19"/>
    <mergeCell ref="AB17:AB19"/>
    <mergeCell ref="AC17:AC19"/>
    <mergeCell ref="AD17:AD19"/>
    <mergeCell ref="AE17:AE19"/>
    <mergeCell ref="AF17:AF19"/>
    <mergeCell ref="U17:U19"/>
    <mergeCell ref="V17:V19"/>
    <mergeCell ref="W17:W19"/>
    <mergeCell ref="X17:X19"/>
    <mergeCell ref="Y17:Y19"/>
    <mergeCell ref="Z17:Z19"/>
    <mergeCell ref="A17:A19"/>
    <mergeCell ref="S17:S19"/>
    <mergeCell ref="T17:T19"/>
    <mergeCell ref="E14:E16"/>
    <mergeCell ref="F14:F16"/>
    <mergeCell ref="G14:G16"/>
    <mergeCell ref="H14:H16"/>
    <mergeCell ref="I14:I16"/>
    <mergeCell ref="AD13:AD14"/>
    <mergeCell ref="AE13:AE14"/>
    <mergeCell ref="AF13:AF14"/>
    <mergeCell ref="AG13:AG14"/>
    <mergeCell ref="AH13:AH14"/>
    <mergeCell ref="AI13:AI14"/>
    <mergeCell ref="X13:X14"/>
    <mergeCell ref="Y13:Y14"/>
    <mergeCell ref="Z13:Z14"/>
    <mergeCell ref="AA13:AA14"/>
    <mergeCell ref="AB13:AB14"/>
    <mergeCell ref="AC13:AC14"/>
    <mergeCell ref="A2:AK2"/>
    <mergeCell ref="A3:AK3"/>
    <mergeCell ref="A5:A6"/>
    <mergeCell ref="B5:B6"/>
    <mergeCell ref="C5:C6"/>
    <mergeCell ref="D5:R5"/>
    <mergeCell ref="S5:S6"/>
    <mergeCell ref="T5:T6"/>
    <mergeCell ref="U5:U6"/>
    <mergeCell ref="AH10:AH12"/>
    <mergeCell ref="AI10:AI12"/>
    <mergeCell ref="AJ10:AJ12"/>
    <mergeCell ref="AK10:AK12"/>
    <mergeCell ref="AF10:AF12"/>
    <mergeCell ref="AG10:AG12"/>
    <mergeCell ref="V10:V12"/>
    <mergeCell ref="W10:W12"/>
    <mergeCell ref="X10:X12"/>
    <mergeCell ref="Y10:Y12"/>
    <mergeCell ref="Z10:Z12"/>
    <mergeCell ref="AA10:AA12"/>
    <mergeCell ref="A13:A16"/>
    <mergeCell ref="S13:S16"/>
    <mergeCell ref="T13:T14"/>
    <mergeCell ref="U13:U14"/>
    <mergeCell ref="V13:V14"/>
    <mergeCell ref="W13:W14"/>
    <mergeCell ref="AB10:AB12"/>
    <mergeCell ref="AC10:AC12"/>
    <mergeCell ref="AD10:AD12"/>
    <mergeCell ref="AE10:AE12"/>
    <mergeCell ref="A8:R8"/>
    <mergeCell ref="A10:A12"/>
    <mergeCell ref="S10:S12"/>
    <mergeCell ref="T10:T12"/>
    <mergeCell ref="U10:U12"/>
    <mergeCell ref="V5:AJ5"/>
    <mergeCell ref="AK5:AK6"/>
    <mergeCell ref="A7:R7"/>
    <mergeCell ref="P14:P16"/>
    <mergeCell ref="Q14:Q16"/>
    <mergeCell ref="R14:R16"/>
    <mergeCell ref="J14:J16"/>
    <mergeCell ref="K14:K16"/>
    <mergeCell ref="L14:L16"/>
    <mergeCell ref="M14:M16"/>
    <mergeCell ref="N14:N16"/>
    <mergeCell ref="O14:O16"/>
    <mergeCell ref="AJ13:AJ14"/>
    <mergeCell ref="AK13:AK14"/>
    <mergeCell ref="B14:B16"/>
    <mergeCell ref="C14:C16"/>
    <mergeCell ref="D14:D16"/>
  </mergeCells>
  <printOptions horizontalCentered="1"/>
  <pageMargins left="1.1811023622047245" right="0.39370078740157483" top="0.78740157480314965" bottom="0.78740157480314965" header="0.19685039370078741" footer="0.23622047244094491"/>
  <pageSetup paperSize="8" scale="35" firstPageNumber="2" fitToHeight="0" orientation="landscape" useFirstPageNumber="1" r:id="rId1"/>
  <headerFooter>
    <oddHeader>&amp;C&amp;"Times New Roman,обычный"&amp;14&amp;P</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pageSetUpPr fitToPage="1"/>
  </sheetPr>
  <dimension ref="A1:CO244"/>
  <sheetViews>
    <sheetView view="pageBreakPreview" zoomScale="40" zoomScaleNormal="85" zoomScaleSheetLayoutView="40" zoomScalePageLayoutView="60" workbookViewId="0">
      <selection activeCell="B153" sqref="B153"/>
    </sheetView>
  </sheetViews>
  <sheetFormatPr defaultRowHeight="15.75" x14ac:dyDescent="0.25"/>
  <cols>
    <col min="1" max="1" width="42" style="244" customWidth="1"/>
    <col min="2" max="2" width="24.140625" style="244" customWidth="1"/>
    <col min="3" max="3" width="17.5703125" style="100" customWidth="1"/>
    <col min="4" max="6" width="15.140625" style="51" customWidth="1"/>
    <col min="7" max="13" width="15.140625" style="100" customWidth="1"/>
    <col min="14" max="14" width="20.7109375" style="100" customWidth="1"/>
    <col min="15" max="15" width="15.140625" style="100" hidden="1" customWidth="1"/>
    <col min="16" max="16" width="50" style="101" hidden="1" customWidth="1"/>
    <col min="17" max="17" width="9" style="100" hidden="1" customWidth="1"/>
    <col min="18" max="18" width="10" style="100" hidden="1" customWidth="1"/>
    <col min="19" max="20" width="9" style="100" hidden="1" customWidth="1"/>
    <col min="21" max="21" width="9.28515625" style="100" hidden="1" customWidth="1"/>
    <col min="22" max="22" width="9.5703125" style="100" hidden="1" customWidth="1"/>
    <col min="23" max="23" width="10.140625" style="100" hidden="1" customWidth="1"/>
    <col min="24" max="24" width="9.42578125" style="100" hidden="1" customWidth="1"/>
    <col min="25" max="27" width="9" style="100" hidden="1" customWidth="1"/>
    <col min="28" max="28" width="11.7109375" style="100" hidden="1" customWidth="1"/>
    <col min="29" max="29" width="4.7109375" style="106" hidden="1" customWidth="1"/>
    <col min="30" max="41" width="0" style="106" hidden="1" customWidth="1"/>
    <col min="42" max="42" width="21.5703125" style="106" hidden="1" customWidth="1"/>
    <col min="43" max="65" width="0" style="106" hidden="1" customWidth="1"/>
    <col min="66" max="67" width="16.85546875" style="106" hidden="1" customWidth="1"/>
    <col min="68" max="85" width="0" style="106" hidden="1" customWidth="1"/>
    <col min="86" max="86" width="1.5703125" style="106" customWidth="1"/>
    <col min="87" max="87" width="22.42578125" style="106" customWidth="1"/>
    <col min="88" max="88" width="21.7109375" style="106" customWidth="1"/>
    <col min="89" max="89" width="20.28515625" style="106" customWidth="1"/>
    <col min="90" max="90" width="17.5703125" style="106" customWidth="1"/>
    <col min="91" max="91" width="17.85546875" style="106" customWidth="1"/>
    <col min="92" max="92" width="18.140625" style="106" customWidth="1"/>
    <col min="93" max="93" width="18.7109375" style="106" customWidth="1"/>
    <col min="94" max="16384" width="9.140625" style="106"/>
  </cols>
  <sheetData>
    <row r="1" spans="1:42" ht="26.25" x14ac:dyDescent="0.25">
      <c r="L1" s="1280" t="s">
        <v>756</v>
      </c>
      <c r="M1" s="1281"/>
      <c r="N1" s="1281"/>
    </row>
    <row r="2" spans="1:42" ht="26.25" x14ac:dyDescent="0.25">
      <c r="L2" s="1280" t="s">
        <v>757</v>
      </c>
      <c r="M2" s="1281"/>
      <c r="N2" s="1281"/>
    </row>
    <row r="3" spans="1:42" ht="26.25" x14ac:dyDescent="0.25">
      <c r="L3" s="1280" t="s">
        <v>758</v>
      </c>
      <c r="M3" s="1281"/>
      <c r="N3" s="1281"/>
    </row>
    <row r="4" spans="1:42" ht="26.25" x14ac:dyDescent="0.25">
      <c r="L4" s="1280" t="s">
        <v>759</v>
      </c>
      <c r="M4" s="1282"/>
      <c r="N4" s="1282"/>
    </row>
    <row r="5" spans="1:42" ht="32.25" customHeight="1" x14ac:dyDescent="0.25"/>
    <row r="6" spans="1:42" ht="26.25" x14ac:dyDescent="0.25">
      <c r="N6" s="1048" t="s">
        <v>728</v>
      </c>
    </row>
    <row r="7" spans="1:42" s="102" customFormat="1" ht="60" customHeight="1" x14ac:dyDescent="0.25">
      <c r="A7" s="1283" t="s">
        <v>720</v>
      </c>
      <c r="B7" s="1283"/>
      <c r="C7" s="1283"/>
      <c r="D7" s="1283"/>
      <c r="E7" s="1283"/>
      <c r="F7" s="1283"/>
      <c r="G7" s="1283"/>
      <c r="H7" s="1283"/>
      <c r="I7" s="1283"/>
      <c r="J7" s="1283"/>
      <c r="K7" s="1283"/>
      <c r="L7" s="1283"/>
      <c r="M7" s="1283"/>
      <c r="N7" s="1283"/>
      <c r="O7" s="1283"/>
      <c r="P7" s="1283"/>
      <c r="Q7" s="1283"/>
      <c r="R7" s="1283"/>
      <c r="S7" s="1283"/>
      <c r="T7" s="1283"/>
      <c r="U7" s="1283"/>
      <c r="V7" s="1283"/>
      <c r="W7" s="1283"/>
      <c r="X7" s="1283"/>
      <c r="Y7" s="1283"/>
      <c r="Z7" s="1283"/>
      <c r="AA7" s="1283"/>
      <c r="AB7" s="1283"/>
    </row>
    <row r="8" spans="1:42" ht="18" customHeight="1" x14ac:dyDescent="0.25"/>
    <row r="9" spans="1:42" ht="34.5" customHeight="1" x14ac:dyDescent="0.25">
      <c r="A9" s="1109" t="s">
        <v>0</v>
      </c>
      <c r="B9" s="1196" t="s">
        <v>1</v>
      </c>
      <c r="C9" s="1196" t="s">
        <v>269</v>
      </c>
      <c r="D9" s="1284" t="s">
        <v>737</v>
      </c>
      <c r="E9" s="1284"/>
      <c r="F9" s="1284"/>
      <c r="G9" s="1284"/>
      <c r="H9" s="1284"/>
      <c r="I9" s="1284"/>
      <c r="J9" s="1284"/>
      <c r="K9" s="1284"/>
      <c r="L9" s="1284"/>
      <c r="M9" s="1285"/>
      <c r="N9" s="1285" t="s">
        <v>15</v>
      </c>
      <c r="O9" s="1109" t="s">
        <v>539</v>
      </c>
      <c r="P9" s="1286" t="s">
        <v>2</v>
      </c>
      <c r="Q9" s="1284"/>
      <c r="R9" s="1284"/>
      <c r="S9" s="1284"/>
      <c r="T9" s="1284"/>
      <c r="U9" s="1284"/>
      <c r="V9" s="1284"/>
      <c r="W9" s="1284"/>
      <c r="X9" s="1284"/>
      <c r="Y9" s="1284"/>
      <c r="Z9" s="1284"/>
      <c r="AA9" s="1285"/>
      <c r="AB9" s="1108" t="s">
        <v>89</v>
      </c>
    </row>
    <row r="10" spans="1:42" ht="54" customHeight="1" x14ac:dyDescent="0.25">
      <c r="A10" s="1109"/>
      <c r="B10" s="1197"/>
      <c r="C10" s="1197"/>
      <c r="D10" s="1022" t="s">
        <v>91</v>
      </c>
      <c r="E10" s="1022" t="s">
        <v>92</v>
      </c>
      <c r="F10" s="1022" t="s">
        <v>93</v>
      </c>
      <c r="G10" s="1024" t="s">
        <v>94</v>
      </c>
      <c r="H10" s="1024" t="s">
        <v>95</v>
      </c>
      <c r="I10" s="1024" t="s">
        <v>96</v>
      </c>
      <c r="J10" s="1024" t="s">
        <v>97</v>
      </c>
      <c r="K10" s="1024" t="s">
        <v>98</v>
      </c>
      <c r="L10" s="1024" t="s">
        <v>99</v>
      </c>
      <c r="M10" s="1024" t="s">
        <v>100</v>
      </c>
      <c r="N10" s="1285"/>
      <c r="O10" s="1109"/>
      <c r="P10" s="1287"/>
      <c r="Q10" s="1024" t="s">
        <v>29</v>
      </c>
      <c r="R10" s="1024" t="s">
        <v>91</v>
      </c>
      <c r="S10" s="1024" t="s">
        <v>92</v>
      </c>
      <c r="T10" s="1024" t="s">
        <v>93</v>
      </c>
      <c r="U10" s="1024" t="s">
        <v>94</v>
      </c>
      <c r="V10" s="1024" t="s">
        <v>95</v>
      </c>
      <c r="W10" s="1024" t="s">
        <v>96</v>
      </c>
      <c r="X10" s="1024" t="s">
        <v>97</v>
      </c>
      <c r="Y10" s="1024" t="s">
        <v>98</v>
      </c>
      <c r="Z10" s="1024" t="s">
        <v>101</v>
      </c>
      <c r="AA10" s="1024" t="s">
        <v>100</v>
      </c>
      <c r="AB10" s="1109"/>
    </row>
    <row r="11" spans="1:42" ht="24.75" customHeight="1" x14ac:dyDescent="0.25">
      <c r="A11" s="1292" t="s">
        <v>169</v>
      </c>
      <c r="B11" s="1293"/>
      <c r="C11" s="1293"/>
      <c r="D11" s="1293"/>
      <c r="E11" s="1293"/>
      <c r="F11" s="1293"/>
      <c r="G11" s="1293"/>
      <c r="H11" s="1293"/>
      <c r="I11" s="1293"/>
      <c r="J11" s="1293"/>
      <c r="K11" s="1293"/>
      <c r="L11" s="1293"/>
      <c r="M11" s="1294"/>
      <c r="N11" s="245"/>
      <c r="O11" s="245"/>
      <c r="P11" s="246"/>
      <c r="Q11" s="107"/>
      <c r="R11" s="107"/>
      <c r="S11" s="107"/>
      <c r="T11" s="107"/>
      <c r="U11" s="107"/>
      <c r="V11" s="107"/>
      <c r="W11" s="107"/>
      <c r="X11" s="107"/>
      <c r="Y11" s="107"/>
      <c r="Z11" s="107"/>
      <c r="AA11" s="107"/>
      <c r="AB11" s="109"/>
      <c r="AC11" s="110"/>
      <c r="AP11" s="106" t="e">
        <f>3078000=#REF!</f>
        <v>#REF!</v>
      </c>
    </row>
    <row r="12" spans="1:42" ht="141" hidden="1" customHeight="1" x14ac:dyDescent="0.25">
      <c r="A12" s="1295" t="s">
        <v>698</v>
      </c>
      <c r="B12" s="1296"/>
      <c r="C12" s="1296"/>
      <c r="D12" s="1296"/>
      <c r="E12" s="1296"/>
      <c r="F12" s="1296"/>
      <c r="G12" s="1296"/>
      <c r="H12" s="1296"/>
      <c r="I12" s="1296"/>
      <c r="J12" s="1296"/>
      <c r="K12" s="1296"/>
      <c r="L12" s="1296"/>
      <c r="M12" s="1297"/>
      <c r="N12" s="121"/>
      <c r="O12" s="121"/>
      <c r="P12" s="246" t="s">
        <v>697</v>
      </c>
      <c r="Q12" s="121">
        <v>15</v>
      </c>
      <c r="R12" s="121">
        <v>14</v>
      </c>
      <c r="S12" s="121">
        <v>15</v>
      </c>
      <c r="T12" s="121">
        <v>14</v>
      </c>
      <c r="U12" s="121">
        <v>15</v>
      </c>
      <c r="V12" s="121">
        <v>14</v>
      </c>
      <c r="W12" s="121">
        <v>15</v>
      </c>
      <c r="X12" s="121">
        <v>14</v>
      </c>
      <c r="Y12" s="121">
        <v>15</v>
      </c>
      <c r="Z12" s="121">
        <v>14</v>
      </c>
      <c r="AA12" s="121">
        <v>15</v>
      </c>
      <c r="AB12" s="121">
        <f>Q12+R12+S12+T12+U12+V12+W12+X12+Y12+Z12+AA12</f>
        <v>160</v>
      </c>
      <c r="AC12" s="110"/>
    </row>
    <row r="13" spans="1:42" ht="173.25" hidden="1" customHeight="1" x14ac:dyDescent="0.25">
      <c r="A13" s="1298"/>
      <c r="B13" s="1299"/>
      <c r="C13" s="1299"/>
      <c r="D13" s="1299"/>
      <c r="E13" s="1299"/>
      <c r="F13" s="1299"/>
      <c r="G13" s="1299"/>
      <c r="H13" s="1299"/>
      <c r="I13" s="1299"/>
      <c r="J13" s="1299"/>
      <c r="K13" s="1299"/>
      <c r="L13" s="1299"/>
      <c r="M13" s="1300"/>
      <c r="N13" s="121"/>
      <c r="O13" s="121"/>
      <c r="P13" s="246" t="s">
        <v>696</v>
      </c>
      <c r="Q13" s="121">
        <v>100</v>
      </c>
      <c r="R13" s="121">
        <v>100</v>
      </c>
      <c r="S13" s="121">
        <v>100</v>
      </c>
      <c r="T13" s="121">
        <v>100</v>
      </c>
      <c r="U13" s="121">
        <v>100</v>
      </c>
      <c r="V13" s="121">
        <v>100</v>
      </c>
      <c r="W13" s="121">
        <v>100</v>
      </c>
      <c r="X13" s="121">
        <v>100</v>
      </c>
      <c r="Y13" s="121">
        <v>100</v>
      </c>
      <c r="Z13" s="121">
        <v>100</v>
      </c>
      <c r="AA13" s="121">
        <v>100</v>
      </c>
      <c r="AB13" s="121">
        <v>100</v>
      </c>
      <c r="AC13" s="110"/>
    </row>
    <row r="14" spans="1:42" ht="121.5" hidden="1" customHeight="1" x14ac:dyDescent="0.25">
      <c r="A14" s="1298"/>
      <c r="B14" s="1299"/>
      <c r="C14" s="1299"/>
      <c r="D14" s="1299"/>
      <c r="E14" s="1299"/>
      <c r="F14" s="1299"/>
      <c r="G14" s="1299"/>
      <c r="H14" s="1299"/>
      <c r="I14" s="1299"/>
      <c r="J14" s="1299"/>
      <c r="K14" s="1299"/>
      <c r="L14" s="1299"/>
      <c r="M14" s="1300"/>
      <c r="N14" s="121"/>
      <c r="O14" s="121"/>
      <c r="P14" s="246" t="s">
        <v>699</v>
      </c>
      <c r="Q14" s="121">
        <v>100</v>
      </c>
      <c r="R14" s="121">
        <v>100</v>
      </c>
      <c r="S14" s="121">
        <v>100</v>
      </c>
      <c r="T14" s="121">
        <v>100</v>
      </c>
      <c r="U14" s="121">
        <v>100</v>
      </c>
      <c r="V14" s="121">
        <v>100</v>
      </c>
      <c r="W14" s="121">
        <v>100</v>
      </c>
      <c r="X14" s="121">
        <v>100</v>
      </c>
      <c r="Y14" s="121">
        <v>100</v>
      </c>
      <c r="Z14" s="121">
        <v>100</v>
      </c>
      <c r="AA14" s="121">
        <v>100</v>
      </c>
      <c r="AB14" s="121">
        <v>100</v>
      </c>
      <c r="AC14" s="110"/>
    </row>
    <row r="15" spans="1:42" ht="143.25" hidden="1" customHeight="1" x14ac:dyDescent="0.25">
      <c r="A15" s="1298"/>
      <c r="B15" s="1299"/>
      <c r="C15" s="1299"/>
      <c r="D15" s="1299"/>
      <c r="E15" s="1299"/>
      <c r="F15" s="1299"/>
      <c r="G15" s="1299"/>
      <c r="H15" s="1299"/>
      <c r="I15" s="1299"/>
      <c r="J15" s="1299"/>
      <c r="K15" s="1299"/>
      <c r="L15" s="1299"/>
      <c r="M15" s="1300"/>
      <c r="N15" s="121"/>
      <c r="O15" s="121"/>
      <c r="P15" s="246" t="s">
        <v>700</v>
      </c>
      <c r="Q15" s="121">
        <v>100</v>
      </c>
      <c r="R15" s="121">
        <v>100</v>
      </c>
      <c r="S15" s="121">
        <v>100</v>
      </c>
      <c r="T15" s="121">
        <v>100</v>
      </c>
      <c r="U15" s="121">
        <v>100</v>
      </c>
      <c r="V15" s="121">
        <v>100</v>
      </c>
      <c r="W15" s="121">
        <v>100</v>
      </c>
      <c r="X15" s="121">
        <v>100</v>
      </c>
      <c r="Y15" s="121">
        <v>100</v>
      </c>
      <c r="Z15" s="121">
        <v>100</v>
      </c>
      <c r="AA15" s="121">
        <v>100</v>
      </c>
      <c r="AB15" s="121">
        <v>100</v>
      </c>
      <c r="AC15" s="110"/>
    </row>
    <row r="16" spans="1:42" ht="135" hidden="1" customHeight="1" x14ac:dyDescent="0.25">
      <c r="A16" s="1301"/>
      <c r="B16" s="1302"/>
      <c r="C16" s="1302"/>
      <c r="D16" s="1302"/>
      <c r="E16" s="1302"/>
      <c r="F16" s="1302"/>
      <c r="G16" s="1302"/>
      <c r="H16" s="1302"/>
      <c r="I16" s="1302"/>
      <c r="J16" s="1302"/>
      <c r="K16" s="1302"/>
      <c r="L16" s="1302"/>
      <c r="M16" s="1303"/>
      <c r="N16" s="121"/>
      <c r="O16" s="121"/>
      <c r="P16" s="246" t="s">
        <v>387</v>
      </c>
      <c r="Q16" s="121">
        <v>100</v>
      </c>
      <c r="R16" s="121">
        <v>100</v>
      </c>
      <c r="S16" s="121">
        <v>100</v>
      </c>
      <c r="T16" s="121">
        <v>100</v>
      </c>
      <c r="U16" s="121">
        <v>100</v>
      </c>
      <c r="V16" s="121">
        <v>100</v>
      </c>
      <c r="W16" s="121">
        <v>100</v>
      </c>
      <c r="X16" s="121">
        <v>100</v>
      </c>
      <c r="Y16" s="121">
        <v>100</v>
      </c>
      <c r="Z16" s="121">
        <v>100</v>
      </c>
      <c r="AA16" s="121">
        <v>100</v>
      </c>
      <c r="AB16" s="121">
        <v>100</v>
      </c>
      <c r="AC16" s="110"/>
    </row>
    <row r="17" spans="1:65" ht="25.5" customHeight="1" x14ac:dyDescent="0.25">
      <c r="A17" s="1304" t="s">
        <v>262</v>
      </c>
      <c r="B17" s="1305"/>
      <c r="C17" s="1305"/>
      <c r="D17" s="1305"/>
      <c r="E17" s="1305"/>
      <c r="F17" s="1305"/>
      <c r="G17" s="1305"/>
      <c r="H17" s="1305"/>
      <c r="I17" s="1305"/>
      <c r="J17" s="1305"/>
      <c r="K17" s="1305"/>
      <c r="L17" s="1305"/>
      <c r="M17" s="1306"/>
      <c r="N17" s="121"/>
      <c r="O17" s="121"/>
      <c r="P17" s="1016"/>
      <c r="Q17" s="1017"/>
      <c r="R17" s="1017"/>
      <c r="S17" s="1017"/>
      <c r="T17" s="1017"/>
      <c r="U17" s="1017"/>
      <c r="V17" s="1017"/>
      <c r="W17" s="1017"/>
      <c r="X17" s="1017"/>
      <c r="Y17" s="1017"/>
      <c r="Z17" s="1017"/>
      <c r="AA17" s="1017"/>
      <c r="AB17" s="1017"/>
      <c r="AC17" s="110"/>
    </row>
    <row r="18" spans="1:65" ht="54" customHeight="1" x14ac:dyDescent="0.25">
      <c r="A18" s="1028" t="s">
        <v>549</v>
      </c>
      <c r="B18" s="1028" t="s">
        <v>10</v>
      </c>
      <c r="C18" s="1024" t="s">
        <v>10</v>
      </c>
      <c r="D18" s="172" t="s">
        <v>10</v>
      </c>
      <c r="E18" s="1022" t="s">
        <v>10</v>
      </c>
      <c r="F18" s="1022" t="s">
        <v>10</v>
      </c>
      <c r="G18" s="1024" t="s">
        <v>10</v>
      </c>
      <c r="H18" s="1024" t="s">
        <v>10</v>
      </c>
      <c r="I18" s="1024" t="s">
        <v>10</v>
      </c>
      <c r="J18" s="1024" t="s">
        <v>10</v>
      </c>
      <c r="K18" s="1024" t="s">
        <v>10</v>
      </c>
      <c r="L18" s="1024" t="s">
        <v>10</v>
      </c>
      <c r="M18" s="1024" t="s">
        <v>10</v>
      </c>
      <c r="N18" s="1031" t="s">
        <v>502</v>
      </c>
      <c r="O18" s="1031">
        <v>1</v>
      </c>
      <c r="P18" s="1030" t="s">
        <v>442</v>
      </c>
      <c r="Q18" s="1026">
        <v>6</v>
      </c>
      <c r="R18" s="1026">
        <v>6</v>
      </c>
      <c r="S18" s="1026">
        <v>6</v>
      </c>
      <c r="T18" s="1026">
        <v>6</v>
      </c>
      <c r="U18" s="1026">
        <v>6</v>
      </c>
      <c r="V18" s="1026">
        <v>6</v>
      </c>
      <c r="W18" s="1026">
        <v>6</v>
      </c>
      <c r="X18" s="1026">
        <v>6</v>
      </c>
      <c r="Y18" s="1026">
        <v>6</v>
      </c>
      <c r="Z18" s="1026">
        <v>6</v>
      </c>
      <c r="AA18" s="1026">
        <v>6</v>
      </c>
      <c r="AB18" s="1026">
        <f>SUM(Q18:AA18)</f>
        <v>66</v>
      </c>
      <c r="AC18" s="110">
        <f>SUM(Q18:AB18)</f>
        <v>132</v>
      </c>
    </row>
    <row r="19" spans="1:65" ht="29.25" customHeight="1" x14ac:dyDescent="0.25">
      <c r="A19" s="1307" t="s">
        <v>725</v>
      </c>
      <c r="B19" s="1307" t="s">
        <v>220</v>
      </c>
      <c r="C19" s="1290">
        <f>C21+C20</f>
        <v>89579400</v>
      </c>
      <c r="D19" s="1125">
        <f t="shared" ref="D19:M19" si="0">+D20+D21</f>
        <v>8133200</v>
      </c>
      <c r="E19" s="1125">
        <f t="shared" si="0"/>
        <v>8133200</v>
      </c>
      <c r="F19" s="1125">
        <f t="shared" si="0"/>
        <v>8133200</v>
      </c>
      <c r="G19" s="1290">
        <f t="shared" si="0"/>
        <v>9311400</v>
      </c>
      <c r="H19" s="1290">
        <f t="shared" si="0"/>
        <v>9311400</v>
      </c>
      <c r="I19" s="1290">
        <f t="shared" si="0"/>
        <v>9311400</v>
      </c>
      <c r="J19" s="1290">
        <f t="shared" si="0"/>
        <v>9311400</v>
      </c>
      <c r="K19" s="1290">
        <f t="shared" si="0"/>
        <v>9311400</v>
      </c>
      <c r="L19" s="1290">
        <f t="shared" si="0"/>
        <v>9311400</v>
      </c>
      <c r="M19" s="1290">
        <f t="shared" si="0"/>
        <v>9311400</v>
      </c>
      <c r="N19" s="1285"/>
      <c r="O19" s="1196"/>
      <c r="P19" s="1289"/>
      <c r="Q19" s="1143"/>
      <c r="R19" s="1143"/>
      <c r="S19" s="1143"/>
      <c r="T19" s="1143"/>
      <c r="U19" s="1143"/>
      <c r="V19" s="1143"/>
      <c r="W19" s="1143"/>
      <c r="X19" s="1143"/>
      <c r="Y19" s="1143"/>
      <c r="Z19" s="1143"/>
      <c r="AA19" s="1143"/>
      <c r="AB19" s="1123"/>
      <c r="AC19" s="110"/>
    </row>
    <row r="20" spans="1:65" ht="39" customHeight="1" x14ac:dyDescent="0.25">
      <c r="A20" s="1308"/>
      <c r="B20" s="1309"/>
      <c r="C20" s="1291"/>
      <c r="D20" s="1127"/>
      <c r="E20" s="1127"/>
      <c r="F20" s="1127"/>
      <c r="G20" s="1291"/>
      <c r="H20" s="1291"/>
      <c r="I20" s="1291"/>
      <c r="J20" s="1291"/>
      <c r="K20" s="1291"/>
      <c r="L20" s="1291"/>
      <c r="M20" s="1291"/>
      <c r="N20" s="1285"/>
      <c r="O20" s="1288"/>
      <c r="P20" s="1289"/>
      <c r="Q20" s="1145"/>
      <c r="R20" s="1145"/>
      <c r="S20" s="1145"/>
      <c r="T20" s="1145"/>
      <c r="U20" s="1145"/>
      <c r="V20" s="1145"/>
      <c r="W20" s="1145"/>
      <c r="X20" s="1145"/>
      <c r="Y20" s="1145"/>
      <c r="Z20" s="1145"/>
      <c r="AA20" s="1145"/>
      <c r="AB20" s="1123"/>
      <c r="AC20" s="110"/>
    </row>
    <row r="21" spans="1:65" ht="70.5" customHeight="1" x14ac:dyDescent="0.25">
      <c r="A21" s="1309"/>
      <c r="B21" s="1030" t="s">
        <v>222</v>
      </c>
      <c r="C21" s="125">
        <f>SUM(D21:M21)</f>
        <v>89579400</v>
      </c>
      <c r="D21" s="172">
        <f t="shared" ref="D21:E21" si="1">D22+D28+D29+D31</f>
        <v>8133200</v>
      </c>
      <c r="E21" s="172">
        <f t="shared" si="1"/>
        <v>8133200</v>
      </c>
      <c r="F21" s="172">
        <f>F28+F30+F32</f>
        <v>8133200</v>
      </c>
      <c r="G21" s="125">
        <v>9311400</v>
      </c>
      <c r="H21" s="125">
        <v>9311400</v>
      </c>
      <c r="I21" s="125">
        <v>9311400</v>
      </c>
      <c r="J21" s="125">
        <v>9311400</v>
      </c>
      <c r="K21" s="125">
        <v>9311400</v>
      </c>
      <c r="L21" s="125">
        <v>9311400</v>
      </c>
      <c r="M21" s="125">
        <v>9311400</v>
      </c>
      <c r="N21" s="1285"/>
      <c r="O21" s="1197"/>
      <c r="P21" s="1289"/>
      <c r="Q21" s="1144"/>
      <c r="R21" s="1144"/>
      <c r="S21" s="1144"/>
      <c r="T21" s="1144"/>
      <c r="U21" s="1144"/>
      <c r="V21" s="1144"/>
      <c r="W21" s="1144"/>
      <c r="X21" s="1144"/>
      <c r="Y21" s="1144"/>
      <c r="Z21" s="1144"/>
      <c r="AA21" s="1144"/>
      <c r="AB21" s="1123"/>
      <c r="AC21" s="110"/>
    </row>
    <row r="22" spans="1:65" ht="29.25" customHeight="1" x14ac:dyDescent="0.25">
      <c r="A22" s="1307" t="s">
        <v>108</v>
      </c>
      <c r="B22" s="1028" t="s">
        <v>220</v>
      </c>
      <c r="C22" s="125">
        <f t="shared" ref="C22:M22" si="2">C23</f>
        <v>8105300</v>
      </c>
      <c r="D22" s="172">
        <f t="shared" si="2"/>
        <v>0</v>
      </c>
      <c r="E22" s="172">
        <f t="shared" si="2"/>
        <v>0</v>
      </c>
      <c r="F22" s="172">
        <f t="shared" si="2"/>
        <v>0</v>
      </c>
      <c r="G22" s="125">
        <f t="shared" si="2"/>
        <v>1157900</v>
      </c>
      <c r="H22" s="125">
        <f t="shared" si="2"/>
        <v>1157900</v>
      </c>
      <c r="I22" s="125">
        <f t="shared" si="2"/>
        <v>1157900</v>
      </c>
      <c r="J22" s="125">
        <f t="shared" si="2"/>
        <v>1157900</v>
      </c>
      <c r="K22" s="125">
        <f t="shared" si="2"/>
        <v>1157900</v>
      </c>
      <c r="L22" s="125">
        <f t="shared" si="2"/>
        <v>1157900</v>
      </c>
      <c r="M22" s="125">
        <f t="shared" si="2"/>
        <v>1157900</v>
      </c>
      <c r="N22" s="1314" t="s">
        <v>445</v>
      </c>
      <c r="O22" s="1109">
        <v>2</v>
      </c>
      <c r="P22" s="1289" t="s">
        <v>138</v>
      </c>
      <c r="Q22" s="1123">
        <v>30</v>
      </c>
      <c r="R22" s="1123">
        <v>30</v>
      </c>
      <c r="S22" s="1123">
        <v>30</v>
      </c>
      <c r="T22" s="1123">
        <v>30</v>
      </c>
      <c r="U22" s="1123">
        <v>30</v>
      </c>
      <c r="V22" s="1123">
        <v>30</v>
      </c>
      <c r="W22" s="1123">
        <v>30</v>
      </c>
      <c r="X22" s="1123">
        <v>30</v>
      </c>
      <c r="Y22" s="1123">
        <v>30</v>
      </c>
      <c r="Z22" s="1123">
        <v>30</v>
      </c>
      <c r="AA22" s="1123">
        <v>30</v>
      </c>
      <c r="AB22" s="1123">
        <f>SUM(Q22:AA22)</f>
        <v>330</v>
      </c>
      <c r="AC22" s="110"/>
    </row>
    <row r="23" spans="1:65" ht="57" customHeight="1" x14ac:dyDescent="0.25">
      <c r="A23" s="1308"/>
      <c r="B23" s="1310" t="s">
        <v>223</v>
      </c>
      <c r="C23" s="1290">
        <f>SUM(D23:M25)</f>
        <v>8105300</v>
      </c>
      <c r="D23" s="1125">
        <v>0</v>
      </c>
      <c r="E23" s="1125">
        <v>0</v>
      </c>
      <c r="F23" s="1125">
        <v>0</v>
      </c>
      <c r="G23" s="1290">
        <v>1157900</v>
      </c>
      <c r="H23" s="1290">
        <v>1157900</v>
      </c>
      <c r="I23" s="1290">
        <v>1157900</v>
      </c>
      <c r="J23" s="1290">
        <v>1157900</v>
      </c>
      <c r="K23" s="1290">
        <v>1157900</v>
      </c>
      <c r="L23" s="1290">
        <v>1157900</v>
      </c>
      <c r="M23" s="1290">
        <v>1157900</v>
      </c>
      <c r="N23" s="1315"/>
      <c r="O23" s="1109"/>
      <c r="P23" s="1289"/>
      <c r="Q23" s="1123"/>
      <c r="R23" s="1123"/>
      <c r="S23" s="1123"/>
      <c r="T23" s="1123"/>
      <c r="U23" s="1123"/>
      <c r="V23" s="1123"/>
      <c r="W23" s="1123"/>
      <c r="X23" s="1123"/>
      <c r="Y23" s="1123"/>
      <c r="Z23" s="1123"/>
      <c r="AA23" s="1123"/>
      <c r="AB23" s="1123"/>
      <c r="AC23" s="110"/>
    </row>
    <row r="24" spans="1:65" ht="6.75" hidden="1" customHeight="1" x14ac:dyDescent="0.25">
      <c r="A24" s="1308"/>
      <c r="B24" s="1311"/>
      <c r="C24" s="1313"/>
      <c r="D24" s="1126"/>
      <c r="E24" s="1126"/>
      <c r="F24" s="1126"/>
      <c r="G24" s="1313"/>
      <c r="H24" s="1313"/>
      <c r="I24" s="1313"/>
      <c r="J24" s="1313"/>
      <c r="K24" s="1313"/>
      <c r="L24" s="1313"/>
      <c r="M24" s="1313"/>
      <c r="N24" s="1315"/>
      <c r="O24" s="1024">
        <v>3</v>
      </c>
      <c r="P24" s="1030" t="s">
        <v>689</v>
      </c>
      <c r="Q24" s="1026">
        <v>15</v>
      </c>
      <c r="R24" s="1026">
        <v>14</v>
      </c>
      <c r="S24" s="1026">
        <v>15</v>
      </c>
      <c r="T24" s="1026">
        <v>14</v>
      </c>
      <c r="U24" s="1026">
        <v>15</v>
      </c>
      <c r="V24" s="1026">
        <v>14</v>
      </c>
      <c r="W24" s="1026">
        <v>15</v>
      </c>
      <c r="X24" s="1026">
        <v>14</v>
      </c>
      <c r="Y24" s="1026">
        <v>15</v>
      </c>
      <c r="Z24" s="1026">
        <v>14</v>
      </c>
      <c r="AA24" s="1026">
        <v>15</v>
      </c>
      <c r="AB24" s="1026">
        <f>SUM(Q24:AA24)</f>
        <v>160</v>
      </c>
      <c r="AC24" s="110"/>
    </row>
    <row r="25" spans="1:65" ht="87" hidden="1" customHeight="1" x14ac:dyDescent="0.25">
      <c r="A25" s="1309"/>
      <c r="B25" s="1312"/>
      <c r="C25" s="1291"/>
      <c r="D25" s="1127"/>
      <c r="E25" s="1127"/>
      <c r="F25" s="1127"/>
      <c r="G25" s="1291"/>
      <c r="H25" s="1291"/>
      <c r="I25" s="1291"/>
      <c r="J25" s="1291"/>
      <c r="K25" s="1291"/>
      <c r="L25" s="1291"/>
      <c r="M25" s="1291"/>
      <c r="N25" s="1316"/>
      <c r="O25" s="1023">
        <v>4</v>
      </c>
      <c r="P25" s="1030" t="s">
        <v>135</v>
      </c>
      <c r="Q25" s="1026"/>
      <c r="R25" s="1026">
        <v>6</v>
      </c>
      <c r="S25" s="1026">
        <v>6</v>
      </c>
      <c r="T25" s="1026">
        <v>6</v>
      </c>
      <c r="U25" s="1026">
        <v>6</v>
      </c>
      <c r="V25" s="1026">
        <v>6</v>
      </c>
      <c r="W25" s="1026">
        <v>6</v>
      </c>
      <c r="X25" s="1026">
        <v>6</v>
      </c>
      <c r="Y25" s="1026">
        <v>6</v>
      </c>
      <c r="Z25" s="1026">
        <v>6</v>
      </c>
      <c r="AA25" s="1026">
        <v>6</v>
      </c>
      <c r="AB25" s="1026">
        <f>SUM(Q25:AA25)</f>
        <v>60</v>
      </c>
      <c r="AC25" s="110"/>
      <c r="AD25" s="106" t="s">
        <v>30</v>
      </c>
    </row>
    <row r="26" spans="1:65" ht="21.75" customHeight="1" x14ac:dyDescent="0.25">
      <c r="A26" s="1129" t="s">
        <v>714</v>
      </c>
      <c r="B26" s="1129" t="s">
        <v>220</v>
      </c>
      <c r="C26" s="1125">
        <f>C27+C28</f>
        <v>78234390.510000005</v>
      </c>
      <c r="D26" s="1125">
        <f t="shared" ref="D26:M26" si="3">D27+D28</f>
        <v>7785384.9000000004</v>
      </c>
      <c r="E26" s="1125">
        <f t="shared" si="3"/>
        <v>7781212.4699999997</v>
      </c>
      <c r="F26" s="1125">
        <f t="shared" si="3"/>
        <v>7780216.5499999998</v>
      </c>
      <c r="G26" s="1290">
        <f t="shared" si="3"/>
        <v>7841082.3700000001</v>
      </c>
      <c r="H26" s="1290">
        <f t="shared" si="3"/>
        <v>7841082.3700000001</v>
      </c>
      <c r="I26" s="1290">
        <f t="shared" si="3"/>
        <v>7841082.3700000001</v>
      </c>
      <c r="J26" s="1290">
        <f t="shared" si="3"/>
        <v>7841082.3700000001</v>
      </c>
      <c r="K26" s="1290">
        <f t="shared" si="3"/>
        <v>7841082.3700000001</v>
      </c>
      <c r="L26" s="1290">
        <f t="shared" si="3"/>
        <v>7841082.3700000001</v>
      </c>
      <c r="M26" s="1290">
        <f t="shared" si="3"/>
        <v>7841082.3700000001</v>
      </c>
      <c r="N26" s="1314" t="s">
        <v>446</v>
      </c>
      <c r="O26" s="1196">
        <v>5</v>
      </c>
      <c r="P26" s="1310" t="s">
        <v>165</v>
      </c>
      <c r="Q26" s="1143">
        <v>100</v>
      </c>
      <c r="R26" s="1143">
        <v>100</v>
      </c>
      <c r="S26" s="1143">
        <v>100</v>
      </c>
      <c r="T26" s="1143">
        <v>100</v>
      </c>
      <c r="U26" s="1143">
        <v>100</v>
      </c>
      <c r="V26" s="1143">
        <v>100</v>
      </c>
      <c r="W26" s="1143">
        <v>100</v>
      </c>
      <c r="X26" s="1143">
        <v>100</v>
      </c>
      <c r="Y26" s="1143">
        <v>100</v>
      </c>
      <c r="Z26" s="1143">
        <v>100</v>
      </c>
      <c r="AA26" s="1143">
        <v>100</v>
      </c>
      <c r="AB26" s="1143">
        <v>100</v>
      </c>
      <c r="AC26" s="110"/>
    </row>
    <row r="27" spans="1:65" ht="26.25" customHeight="1" x14ac:dyDescent="0.25">
      <c r="A27" s="1130"/>
      <c r="B27" s="1131"/>
      <c r="C27" s="1127"/>
      <c r="D27" s="1127"/>
      <c r="E27" s="1127"/>
      <c r="F27" s="1127"/>
      <c r="G27" s="1291"/>
      <c r="H27" s="1291"/>
      <c r="I27" s="1291"/>
      <c r="J27" s="1291"/>
      <c r="K27" s="1291"/>
      <c r="L27" s="1291"/>
      <c r="M27" s="1291"/>
      <c r="N27" s="1315"/>
      <c r="O27" s="1288"/>
      <c r="P27" s="1311"/>
      <c r="Q27" s="1145"/>
      <c r="R27" s="1145"/>
      <c r="S27" s="1145"/>
      <c r="T27" s="1145"/>
      <c r="U27" s="1145"/>
      <c r="V27" s="1145"/>
      <c r="W27" s="1145"/>
      <c r="X27" s="1145"/>
      <c r="Y27" s="1145"/>
      <c r="Z27" s="1145"/>
      <c r="AA27" s="1145"/>
      <c r="AB27" s="1145"/>
      <c r="AC27" s="110"/>
    </row>
    <row r="28" spans="1:65" ht="61.5" customHeight="1" x14ac:dyDescent="0.25">
      <c r="A28" s="1131"/>
      <c r="B28" s="1042" t="s">
        <v>222</v>
      </c>
      <c r="C28" s="172">
        <f>SUM(D28:M28)</f>
        <v>78234390.510000005</v>
      </c>
      <c r="D28" s="172">
        <v>7785384.9000000004</v>
      </c>
      <c r="E28" s="172">
        <v>7781212.4699999997</v>
      </c>
      <c r="F28" s="172">
        <v>7780216.5499999998</v>
      </c>
      <c r="G28" s="125">
        <v>7841082.3700000001</v>
      </c>
      <c r="H28" s="125">
        <v>7841082.3700000001</v>
      </c>
      <c r="I28" s="125">
        <v>7841082.3700000001</v>
      </c>
      <c r="J28" s="125">
        <v>7841082.3700000001</v>
      </c>
      <c r="K28" s="125">
        <v>7841082.3700000001</v>
      </c>
      <c r="L28" s="125">
        <v>7841082.3700000001</v>
      </c>
      <c r="M28" s="125">
        <v>7841082.3700000001</v>
      </c>
      <c r="N28" s="1316"/>
      <c r="O28" s="1197"/>
      <c r="P28" s="1312"/>
      <c r="Q28" s="1144"/>
      <c r="R28" s="1144"/>
      <c r="S28" s="1144"/>
      <c r="T28" s="1144"/>
      <c r="U28" s="1144"/>
      <c r="V28" s="1144"/>
      <c r="W28" s="1144"/>
      <c r="X28" s="1144"/>
      <c r="Y28" s="1144"/>
      <c r="Z28" s="1144"/>
      <c r="AA28" s="1144"/>
      <c r="AB28" s="1144"/>
      <c r="AC28" s="110"/>
    </row>
    <row r="29" spans="1:65" ht="29.25" customHeight="1" x14ac:dyDescent="0.25">
      <c r="A29" s="1129" t="s">
        <v>727</v>
      </c>
      <c r="B29" s="1042" t="s">
        <v>220</v>
      </c>
      <c r="C29" s="172">
        <f t="shared" ref="C29:M29" si="4">C30</f>
        <v>1106102.95</v>
      </c>
      <c r="D29" s="172">
        <f t="shared" si="4"/>
        <v>108856.72</v>
      </c>
      <c r="E29" s="172">
        <f t="shared" si="4"/>
        <v>109529.15</v>
      </c>
      <c r="F29" s="172">
        <f t="shared" si="4"/>
        <v>110525.07</v>
      </c>
      <c r="G29" s="125">
        <f t="shared" si="4"/>
        <v>111027.43</v>
      </c>
      <c r="H29" s="125">
        <f t="shared" si="4"/>
        <v>111027.43</v>
      </c>
      <c r="I29" s="125">
        <f t="shared" si="4"/>
        <v>111027.43</v>
      </c>
      <c r="J29" s="125">
        <f t="shared" si="4"/>
        <v>111027.43</v>
      </c>
      <c r="K29" s="125">
        <f t="shared" si="4"/>
        <v>111027.43</v>
      </c>
      <c r="L29" s="125">
        <f t="shared" si="4"/>
        <v>111027.43</v>
      </c>
      <c r="M29" s="125">
        <f t="shared" si="4"/>
        <v>111027.43</v>
      </c>
      <c r="N29" s="1314" t="s">
        <v>247</v>
      </c>
      <c r="O29" s="1196"/>
      <c r="P29" s="1310" t="s">
        <v>403</v>
      </c>
      <c r="Q29" s="1143" t="s">
        <v>9</v>
      </c>
      <c r="R29" s="1143" t="s">
        <v>9</v>
      </c>
      <c r="S29" s="1143" t="s">
        <v>9</v>
      </c>
      <c r="T29" s="1143" t="s">
        <v>9</v>
      </c>
      <c r="U29" s="1143" t="s">
        <v>9</v>
      </c>
      <c r="V29" s="1143" t="s">
        <v>9</v>
      </c>
      <c r="W29" s="1143" t="s">
        <v>9</v>
      </c>
      <c r="X29" s="1143" t="s">
        <v>9</v>
      </c>
      <c r="Y29" s="1143" t="s">
        <v>9</v>
      </c>
      <c r="Z29" s="1143" t="s">
        <v>9</v>
      </c>
      <c r="AA29" s="1143" t="s">
        <v>9</v>
      </c>
      <c r="AB29" s="1143" t="s">
        <v>9</v>
      </c>
      <c r="AC29" s="1141">
        <v>111</v>
      </c>
      <c r="AD29" s="1141">
        <v>112</v>
      </c>
      <c r="AE29" s="1141">
        <v>113</v>
      </c>
      <c r="AF29" s="1141">
        <v>114</v>
      </c>
      <c r="AG29" s="1141">
        <v>115</v>
      </c>
      <c r="AH29" s="1141">
        <v>116</v>
      </c>
      <c r="AI29" s="1141">
        <v>117</v>
      </c>
      <c r="AJ29" s="1141">
        <v>118</v>
      </c>
      <c r="AK29" s="1141">
        <v>119</v>
      </c>
      <c r="AL29" s="1141">
        <v>120</v>
      </c>
      <c r="AM29" s="1141">
        <v>121</v>
      </c>
      <c r="AN29" s="1141">
        <v>122</v>
      </c>
      <c r="AO29" s="1141">
        <v>123</v>
      </c>
      <c r="AP29" s="1141">
        <v>124</v>
      </c>
      <c r="AQ29" s="1141">
        <v>125</v>
      </c>
      <c r="AR29" s="1141">
        <v>126</v>
      </c>
      <c r="AS29" s="1141">
        <v>127</v>
      </c>
      <c r="AT29" s="1141">
        <v>128</v>
      </c>
      <c r="AU29" s="1141">
        <v>129</v>
      </c>
      <c r="AV29" s="1141">
        <v>130</v>
      </c>
      <c r="AW29" s="1141">
        <v>131</v>
      </c>
      <c r="AX29" s="1141">
        <v>132</v>
      </c>
      <c r="AY29" s="1141">
        <v>133</v>
      </c>
      <c r="AZ29" s="1141">
        <v>134</v>
      </c>
      <c r="BA29" s="1141">
        <v>135</v>
      </c>
      <c r="BB29" s="1141">
        <v>136</v>
      </c>
      <c r="BC29" s="1141">
        <v>137</v>
      </c>
      <c r="BD29" s="1141">
        <v>138</v>
      </c>
      <c r="BE29" s="1141">
        <v>139</v>
      </c>
      <c r="BF29" s="1141">
        <v>140</v>
      </c>
      <c r="BG29" s="1141">
        <v>141</v>
      </c>
      <c r="BH29" s="1141">
        <v>142</v>
      </c>
      <c r="BI29" s="1141">
        <v>143</v>
      </c>
      <c r="BJ29" s="1141">
        <v>144</v>
      </c>
      <c r="BK29" s="1141">
        <v>145</v>
      </c>
      <c r="BL29" s="1141">
        <v>146</v>
      </c>
      <c r="BM29" s="1141">
        <v>147</v>
      </c>
    </row>
    <row r="30" spans="1:65" ht="85.5" customHeight="1" x14ac:dyDescent="0.25">
      <c r="A30" s="1131"/>
      <c r="B30" s="1042" t="s">
        <v>222</v>
      </c>
      <c r="C30" s="172">
        <f>SUM(D30:M30)</f>
        <v>1106102.95</v>
      </c>
      <c r="D30" s="172">
        <v>108856.72</v>
      </c>
      <c r="E30" s="172">
        <v>109529.15</v>
      </c>
      <c r="F30" s="172">
        <v>110525.07</v>
      </c>
      <c r="G30" s="125">
        <v>111027.43</v>
      </c>
      <c r="H30" s="125">
        <v>111027.43</v>
      </c>
      <c r="I30" s="125">
        <v>111027.43</v>
      </c>
      <c r="J30" s="125">
        <v>111027.43</v>
      </c>
      <c r="K30" s="125">
        <v>111027.43</v>
      </c>
      <c r="L30" s="125">
        <v>111027.43</v>
      </c>
      <c r="M30" s="125">
        <v>111027.43</v>
      </c>
      <c r="N30" s="1316"/>
      <c r="O30" s="1197"/>
      <c r="P30" s="1312"/>
      <c r="Q30" s="1144"/>
      <c r="R30" s="1144"/>
      <c r="S30" s="1144"/>
      <c r="T30" s="1144"/>
      <c r="U30" s="1144"/>
      <c r="V30" s="1144"/>
      <c r="W30" s="1144"/>
      <c r="X30" s="1144"/>
      <c r="Y30" s="1144"/>
      <c r="Z30" s="1144"/>
      <c r="AA30" s="1144"/>
      <c r="AB30" s="1144"/>
      <c r="AC30" s="1142"/>
      <c r="AD30" s="1142"/>
      <c r="AE30" s="1142"/>
      <c r="AF30" s="1142"/>
      <c r="AG30" s="1142"/>
      <c r="AH30" s="1142"/>
      <c r="AI30" s="1142"/>
      <c r="AJ30" s="1142"/>
      <c r="AK30" s="1142"/>
      <c r="AL30" s="1142"/>
      <c r="AM30" s="1142"/>
      <c r="AN30" s="1142"/>
      <c r="AO30" s="1142"/>
      <c r="AP30" s="1142"/>
      <c r="AQ30" s="1142"/>
      <c r="AR30" s="1142"/>
      <c r="AS30" s="1142"/>
      <c r="AT30" s="1142"/>
      <c r="AU30" s="1142"/>
      <c r="AV30" s="1142"/>
      <c r="AW30" s="1142"/>
      <c r="AX30" s="1142"/>
      <c r="AY30" s="1142"/>
      <c r="AZ30" s="1142"/>
      <c r="BA30" s="1142"/>
      <c r="BB30" s="1142"/>
      <c r="BC30" s="1142"/>
      <c r="BD30" s="1142"/>
      <c r="BE30" s="1142"/>
      <c r="BF30" s="1142"/>
      <c r="BG30" s="1142"/>
      <c r="BH30" s="1142"/>
      <c r="BI30" s="1142"/>
      <c r="BJ30" s="1142"/>
      <c r="BK30" s="1142"/>
      <c r="BL30" s="1142"/>
      <c r="BM30" s="1142"/>
    </row>
    <row r="31" spans="1:65" ht="29.25" customHeight="1" x14ac:dyDescent="0.25">
      <c r="A31" s="1129" t="s">
        <v>297</v>
      </c>
      <c r="B31" s="1042" t="s">
        <v>220</v>
      </c>
      <c r="C31" s="172">
        <f>C32</f>
        <v>2133606.54</v>
      </c>
      <c r="D31" s="172">
        <f t="shared" ref="D31:M31" si="5">D32</f>
        <v>238958.38</v>
      </c>
      <c r="E31" s="172">
        <f t="shared" si="5"/>
        <v>242458.38</v>
      </c>
      <c r="F31" s="172">
        <f t="shared" si="5"/>
        <v>242458.38</v>
      </c>
      <c r="G31" s="125">
        <f t="shared" si="5"/>
        <v>201390.2</v>
      </c>
      <c r="H31" s="125">
        <f t="shared" si="5"/>
        <v>201390.2</v>
      </c>
      <c r="I31" s="125">
        <f t="shared" si="5"/>
        <v>201390.2</v>
      </c>
      <c r="J31" s="125">
        <f t="shared" si="5"/>
        <v>201390.2</v>
      </c>
      <c r="K31" s="125">
        <f t="shared" si="5"/>
        <v>201390.2</v>
      </c>
      <c r="L31" s="125">
        <f t="shared" si="5"/>
        <v>201390.2</v>
      </c>
      <c r="M31" s="125">
        <f t="shared" si="5"/>
        <v>201390.2</v>
      </c>
      <c r="N31" s="1314" t="s">
        <v>302</v>
      </c>
      <c r="O31" s="1196"/>
      <c r="P31" s="1310" t="s">
        <v>403</v>
      </c>
      <c r="Q31" s="1143" t="s">
        <v>404</v>
      </c>
      <c r="R31" s="1143" t="s">
        <v>404</v>
      </c>
      <c r="S31" s="1143" t="s">
        <v>404</v>
      </c>
      <c r="T31" s="1143" t="s">
        <v>404</v>
      </c>
      <c r="U31" s="1143" t="s">
        <v>404</v>
      </c>
      <c r="V31" s="1143" t="s">
        <v>404</v>
      </c>
      <c r="W31" s="1143" t="s">
        <v>404</v>
      </c>
      <c r="X31" s="1143" t="s">
        <v>404</v>
      </c>
      <c r="Y31" s="1143" t="s">
        <v>404</v>
      </c>
      <c r="Z31" s="1143" t="s">
        <v>404</v>
      </c>
      <c r="AA31" s="1143" t="s">
        <v>404</v>
      </c>
      <c r="AB31" s="1143" t="s">
        <v>404</v>
      </c>
      <c r="AC31" s="159"/>
      <c r="AD31" s="159"/>
      <c r="AE31" s="159"/>
      <c r="AF31" s="159"/>
      <c r="AG31" s="159"/>
      <c r="AH31" s="159"/>
      <c r="AI31" s="159"/>
      <c r="AJ31" s="159"/>
      <c r="AK31" s="159"/>
      <c r="AL31" s="159"/>
      <c r="AM31" s="159"/>
      <c r="AN31" s="159"/>
      <c r="AO31" s="159"/>
      <c r="AP31" s="159"/>
      <c r="AQ31" s="159"/>
      <c r="AR31" s="159"/>
      <c r="AS31" s="159"/>
      <c r="AT31" s="159"/>
      <c r="AU31" s="159"/>
      <c r="AV31" s="159"/>
      <c r="AW31" s="159"/>
      <c r="AX31" s="159"/>
      <c r="AY31" s="159"/>
      <c r="AZ31" s="159"/>
      <c r="BA31" s="159"/>
      <c r="BB31" s="159"/>
      <c r="BC31" s="159"/>
      <c r="BD31" s="159"/>
      <c r="BE31" s="159"/>
      <c r="BF31" s="159"/>
      <c r="BG31" s="159"/>
      <c r="BH31" s="159"/>
      <c r="BI31" s="159"/>
      <c r="BJ31" s="159"/>
      <c r="BK31" s="159"/>
      <c r="BL31" s="159"/>
      <c r="BM31" s="159"/>
    </row>
    <row r="32" spans="1:65" ht="75" customHeight="1" x14ac:dyDescent="0.25">
      <c r="A32" s="1151"/>
      <c r="B32" s="1042" t="s">
        <v>222</v>
      </c>
      <c r="C32" s="172">
        <f>SUM(D32:M32)</f>
        <v>2133606.54</v>
      </c>
      <c r="D32" s="168">
        <v>238958.38</v>
      </c>
      <c r="E32" s="168">
        <v>242458.38</v>
      </c>
      <c r="F32" s="168">
        <v>242458.38</v>
      </c>
      <c r="G32" s="136">
        <v>201390.2</v>
      </c>
      <c r="H32" s="136">
        <v>201390.2</v>
      </c>
      <c r="I32" s="136">
        <v>201390.2</v>
      </c>
      <c r="J32" s="136">
        <v>201390.2</v>
      </c>
      <c r="K32" s="136">
        <v>201390.2</v>
      </c>
      <c r="L32" s="136">
        <v>201390.2</v>
      </c>
      <c r="M32" s="136">
        <v>201390.2</v>
      </c>
      <c r="N32" s="1319"/>
      <c r="O32" s="1197"/>
      <c r="P32" s="1320"/>
      <c r="Q32" s="1144"/>
      <c r="R32" s="1144"/>
      <c r="S32" s="1144"/>
      <c r="T32" s="1144"/>
      <c r="U32" s="1144"/>
      <c r="V32" s="1144"/>
      <c r="W32" s="1144"/>
      <c r="X32" s="1144"/>
      <c r="Y32" s="1144"/>
      <c r="Z32" s="1144"/>
      <c r="AA32" s="1144"/>
      <c r="AB32" s="1144"/>
      <c r="AC32" s="159"/>
      <c r="AD32" s="159"/>
      <c r="AE32" s="159"/>
      <c r="AF32" s="159"/>
      <c r="AG32" s="159"/>
      <c r="AH32" s="159"/>
      <c r="AI32" s="159"/>
      <c r="AJ32" s="159"/>
      <c r="AK32" s="159"/>
      <c r="AL32" s="159"/>
      <c r="AM32" s="159"/>
      <c r="AN32" s="159"/>
      <c r="AO32" s="159"/>
      <c r="AP32" s="159"/>
      <c r="AQ32" s="159"/>
      <c r="AR32" s="159"/>
      <c r="AS32" s="159"/>
      <c r="AT32" s="159"/>
      <c r="AU32" s="159"/>
      <c r="AV32" s="159"/>
      <c r="AW32" s="159"/>
      <c r="AX32" s="159"/>
      <c r="AY32" s="159"/>
      <c r="AZ32" s="159"/>
      <c r="BA32" s="159"/>
      <c r="BB32" s="159"/>
      <c r="BC32" s="159"/>
      <c r="BD32" s="159"/>
      <c r="BE32" s="159"/>
      <c r="BF32" s="159"/>
      <c r="BG32" s="159"/>
      <c r="BH32" s="159"/>
      <c r="BI32" s="159"/>
      <c r="BJ32" s="159"/>
      <c r="BK32" s="159"/>
      <c r="BL32" s="159"/>
      <c r="BM32" s="159"/>
    </row>
    <row r="33" spans="1:87" ht="23.25" hidden="1" customHeight="1" x14ac:dyDescent="0.25">
      <c r="A33" s="1317" t="s">
        <v>263</v>
      </c>
      <c r="B33" s="1028" t="s">
        <v>220</v>
      </c>
      <c r="C33" s="125">
        <f>C34+C35</f>
        <v>89579400</v>
      </c>
      <c r="D33" s="172">
        <f>D34+D35</f>
        <v>8133200</v>
      </c>
      <c r="E33" s="172">
        <f t="shared" ref="E33:M33" si="6">E34+E35</f>
        <v>8133200</v>
      </c>
      <c r="F33" s="172">
        <f t="shared" si="6"/>
        <v>8133200</v>
      </c>
      <c r="G33" s="125">
        <f t="shared" si="6"/>
        <v>9311400</v>
      </c>
      <c r="H33" s="125">
        <f t="shared" si="6"/>
        <v>9311400</v>
      </c>
      <c r="I33" s="125">
        <f t="shared" si="6"/>
        <v>9311400</v>
      </c>
      <c r="J33" s="125">
        <f t="shared" si="6"/>
        <v>9311400</v>
      </c>
      <c r="K33" s="125">
        <f t="shared" si="6"/>
        <v>9311400</v>
      </c>
      <c r="L33" s="125">
        <f t="shared" si="6"/>
        <v>9311400</v>
      </c>
      <c r="M33" s="125">
        <f t="shared" si="6"/>
        <v>9311400</v>
      </c>
      <c r="N33" s="1031" t="s">
        <v>4</v>
      </c>
      <c r="O33" s="1031"/>
      <c r="P33" s="175" t="s">
        <v>4</v>
      </c>
      <c r="Q33" s="1026" t="s">
        <v>4</v>
      </c>
      <c r="R33" s="1026" t="s">
        <v>4</v>
      </c>
      <c r="S33" s="1026" t="s">
        <v>4</v>
      </c>
      <c r="T33" s="1026" t="s">
        <v>4</v>
      </c>
      <c r="U33" s="1026" t="s">
        <v>4</v>
      </c>
      <c r="V33" s="1026" t="s">
        <v>4</v>
      </c>
      <c r="W33" s="1026" t="s">
        <v>4</v>
      </c>
      <c r="X33" s="1026" t="s">
        <v>4</v>
      </c>
      <c r="Y33" s="1026" t="s">
        <v>4</v>
      </c>
      <c r="Z33" s="1026" t="s">
        <v>4</v>
      </c>
      <c r="AA33" s="1026" t="s">
        <v>4</v>
      </c>
      <c r="AB33" s="1026" t="s">
        <v>4</v>
      </c>
      <c r="AC33" s="110"/>
      <c r="BN33" s="128" t="e">
        <f>#REF!+#REF!+#REF!+#REF!+#REF!+D33+E33+F33+G33+H33+I33+J33+K33+L33+M33</f>
        <v>#REF!</v>
      </c>
      <c r="BO33" s="128" t="e">
        <f>BN34+BN35</f>
        <v>#REF!</v>
      </c>
    </row>
    <row r="34" spans="1:87" ht="65.25" hidden="1" customHeight="1" x14ac:dyDescent="0.25">
      <c r="A34" s="1317"/>
      <c r="B34" s="1030" t="s">
        <v>222</v>
      </c>
      <c r="C34" s="125">
        <f>SUM(D34:M34)</f>
        <v>89579400</v>
      </c>
      <c r="D34" s="172">
        <f t="shared" ref="D34:M34" si="7">D21</f>
        <v>8133200</v>
      </c>
      <c r="E34" s="172">
        <f t="shared" si="7"/>
        <v>8133200</v>
      </c>
      <c r="F34" s="172">
        <f t="shared" si="7"/>
        <v>8133200</v>
      </c>
      <c r="G34" s="125">
        <f t="shared" si="7"/>
        <v>9311400</v>
      </c>
      <c r="H34" s="125">
        <f t="shared" si="7"/>
        <v>9311400</v>
      </c>
      <c r="I34" s="125">
        <f t="shared" si="7"/>
        <v>9311400</v>
      </c>
      <c r="J34" s="125">
        <f t="shared" si="7"/>
        <v>9311400</v>
      </c>
      <c r="K34" s="125">
        <f t="shared" si="7"/>
        <v>9311400</v>
      </c>
      <c r="L34" s="125">
        <f t="shared" si="7"/>
        <v>9311400</v>
      </c>
      <c r="M34" s="125">
        <f t="shared" si="7"/>
        <v>9311400</v>
      </c>
      <c r="N34" s="1031" t="s">
        <v>4</v>
      </c>
      <c r="O34" s="1031"/>
      <c r="P34" s="175" t="s">
        <v>4</v>
      </c>
      <c r="Q34" s="1026" t="s">
        <v>4</v>
      </c>
      <c r="R34" s="1026" t="s">
        <v>4</v>
      </c>
      <c r="S34" s="1026" t="s">
        <v>4</v>
      </c>
      <c r="T34" s="1026" t="s">
        <v>4</v>
      </c>
      <c r="U34" s="1026" t="s">
        <v>4</v>
      </c>
      <c r="V34" s="1026" t="s">
        <v>4</v>
      </c>
      <c r="W34" s="1026" t="s">
        <v>4</v>
      </c>
      <c r="X34" s="1026" t="s">
        <v>4</v>
      </c>
      <c r="Y34" s="1026" t="s">
        <v>4</v>
      </c>
      <c r="Z34" s="1026" t="s">
        <v>4</v>
      </c>
      <c r="AA34" s="1026" t="s">
        <v>4</v>
      </c>
      <c r="AB34" s="1026" t="s">
        <v>4</v>
      </c>
      <c r="AC34" s="110"/>
      <c r="BN34" s="128" t="e">
        <f>#REF!+#REF!+#REF!+#REF!+#REF!+D34+E34+F34+G34+H34+I34+J34+K34+L34+M34</f>
        <v>#REF!</v>
      </c>
    </row>
    <row r="35" spans="1:87" ht="33" hidden="1" customHeight="1" x14ac:dyDescent="0.25">
      <c r="A35" s="1317"/>
      <c r="B35" s="1030" t="s">
        <v>221</v>
      </c>
      <c r="C35" s="125">
        <f>SUM(D35:M35)</f>
        <v>0</v>
      </c>
      <c r="D35" s="172">
        <f t="shared" ref="D35:M35" si="8">D27</f>
        <v>0</v>
      </c>
      <c r="E35" s="172">
        <f t="shared" si="8"/>
        <v>0</v>
      </c>
      <c r="F35" s="172">
        <f>F27</f>
        <v>0</v>
      </c>
      <c r="G35" s="125">
        <f t="shared" si="8"/>
        <v>0</v>
      </c>
      <c r="H35" s="125">
        <f t="shared" si="8"/>
        <v>0</v>
      </c>
      <c r="I35" s="125">
        <f t="shared" si="8"/>
        <v>0</v>
      </c>
      <c r="J35" s="125">
        <f t="shared" si="8"/>
        <v>0</v>
      </c>
      <c r="K35" s="125">
        <f t="shared" si="8"/>
        <v>0</v>
      </c>
      <c r="L35" s="125">
        <f t="shared" si="8"/>
        <v>0</v>
      </c>
      <c r="M35" s="125">
        <f t="shared" si="8"/>
        <v>0</v>
      </c>
      <c r="N35" s="1031" t="s">
        <v>4</v>
      </c>
      <c r="O35" s="1031"/>
      <c r="P35" s="175" t="s">
        <v>4</v>
      </c>
      <c r="Q35" s="1026" t="s">
        <v>4</v>
      </c>
      <c r="R35" s="1026" t="s">
        <v>4</v>
      </c>
      <c r="S35" s="1026" t="s">
        <v>4</v>
      </c>
      <c r="T35" s="1026" t="s">
        <v>4</v>
      </c>
      <c r="U35" s="1026" t="s">
        <v>4</v>
      </c>
      <c r="V35" s="1026" t="s">
        <v>4</v>
      </c>
      <c r="W35" s="1026" t="s">
        <v>4</v>
      </c>
      <c r="X35" s="1026" t="s">
        <v>4</v>
      </c>
      <c r="Y35" s="1026" t="s">
        <v>4</v>
      </c>
      <c r="Z35" s="1026" t="s">
        <v>4</v>
      </c>
      <c r="AA35" s="1026" t="s">
        <v>4</v>
      </c>
      <c r="AB35" s="1026" t="s">
        <v>4</v>
      </c>
      <c r="AC35" s="110"/>
      <c r="BN35" s="128" t="e">
        <f>#REF!+#REF!+#REF!+#REF!+#REF!+D35+E35+F35+G35+H35+I35+J35+K35+L35+M35</f>
        <v>#REF!</v>
      </c>
    </row>
    <row r="36" spans="1:87" ht="27.75" customHeight="1" x14ac:dyDescent="0.25">
      <c r="A36" s="1304" t="s">
        <v>110</v>
      </c>
      <c r="B36" s="1318"/>
      <c r="C36" s="1318"/>
      <c r="D36" s="1318"/>
      <c r="E36" s="1318"/>
      <c r="F36" s="1318"/>
      <c r="G36" s="107"/>
      <c r="H36" s="107"/>
      <c r="I36" s="107"/>
      <c r="J36" s="107"/>
      <c r="K36" s="107"/>
      <c r="L36" s="107"/>
      <c r="M36" s="109"/>
      <c r="N36" s="107"/>
      <c r="O36" s="107"/>
      <c r="P36" s="176"/>
      <c r="Q36" s="122"/>
      <c r="R36" s="122"/>
      <c r="S36" s="122"/>
      <c r="T36" s="122"/>
      <c r="U36" s="122"/>
      <c r="V36" s="122"/>
      <c r="W36" s="122"/>
      <c r="X36" s="122"/>
      <c r="Y36" s="122"/>
      <c r="Z36" s="122"/>
      <c r="AA36" s="122"/>
      <c r="AB36" s="123"/>
      <c r="AC36" s="110"/>
    </row>
    <row r="37" spans="1:87" ht="22.5" customHeight="1" x14ac:dyDescent="0.25">
      <c r="A37" s="1129" t="s">
        <v>726</v>
      </c>
      <c r="B37" s="1045" t="s">
        <v>220</v>
      </c>
      <c r="C37" s="168">
        <f t="shared" ref="C37:C42" si="9">SUM(D37:M37)</f>
        <v>399865557.73000002</v>
      </c>
      <c r="D37" s="168">
        <f t="shared" ref="D37:M37" si="10">D38+D39</f>
        <v>40750232.310000002</v>
      </c>
      <c r="E37" s="168">
        <f t="shared" si="10"/>
        <v>34632245.109999999</v>
      </c>
      <c r="F37" s="168">
        <f t="shared" si="10"/>
        <v>33197856</v>
      </c>
      <c r="G37" s="168">
        <f t="shared" si="10"/>
        <v>39483943.549999997</v>
      </c>
      <c r="H37" s="168">
        <f t="shared" si="10"/>
        <v>41053888.509999998</v>
      </c>
      <c r="I37" s="168">
        <f t="shared" si="10"/>
        <v>45534415.299999997</v>
      </c>
      <c r="J37" s="168">
        <f t="shared" si="10"/>
        <v>40714888.840000004</v>
      </c>
      <c r="K37" s="168">
        <f t="shared" si="10"/>
        <v>39875746.579999998</v>
      </c>
      <c r="L37" s="168">
        <f t="shared" si="10"/>
        <v>40628309.420000002</v>
      </c>
      <c r="M37" s="168">
        <f t="shared" si="10"/>
        <v>43994032.109999999</v>
      </c>
      <c r="N37" s="1046" t="s">
        <v>4</v>
      </c>
      <c r="O37" s="1196"/>
      <c r="P37" s="175" t="s">
        <v>4</v>
      </c>
      <c r="Q37" s="1026" t="s">
        <v>4</v>
      </c>
      <c r="R37" s="1026" t="s">
        <v>4</v>
      </c>
      <c r="S37" s="1026" t="s">
        <v>4</v>
      </c>
      <c r="T37" s="1026" t="s">
        <v>4</v>
      </c>
      <c r="U37" s="1026" t="s">
        <v>4</v>
      </c>
      <c r="V37" s="1026" t="s">
        <v>4</v>
      </c>
      <c r="W37" s="1026" t="s">
        <v>4</v>
      </c>
      <c r="X37" s="1026" t="s">
        <v>4</v>
      </c>
      <c r="Y37" s="1026" t="s">
        <v>4</v>
      </c>
      <c r="Z37" s="1026" t="s">
        <v>4</v>
      </c>
      <c r="AA37" s="1026" t="s">
        <v>4</v>
      </c>
      <c r="AB37" s="1026" t="s">
        <v>4</v>
      </c>
      <c r="AC37" s="110"/>
    </row>
    <row r="38" spans="1:87" ht="33" customHeight="1" x14ac:dyDescent="0.25">
      <c r="A38" s="1156"/>
      <c r="B38" s="1047" t="s">
        <v>221</v>
      </c>
      <c r="C38" s="168">
        <f t="shared" si="9"/>
        <v>112725653.73</v>
      </c>
      <c r="D38" s="168">
        <f t="shared" ref="D38:M38" si="11">D41+D66+D109+D132</f>
        <v>8487236.3100000005</v>
      </c>
      <c r="E38" s="168">
        <f t="shared" si="11"/>
        <v>7014183.1100000003</v>
      </c>
      <c r="F38" s="168">
        <f t="shared" si="11"/>
        <v>6130545</v>
      </c>
      <c r="G38" s="168">
        <f t="shared" si="11"/>
        <v>11679962.550000001</v>
      </c>
      <c r="H38" s="168">
        <f t="shared" si="11"/>
        <v>13431793.51</v>
      </c>
      <c r="I38" s="168">
        <f t="shared" si="11"/>
        <v>13401133.300000001</v>
      </c>
      <c r="J38" s="168">
        <f t="shared" si="11"/>
        <v>12061338.84</v>
      </c>
      <c r="K38" s="168">
        <f t="shared" si="11"/>
        <v>12270058.58</v>
      </c>
      <c r="L38" s="168">
        <f t="shared" si="11"/>
        <v>12969446.42</v>
      </c>
      <c r="M38" s="168">
        <f t="shared" si="11"/>
        <v>15279956.109999999</v>
      </c>
      <c r="N38" s="1046" t="s">
        <v>4</v>
      </c>
      <c r="O38" s="1288"/>
      <c r="P38" s="175" t="s">
        <v>4</v>
      </c>
      <c r="Q38" s="1026" t="s">
        <v>4</v>
      </c>
      <c r="R38" s="1026" t="s">
        <v>4</v>
      </c>
      <c r="S38" s="1026" t="s">
        <v>4</v>
      </c>
      <c r="T38" s="1026" t="s">
        <v>4</v>
      </c>
      <c r="U38" s="1026" t="s">
        <v>4</v>
      </c>
      <c r="V38" s="1026" t="s">
        <v>4</v>
      </c>
      <c r="W38" s="1026" t="s">
        <v>4</v>
      </c>
      <c r="X38" s="1026" t="s">
        <v>4</v>
      </c>
      <c r="Y38" s="1026" t="s">
        <v>4</v>
      </c>
      <c r="Z38" s="1026" t="s">
        <v>4</v>
      </c>
      <c r="AA38" s="1026" t="s">
        <v>4</v>
      </c>
      <c r="AB38" s="1026" t="s">
        <v>4</v>
      </c>
      <c r="AC38" s="110"/>
    </row>
    <row r="39" spans="1:87" ht="55.5" customHeight="1" x14ac:dyDescent="0.25">
      <c r="A39" s="1157"/>
      <c r="B39" s="1047" t="s">
        <v>102</v>
      </c>
      <c r="C39" s="168">
        <f t="shared" si="9"/>
        <v>287139904</v>
      </c>
      <c r="D39" s="168">
        <f t="shared" ref="D39:M39" si="12">D42+D67+D110+D133</f>
        <v>32262996</v>
      </c>
      <c r="E39" s="168">
        <f t="shared" si="12"/>
        <v>27618062</v>
      </c>
      <c r="F39" s="168">
        <f t="shared" si="12"/>
        <v>27067311</v>
      </c>
      <c r="G39" s="168">
        <f t="shared" si="12"/>
        <v>27803981</v>
      </c>
      <c r="H39" s="168">
        <f t="shared" si="12"/>
        <v>27622095</v>
      </c>
      <c r="I39" s="168">
        <f t="shared" si="12"/>
        <v>32133282</v>
      </c>
      <c r="J39" s="168">
        <f t="shared" si="12"/>
        <v>28653550</v>
      </c>
      <c r="K39" s="168">
        <f t="shared" si="12"/>
        <v>27605688</v>
      </c>
      <c r="L39" s="168">
        <f t="shared" si="12"/>
        <v>27658863</v>
      </c>
      <c r="M39" s="168">
        <f t="shared" si="12"/>
        <v>28714076</v>
      </c>
      <c r="N39" s="1046" t="s">
        <v>4</v>
      </c>
      <c r="O39" s="1197"/>
      <c r="P39" s="175" t="s">
        <v>4</v>
      </c>
      <c r="Q39" s="1026" t="s">
        <v>4</v>
      </c>
      <c r="R39" s="1026" t="s">
        <v>4</v>
      </c>
      <c r="S39" s="1026" t="s">
        <v>4</v>
      </c>
      <c r="T39" s="1026" t="s">
        <v>4</v>
      </c>
      <c r="U39" s="1026" t="s">
        <v>4</v>
      </c>
      <c r="V39" s="1026" t="s">
        <v>4</v>
      </c>
      <c r="W39" s="1026" t="s">
        <v>4</v>
      </c>
      <c r="X39" s="1026" t="s">
        <v>4</v>
      </c>
      <c r="Y39" s="1026" t="s">
        <v>4</v>
      </c>
      <c r="Z39" s="1026" t="s">
        <v>4</v>
      </c>
      <c r="AA39" s="1026" t="s">
        <v>4</v>
      </c>
      <c r="AB39" s="1026" t="s">
        <v>4</v>
      </c>
      <c r="AC39" s="110"/>
    </row>
    <row r="40" spans="1:87" s="1020" customFormat="1" ht="33" customHeight="1" x14ac:dyDescent="0.25">
      <c r="A40" s="1168" t="s">
        <v>729</v>
      </c>
      <c r="B40" s="1047" t="s">
        <v>220</v>
      </c>
      <c r="C40" s="172">
        <f t="shared" si="9"/>
        <v>33115007.969999999</v>
      </c>
      <c r="D40" s="172">
        <f t="shared" ref="D40:M40" si="13">D41+D42</f>
        <v>2846435.66</v>
      </c>
      <c r="E40" s="172">
        <f t="shared" si="13"/>
        <v>2062107.32</v>
      </c>
      <c r="F40" s="172">
        <f t="shared" si="13"/>
        <v>2509731.66</v>
      </c>
      <c r="G40" s="172">
        <f t="shared" si="13"/>
        <v>3807740.5</v>
      </c>
      <c r="H40" s="172">
        <f t="shared" si="13"/>
        <v>3016463.06</v>
      </c>
      <c r="I40" s="172">
        <f t="shared" si="13"/>
        <v>3587544.18</v>
      </c>
      <c r="J40" s="172">
        <f t="shared" si="13"/>
        <v>4221018.6900000004</v>
      </c>
      <c r="K40" s="172">
        <f t="shared" si="13"/>
        <v>2917278.02</v>
      </c>
      <c r="L40" s="172">
        <f t="shared" si="13"/>
        <v>3561849.22</v>
      </c>
      <c r="M40" s="172">
        <f t="shared" si="13"/>
        <v>4584839.66</v>
      </c>
      <c r="N40" s="1169"/>
      <c r="O40" s="1322"/>
      <c r="P40" s="1325" t="s">
        <v>551</v>
      </c>
      <c r="Q40" s="1321">
        <f t="shared" ref="Q40:AA40" si="14">Q43+Q45+Q49+Q55+Q57+Q51+Q59+Q63+Q47+Q61+Q53</f>
        <v>61</v>
      </c>
      <c r="R40" s="1321">
        <f t="shared" si="14"/>
        <v>79</v>
      </c>
      <c r="S40" s="1321">
        <f t="shared" si="14"/>
        <v>109</v>
      </c>
      <c r="T40" s="1321">
        <f t="shared" si="14"/>
        <v>0</v>
      </c>
      <c r="U40" s="1321">
        <f t="shared" si="14"/>
        <v>0</v>
      </c>
      <c r="V40" s="1321">
        <f t="shared" si="14"/>
        <v>0</v>
      </c>
      <c r="W40" s="1321">
        <f t="shared" si="14"/>
        <v>0</v>
      </c>
      <c r="X40" s="1321">
        <f t="shared" si="14"/>
        <v>0</v>
      </c>
      <c r="Y40" s="1321">
        <f t="shared" si="14"/>
        <v>0</v>
      </c>
      <c r="Z40" s="1321">
        <f t="shared" si="14"/>
        <v>0</v>
      </c>
      <c r="AA40" s="1321">
        <f t="shared" si="14"/>
        <v>0</v>
      </c>
      <c r="AB40" s="1321">
        <f>AB43+AB45+AB49+AB55+AB57+AB51+AB59+AB63+AB47+AB61+AB53</f>
        <v>249</v>
      </c>
      <c r="AC40" s="1019"/>
    </row>
    <row r="41" spans="1:87" s="1020" customFormat="1" ht="39" customHeight="1" x14ac:dyDescent="0.25">
      <c r="A41" s="1168"/>
      <c r="B41" s="1047" t="s">
        <v>224</v>
      </c>
      <c r="C41" s="172">
        <f t="shared" si="9"/>
        <v>20676537.969999999</v>
      </c>
      <c r="D41" s="172">
        <f>D44+D50+D52+D54+D56+D58+D60+D62</f>
        <v>1295991.6599999999</v>
      </c>
      <c r="E41" s="172">
        <f t="shared" ref="E41" si="15">E44+E50+E52+E54+E56+E58+E60+E62</f>
        <v>1101107.32</v>
      </c>
      <c r="F41" s="172">
        <f>F44+F50+F52+F54+F56+F58+F60+F62+F64</f>
        <v>1548731.66</v>
      </c>
      <c r="G41" s="172">
        <f>G44+G50+G52+G54+G56+G58+G60+G62+G64</f>
        <v>2194991.5</v>
      </c>
      <c r="H41" s="172">
        <f t="shared" ref="H41:M41" si="16">H44+H50+H52+H54+H56+H58+H60+H62+H64</f>
        <v>2055463.06</v>
      </c>
      <c r="I41" s="172">
        <f t="shared" si="16"/>
        <v>2606544.1800000002</v>
      </c>
      <c r="J41" s="172">
        <f t="shared" si="16"/>
        <v>2528227.69</v>
      </c>
      <c r="K41" s="172">
        <f t="shared" si="16"/>
        <v>1956278.02</v>
      </c>
      <c r="L41" s="172">
        <f t="shared" si="16"/>
        <v>2580849.2200000002</v>
      </c>
      <c r="M41" s="172">
        <f t="shared" si="16"/>
        <v>2808353.66</v>
      </c>
      <c r="N41" s="1166"/>
      <c r="O41" s="1323"/>
      <c r="P41" s="1325"/>
      <c r="Q41" s="1321"/>
      <c r="R41" s="1321"/>
      <c r="S41" s="1321"/>
      <c r="T41" s="1321"/>
      <c r="U41" s="1321"/>
      <c r="V41" s="1321"/>
      <c r="W41" s="1321"/>
      <c r="X41" s="1321"/>
      <c r="Y41" s="1321"/>
      <c r="Z41" s="1321"/>
      <c r="AA41" s="1321"/>
      <c r="AB41" s="1321"/>
      <c r="AC41" s="1019"/>
    </row>
    <row r="42" spans="1:87" s="1020" customFormat="1" ht="53.25" customHeight="1" x14ac:dyDescent="0.25">
      <c r="A42" s="1168"/>
      <c r="B42" s="1047" t="s">
        <v>102</v>
      </c>
      <c r="C42" s="172">
        <f t="shared" si="9"/>
        <v>12438470</v>
      </c>
      <c r="D42" s="172">
        <f t="shared" ref="D42:M42" si="17">D46+D48</f>
        <v>1550444</v>
      </c>
      <c r="E42" s="172">
        <f t="shared" si="17"/>
        <v>961000</v>
      </c>
      <c r="F42" s="172">
        <f t="shared" si="17"/>
        <v>961000</v>
      </c>
      <c r="G42" s="172">
        <f t="shared" si="17"/>
        <v>1612749</v>
      </c>
      <c r="H42" s="172">
        <f t="shared" si="17"/>
        <v>961000</v>
      </c>
      <c r="I42" s="172">
        <f t="shared" si="17"/>
        <v>981000</v>
      </c>
      <c r="J42" s="172">
        <f t="shared" si="17"/>
        <v>1692791</v>
      </c>
      <c r="K42" s="172">
        <f t="shared" si="17"/>
        <v>961000</v>
      </c>
      <c r="L42" s="172">
        <f t="shared" si="17"/>
        <v>981000</v>
      </c>
      <c r="M42" s="172">
        <f t="shared" si="17"/>
        <v>1776486</v>
      </c>
      <c r="N42" s="1166"/>
      <c r="O42" s="1324"/>
      <c r="P42" s="1325"/>
      <c r="Q42" s="1321"/>
      <c r="R42" s="1321"/>
      <c r="S42" s="1321"/>
      <c r="T42" s="1321"/>
      <c r="U42" s="1321"/>
      <c r="V42" s="1321"/>
      <c r="W42" s="1321"/>
      <c r="X42" s="1321"/>
      <c r="Y42" s="1321"/>
      <c r="Z42" s="1321"/>
      <c r="AA42" s="1321"/>
      <c r="AB42" s="1321"/>
      <c r="AC42" s="1019"/>
    </row>
    <row r="43" spans="1:87" ht="35.25" customHeight="1" x14ac:dyDescent="0.25">
      <c r="A43" s="1135" t="s">
        <v>228</v>
      </c>
      <c r="B43" s="1044" t="s">
        <v>220</v>
      </c>
      <c r="C43" s="172">
        <f>C44</f>
        <v>9615517.5700000003</v>
      </c>
      <c r="D43" s="172">
        <f t="shared" ref="D43:M43" si="18">D44</f>
        <v>470400</v>
      </c>
      <c r="E43" s="172">
        <f t="shared" si="18"/>
        <v>462000</v>
      </c>
      <c r="F43" s="172">
        <f t="shared" si="18"/>
        <v>809200</v>
      </c>
      <c r="G43" s="125">
        <f t="shared" si="18"/>
        <v>967966.49</v>
      </c>
      <c r="H43" s="125">
        <f t="shared" si="18"/>
        <v>1169650.23</v>
      </c>
      <c r="I43" s="125">
        <f t="shared" si="18"/>
        <v>1150755.75</v>
      </c>
      <c r="J43" s="125">
        <f t="shared" si="18"/>
        <v>1083212.96</v>
      </c>
      <c r="K43" s="125">
        <f t="shared" si="18"/>
        <v>1156907.1299999999</v>
      </c>
      <c r="L43" s="125">
        <f t="shared" si="18"/>
        <v>1106972.72</v>
      </c>
      <c r="M43" s="125">
        <f t="shared" si="18"/>
        <v>1238452.29</v>
      </c>
      <c r="N43" s="1285" t="s">
        <v>23</v>
      </c>
      <c r="O43" s="1196"/>
      <c r="P43" s="1289" t="s">
        <v>177</v>
      </c>
      <c r="Q43" s="1180"/>
      <c r="R43" s="1180"/>
      <c r="S43" s="1180"/>
      <c r="T43" s="1180"/>
      <c r="U43" s="1180"/>
      <c r="V43" s="1180"/>
      <c r="W43" s="1180"/>
      <c r="X43" s="1180"/>
      <c r="Y43" s="1180"/>
      <c r="Z43" s="1180"/>
      <c r="AA43" s="1180"/>
      <c r="AB43" s="1165">
        <f>SUM(Q43:AA44)</f>
        <v>0</v>
      </c>
      <c r="AC43" s="110"/>
      <c r="CI43" s="188">
        <f>SUM(Q43:AA44)</f>
        <v>0</v>
      </c>
    </row>
    <row r="44" spans="1:87" ht="39" customHeight="1" x14ac:dyDescent="0.25">
      <c r="A44" s="1135"/>
      <c r="B44" s="1044" t="s">
        <v>224</v>
      </c>
      <c r="C44" s="172">
        <f>SUM(D44:M44)</f>
        <v>9615517.5700000003</v>
      </c>
      <c r="D44" s="172">
        <v>470400</v>
      </c>
      <c r="E44" s="172">
        <v>462000</v>
      </c>
      <c r="F44" s="172">
        <v>809200</v>
      </c>
      <c r="G44" s="125">
        <v>967966.49</v>
      </c>
      <c r="H44" s="125">
        <v>1169650.23</v>
      </c>
      <c r="I44" s="125">
        <v>1150755.75</v>
      </c>
      <c r="J44" s="125">
        <v>1083212.96</v>
      </c>
      <c r="K44" s="125">
        <v>1156907.1299999999</v>
      </c>
      <c r="L44" s="125">
        <v>1106972.72</v>
      </c>
      <c r="M44" s="125">
        <v>1238452.29</v>
      </c>
      <c r="N44" s="1285"/>
      <c r="O44" s="1197"/>
      <c r="P44" s="1289"/>
      <c r="Q44" s="1181"/>
      <c r="R44" s="1181"/>
      <c r="S44" s="1181"/>
      <c r="T44" s="1181"/>
      <c r="U44" s="1181"/>
      <c r="V44" s="1181"/>
      <c r="W44" s="1181"/>
      <c r="X44" s="1181"/>
      <c r="Y44" s="1181"/>
      <c r="Z44" s="1181"/>
      <c r="AA44" s="1181"/>
      <c r="AB44" s="1165"/>
      <c r="AC44" s="110"/>
    </row>
    <row r="45" spans="1:87" ht="36" customHeight="1" x14ac:dyDescent="0.25">
      <c r="A45" s="1135" t="s">
        <v>701</v>
      </c>
      <c r="B45" s="1044" t="s">
        <v>220</v>
      </c>
      <c r="C45" s="172">
        <f t="shared" ref="C45:M45" si="19">C46</f>
        <v>9511500</v>
      </c>
      <c r="D45" s="172">
        <f t="shared" si="19"/>
        <v>952500</v>
      </c>
      <c r="E45" s="172">
        <f t="shared" si="19"/>
        <v>951000</v>
      </c>
      <c r="F45" s="172">
        <f t="shared" si="19"/>
        <v>951000</v>
      </c>
      <c r="G45" s="125">
        <f t="shared" si="19"/>
        <v>951000</v>
      </c>
      <c r="H45" s="125">
        <f t="shared" si="19"/>
        <v>951000</v>
      </c>
      <c r="I45" s="125">
        <f t="shared" si="19"/>
        <v>951000</v>
      </c>
      <c r="J45" s="125">
        <f t="shared" si="19"/>
        <v>951000</v>
      </c>
      <c r="K45" s="125">
        <f t="shared" si="19"/>
        <v>951000</v>
      </c>
      <c r="L45" s="125">
        <f t="shared" si="19"/>
        <v>951000</v>
      </c>
      <c r="M45" s="125">
        <f t="shared" si="19"/>
        <v>951000</v>
      </c>
      <c r="N45" s="1285" t="s">
        <v>21</v>
      </c>
      <c r="O45" s="1196"/>
      <c r="P45" s="1289" t="s">
        <v>178</v>
      </c>
      <c r="Q45" s="1180"/>
      <c r="R45" s="1180"/>
      <c r="S45" s="1180"/>
      <c r="T45" s="1180"/>
      <c r="U45" s="1180"/>
      <c r="V45" s="1180"/>
      <c r="W45" s="1180"/>
      <c r="X45" s="1180"/>
      <c r="Y45" s="1180"/>
      <c r="Z45" s="1180"/>
      <c r="AA45" s="1180"/>
      <c r="AB45" s="1165">
        <f>SUM(Q45:AA45)</f>
        <v>0</v>
      </c>
      <c r="AC45" s="110"/>
    </row>
    <row r="46" spans="1:87" ht="82.5" customHeight="1" x14ac:dyDescent="0.25">
      <c r="A46" s="1135"/>
      <c r="B46" s="1044" t="s">
        <v>102</v>
      </c>
      <c r="C46" s="172">
        <f>SUM(D46:M46)</f>
        <v>9511500</v>
      </c>
      <c r="D46" s="172">
        <v>952500</v>
      </c>
      <c r="E46" s="172">
        <v>951000</v>
      </c>
      <c r="F46" s="172">
        <v>951000</v>
      </c>
      <c r="G46" s="125">
        <v>951000</v>
      </c>
      <c r="H46" s="125">
        <v>951000</v>
      </c>
      <c r="I46" s="125">
        <v>951000</v>
      </c>
      <c r="J46" s="125">
        <v>951000</v>
      </c>
      <c r="K46" s="125">
        <v>951000</v>
      </c>
      <c r="L46" s="125">
        <v>951000</v>
      </c>
      <c r="M46" s="125">
        <v>951000</v>
      </c>
      <c r="N46" s="1285"/>
      <c r="O46" s="1197"/>
      <c r="P46" s="1289"/>
      <c r="Q46" s="1181"/>
      <c r="R46" s="1181"/>
      <c r="S46" s="1181"/>
      <c r="T46" s="1181"/>
      <c r="U46" s="1181"/>
      <c r="V46" s="1181"/>
      <c r="W46" s="1181"/>
      <c r="X46" s="1181"/>
      <c r="Y46" s="1181"/>
      <c r="Z46" s="1181"/>
      <c r="AA46" s="1181"/>
      <c r="AB46" s="1165"/>
      <c r="AC46" s="110"/>
    </row>
    <row r="47" spans="1:87" ht="29.25" customHeight="1" x14ac:dyDescent="0.25">
      <c r="A47" s="1148" t="s">
        <v>734</v>
      </c>
      <c r="B47" s="1044" t="s">
        <v>220</v>
      </c>
      <c r="C47" s="172">
        <f>C48</f>
        <v>2926970</v>
      </c>
      <c r="D47" s="172">
        <f t="shared" ref="D47:M47" si="20">D48</f>
        <v>597944</v>
      </c>
      <c r="E47" s="172">
        <f t="shared" si="20"/>
        <v>10000</v>
      </c>
      <c r="F47" s="172">
        <f t="shared" si="20"/>
        <v>10000</v>
      </c>
      <c r="G47" s="125">
        <f t="shared" si="20"/>
        <v>661749</v>
      </c>
      <c r="H47" s="125">
        <f t="shared" si="20"/>
        <v>10000</v>
      </c>
      <c r="I47" s="125">
        <f t="shared" si="20"/>
        <v>30000</v>
      </c>
      <c r="J47" s="125">
        <f t="shared" si="20"/>
        <v>741791</v>
      </c>
      <c r="K47" s="125">
        <f t="shared" si="20"/>
        <v>10000</v>
      </c>
      <c r="L47" s="125">
        <f t="shared" si="20"/>
        <v>30000</v>
      </c>
      <c r="M47" s="125">
        <f t="shared" si="20"/>
        <v>825486</v>
      </c>
      <c r="N47" s="1196" t="s">
        <v>279</v>
      </c>
      <c r="O47" s="1196"/>
      <c r="P47" s="1310" t="s">
        <v>704</v>
      </c>
      <c r="Q47" s="1180"/>
      <c r="R47" s="1180"/>
      <c r="S47" s="1180"/>
      <c r="T47" s="1180"/>
      <c r="U47" s="1180"/>
      <c r="V47" s="1180"/>
      <c r="W47" s="1180"/>
      <c r="X47" s="1180"/>
      <c r="Y47" s="1180"/>
      <c r="Z47" s="1180"/>
      <c r="AA47" s="1180"/>
      <c r="AB47" s="1176">
        <f>SUM(Q47:AA48)</f>
        <v>0</v>
      </c>
      <c r="AC47" s="1176">
        <f t="shared" ref="AC47:AM47" si="21">SUM(AC53)</f>
        <v>0</v>
      </c>
      <c r="AD47" s="1176">
        <f t="shared" si="21"/>
        <v>0</v>
      </c>
      <c r="AE47" s="1176">
        <f t="shared" si="21"/>
        <v>0</v>
      </c>
      <c r="AF47" s="1176">
        <f t="shared" si="21"/>
        <v>0</v>
      </c>
      <c r="AG47" s="1176">
        <f t="shared" si="21"/>
        <v>0</v>
      </c>
      <c r="AH47" s="1176">
        <f t="shared" si="21"/>
        <v>0</v>
      </c>
      <c r="AI47" s="1176">
        <f t="shared" si="21"/>
        <v>0</v>
      </c>
      <c r="AJ47" s="1176">
        <f t="shared" si="21"/>
        <v>0</v>
      </c>
      <c r="AK47" s="1176">
        <f t="shared" si="21"/>
        <v>0</v>
      </c>
      <c r="AL47" s="1176">
        <f t="shared" si="21"/>
        <v>0</v>
      </c>
      <c r="AM47" s="1176">
        <f t="shared" si="21"/>
        <v>0</v>
      </c>
    </row>
    <row r="48" spans="1:87" ht="74.25" customHeight="1" x14ac:dyDescent="0.25">
      <c r="A48" s="1149"/>
      <c r="B48" s="1044" t="s">
        <v>102</v>
      </c>
      <c r="C48" s="172">
        <f>SUM(D48:M48)</f>
        <v>2926970</v>
      </c>
      <c r="D48" s="172">
        <v>597944</v>
      </c>
      <c r="E48" s="172">
        <v>10000</v>
      </c>
      <c r="F48" s="172">
        <v>10000</v>
      </c>
      <c r="G48" s="125">
        <v>661749</v>
      </c>
      <c r="H48" s="125">
        <v>10000</v>
      </c>
      <c r="I48" s="125">
        <v>30000</v>
      </c>
      <c r="J48" s="125">
        <v>741791</v>
      </c>
      <c r="K48" s="125">
        <v>10000</v>
      </c>
      <c r="L48" s="125">
        <v>30000</v>
      </c>
      <c r="M48" s="125">
        <v>825486</v>
      </c>
      <c r="N48" s="1197"/>
      <c r="O48" s="1197"/>
      <c r="P48" s="1312"/>
      <c r="Q48" s="1181"/>
      <c r="R48" s="1181"/>
      <c r="S48" s="1181"/>
      <c r="T48" s="1181"/>
      <c r="U48" s="1181"/>
      <c r="V48" s="1181"/>
      <c r="W48" s="1181"/>
      <c r="X48" s="1181"/>
      <c r="Y48" s="1181"/>
      <c r="Z48" s="1181"/>
      <c r="AA48" s="1181"/>
      <c r="AB48" s="1177"/>
      <c r="AC48" s="1177"/>
      <c r="AD48" s="1177"/>
      <c r="AE48" s="1177"/>
      <c r="AF48" s="1177"/>
      <c r="AG48" s="1177"/>
      <c r="AH48" s="1177"/>
      <c r="AI48" s="1177"/>
      <c r="AJ48" s="1177"/>
      <c r="AK48" s="1177"/>
      <c r="AL48" s="1177"/>
      <c r="AM48" s="1177"/>
    </row>
    <row r="49" spans="1:66" ht="23.25" customHeight="1" x14ac:dyDescent="0.25">
      <c r="A49" s="1135" t="s">
        <v>703</v>
      </c>
      <c r="B49" s="1044" t="s">
        <v>220</v>
      </c>
      <c r="C49" s="172">
        <f t="shared" ref="C49:M49" si="22">C50</f>
        <v>6236318.2599999998</v>
      </c>
      <c r="D49" s="172">
        <f t="shared" si="22"/>
        <v>381800</v>
      </c>
      <c r="E49" s="172">
        <f t="shared" si="22"/>
        <v>243760</v>
      </c>
      <c r="F49" s="172">
        <f t="shared" si="22"/>
        <v>443980</v>
      </c>
      <c r="G49" s="125">
        <f t="shared" si="22"/>
        <v>771324.63</v>
      </c>
      <c r="H49" s="125">
        <f t="shared" si="22"/>
        <v>306935.71000000002</v>
      </c>
      <c r="I49" s="125">
        <f t="shared" si="22"/>
        <v>986214.34</v>
      </c>
      <c r="J49" s="125">
        <f t="shared" si="22"/>
        <v>863158.84</v>
      </c>
      <c r="K49" s="125">
        <f t="shared" si="22"/>
        <v>303591.71000000002</v>
      </c>
      <c r="L49" s="125">
        <f t="shared" si="22"/>
        <v>948691.64</v>
      </c>
      <c r="M49" s="125">
        <f t="shared" si="22"/>
        <v>986861.39</v>
      </c>
      <c r="N49" s="1285" t="s">
        <v>575</v>
      </c>
      <c r="O49" s="1196"/>
      <c r="P49" s="1289" t="s">
        <v>488</v>
      </c>
      <c r="Q49" s="1180"/>
      <c r="R49" s="1180"/>
      <c r="S49" s="1180"/>
      <c r="T49" s="1180"/>
      <c r="U49" s="1180"/>
      <c r="V49" s="1180"/>
      <c r="W49" s="1180"/>
      <c r="X49" s="1180"/>
      <c r="Y49" s="1180"/>
      <c r="Z49" s="1180"/>
      <c r="AA49" s="1180"/>
      <c r="AB49" s="1175">
        <f>SUM(Q49:AA49)</f>
        <v>0</v>
      </c>
      <c r="AC49" s="110"/>
    </row>
    <row r="50" spans="1:66" ht="127.5" customHeight="1" x14ac:dyDescent="0.25">
      <c r="A50" s="1135"/>
      <c r="B50" s="1044" t="s">
        <v>224</v>
      </c>
      <c r="C50" s="172">
        <f t="shared" ref="C50:C56" si="23">SUM(D50:M50)</f>
        <v>6236318.2599999998</v>
      </c>
      <c r="D50" s="836">
        <v>381800</v>
      </c>
      <c r="E50" s="172">
        <v>243760</v>
      </c>
      <c r="F50" s="172">
        <v>443980</v>
      </c>
      <c r="G50" s="125">
        <v>771324.63</v>
      </c>
      <c r="H50" s="125">
        <v>306935.71000000002</v>
      </c>
      <c r="I50" s="125">
        <v>986214.34</v>
      </c>
      <c r="J50" s="125">
        <v>863158.84</v>
      </c>
      <c r="K50" s="125">
        <v>303591.71000000002</v>
      </c>
      <c r="L50" s="125">
        <v>948691.64</v>
      </c>
      <c r="M50" s="125">
        <v>986861.39</v>
      </c>
      <c r="N50" s="1285"/>
      <c r="O50" s="1197"/>
      <c r="P50" s="1289"/>
      <c r="Q50" s="1181"/>
      <c r="R50" s="1181"/>
      <c r="S50" s="1181"/>
      <c r="T50" s="1181"/>
      <c r="U50" s="1181"/>
      <c r="V50" s="1181"/>
      <c r="W50" s="1181"/>
      <c r="X50" s="1181"/>
      <c r="Y50" s="1181"/>
      <c r="Z50" s="1181"/>
      <c r="AA50" s="1181"/>
      <c r="AB50" s="1175"/>
      <c r="AC50" s="110"/>
    </row>
    <row r="51" spans="1:66" ht="29.25" customHeight="1" x14ac:dyDescent="0.25">
      <c r="A51" s="1148" t="s">
        <v>450</v>
      </c>
      <c r="B51" s="1044" t="s">
        <v>220</v>
      </c>
      <c r="C51" s="172">
        <f t="shared" si="23"/>
        <v>573203.66</v>
      </c>
      <c r="D51" s="836">
        <f t="shared" ref="D51:M51" si="24">D52</f>
        <v>39100</v>
      </c>
      <c r="E51" s="172">
        <f>E52</f>
        <v>31150</v>
      </c>
      <c r="F51" s="172">
        <f t="shared" si="24"/>
        <v>75750</v>
      </c>
      <c r="G51" s="125">
        <f t="shared" si="24"/>
        <v>27879.22</v>
      </c>
      <c r="H51" s="125">
        <f t="shared" si="24"/>
        <v>103459.84</v>
      </c>
      <c r="I51" s="125">
        <f t="shared" si="24"/>
        <v>33143.89</v>
      </c>
      <c r="J51" s="125">
        <f t="shared" si="24"/>
        <v>95814.15</v>
      </c>
      <c r="K51" s="125">
        <f t="shared" si="24"/>
        <v>33321.06</v>
      </c>
      <c r="L51" s="125">
        <f t="shared" si="24"/>
        <v>97915.79</v>
      </c>
      <c r="M51" s="125">
        <f t="shared" si="24"/>
        <v>35669.71</v>
      </c>
      <c r="N51" s="1196" t="s">
        <v>460</v>
      </c>
      <c r="O51" s="1196"/>
      <c r="P51" s="1310" t="s">
        <v>451</v>
      </c>
      <c r="Q51" s="1180"/>
      <c r="R51" s="1180"/>
      <c r="S51" s="1180"/>
      <c r="T51" s="1180"/>
      <c r="U51" s="1180"/>
      <c r="V51" s="1180"/>
      <c r="W51" s="1180"/>
      <c r="X51" s="1180"/>
      <c r="Y51" s="1180"/>
      <c r="Z51" s="1180"/>
      <c r="AA51" s="1180"/>
      <c r="AB51" s="1180">
        <f>SUM(Q51:AA51)</f>
        <v>0</v>
      </c>
      <c r="AC51" s="1178"/>
      <c r="AD51" s="1178"/>
      <c r="AE51" s="1178"/>
      <c r="AF51" s="1178"/>
      <c r="AG51" s="1178"/>
      <c r="AH51" s="1178"/>
      <c r="AI51" s="1178"/>
      <c r="AJ51" s="1178"/>
      <c r="AK51" s="1178"/>
      <c r="AL51" s="1178"/>
      <c r="AM51" s="1178"/>
      <c r="AN51" s="1178"/>
      <c r="AO51" s="1178"/>
      <c r="AP51" s="1178"/>
      <c r="AQ51" s="1178"/>
      <c r="AR51" s="1178"/>
      <c r="AS51" s="1178"/>
      <c r="AT51" s="1178"/>
      <c r="AU51" s="1178"/>
      <c r="AV51" s="1178"/>
      <c r="AW51" s="1178"/>
      <c r="AX51" s="1178"/>
      <c r="AY51" s="1178"/>
      <c r="AZ51" s="1178"/>
      <c r="BA51" s="1178"/>
      <c r="BB51" s="1178"/>
      <c r="BC51" s="1178"/>
      <c r="BD51" s="1178"/>
      <c r="BE51" s="1178"/>
      <c r="BF51" s="1178"/>
      <c r="BG51" s="1178"/>
      <c r="BH51" s="1178"/>
      <c r="BI51" s="1178"/>
      <c r="BJ51" s="1178"/>
      <c r="BK51" s="1178"/>
      <c r="BL51" s="1178"/>
      <c r="BM51" s="1178"/>
      <c r="BN51" s="1178"/>
    </row>
    <row r="52" spans="1:66" ht="39" customHeight="1" x14ac:dyDescent="0.25">
      <c r="A52" s="1149"/>
      <c r="B52" s="1044" t="s">
        <v>224</v>
      </c>
      <c r="C52" s="172">
        <f t="shared" si="23"/>
        <v>573203.66</v>
      </c>
      <c r="D52" s="836">
        <v>39100</v>
      </c>
      <c r="E52" s="172">
        <v>31150</v>
      </c>
      <c r="F52" s="172">
        <v>75750</v>
      </c>
      <c r="G52" s="125">
        <v>27879.22</v>
      </c>
      <c r="H52" s="125">
        <v>103459.84</v>
      </c>
      <c r="I52" s="125">
        <v>33143.89</v>
      </c>
      <c r="J52" s="125">
        <v>95814.15</v>
      </c>
      <c r="K52" s="125">
        <v>33321.06</v>
      </c>
      <c r="L52" s="125">
        <v>97915.79</v>
      </c>
      <c r="M52" s="125">
        <v>35669.71</v>
      </c>
      <c r="N52" s="1197"/>
      <c r="O52" s="1197"/>
      <c r="P52" s="1312"/>
      <c r="Q52" s="1181"/>
      <c r="R52" s="1181"/>
      <c r="S52" s="1181"/>
      <c r="T52" s="1181"/>
      <c r="U52" s="1181"/>
      <c r="V52" s="1181"/>
      <c r="W52" s="1181"/>
      <c r="X52" s="1181"/>
      <c r="Y52" s="1181"/>
      <c r="Z52" s="1181"/>
      <c r="AA52" s="1181"/>
      <c r="AB52" s="1181"/>
      <c r="AC52" s="1179"/>
      <c r="AD52" s="1179"/>
      <c r="AE52" s="1179"/>
      <c r="AF52" s="1179"/>
      <c r="AG52" s="1179"/>
      <c r="AH52" s="1179"/>
      <c r="AI52" s="1179"/>
      <c r="AJ52" s="1179"/>
      <c r="AK52" s="1179"/>
      <c r="AL52" s="1179"/>
      <c r="AM52" s="1179"/>
      <c r="AN52" s="1179"/>
      <c r="AO52" s="1179"/>
      <c r="AP52" s="1179"/>
      <c r="AQ52" s="1179"/>
      <c r="AR52" s="1179"/>
      <c r="AS52" s="1179"/>
      <c r="AT52" s="1179"/>
      <c r="AU52" s="1179"/>
      <c r="AV52" s="1179"/>
      <c r="AW52" s="1179"/>
      <c r="AX52" s="1179"/>
      <c r="AY52" s="1179"/>
      <c r="AZ52" s="1179"/>
      <c r="BA52" s="1179"/>
      <c r="BB52" s="1179"/>
      <c r="BC52" s="1179"/>
      <c r="BD52" s="1179"/>
      <c r="BE52" s="1179"/>
      <c r="BF52" s="1179"/>
      <c r="BG52" s="1179"/>
      <c r="BH52" s="1179"/>
      <c r="BI52" s="1179"/>
      <c r="BJ52" s="1179"/>
      <c r="BK52" s="1179"/>
      <c r="BL52" s="1179"/>
      <c r="BM52" s="1179"/>
      <c r="BN52" s="1179"/>
    </row>
    <row r="53" spans="1:66" ht="29.25" customHeight="1" x14ac:dyDescent="0.25">
      <c r="A53" s="1148" t="s">
        <v>352</v>
      </c>
      <c r="B53" s="1044" t="s">
        <v>220</v>
      </c>
      <c r="C53" s="172">
        <f t="shared" si="23"/>
        <v>1616204.07</v>
      </c>
      <c r="D53" s="836">
        <f t="shared" ref="D53:M53" si="25">D54</f>
        <v>140420</v>
      </c>
      <c r="E53" s="172">
        <f t="shared" si="25"/>
        <v>128850</v>
      </c>
      <c r="F53" s="172">
        <f t="shared" si="25"/>
        <v>85350</v>
      </c>
      <c r="G53" s="125">
        <f t="shared" si="25"/>
        <v>157280.07</v>
      </c>
      <c r="H53" s="125">
        <f t="shared" si="25"/>
        <v>183850.61</v>
      </c>
      <c r="I53" s="125">
        <f t="shared" si="25"/>
        <v>186980.59</v>
      </c>
      <c r="J53" s="125">
        <f t="shared" si="25"/>
        <v>170264.04</v>
      </c>
      <c r="K53" s="125">
        <f t="shared" si="25"/>
        <v>187980.1</v>
      </c>
      <c r="L53" s="125">
        <f t="shared" si="25"/>
        <v>173998.7</v>
      </c>
      <c r="M53" s="125">
        <f t="shared" si="25"/>
        <v>201229.96</v>
      </c>
      <c r="N53" s="1196" t="s">
        <v>290</v>
      </c>
      <c r="O53" s="1196"/>
      <c r="P53" s="1310" t="s">
        <v>334</v>
      </c>
      <c r="Q53" s="1180"/>
      <c r="R53" s="1180"/>
      <c r="S53" s="1180"/>
      <c r="T53" s="1180"/>
      <c r="U53" s="1180"/>
      <c r="V53" s="1180"/>
      <c r="W53" s="1180"/>
      <c r="X53" s="1180"/>
      <c r="Y53" s="1180"/>
      <c r="Z53" s="1180"/>
      <c r="AA53" s="1180"/>
      <c r="AB53" s="1180">
        <f>SUM(Q53:AA54)</f>
        <v>0</v>
      </c>
      <c r="AC53" s="132"/>
      <c r="AD53" s="132"/>
      <c r="AE53" s="132"/>
      <c r="AF53" s="132"/>
      <c r="AG53" s="132"/>
      <c r="AH53" s="132"/>
      <c r="AI53" s="132"/>
      <c r="AJ53" s="132"/>
      <c r="AK53" s="132"/>
      <c r="AL53" s="132"/>
      <c r="AM53" s="132"/>
      <c r="AN53" s="132"/>
      <c r="AO53" s="132"/>
      <c r="AP53" s="132"/>
      <c r="AQ53" s="132"/>
      <c r="AR53" s="132"/>
      <c r="AS53" s="132"/>
      <c r="AT53" s="132"/>
      <c r="AU53" s="132"/>
      <c r="AV53" s="132"/>
      <c r="AW53" s="132"/>
      <c r="AX53" s="132"/>
      <c r="AY53" s="132"/>
      <c r="AZ53" s="132"/>
      <c r="BA53" s="132"/>
      <c r="BB53" s="132"/>
      <c r="BC53" s="132"/>
      <c r="BD53" s="132"/>
      <c r="BE53" s="132"/>
      <c r="BF53" s="132"/>
      <c r="BG53" s="132"/>
      <c r="BH53" s="132"/>
      <c r="BI53" s="132"/>
      <c r="BJ53" s="132"/>
      <c r="BK53" s="132"/>
      <c r="BL53" s="132"/>
      <c r="BM53" s="132"/>
      <c r="BN53" s="132"/>
    </row>
    <row r="54" spans="1:66" ht="39" customHeight="1" x14ac:dyDescent="0.25">
      <c r="A54" s="1149"/>
      <c r="B54" s="1044" t="s">
        <v>224</v>
      </c>
      <c r="C54" s="172">
        <f t="shared" si="23"/>
        <v>1616204.07</v>
      </c>
      <c r="D54" s="836">
        <v>140420</v>
      </c>
      <c r="E54" s="172">
        <v>128850</v>
      </c>
      <c r="F54" s="172">
        <v>85350</v>
      </c>
      <c r="G54" s="125">
        <v>157280.07</v>
      </c>
      <c r="H54" s="125">
        <v>183850.61</v>
      </c>
      <c r="I54" s="125">
        <v>186980.59</v>
      </c>
      <c r="J54" s="125">
        <v>170264.04</v>
      </c>
      <c r="K54" s="125">
        <v>187980.1</v>
      </c>
      <c r="L54" s="125">
        <v>173998.7</v>
      </c>
      <c r="M54" s="125">
        <v>201229.96</v>
      </c>
      <c r="N54" s="1197"/>
      <c r="O54" s="1197"/>
      <c r="P54" s="1312"/>
      <c r="Q54" s="1181"/>
      <c r="R54" s="1181"/>
      <c r="S54" s="1181"/>
      <c r="T54" s="1181"/>
      <c r="U54" s="1181"/>
      <c r="V54" s="1181"/>
      <c r="W54" s="1181"/>
      <c r="X54" s="1181"/>
      <c r="Y54" s="1181"/>
      <c r="Z54" s="1181"/>
      <c r="AA54" s="1181"/>
      <c r="AB54" s="1181"/>
      <c r="AC54" s="132"/>
      <c r="AD54" s="132"/>
      <c r="AE54" s="132"/>
      <c r="AF54" s="132"/>
      <c r="AG54" s="132"/>
      <c r="AH54" s="132"/>
      <c r="AI54" s="132"/>
      <c r="AJ54" s="132"/>
      <c r="AK54" s="132"/>
      <c r="AL54" s="132"/>
      <c r="AM54" s="132"/>
      <c r="AN54" s="132"/>
      <c r="AO54" s="132"/>
      <c r="AP54" s="132"/>
      <c r="AQ54" s="132"/>
      <c r="AR54" s="132"/>
      <c r="AS54" s="132"/>
      <c r="AT54" s="132"/>
      <c r="AU54" s="132"/>
      <c r="AV54" s="132"/>
      <c r="AW54" s="132"/>
      <c r="AX54" s="132"/>
      <c r="AY54" s="132"/>
      <c r="AZ54" s="132"/>
      <c r="BA54" s="132"/>
      <c r="BB54" s="132"/>
      <c r="BC54" s="132"/>
      <c r="BD54" s="132"/>
      <c r="BE54" s="132"/>
      <c r="BF54" s="132"/>
      <c r="BG54" s="132"/>
      <c r="BH54" s="132"/>
      <c r="BI54" s="132"/>
      <c r="BJ54" s="132"/>
      <c r="BK54" s="132"/>
      <c r="BL54" s="132"/>
      <c r="BM54" s="132"/>
      <c r="BN54" s="132"/>
    </row>
    <row r="55" spans="1:66" ht="29.25" customHeight="1" x14ac:dyDescent="0.25">
      <c r="A55" s="1135" t="s">
        <v>449</v>
      </c>
      <c r="B55" s="1044" t="s">
        <v>220</v>
      </c>
      <c r="C55" s="172">
        <f t="shared" si="23"/>
        <v>1776018.42</v>
      </c>
      <c r="D55" s="836">
        <f t="shared" ref="D55:M55" si="26">D56</f>
        <v>133916.67000000001</v>
      </c>
      <c r="E55" s="172">
        <f t="shared" si="26"/>
        <v>151233.35</v>
      </c>
      <c r="F55" s="172">
        <f t="shared" si="26"/>
        <v>94896.67</v>
      </c>
      <c r="G55" s="125">
        <f t="shared" si="26"/>
        <v>166644.53</v>
      </c>
      <c r="H55" s="125">
        <f t="shared" si="26"/>
        <v>215431.6</v>
      </c>
      <c r="I55" s="125">
        <f t="shared" si="26"/>
        <v>198113.41</v>
      </c>
      <c r="J55" s="125">
        <f t="shared" si="26"/>
        <v>199511.19</v>
      </c>
      <c r="K55" s="125">
        <f t="shared" si="26"/>
        <v>199172.43</v>
      </c>
      <c r="L55" s="125">
        <f t="shared" si="26"/>
        <v>203887.37</v>
      </c>
      <c r="M55" s="125">
        <f t="shared" si="26"/>
        <v>213211.2</v>
      </c>
      <c r="N55" s="1314" t="s">
        <v>459</v>
      </c>
      <c r="O55" s="1196"/>
      <c r="P55" s="1289" t="s">
        <v>292</v>
      </c>
      <c r="Q55" s="1180">
        <v>61</v>
      </c>
      <c r="R55" s="1180">
        <v>79</v>
      </c>
      <c r="S55" s="1180">
        <v>109</v>
      </c>
      <c r="T55" s="1180"/>
      <c r="U55" s="1180"/>
      <c r="V55" s="1180"/>
      <c r="W55" s="1180"/>
      <c r="X55" s="1180"/>
      <c r="Y55" s="1180"/>
      <c r="Z55" s="1180"/>
      <c r="AA55" s="1180"/>
      <c r="AB55" s="1180">
        <f>SUM(Q55:AA55)</f>
        <v>249</v>
      </c>
    </row>
    <row r="56" spans="1:66" ht="39" customHeight="1" x14ac:dyDescent="0.25">
      <c r="A56" s="1135"/>
      <c r="B56" s="1044" t="s">
        <v>224</v>
      </c>
      <c r="C56" s="172">
        <f t="shared" si="23"/>
        <v>1776018.42</v>
      </c>
      <c r="D56" s="836">
        <v>133916.67000000001</v>
      </c>
      <c r="E56" s="172">
        <v>151233.35</v>
      </c>
      <c r="F56" s="172">
        <v>94896.67</v>
      </c>
      <c r="G56" s="125">
        <v>166644.53</v>
      </c>
      <c r="H56" s="125">
        <v>215431.6</v>
      </c>
      <c r="I56" s="125">
        <v>198113.41</v>
      </c>
      <c r="J56" s="125">
        <v>199511.19</v>
      </c>
      <c r="K56" s="125">
        <v>199172.43</v>
      </c>
      <c r="L56" s="125">
        <v>203887.37</v>
      </c>
      <c r="M56" s="125">
        <v>213211.2</v>
      </c>
      <c r="N56" s="1316"/>
      <c r="O56" s="1197"/>
      <c r="P56" s="1289"/>
      <c r="Q56" s="1181"/>
      <c r="R56" s="1181"/>
      <c r="S56" s="1181"/>
      <c r="T56" s="1181"/>
      <c r="U56" s="1181"/>
      <c r="V56" s="1181"/>
      <c r="W56" s="1181"/>
      <c r="X56" s="1181"/>
      <c r="Y56" s="1181"/>
      <c r="Z56" s="1181"/>
      <c r="AA56" s="1181"/>
      <c r="AB56" s="1181"/>
    </row>
    <row r="57" spans="1:66" ht="33.75" customHeight="1" x14ac:dyDescent="0.25">
      <c r="A57" s="1148" t="s">
        <v>232</v>
      </c>
      <c r="B57" s="1044" t="s">
        <v>220</v>
      </c>
      <c r="C57" s="172">
        <f>C58</f>
        <v>193607.22</v>
      </c>
      <c r="D57" s="836">
        <f t="shared" ref="D57:M57" si="27">D58</f>
        <v>24000</v>
      </c>
      <c r="E57" s="172">
        <f t="shared" si="27"/>
        <v>20892.330000000002</v>
      </c>
      <c r="F57" s="172">
        <f t="shared" si="27"/>
        <v>0</v>
      </c>
      <c r="G57" s="125">
        <f t="shared" si="27"/>
        <v>29737.83</v>
      </c>
      <c r="H57" s="125">
        <f t="shared" si="27"/>
        <v>23955.97</v>
      </c>
      <c r="I57" s="125">
        <f t="shared" si="27"/>
        <v>0</v>
      </c>
      <c r="J57" s="125">
        <f t="shared" si="27"/>
        <v>33278.43</v>
      </c>
      <c r="K57" s="125">
        <f t="shared" si="27"/>
        <v>23694.97</v>
      </c>
      <c r="L57" s="125">
        <f t="shared" si="27"/>
        <v>0</v>
      </c>
      <c r="M57" s="125">
        <f t="shared" si="27"/>
        <v>38047.69</v>
      </c>
      <c r="N57" s="1314" t="s">
        <v>464</v>
      </c>
      <c r="O57" s="1196"/>
      <c r="P57" s="1289" t="s">
        <v>127</v>
      </c>
      <c r="Q57" s="1180"/>
      <c r="R57" s="1180"/>
      <c r="S57" s="1180"/>
      <c r="T57" s="1180"/>
      <c r="U57" s="1180"/>
      <c r="V57" s="1180"/>
      <c r="W57" s="1180"/>
      <c r="X57" s="1180"/>
      <c r="Y57" s="1180"/>
      <c r="Z57" s="1180"/>
      <c r="AA57" s="1180"/>
      <c r="AB57" s="1180">
        <f>SUM(Q57:AA58)</f>
        <v>0</v>
      </c>
    </row>
    <row r="58" spans="1:66" ht="39" customHeight="1" x14ac:dyDescent="0.25">
      <c r="A58" s="1149"/>
      <c r="B58" s="1044" t="s">
        <v>224</v>
      </c>
      <c r="C58" s="172">
        <f>SUM(D58:M58)</f>
        <v>193607.22</v>
      </c>
      <c r="D58" s="836">
        <v>24000</v>
      </c>
      <c r="E58" s="172">
        <v>20892.330000000002</v>
      </c>
      <c r="F58" s="172">
        <v>0</v>
      </c>
      <c r="G58" s="125">
        <v>29737.83</v>
      </c>
      <c r="H58" s="125">
        <v>23955.97</v>
      </c>
      <c r="I58" s="125">
        <v>0</v>
      </c>
      <c r="J58" s="125">
        <v>33278.43</v>
      </c>
      <c r="K58" s="125">
        <v>23694.97</v>
      </c>
      <c r="L58" s="125">
        <v>0</v>
      </c>
      <c r="M58" s="125">
        <v>38047.69</v>
      </c>
      <c r="N58" s="1316"/>
      <c r="O58" s="1197"/>
      <c r="P58" s="1289"/>
      <c r="Q58" s="1181"/>
      <c r="R58" s="1181"/>
      <c r="S58" s="1181"/>
      <c r="T58" s="1181"/>
      <c r="U58" s="1181"/>
      <c r="V58" s="1181"/>
      <c r="W58" s="1181"/>
      <c r="X58" s="1181"/>
      <c r="Y58" s="1181"/>
      <c r="Z58" s="1181"/>
      <c r="AA58" s="1181"/>
      <c r="AB58" s="1181"/>
    </row>
    <row r="59" spans="1:66" ht="39" customHeight="1" x14ac:dyDescent="0.25">
      <c r="A59" s="1148" t="s">
        <v>705</v>
      </c>
      <c r="B59" s="1044" t="s">
        <v>220</v>
      </c>
      <c r="C59" s="172">
        <f>C60</f>
        <v>130274.95</v>
      </c>
      <c r="D59" s="836">
        <f t="shared" ref="D59:M59" si="28">D60</f>
        <v>25000</v>
      </c>
      <c r="E59" s="172">
        <f t="shared" si="28"/>
        <v>0</v>
      </c>
      <c r="F59" s="172">
        <f t="shared" si="28"/>
        <v>0</v>
      </c>
      <c r="G59" s="125">
        <f t="shared" si="28"/>
        <v>30976.91</v>
      </c>
      <c r="H59" s="125">
        <f t="shared" si="28"/>
        <v>0</v>
      </c>
      <c r="I59" s="125">
        <f t="shared" si="28"/>
        <v>0</v>
      </c>
      <c r="J59" s="125">
        <f t="shared" si="28"/>
        <v>34665.03</v>
      </c>
      <c r="K59" s="125">
        <f t="shared" si="28"/>
        <v>0</v>
      </c>
      <c r="L59" s="125">
        <f t="shared" si="28"/>
        <v>0</v>
      </c>
      <c r="M59" s="125">
        <f t="shared" si="28"/>
        <v>39633.01</v>
      </c>
      <c r="N59" s="1314" t="s">
        <v>104</v>
      </c>
      <c r="O59" s="1196"/>
      <c r="P59" s="1310" t="s">
        <v>181</v>
      </c>
      <c r="Q59" s="1180"/>
      <c r="R59" s="1180"/>
      <c r="S59" s="1180"/>
      <c r="T59" s="1180"/>
      <c r="U59" s="1180"/>
      <c r="V59" s="1180"/>
      <c r="W59" s="1180"/>
      <c r="X59" s="1180"/>
      <c r="Y59" s="1180"/>
      <c r="Z59" s="1180"/>
      <c r="AA59" s="1180"/>
      <c r="AB59" s="1180">
        <f>SUM(Q59:AA59)</f>
        <v>0</v>
      </c>
    </row>
    <row r="60" spans="1:66" ht="39" customHeight="1" x14ac:dyDescent="0.25">
      <c r="A60" s="1151"/>
      <c r="B60" s="1044" t="s">
        <v>224</v>
      </c>
      <c r="C60" s="172">
        <f>SUM(D60:M60)</f>
        <v>130274.95</v>
      </c>
      <c r="D60" s="836">
        <v>25000</v>
      </c>
      <c r="E60" s="172">
        <v>0</v>
      </c>
      <c r="F60" s="172">
        <v>0</v>
      </c>
      <c r="G60" s="125">
        <v>30976.91</v>
      </c>
      <c r="H60" s="125">
        <v>0</v>
      </c>
      <c r="I60" s="125">
        <v>0</v>
      </c>
      <c r="J60" s="125">
        <v>34665.03</v>
      </c>
      <c r="K60" s="125">
        <v>0</v>
      </c>
      <c r="L60" s="125">
        <v>0</v>
      </c>
      <c r="M60" s="125">
        <v>39633.01</v>
      </c>
      <c r="N60" s="1316"/>
      <c r="O60" s="1197"/>
      <c r="P60" s="1312"/>
      <c r="Q60" s="1181"/>
      <c r="R60" s="1181"/>
      <c r="S60" s="1181"/>
      <c r="T60" s="1181"/>
      <c r="U60" s="1181"/>
      <c r="V60" s="1181"/>
      <c r="W60" s="1181"/>
      <c r="X60" s="1181"/>
      <c r="Y60" s="1181"/>
      <c r="Z60" s="1181"/>
      <c r="AA60" s="1181"/>
      <c r="AB60" s="1181"/>
    </row>
    <row r="61" spans="1:66" ht="33" customHeight="1" x14ac:dyDescent="0.25">
      <c r="A61" s="1184" t="s">
        <v>730</v>
      </c>
      <c r="B61" s="1044" t="s">
        <v>220</v>
      </c>
      <c r="C61" s="172">
        <f>C62</f>
        <v>500116.4</v>
      </c>
      <c r="D61" s="836">
        <f t="shared" ref="D61:M61" si="29">D62</f>
        <v>81354.990000000005</v>
      </c>
      <c r="E61" s="172">
        <f t="shared" si="29"/>
        <v>63221.64</v>
      </c>
      <c r="F61" s="172">
        <f t="shared" si="29"/>
        <v>39554.99</v>
      </c>
      <c r="G61" s="125">
        <f t="shared" si="29"/>
        <v>38845.050000000003</v>
      </c>
      <c r="H61" s="125">
        <f t="shared" si="29"/>
        <v>46938.73</v>
      </c>
      <c r="I61" s="125">
        <f t="shared" si="29"/>
        <v>46180.480000000003</v>
      </c>
      <c r="J61" s="125">
        <f t="shared" si="29"/>
        <v>43469.95</v>
      </c>
      <c r="K61" s="125">
        <f t="shared" si="29"/>
        <v>46427.34</v>
      </c>
      <c r="L61" s="125">
        <f t="shared" si="29"/>
        <v>44423.44</v>
      </c>
      <c r="M61" s="125">
        <f t="shared" si="29"/>
        <v>49699.79</v>
      </c>
      <c r="N61" s="1196" t="s">
        <v>21</v>
      </c>
      <c r="O61" s="1196"/>
      <c r="P61" s="1310" t="s">
        <v>509</v>
      </c>
      <c r="Q61" s="1180"/>
      <c r="R61" s="1180"/>
      <c r="S61" s="1180"/>
      <c r="T61" s="1180"/>
      <c r="U61" s="1180"/>
      <c r="V61" s="1180"/>
      <c r="W61" s="1180"/>
      <c r="X61" s="1180"/>
      <c r="Y61" s="1180"/>
      <c r="Z61" s="1180"/>
      <c r="AA61" s="1180"/>
      <c r="AB61" s="1180">
        <f>SUM(Q61:AA61)</f>
        <v>0</v>
      </c>
    </row>
    <row r="62" spans="1:66" ht="50.25" customHeight="1" x14ac:dyDescent="0.25">
      <c r="A62" s="1185"/>
      <c r="B62" s="1044" t="s">
        <v>224</v>
      </c>
      <c r="C62" s="172">
        <f>SUM(D62:M62)</f>
        <v>500116.4</v>
      </c>
      <c r="D62" s="836">
        <v>81354.990000000005</v>
      </c>
      <c r="E62" s="172">
        <v>63221.64</v>
      </c>
      <c r="F62" s="172">
        <v>39554.99</v>
      </c>
      <c r="G62" s="125">
        <v>38845.050000000003</v>
      </c>
      <c r="H62" s="125">
        <v>46938.73</v>
      </c>
      <c r="I62" s="125">
        <v>46180.480000000003</v>
      </c>
      <c r="J62" s="125">
        <v>43469.95</v>
      </c>
      <c r="K62" s="125">
        <v>46427.34</v>
      </c>
      <c r="L62" s="125">
        <v>44423.44</v>
      </c>
      <c r="M62" s="125">
        <v>49699.79</v>
      </c>
      <c r="N62" s="1197"/>
      <c r="O62" s="1197"/>
      <c r="P62" s="1312"/>
      <c r="Q62" s="1181"/>
      <c r="R62" s="1181"/>
      <c r="S62" s="1181"/>
      <c r="T62" s="1181"/>
      <c r="U62" s="1181"/>
      <c r="V62" s="1181"/>
      <c r="W62" s="1181"/>
      <c r="X62" s="1181"/>
      <c r="Y62" s="1181"/>
      <c r="Z62" s="1181"/>
      <c r="AA62" s="1181"/>
      <c r="AB62" s="1181"/>
    </row>
    <row r="63" spans="1:66" ht="47.25" customHeight="1" x14ac:dyDescent="0.25">
      <c r="A63" s="1182" t="s">
        <v>452</v>
      </c>
      <c r="B63" s="1044" t="s">
        <v>220</v>
      </c>
      <c r="C63" s="172">
        <f>C64</f>
        <v>35277.42</v>
      </c>
      <c r="D63" s="836">
        <f t="shared" ref="D63:M63" si="30">D64</f>
        <v>0</v>
      </c>
      <c r="E63" s="172">
        <f t="shared" si="30"/>
        <v>0</v>
      </c>
      <c r="F63" s="172">
        <f t="shared" si="30"/>
        <v>0</v>
      </c>
      <c r="G63" s="125">
        <f t="shared" si="30"/>
        <v>4336.7700000000004</v>
      </c>
      <c r="H63" s="125">
        <f t="shared" si="30"/>
        <v>5240.37</v>
      </c>
      <c r="I63" s="125">
        <f t="shared" si="30"/>
        <v>5155.72</v>
      </c>
      <c r="J63" s="125">
        <f t="shared" si="30"/>
        <v>4853.1000000000004</v>
      </c>
      <c r="K63" s="125">
        <f t="shared" si="30"/>
        <v>5183.28</v>
      </c>
      <c r="L63" s="125">
        <f t="shared" si="30"/>
        <v>4959.5600000000004</v>
      </c>
      <c r="M63" s="125">
        <f t="shared" si="30"/>
        <v>5548.62</v>
      </c>
      <c r="N63" s="1196" t="s">
        <v>457</v>
      </c>
      <c r="O63" s="1196"/>
      <c r="P63" s="1310" t="s">
        <v>453</v>
      </c>
      <c r="Q63" s="1180"/>
      <c r="R63" s="1180"/>
      <c r="S63" s="1180"/>
      <c r="T63" s="1180"/>
      <c r="U63" s="1180"/>
      <c r="V63" s="1180"/>
      <c r="W63" s="1180"/>
      <c r="X63" s="1180"/>
      <c r="Y63" s="1180"/>
      <c r="Z63" s="1180"/>
      <c r="AA63" s="1180"/>
      <c r="AB63" s="1180">
        <f>SUM(Q63:AA64)</f>
        <v>0</v>
      </c>
    </row>
    <row r="64" spans="1:66" ht="41.25" customHeight="1" x14ac:dyDescent="0.25">
      <c r="A64" s="1183"/>
      <c r="B64" s="1044" t="s">
        <v>224</v>
      </c>
      <c r="C64" s="172">
        <f>SUM(D64:M64)</f>
        <v>35277.42</v>
      </c>
      <c r="D64" s="836">
        <v>0</v>
      </c>
      <c r="E64" s="172">
        <v>0</v>
      </c>
      <c r="F64" s="172">
        <v>0</v>
      </c>
      <c r="G64" s="125">
        <v>4336.7700000000004</v>
      </c>
      <c r="H64" s="125">
        <v>5240.37</v>
      </c>
      <c r="I64" s="125">
        <v>5155.72</v>
      </c>
      <c r="J64" s="125">
        <v>4853.1000000000004</v>
      </c>
      <c r="K64" s="125">
        <v>5183.28</v>
      </c>
      <c r="L64" s="125">
        <v>4959.5600000000004</v>
      </c>
      <c r="M64" s="125">
        <v>5548.62</v>
      </c>
      <c r="N64" s="1197"/>
      <c r="O64" s="1197"/>
      <c r="P64" s="1312"/>
      <c r="Q64" s="1181"/>
      <c r="R64" s="1181"/>
      <c r="S64" s="1181"/>
      <c r="T64" s="1181"/>
      <c r="U64" s="1181"/>
      <c r="V64" s="1181"/>
      <c r="W64" s="1181"/>
      <c r="X64" s="1181"/>
      <c r="Y64" s="1181"/>
      <c r="Z64" s="1181"/>
      <c r="AA64" s="1181"/>
      <c r="AB64" s="1181"/>
    </row>
    <row r="65" spans="1:87" s="1020" customFormat="1" ht="33" customHeight="1" x14ac:dyDescent="0.25">
      <c r="A65" s="1148" t="s">
        <v>722</v>
      </c>
      <c r="B65" s="1047" t="s">
        <v>220</v>
      </c>
      <c r="C65" s="172">
        <f>SUM(D65:M65)</f>
        <v>45153021.609999999</v>
      </c>
      <c r="D65" s="836">
        <f t="shared" ref="D65:M65" si="31">D66+D67</f>
        <v>8497713.1799999997</v>
      </c>
      <c r="E65" s="172">
        <f t="shared" si="31"/>
        <v>3180496.1</v>
      </c>
      <c r="F65" s="172">
        <f t="shared" si="31"/>
        <v>1306988.1000000001</v>
      </c>
      <c r="G65" s="172">
        <f t="shared" si="31"/>
        <v>3378974.79</v>
      </c>
      <c r="H65" s="172">
        <f t="shared" si="31"/>
        <v>4854879.18</v>
      </c>
      <c r="I65" s="172">
        <f t="shared" si="31"/>
        <v>8422585.3900000006</v>
      </c>
      <c r="J65" s="172">
        <f t="shared" si="31"/>
        <v>3574021.55</v>
      </c>
      <c r="K65" s="172">
        <f t="shared" si="31"/>
        <v>3225158.51</v>
      </c>
      <c r="L65" s="172">
        <f t="shared" si="31"/>
        <v>3820830.73</v>
      </c>
      <c r="M65" s="172">
        <f t="shared" si="31"/>
        <v>4891374.08</v>
      </c>
      <c r="N65" s="1146"/>
      <c r="O65" s="1326"/>
      <c r="P65" s="1329" t="s">
        <v>19</v>
      </c>
      <c r="Q65" s="1332" t="e">
        <f>Q70+Q72+Q74+Q78+Q82+Q84+Q86+Q92+Q80+#REF!+Q94+Q96+Q98+Q102+Q88+Q104+Q76+Q91+Q100+Q90+Q68+#REF!</f>
        <v>#REF!</v>
      </c>
      <c r="R65" s="1332">
        <f>SUM(R68:R105)</f>
        <v>165</v>
      </c>
      <c r="S65" s="1332" t="e">
        <f>S70+S72+S74+S78+S82+S84+S86+S92+S80+#REF!+S94+S96+S98+S102+S88+S104+S76+S91+S100+S90+S68+#REF!</f>
        <v>#REF!</v>
      </c>
      <c r="T65" s="1332" t="e">
        <f>T70+T72+T74+T78+T82+T84+T86+T92+T80+#REF!+T94+T96+T98+T102+T88+T104+T76+T91+T100+T90+T68+#REF!</f>
        <v>#REF!</v>
      </c>
      <c r="U65" s="1332" t="e">
        <f>U70+U72+U74+U78+U82+U84+U86+U92+U80+#REF!+U94+U96+U98+U102+U88+U104+U76+U91+U100+U90+U68+#REF!</f>
        <v>#REF!</v>
      </c>
      <c r="V65" s="1332" t="e">
        <f>V70+V72+V74+V78+V82+V84+V86+V92+V80+#REF!+V94+V96+V98+V102+V88+V104+V76+V91+V100+V90+V68+#REF!</f>
        <v>#REF!</v>
      </c>
      <c r="W65" s="1332" t="e">
        <f>W70+W72+W74+W78+W82+W84+W86+W92+W80+#REF!+W94+W96+W98+W102+W88+W104+W76+W91+W100+W90+W68+#REF!</f>
        <v>#REF!</v>
      </c>
      <c r="X65" s="1332" t="e">
        <f>X70+X72+X74+X78+X82+X84+X86+X92+X80+#REF!+X94+X96+X98+X102+X88+X104+X76+X91+X100+X90+X68+#REF!</f>
        <v>#REF!</v>
      </c>
      <c r="Y65" s="1332" t="e">
        <f>Y70+Y72+Y74+Y78+Y82+Y84+Y86+Y92+Y80+#REF!+Y94+Y96+Y98+Y102+Y88+Y104+Y76+Y91+Y100+Y90+Y68+#REF!</f>
        <v>#REF!</v>
      </c>
      <c r="Z65" s="1332" t="e">
        <f>Z70+Z72+Z74+Z78+Z82+Z84+Z86+Z92+Z80+#REF!+Z94+Z96+Z98+Z102+Z88+Z104+Z76+Z91+Z100+Z90+Z68+#REF!</f>
        <v>#REF!</v>
      </c>
      <c r="AA65" s="1332" t="e">
        <f>AA70+AA72+AA74+AA78+AA82+AA84+AA86+AA92+AA80+#REF!+AA94+AA96+AA98+AA102+AA88+AA104+AA76+AA91+AA100+AA90+AA68+#REF!</f>
        <v>#REF!</v>
      </c>
      <c r="AB65" s="1332">
        <f>SUM(AB68:AB105)</f>
        <v>638</v>
      </c>
      <c r="AC65" s="1019"/>
    </row>
    <row r="66" spans="1:87" s="1020" customFormat="1" ht="39" customHeight="1" x14ac:dyDescent="0.25">
      <c r="A66" s="1150"/>
      <c r="B66" s="1047" t="s">
        <v>224</v>
      </c>
      <c r="C66" s="172">
        <f>SUM(D66:M66)</f>
        <v>33793792.609999999</v>
      </c>
      <c r="D66" s="836">
        <f t="shared" ref="D66:M66" si="32">D69+D71+D73+D75+D81+D83+D85+D87+D89+D91+D93+D95+D97+D99+D101+D103+D105</f>
        <v>3696077.18</v>
      </c>
      <c r="E66" s="172">
        <f t="shared" si="32"/>
        <v>2529496.1</v>
      </c>
      <c r="F66" s="172">
        <f t="shared" si="32"/>
        <v>1259937.1000000001</v>
      </c>
      <c r="G66" s="172">
        <f t="shared" si="32"/>
        <v>3378974.79</v>
      </c>
      <c r="H66" s="172">
        <f t="shared" si="32"/>
        <v>4502275.18</v>
      </c>
      <c r="I66" s="172">
        <f t="shared" si="32"/>
        <v>3649155.39</v>
      </c>
      <c r="J66" s="172">
        <f t="shared" si="32"/>
        <v>3098916.55</v>
      </c>
      <c r="K66" s="172">
        <f t="shared" si="32"/>
        <v>3141860.51</v>
      </c>
      <c r="L66" s="172">
        <f t="shared" si="32"/>
        <v>3820830.73</v>
      </c>
      <c r="M66" s="172">
        <f t="shared" si="32"/>
        <v>4716269.08</v>
      </c>
      <c r="N66" s="1158"/>
      <c r="O66" s="1327"/>
      <c r="P66" s="1330"/>
      <c r="Q66" s="1333"/>
      <c r="R66" s="1333"/>
      <c r="S66" s="1333"/>
      <c r="T66" s="1333"/>
      <c r="U66" s="1333"/>
      <c r="V66" s="1333"/>
      <c r="W66" s="1333"/>
      <c r="X66" s="1333"/>
      <c r="Y66" s="1333"/>
      <c r="Z66" s="1333"/>
      <c r="AA66" s="1333"/>
      <c r="AB66" s="1333"/>
      <c r="AC66" s="1019"/>
      <c r="CI66" s="1021"/>
    </row>
    <row r="67" spans="1:87" s="1020" customFormat="1" ht="56.25" customHeight="1" x14ac:dyDescent="0.25">
      <c r="A67" s="1149"/>
      <c r="B67" s="1047" t="s">
        <v>102</v>
      </c>
      <c r="C67" s="172">
        <f>SUM(D67:M67)</f>
        <v>11359229</v>
      </c>
      <c r="D67" s="836">
        <f t="shared" ref="D67:M67" si="33">D77+D79</f>
        <v>4801636</v>
      </c>
      <c r="E67" s="172">
        <f t="shared" si="33"/>
        <v>651000</v>
      </c>
      <c r="F67" s="172">
        <f t="shared" si="33"/>
        <v>47051</v>
      </c>
      <c r="G67" s="172">
        <f t="shared" si="33"/>
        <v>0</v>
      </c>
      <c r="H67" s="172">
        <f t="shared" si="33"/>
        <v>352604</v>
      </c>
      <c r="I67" s="172">
        <f t="shared" si="33"/>
        <v>4773430</v>
      </c>
      <c r="J67" s="172">
        <f t="shared" si="33"/>
        <v>475105</v>
      </c>
      <c r="K67" s="172">
        <f t="shared" si="33"/>
        <v>83298</v>
      </c>
      <c r="L67" s="172">
        <f t="shared" si="33"/>
        <v>0</v>
      </c>
      <c r="M67" s="172">
        <f t="shared" si="33"/>
        <v>175105</v>
      </c>
      <c r="N67" s="1147"/>
      <c r="O67" s="1328"/>
      <c r="P67" s="1331"/>
      <c r="Q67" s="1334"/>
      <c r="R67" s="1334"/>
      <c r="S67" s="1334"/>
      <c r="T67" s="1334"/>
      <c r="U67" s="1334"/>
      <c r="V67" s="1334"/>
      <c r="W67" s="1334"/>
      <c r="X67" s="1334"/>
      <c r="Y67" s="1334"/>
      <c r="Z67" s="1334"/>
      <c r="AA67" s="1334"/>
      <c r="AB67" s="1334"/>
      <c r="AC67" s="1019"/>
    </row>
    <row r="68" spans="1:87" ht="33" customHeight="1" x14ac:dyDescent="0.25">
      <c r="A68" s="1148" t="s">
        <v>577</v>
      </c>
      <c r="B68" s="1044" t="s">
        <v>220</v>
      </c>
      <c r="C68" s="172">
        <f>C69</f>
        <v>244374.53</v>
      </c>
      <c r="D68" s="836">
        <f t="shared" ref="D68:M68" si="34">D69</f>
        <v>0</v>
      </c>
      <c r="E68" s="172">
        <f t="shared" si="34"/>
        <v>0</v>
      </c>
      <c r="F68" s="172">
        <f t="shared" si="34"/>
        <v>0</v>
      </c>
      <c r="G68" s="125">
        <f t="shared" si="34"/>
        <v>114001.58</v>
      </c>
      <c r="H68" s="125">
        <f t="shared" si="34"/>
        <v>0</v>
      </c>
      <c r="I68" s="125">
        <f t="shared" si="34"/>
        <v>0</v>
      </c>
      <c r="J68" s="125">
        <f t="shared" si="34"/>
        <v>0</v>
      </c>
      <c r="K68" s="125">
        <f t="shared" si="34"/>
        <v>0</v>
      </c>
      <c r="L68" s="125">
        <f t="shared" si="34"/>
        <v>130372.95</v>
      </c>
      <c r="M68" s="125">
        <f t="shared" si="34"/>
        <v>0</v>
      </c>
      <c r="N68" s="1290" t="s">
        <v>579</v>
      </c>
      <c r="O68" s="1196"/>
      <c r="P68" s="1310" t="s">
        <v>578</v>
      </c>
      <c r="Q68" s="1143"/>
      <c r="R68" s="1143"/>
      <c r="S68" s="1143"/>
      <c r="T68" s="1143"/>
      <c r="U68" s="1143"/>
      <c r="V68" s="1143"/>
      <c r="W68" s="1143"/>
      <c r="X68" s="1143"/>
      <c r="Y68" s="1143"/>
      <c r="Z68" s="1143"/>
      <c r="AA68" s="1143"/>
      <c r="AB68" s="1143">
        <f>SUM(Q68:AA69)</f>
        <v>0</v>
      </c>
      <c r="AC68" s="110"/>
    </row>
    <row r="69" spans="1:87" ht="39" customHeight="1" x14ac:dyDescent="0.25">
      <c r="A69" s="1149"/>
      <c r="B69" s="1044" t="s">
        <v>224</v>
      </c>
      <c r="C69" s="172">
        <f>SUM(D69:M69)</f>
        <v>244374.53</v>
      </c>
      <c r="D69" s="836">
        <v>0</v>
      </c>
      <c r="E69" s="172">
        <v>0</v>
      </c>
      <c r="F69" s="172">
        <v>0</v>
      </c>
      <c r="G69" s="125">
        <v>114001.58</v>
      </c>
      <c r="H69" s="125">
        <v>0</v>
      </c>
      <c r="I69" s="125">
        <v>0</v>
      </c>
      <c r="J69" s="125">
        <v>0</v>
      </c>
      <c r="K69" s="125">
        <v>0</v>
      </c>
      <c r="L69" s="125">
        <v>130372.95</v>
      </c>
      <c r="M69" s="125">
        <v>0</v>
      </c>
      <c r="N69" s="1291"/>
      <c r="O69" s="1197"/>
      <c r="P69" s="1312"/>
      <c r="Q69" s="1144"/>
      <c r="R69" s="1144"/>
      <c r="S69" s="1144"/>
      <c r="T69" s="1144"/>
      <c r="U69" s="1144"/>
      <c r="V69" s="1144"/>
      <c r="W69" s="1144"/>
      <c r="X69" s="1144"/>
      <c r="Y69" s="1144"/>
      <c r="Z69" s="1144"/>
      <c r="AA69" s="1144"/>
      <c r="AB69" s="1144"/>
      <c r="AC69" s="110"/>
    </row>
    <row r="70" spans="1:87" ht="36" customHeight="1" x14ac:dyDescent="0.25">
      <c r="A70" s="1148" t="s">
        <v>354</v>
      </c>
      <c r="B70" s="1044" t="s">
        <v>220</v>
      </c>
      <c r="C70" s="172">
        <f t="shared" ref="C70:M70" si="35">C71</f>
        <v>1872600.89</v>
      </c>
      <c r="D70" s="836">
        <f t="shared" si="35"/>
        <v>111167.05</v>
      </c>
      <c r="E70" s="172">
        <f t="shared" si="35"/>
        <v>66700.23</v>
      </c>
      <c r="F70" s="172">
        <f t="shared" si="35"/>
        <v>19333.400000000001</v>
      </c>
      <c r="G70" s="125">
        <f t="shared" si="35"/>
        <v>221542.55</v>
      </c>
      <c r="H70" s="125">
        <f t="shared" si="35"/>
        <v>213850.86</v>
      </c>
      <c r="I70" s="125">
        <f t="shared" si="35"/>
        <v>222668.02</v>
      </c>
      <c r="J70" s="125">
        <f t="shared" si="35"/>
        <v>259853.99</v>
      </c>
      <c r="K70" s="125">
        <f t="shared" si="35"/>
        <v>259207.11</v>
      </c>
      <c r="L70" s="125">
        <f t="shared" si="35"/>
        <v>249279.61</v>
      </c>
      <c r="M70" s="125">
        <f t="shared" si="35"/>
        <v>248998.07</v>
      </c>
      <c r="N70" s="1196" t="s">
        <v>456</v>
      </c>
      <c r="O70" s="1196"/>
      <c r="P70" s="1310" t="s">
        <v>332</v>
      </c>
      <c r="Q70" s="1143"/>
      <c r="R70" s="1143"/>
      <c r="S70" s="1143"/>
      <c r="T70" s="1143"/>
      <c r="U70" s="1143"/>
      <c r="V70" s="1143"/>
      <c r="W70" s="1143"/>
      <c r="X70" s="1143"/>
      <c r="Y70" s="1143"/>
      <c r="Z70" s="1143"/>
      <c r="AA70" s="1143"/>
      <c r="AB70" s="1143">
        <f>SUM(Q70:AA70)</f>
        <v>0</v>
      </c>
      <c r="AC70" s="110"/>
    </row>
    <row r="71" spans="1:87" ht="43.5" customHeight="1" x14ac:dyDescent="0.25">
      <c r="A71" s="1149"/>
      <c r="B71" s="1044" t="s">
        <v>224</v>
      </c>
      <c r="C71" s="172">
        <f>SUM(D71:M71)</f>
        <v>1872600.89</v>
      </c>
      <c r="D71" s="836">
        <v>111167.05</v>
      </c>
      <c r="E71" s="172">
        <v>66700.23</v>
      </c>
      <c r="F71" s="172">
        <v>19333.400000000001</v>
      </c>
      <c r="G71" s="125">
        <v>221542.55</v>
      </c>
      <c r="H71" s="125">
        <v>213850.86</v>
      </c>
      <c r="I71" s="125">
        <v>222668.02</v>
      </c>
      <c r="J71" s="125">
        <v>259853.99</v>
      </c>
      <c r="K71" s="125">
        <v>259207.11</v>
      </c>
      <c r="L71" s="125">
        <v>249279.61</v>
      </c>
      <c r="M71" s="125">
        <v>248998.07</v>
      </c>
      <c r="N71" s="1197"/>
      <c r="O71" s="1197"/>
      <c r="P71" s="1312"/>
      <c r="Q71" s="1144"/>
      <c r="R71" s="1144"/>
      <c r="S71" s="1144"/>
      <c r="T71" s="1144"/>
      <c r="U71" s="1144"/>
      <c r="V71" s="1144"/>
      <c r="W71" s="1144"/>
      <c r="X71" s="1144"/>
      <c r="Y71" s="1144"/>
      <c r="Z71" s="1144"/>
      <c r="AA71" s="1144"/>
      <c r="AB71" s="1144"/>
      <c r="AC71" s="110"/>
    </row>
    <row r="72" spans="1:87" ht="33" customHeight="1" x14ac:dyDescent="0.25">
      <c r="A72" s="1135" t="s">
        <v>355</v>
      </c>
      <c r="B72" s="1044" t="s">
        <v>220</v>
      </c>
      <c r="C72" s="172">
        <f>C73</f>
        <v>21206278.390000001</v>
      </c>
      <c r="D72" s="836">
        <f t="shared" ref="D72:M72" si="36">D73</f>
        <v>1926400</v>
      </c>
      <c r="E72" s="172">
        <f t="shared" si="36"/>
        <v>1908800</v>
      </c>
      <c r="F72" s="172">
        <f t="shared" si="36"/>
        <v>905600</v>
      </c>
      <c r="G72" s="125">
        <f t="shared" si="36"/>
        <v>2024155.22</v>
      </c>
      <c r="H72" s="125">
        <f t="shared" si="36"/>
        <v>2445904.52</v>
      </c>
      <c r="I72" s="125">
        <f t="shared" si="36"/>
        <v>2406393.48</v>
      </c>
      <c r="J72" s="125">
        <f t="shared" si="36"/>
        <v>2265151.94</v>
      </c>
      <c r="K72" s="125">
        <f t="shared" si="36"/>
        <v>2419256.89</v>
      </c>
      <c r="L72" s="125">
        <f t="shared" si="36"/>
        <v>2314836.9500000002</v>
      </c>
      <c r="M72" s="125">
        <f t="shared" si="36"/>
        <v>2589779.39</v>
      </c>
      <c r="N72" s="1285" t="s">
        <v>23</v>
      </c>
      <c r="O72" s="1196"/>
      <c r="P72" s="1289" t="s">
        <v>184</v>
      </c>
      <c r="Q72" s="1143"/>
      <c r="R72" s="1143"/>
      <c r="S72" s="1143"/>
      <c r="T72" s="1143"/>
      <c r="U72" s="1143"/>
      <c r="V72" s="1143"/>
      <c r="W72" s="1143"/>
      <c r="X72" s="1143"/>
      <c r="Y72" s="1143"/>
      <c r="Z72" s="1143"/>
      <c r="AA72" s="1143"/>
      <c r="AB72" s="1123">
        <f>SUM(Q72:AA72)</f>
        <v>0</v>
      </c>
      <c r="AC72" s="110"/>
    </row>
    <row r="73" spans="1:87" ht="34.5" customHeight="1" x14ac:dyDescent="0.25">
      <c r="A73" s="1135"/>
      <c r="B73" s="1044" t="s">
        <v>224</v>
      </c>
      <c r="C73" s="172">
        <f>SUM(D73:M73)</f>
        <v>21206278.390000001</v>
      </c>
      <c r="D73" s="836">
        <v>1926400</v>
      </c>
      <c r="E73" s="172">
        <v>1908800</v>
      </c>
      <c r="F73" s="172">
        <v>905600</v>
      </c>
      <c r="G73" s="125">
        <v>2024155.22</v>
      </c>
      <c r="H73" s="125">
        <v>2445904.52</v>
      </c>
      <c r="I73" s="125">
        <v>2406393.48</v>
      </c>
      <c r="J73" s="125">
        <v>2265151.94</v>
      </c>
      <c r="K73" s="125">
        <v>2419256.89</v>
      </c>
      <c r="L73" s="125">
        <v>2314836.9500000002</v>
      </c>
      <c r="M73" s="125">
        <v>2589779.39</v>
      </c>
      <c r="N73" s="1285"/>
      <c r="O73" s="1197"/>
      <c r="P73" s="1289"/>
      <c r="Q73" s="1144"/>
      <c r="R73" s="1144"/>
      <c r="S73" s="1144"/>
      <c r="T73" s="1144"/>
      <c r="U73" s="1144"/>
      <c r="V73" s="1144"/>
      <c r="W73" s="1144"/>
      <c r="X73" s="1144"/>
      <c r="Y73" s="1144"/>
      <c r="Z73" s="1144"/>
      <c r="AA73" s="1144"/>
      <c r="AB73" s="1123"/>
      <c r="AC73" s="110"/>
    </row>
    <row r="74" spans="1:87" ht="29.25" customHeight="1" x14ac:dyDescent="0.25">
      <c r="A74" s="1135" t="s">
        <v>731</v>
      </c>
      <c r="B74" s="1044" t="s">
        <v>220</v>
      </c>
      <c r="C74" s="172">
        <f>C75</f>
        <v>455540.99</v>
      </c>
      <c r="D74" s="836">
        <f t="shared" ref="D74:M74" si="37">D75</f>
        <v>42749.3</v>
      </c>
      <c r="E74" s="172">
        <f t="shared" si="37"/>
        <v>158666.44</v>
      </c>
      <c r="F74" s="172">
        <f t="shared" si="37"/>
        <v>37333.279999999999</v>
      </c>
      <c r="G74" s="125">
        <f t="shared" si="37"/>
        <v>89213.5</v>
      </c>
      <c r="H74" s="125">
        <f t="shared" si="37"/>
        <v>0</v>
      </c>
      <c r="I74" s="125">
        <f t="shared" si="37"/>
        <v>0</v>
      </c>
      <c r="J74" s="125">
        <f t="shared" si="37"/>
        <v>13866.01</v>
      </c>
      <c r="K74" s="125">
        <f t="shared" si="37"/>
        <v>106627.38</v>
      </c>
      <c r="L74" s="125">
        <f t="shared" si="37"/>
        <v>7085.08</v>
      </c>
      <c r="M74" s="125">
        <f t="shared" si="37"/>
        <v>0</v>
      </c>
      <c r="N74" s="1285" t="s">
        <v>21</v>
      </c>
      <c r="O74" s="1196"/>
      <c r="P74" s="1289" t="s">
        <v>557</v>
      </c>
      <c r="Q74" s="1143"/>
      <c r="R74" s="1143"/>
      <c r="S74" s="1143"/>
      <c r="T74" s="1143"/>
      <c r="U74" s="1143"/>
      <c r="V74" s="1143"/>
      <c r="W74" s="1143"/>
      <c r="X74" s="1143"/>
      <c r="Y74" s="1143"/>
      <c r="Z74" s="1143"/>
      <c r="AA74" s="1143"/>
      <c r="AB74" s="1143">
        <f>SUM(Q74:AA75)</f>
        <v>0</v>
      </c>
      <c r="AC74" s="110"/>
    </row>
    <row r="75" spans="1:87" ht="57" customHeight="1" x14ac:dyDescent="0.25">
      <c r="A75" s="1135"/>
      <c r="B75" s="1044" t="s">
        <v>224</v>
      </c>
      <c r="C75" s="172">
        <f>SUM(D75:M75)</f>
        <v>455540.99</v>
      </c>
      <c r="D75" s="836">
        <f>19416+23333.3</f>
        <v>42749.3</v>
      </c>
      <c r="E75" s="172">
        <v>158666.44</v>
      </c>
      <c r="F75" s="172">
        <v>37333.279999999999</v>
      </c>
      <c r="G75" s="125">
        <v>89213.5</v>
      </c>
      <c r="H75" s="125">
        <v>0</v>
      </c>
      <c r="I75" s="125">
        <v>0</v>
      </c>
      <c r="J75" s="125">
        <v>13866.01</v>
      </c>
      <c r="K75" s="125">
        <v>106627.38</v>
      </c>
      <c r="L75" s="125">
        <v>7085.08</v>
      </c>
      <c r="M75" s="125">
        <v>0</v>
      </c>
      <c r="N75" s="1285"/>
      <c r="O75" s="1197"/>
      <c r="P75" s="1289"/>
      <c r="Q75" s="1144"/>
      <c r="R75" s="1144"/>
      <c r="S75" s="1144"/>
      <c r="T75" s="1144"/>
      <c r="U75" s="1144"/>
      <c r="V75" s="1144"/>
      <c r="W75" s="1144"/>
      <c r="X75" s="1144"/>
      <c r="Y75" s="1144"/>
      <c r="Z75" s="1144"/>
      <c r="AA75" s="1144"/>
      <c r="AB75" s="1144"/>
      <c r="AC75" s="110"/>
    </row>
    <row r="76" spans="1:87" ht="36" customHeight="1" x14ac:dyDescent="0.25">
      <c r="A76" s="1148" t="s">
        <v>735</v>
      </c>
      <c r="B76" s="1044" t="s">
        <v>220</v>
      </c>
      <c r="C76" s="172">
        <f>C77</f>
        <v>2453229</v>
      </c>
      <c r="D76" s="836">
        <f t="shared" ref="D76:M76" si="38">D77</f>
        <v>924636</v>
      </c>
      <c r="E76" s="172">
        <f t="shared" si="38"/>
        <v>200000</v>
      </c>
      <c r="F76" s="172">
        <f t="shared" si="38"/>
        <v>47051</v>
      </c>
      <c r="G76" s="125">
        <f t="shared" si="38"/>
        <v>0</v>
      </c>
      <c r="H76" s="125">
        <f t="shared" si="38"/>
        <v>227604</v>
      </c>
      <c r="I76" s="125">
        <f t="shared" si="38"/>
        <v>896430</v>
      </c>
      <c r="J76" s="125">
        <f t="shared" si="38"/>
        <v>24105</v>
      </c>
      <c r="K76" s="125">
        <f t="shared" si="38"/>
        <v>83298</v>
      </c>
      <c r="L76" s="125">
        <f t="shared" si="38"/>
        <v>0</v>
      </c>
      <c r="M76" s="125">
        <f t="shared" si="38"/>
        <v>50105</v>
      </c>
      <c r="N76" s="1196" t="s">
        <v>279</v>
      </c>
      <c r="O76" s="1196"/>
      <c r="P76" s="1310" t="s">
        <v>708</v>
      </c>
      <c r="Q76" s="1143"/>
      <c r="R76" s="1143"/>
      <c r="S76" s="1143"/>
      <c r="T76" s="1143"/>
      <c r="U76" s="1143"/>
      <c r="V76" s="1143"/>
      <c r="W76" s="1143"/>
      <c r="X76" s="1143"/>
      <c r="Y76" s="1143"/>
      <c r="Z76" s="1143"/>
      <c r="AA76" s="1143"/>
      <c r="AB76" s="1143">
        <f>SUM(Q76:AA77)</f>
        <v>0</v>
      </c>
      <c r="AC76" s="110"/>
    </row>
    <row r="77" spans="1:87" ht="62.25" customHeight="1" x14ac:dyDescent="0.25">
      <c r="A77" s="1149"/>
      <c r="B77" s="1044" t="s">
        <v>102</v>
      </c>
      <c r="C77" s="172">
        <f>SUM(D77:M77)</f>
        <v>2453229</v>
      </c>
      <c r="D77" s="836">
        <v>924636</v>
      </c>
      <c r="E77" s="172">
        <v>200000</v>
      </c>
      <c r="F77" s="172">
        <v>47051</v>
      </c>
      <c r="G77" s="125">
        <v>0</v>
      </c>
      <c r="H77" s="125">
        <v>227604</v>
      </c>
      <c r="I77" s="125">
        <v>896430</v>
      </c>
      <c r="J77" s="125">
        <v>24105</v>
      </c>
      <c r="K77" s="125">
        <v>83298</v>
      </c>
      <c r="L77" s="125">
        <v>0</v>
      </c>
      <c r="M77" s="125">
        <v>50105</v>
      </c>
      <c r="N77" s="1197"/>
      <c r="O77" s="1197"/>
      <c r="P77" s="1312"/>
      <c r="Q77" s="1144"/>
      <c r="R77" s="1144"/>
      <c r="S77" s="1144"/>
      <c r="T77" s="1144"/>
      <c r="U77" s="1144"/>
      <c r="V77" s="1144"/>
      <c r="W77" s="1144"/>
      <c r="X77" s="1144"/>
      <c r="Y77" s="1144"/>
      <c r="Z77" s="1144"/>
      <c r="AA77" s="1144"/>
      <c r="AB77" s="1144"/>
      <c r="AC77" s="110"/>
    </row>
    <row r="78" spans="1:87" ht="33" customHeight="1" x14ac:dyDescent="0.25">
      <c r="A78" s="1135" t="s">
        <v>706</v>
      </c>
      <c r="B78" s="1044" t="s">
        <v>220</v>
      </c>
      <c r="C78" s="172">
        <f>C79</f>
        <v>8906000</v>
      </c>
      <c r="D78" s="836">
        <f t="shared" ref="D78:M78" si="39">D79</f>
        <v>3877000</v>
      </c>
      <c r="E78" s="172">
        <f t="shared" si="39"/>
        <v>451000</v>
      </c>
      <c r="F78" s="172">
        <f t="shared" si="39"/>
        <v>0</v>
      </c>
      <c r="G78" s="125">
        <f t="shared" si="39"/>
        <v>0</v>
      </c>
      <c r="H78" s="125">
        <f t="shared" si="39"/>
        <v>125000</v>
      </c>
      <c r="I78" s="125">
        <f t="shared" si="39"/>
        <v>3877000</v>
      </c>
      <c r="J78" s="125">
        <f t="shared" si="39"/>
        <v>451000</v>
      </c>
      <c r="K78" s="125">
        <f t="shared" si="39"/>
        <v>0</v>
      </c>
      <c r="L78" s="125">
        <f t="shared" si="39"/>
        <v>0</v>
      </c>
      <c r="M78" s="125">
        <f t="shared" si="39"/>
        <v>125000</v>
      </c>
      <c r="N78" s="1285" t="s">
        <v>21</v>
      </c>
      <c r="O78" s="1196"/>
      <c r="P78" s="1289" t="s">
        <v>709</v>
      </c>
      <c r="Q78" s="1143"/>
      <c r="R78" s="1143"/>
      <c r="S78" s="1143"/>
      <c r="T78" s="1143"/>
      <c r="U78" s="1143"/>
      <c r="V78" s="1143"/>
      <c r="W78" s="1143"/>
      <c r="X78" s="1143"/>
      <c r="Y78" s="1143"/>
      <c r="Z78" s="1143"/>
      <c r="AA78" s="1123"/>
      <c r="AB78" s="1175">
        <f>SUM(Q78:AA78)</f>
        <v>0</v>
      </c>
      <c r="AC78" s="110"/>
    </row>
    <row r="79" spans="1:87" ht="81" customHeight="1" x14ac:dyDescent="0.25">
      <c r="A79" s="1135"/>
      <c r="B79" s="1044" t="s">
        <v>102</v>
      </c>
      <c r="C79" s="172">
        <f>SUM(D79:M79)</f>
        <v>8906000</v>
      </c>
      <c r="D79" s="836">
        <v>3877000</v>
      </c>
      <c r="E79" s="172">
        <v>451000</v>
      </c>
      <c r="F79" s="172">
        <v>0</v>
      </c>
      <c r="G79" s="125">
        <v>0</v>
      </c>
      <c r="H79" s="125">
        <v>125000</v>
      </c>
      <c r="I79" s="125">
        <v>3877000</v>
      </c>
      <c r="J79" s="125">
        <v>451000</v>
      </c>
      <c r="K79" s="125">
        <v>0</v>
      </c>
      <c r="L79" s="125">
        <v>0</v>
      </c>
      <c r="M79" s="125">
        <v>125000</v>
      </c>
      <c r="N79" s="1285"/>
      <c r="O79" s="1197"/>
      <c r="P79" s="1289"/>
      <c r="Q79" s="1144"/>
      <c r="R79" s="1144"/>
      <c r="S79" s="1144"/>
      <c r="T79" s="1144"/>
      <c r="U79" s="1144"/>
      <c r="V79" s="1144"/>
      <c r="W79" s="1144"/>
      <c r="X79" s="1144"/>
      <c r="Y79" s="1144"/>
      <c r="Z79" s="1144"/>
      <c r="AA79" s="1123"/>
      <c r="AB79" s="1175"/>
      <c r="AC79" s="110"/>
    </row>
    <row r="80" spans="1:87" ht="27.75" customHeight="1" x14ac:dyDescent="0.25">
      <c r="A80" s="1135" t="s">
        <v>454</v>
      </c>
      <c r="B80" s="1044" t="s">
        <v>220</v>
      </c>
      <c r="C80" s="172">
        <f>C81</f>
        <v>226203.85</v>
      </c>
      <c r="D80" s="836">
        <f>D81</f>
        <v>102466.67</v>
      </c>
      <c r="E80" s="172">
        <f t="shared" ref="E80:M80" si="40">E81</f>
        <v>0</v>
      </c>
      <c r="F80" s="172">
        <f t="shared" si="40"/>
        <v>0</v>
      </c>
      <c r="G80" s="125">
        <f t="shared" si="40"/>
        <v>0</v>
      </c>
      <c r="H80" s="125">
        <f t="shared" si="40"/>
        <v>0</v>
      </c>
      <c r="I80" s="125">
        <f t="shared" si="40"/>
        <v>123737.18</v>
      </c>
      <c r="J80" s="125">
        <f t="shared" si="40"/>
        <v>0</v>
      </c>
      <c r="K80" s="125">
        <f t="shared" si="40"/>
        <v>0</v>
      </c>
      <c r="L80" s="125">
        <f t="shared" si="40"/>
        <v>0</v>
      </c>
      <c r="M80" s="125">
        <f t="shared" si="40"/>
        <v>0</v>
      </c>
      <c r="N80" s="1109" t="s">
        <v>482</v>
      </c>
      <c r="O80" s="1196"/>
      <c r="P80" s="1289" t="s">
        <v>486</v>
      </c>
      <c r="Q80" s="1123"/>
      <c r="R80" s="1123"/>
      <c r="S80" s="1123"/>
      <c r="T80" s="1123"/>
      <c r="U80" s="1123"/>
      <c r="V80" s="1123"/>
      <c r="W80" s="1123"/>
      <c r="X80" s="1123"/>
      <c r="Y80" s="1123"/>
      <c r="Z80" s="1123"/>
      <c r="AA80" s="1123"/>
      <c r="AB80" s="1123">
        <f>SUM(Q80:AA80)</f>
        <v>0</v>
      </c>
      <c r="AC80" s="110"/>
    </row>
    <row r="81" spans="1:67" ht="38.25" customHeight="1" x14ac:dyDescent="0.25">
      <c r="A81" s="1135"/>
      <c r="B81" s="1044" t="s">
        <v>224</v>
      </c>
      <c r="C81" s="172">
        <f>SUM(D81:M81)</f>
        <v>226203.85</v>
      </c>
      <c r="D81" s="836">
        <v>102466.67</v>
      </c>
      <c r="E81" s="172">
        <v>0</v>
      </c>
      <c r="F81" s="172">
        <v>0</v>
      </c>
      <c r="G81" s="125">
        <v>0</v>
      </c>
      <c r="H81" s="125">
        <v>0</v>
      </c>
      <c r="I81" s="125">
        <v>123737.18</v>
      </c>
      <c r="J81" s="125">
        <v>0</v>
      </c>
      <c r="K81" s="125">
        <v>0</v>
      </c>
      <c r="L81" s="125">
        <v>0</v>
      </c>
      <c r="M81" s="125">
        <v>0</v>
      </c>
      <c r="N81" s="1109"/>
      <c r="O81" s="1197"/>
      <c r="P81" s="1289"/>
      <c r="Q81" s="1123"/>
      <c r="R81" s="1123"/>
      <c r="S81" s="1123"/>
      <c r="T81" s="1123"/>
      <c r="U81" s="1123"/>
      <c r="V81" s="1123"/>
      <c r="W81" s="1123"/>
      <c r="X81" s="1123"/>
      <c r="Y81" s="1123"/>
      <c r="Z81" s="1123"/>
      <c r="AA81" s="1123"/>
      <c r="AB81" s="1123"/>
      <c r="AC81" s="110"/>
    </row>
    <row r="82" spans="1:67" ht="29.25" customHeight="1" x14ac:dyDescent="0.25">
      <c r="A82" s="1135" t="s">
        <v>455</v>
      </c>
      <c r="B82" s="1044" t="s">
        <v>220</v>
      </c>
      <c r="C82" s="172">
        <f>C83</f>
        <v>235129.44</v>
      </c>
      <c r="D82" s="836">
        <f t="shared" ref="D82:M82" si="41">D83</f>
        <v>0</v>
      </c>
      <c r="E82" s="172">
        <f t="shared" si="41"/>
        <v>0</v>
      </c>
      <c r="F82" s="172">
        <f t="shared" si="41"/>
        <v>0</v>
      </c>
      <c r="G82" s="125">
        <f t="shared" si="41"/>
        <v>0</v>
      </c>
      <c r="H82" s="125">
        <f t="shared" si="41"/>
        <v>0</v>
      </c>
      <c r="I82" s="125">
        <f t="shared" si="41"/>
        <v>192774.67</v>
      </c>
      <c r="J82" s="125">
        <f t="shared" si="41"/>
        <v>0</v>
      </c>
      <c r="K82" s="125">
        <f t="shared" si="41"/>
        <v>42354.77</v>
      </c>
      <c r="L82" s="125">
        <f t="shared" si="41"/>
        <v>0</v>
      </c>
      <c r="M82" s="125">
        <f t="shared" si="41"/>
        <v>0</v>
      </c>
      <c r="N82" s="1285" t="s">
        <v>461</v>
      </c>
      <c r="O82" s="1196"/>
      <c r="P82" s="1289" t="s">
        <v>188</v>
      </c>
      <c r="Q82" s="1143"/>
      <c r="R82" s="1143"/>
      <c r="S82" s="1143"/>
      <c r="T82" s="1143"/>
      <c r="U82" s="1143"/>
      <c r="V82" s="1143"/>
      <c r="W82" s="1143"/>
      <c r="X82" s="1143"/>
      <c r="Y82" s="1143"/>
      <c r="Z82" s="1143"/>
      <c r="AA82" s="1123"/>
      <c r="AB82" s="1123">
        <f>SUM(Q82:AA82)</f>
        <v>0</v>
      </c>
      <c r="AC82" s="110"/>
    </row>
    <row r="83" spans="1:67" ht="39" customHeight="1" x14ac:dyDescent="0.25">
      <c r="A83" s="1135"/>
      <c r="B83" s="1044" t="s">
        <v>224</v>
      </c>
      <c r="C83" s="172">
        <f>SUM(D83:M83)</f>
        <v>235129.44</v>
      </c>
      <c r="D83" s="836">
        <v>0</v>
      </c>
      <c r="E83" s="172">
        <v>0</v>
      </c>
      <c r="F83" s="172">
        <v>0</v>
      </c>
      <c r="G83" s="125">
        <v>0</v>
      </c>
      <c r="H83" s="125">
        <v>0</v>
      </c>
      <c r="I83" s="125">
        <v>192774.67</v>
      </c>
      <c r="J83" s="125">
        <v>0</v>
      </c>
      <c r="K83" s="125">
        <v>42354.77</v>
      </c>
      <c r="L83" s="125">
        <v>0</v>
      </c>
      <c r="M83" s="125">
        <v>0</v>
      </c>
      <c r="N83" s="1285"/>
      <c r="O83" s="1197"/>
      <c r="P83" s="1289"/>
      <c r="Q83" s="1144"/>
      <c r="R83" s="1144"/>
      <c r="S83" s="1144"/>
      <c r="T83" s="1144"/>
      <c r="U83" s="1144"/>
      <c r="V83" s="1144"/>
      <c r="W83" s="1144"/>
      <c r="X83" s="1144"/>
      <c r="Y83" s="1144"/>
      <c r="Z83" s="1144"/>
      <c r="AA83" s="1123"/>
      <c r="AB83" s="1123"/>
      <c r="AC83" s="110"/>
    </row>
    <row r="84" spans="1:67" ht="29.25" customHeight="1" x14ac:dyDescent="0.25">
      <c r="A84" s="1135" t="s">
        <v>306</v>
      </c>
      <c r="B84" s="1044" t="s">
        <v>220</v>
      </c>
      <c r="C84" s="172">
        <f>C85</f>
        <v>587271</v>
      </c>
      <c r="D84" s="836">
        <f t="shared" ref="D84:M84" si="42">D85</f>
        <v>65366.6</v>
      </c>
      <c r="E84" s="172">
        <f t="shared" si="42"/>
        <v>0</v>
      </c>
      <c r="F84" s="172">
        <f t="shared" si="42"/>
        <v>4217.2</v>
      </c>
      <c r="G84" s="125">
        <f t="shared" si="42"/>
        <v>91443.839999999997</v>
      </c>
      <c r="H84" s="125">
        <f t="shared" si="42"/>
        <v>81899.47</v>
      </c>
      <c r="I84" s="125">
        <f t="shared" si="42"/>
        <v>153051.1</v>
      </c>
      <c r="J84" s="125">
        <f t="shared" si="42"/>
        <v>0</v>
      </c>
      <c r="K84" s="125">
        <f t="shared" si="42"/>
        <v>0</v>
      </c>
      <c r="L84" s="125">
        <f t="shared" si="42"/>
        <v>104575.76</v>
      </c>
      <c r="M84" s="125">
        <f t="shared" si="42"/>
        <v>86717.03</v>
      </c>
      <c r="N84" s="1285" t="s">
        <v>437</v>
      </c>
      <c r="O84" s="1196"/>
      <c r="P84" s="1289" t="s">
        <v>189</v>
      </c>
      <c r="Q84" s="1335"/>
      <c r="R84" s="1143"/>
      <c r="S84" s="1143"/>
      <c r="T84" s="1143"/>
      <c r="U84" s="1143"/>
      <c r="V84" s="1143"/>
      <c r="W84" s="1143"/>
      <c r="X84" s="1143"/>
      <c r="Y84" s="1143"/>
      <c r="Z84" s="1143"/>
      <c r="AA84" s="1123"/>
      <c r="AB84" s="1123">
        <f>SUM(Q84:AA84)</f>
        <v>0</v>
      </c>
      <c r="AC84" s="110"/>
    </row>
    <row r="85" spans="1:67" ht="39" customHeight="1" x14ac:dyDescent="0.25">
      <c r="A85" s="1135"/>
      <c r="B85" s="1044" t="s">
        <v>224</v>
      </c>
      <c r="C85" s="172">
        <f>SUM(D85:M85)</f>
        <v>587271</v>
      </c>
      <c r="D85" s="836">
        <v>65366.6</v>
      </c>
      <c r="E85" s="172">
        <v>0</v>
      </c>
      <c r="F85" s="172">
        <v>4217.2</v>
      </c>
      <c r="G85" s="125">
        <v>91443.839999999997</v>
      </c>
      <c r="H85" s="125">
        <v>81899.47</v>
      </c>
      <c r="I85" s="125">
        <v>153051.1</v>
      </c>
      <c r="J85" s="125">
        <v>0</v>
      </c>
      <c r="K85" s="125">
        <v>0</v>
      </c>
      <c r="L85" s="125">
        <v>104575.76</v>
      </c>
      <c r="M85" s="125">
        <v>86717.03</v>
      </c>
      <c r="N85" s="1285"/>
      <c r="O85" s="1197"/>
      <c r="P85" s="1289"/>
      <c r="Q85" s="1336"/>
      <c r="R85" s="1144"/>
      <c r="S85" s="1144"/>
      <c r="T85" s="1144"/>
      <c r="U85" s="1144"/>
      <c r="V85" s="1144"/>
      <c r="W85" s="1144"/>
      <c r="X85" s="1144"/>
      <c r="Y85" s="1144"/>
      <c r="Z85" s="1144"/>
      <c r="AA85" s="1123"/>
      <c r="AB85" s="1123"/>
      <c r="AC85" s="110"/>
    </row>
    <row r="86" spans="1:67" ht="29.25" customHeight="1" x14ac:dyDescent="0.25">
      <c r="A86" s="1135" t="s">
        <v>710</v>
      </c>
      <c r="B86" s="1044" t="s">
        <v>220</v>
      </c>
      <c r="C86" s="172">
        <f t="shared" ref="C86:M86" si="43">C87</f>
        <v>403576.42</v>
      </c>
      <c r="D86" s="836">
        <f t="shared" si="43"/>
        <v>2735</v>
      </c>
      <c r="E86" s="172">
        <f t="shared" si="43"/>
        <v>66783.3</v>
      </c>
      <c r="F86" s="172">
        <f t="shared" si="43"/>
        <v>2735</v>
      </c>
      <c r="G86" s="125">
        <f t="shared" si="43"/>
        <v>131424.4</v>
      </c>
      <c r="H86" s="125">
        <f t="shared" si="43"/>
        <v>0</v>
      </c>
      <c r="I86" s="125">
        <f t="shared" si="43"/>
        <v>49600.93</v>
      </c>
      <c r="J86" s="125">
        <f t="shared" si="43"/>
        <v>0</v>
      </c>
      <c r="K86" s="125">
        <f t="shared" si="43"/>
        <v>0</v>
      </c>
      <c r="L86" s="125">
        <f t="shared" si="43"/>
        <v>150297.79</v>
      </c>
      <c r="M86" s="125">
        <f t="shared" si="43"/>
        <v>0</v>
      </c>
      <c r="N86" s="1285" t="s">
        <v>462</v>
      </c>
      <c r="O86" s="1196"/>
      <c r="P86" s="1289" t="s">
        <v>335</v>
      </c>
      <c r="Q86" s="1143"/>
      <c r="R86" s="1143" t="s">
        <v>548</v>
      </c>
      <c r="S86" s="1143"/>
      <c r="T86" s="1143"/>
      <c r="U86" s="1143"/>
      <c r="V86" s="1143"/>
      <c r="W86" s="1143"/>
      <c r="X86" s="1143"/>
      <c r="Y86" s="1143"/>
      <c r="Z86" s="1143"/>
      <c r="AA86" s="1123"/>
      <c r="AB86" s="1123">
        <f>SUM(Q86:AA86)</f>
        <v>0</v>
      </c>
      <c r="AC86" s="110"/>
    </row>
    <row r="87" spans="1:67" ht="84.75" customHeight="1" x14ac:dyDescent="0.25">
      <c r="A87" s="1135"/>
      <c r="B87" s="1044" t="s">
        <v>224</v>
      </c>
      <c r="C87" s="172">
        <f>SUM(D87:M87)</f>
        <v>403576.42</v>
      </c>
      <c r="D87" s="836">
        <v>2735</v>
      </c>
      <c r="E87" s="172">
        <v>66783.3</v>
      </c>
      <c r="F87" s="172">
        <v>2735</v>
      </c>
      <c r="G87" s="125">
        <v>131424.4</v>
      </c>
      <c r="H87" s="125">
        <v>0</v>
      </c>
      <c r="I87" s="125">
        <v>49600.93</v>
      </c>
      <c r="J87" s="125">
        <v>0</v>
      </c>
      <c r="K87" s="125">
        <v>0</v>
      </c>
      <c r="L87" s="125">
        <v>150297.79</v>
      </c>
      <c r="M87" s="125">
        <v>0</v>
      </c>
      <c r="N87" s="1285"/>
      <c r="O87" s="1197"/>
      <c r="P87" s="1289"/>
      <c r="Q87" s="1144"/>
      <c r="R87" s="1144"/>
      <c r="S87" s="1144"/>
      <c r="T87" s="1144"/>
      <c r="U87" s="1144"/>
      <c r="V87" s="1144"/>
      <c r="W87" s="1144"/>
      <c r="X87" s="1144"/>
      <c r="Y87" s="1144"/>
      <c r="Z87" s="1144"/>
      <c r="AA87" s="1123"/>
      <c r="AB87" s="1123"/>
      <c r="AC87" s="110"/>
    </row>
    <row r="88" spans="1:67" ht="29.25" customHeight="1" x14ac:dyDescent="0.25">
      <c r="A88" s="1148" t="s">
        <v>450</v>
      </c>
      <c r="B88" s="1044" t="s">
        <v>220</v>
      </c>
      <c r="C88" s="172">
        <f>C89</f>
        <v>751281.16</v>
      </c>
      <c r="D88" s="836">
        <f t="shared" ref="D88:M88" si="44">D89</f>
        <v>43620.160000000003</v>
      </c>
      <c r="E88" s="172">
        <f t="shared" si="44"/>
        <v>15055.5</v>
      </c>
      <c r="F88" s="172">
        <f t="shared" si="44"/>
        <v>1505.55</v>
      </c>
      <c r="G88" s="125">
        <f t="shared" si="44"/>
        <v>84959.18</v>
      </c>
      <c r="H88" s="125">
        <f t="shared" si="44"/>
        <v>102661.12</v>
      </c>
      <c r="I88" s="125">
        <f t="shared" si="44"/>
        <v>101002.74</v>
      </c>
      <c r="J88" s="125">
        <f t="shared" si="44"/>
        <v>95074.46</v>
      </c>
      <c r="K88" s="125">
        <f t="shared" si="44"/>
        <v>101542.65</v>
      </c>
      <c r="L88" s="125">
        <f t="shared" si="44"/>
        <v>97159.87</v>
      </c>
      <c r="M88" s="125">
        <f t="shared" si="44"/>
        <v>108699.93</v>
      </c>
      <c r="N88" s="1196" t="s">
        <v>460</v>
      </c>
      <c r="O88" s="1196"/>
      <c r="P88" s="1310" t="s">
        <v>463</v>
      </c>
      <c r="Q88" s="1143"/>
      <c r="R88" s="1143"/>
      <c r="S88" s="1143"/>
      <c r="T88" s="1143"/>
      <c r="U88" s="1143"/>
      <c r="V88" s="1143"/>
      <c r="W88" s="1143"/>
      <c r="X88" s="1143"/>
      <c r="Y88" s="1143"/>
      <c r="Z88" s="1143"/>
      <c r="AA88" s="1143"/>
      <c r="AB88" s="1143">
        <f>SUM(Q88:AA88)</f>
        <v>0</v>
      </c>
      <c r="AC88" s="110"/>
    </row>
    <row r="89" spans="1:67" ht="39" customHeight="1" x14ac:dyDescent="0.25">
      <c r="A89" s="1149"/>
      <c r="B89" s="1044" t="s">
        <v>224</v>
      </c>
      <c r="C89" s="172">
        <f>SUM(D89:M89)</f>
        <v>751281.16</v>
      </c>
      <c r="D89" s="836">
        <v>43620.160000000003</v>
      </c>
      <c r="E89" s="172">
        <v>15055.5</v>
      </c>
      <c r="F89" s="172">
        <v>1505.55</v>
      </c>
      <c r="G89" s="125">
        <v>84959.18</v>
      </c>
      <c r="H89" s="125">
        <v>102661.12</v>
      </c>
      <c r="I89" s="125">
        <v>101002.74</v>
      </c>
      <c r="J89" s="125">
        <v>95074.46</v>
      </c>
      <c r="K89" s="125">
        <v>101542.65</v>
      </c>
      <c r="L89" s="125">
        <v>97159.87</v>
      </c>
      <c r="M89" s="125">
        <v>108699.93</v>
      </c>
      <c r="N89" s="1197"/>
      <c r="O89" s="1197"/>
      <c r="P89" s="1312"/>
      <c r="Q89" s="1144"/>
      <c r="R89" s="1144"/>
      <c r="S89" s="1144"/>
      <c r="T89" s="1144"/>
      <c r="U89" s="1144"/>
      <c r="V89" s="1144"/>
      <c r="W89" s="1144"/>
      <c r="X89" s="1144"/>
      <c r="Y89" s="1144"/>
      <c r="Z89" s="1144"/>
      <c r="AA89" s="1144"/>
      <c r="AB89" s="1144"/>
      <c r="AC89" s="110"/>
    </row>
    <row r="90" spans="1:67" ht="29.25" customHeight="1" x14ac:dyDescent="0.25">
      <c r="A90" s="1148" t="s">
        <v>352</v>
      </c>
      <c r="B90" s="1044" t="s">
        <v>220</v>
      </c>
      <c r="C90" s="172">
        <f>SUM(D90:M90)</f>
        <v>2076077.38</v>
      </c>
      <c r="D90" s="836">
        <f t="shared" ref="D90:M90" si="45">D91</f>
        <v>178814.53</v>
      </c>
      <c r="E90" s="172">
        <f t="shared" si="45"/>
        <v>15798.63</v>
      </c>
      <c r="F90" s="172">
        <f t="shared" si="45"/>
        <v>148166.89000000001</v>
      </c>
      <c r="G90" s="125">
        <f t="shared" si="45"/>
        <v>459998.11</v>
      </c>
      <c r="H90" s="125">
        <f t="shared" si="45"/>
        <v>310978.15999999997</v>
      </c>
      <c r="I90" s="125">
        <f t="shared" si="45"/>
        <v>106993.5</v>
      </c>
      <c r="J90" s="125">
        <f t="shared" si="45"/>
        <v>0</v>
      </c>
      <c r="K90" s="125">
        <f t="shared" si="45"/>
        <v>0</v>
      </c>
      <c r="L90" s="125">
        <f t="shared" si="45"/>
        <v>526056.80000000005</v>
      </c>
      <c r="M90" s="125">
        <f t="shared" si="45"/>
        <v>329270.76</v>
      </c>
      <c r="N90" s="1196" t="s">
        <v>290</v>
      </c>
      <c r="O90" s="1196"/>
      <c r="P90" s="1310" t="s">
        <v>345</v>
      </c>
      <c r="Q90" s="1143"/>
      <c r="R90" s="1123"/>
      <c r="S90" s="1143"/>
      <c r="T90" s="1143"/>
      <c r="U90" s="1143"/>
      <c r="V90" s="1143"/>
      <c r="W90" s="1143"/>
      <c r="X90" s="1143"/>
      <c r="Y90" s="1143"/>
      <c r="Z90" s="1143"/>
      <c r="AA90" s="1143"/>
      <c r="AB90" s="1143">
        <f>SUM(Q90:AA91)</f>
        <v>0</v>
      </c>
      <c r="AC90" s="110"/>
    </row>
    <row r="91" spans="1:67" ht="39" customHeight="1" x14ac:dyDescent="0.25">
      <c r="A91" s="1149"/>
      <c r="B91" s="1044" t="s">
        <v>224</v>
      </c>
      <c r="C91" s="172">
        <f>SUM(D91:M91)</f>
        <v>2076077.38</v>
      </c>
      <c r="D91" s="836">
        <v>178814.53</v>
      </c>
      <c r="E91" s="172">
        <v>15798.63</v>
      </c>
      <c r="F91" s="172">
        <v>148166.89000000001</v>
      </c>
      <c r="G91" s="125">
        <v>459998.11</v>
      </c>
      <c r="H91" s="125">
        <v>310978.15999999997</v>
      </c>
      <c r="I91" s="125">
        <v>106993.5</v>
      </c>
      <c r="J91" s="125">
        <v>0</v>
      </c>
      <c r="K91" s="125">
        <v>0</v>
      </c>
      <c r="L91" s="125">
        <v>526056.80000000005</v>
      </c>
      <c r="M91" s="125">
        <v>329270.76</v>
      </c>
      <c r="N91" s="1197"/>
      <c r="O91" s="1197"/>
      <c r="P91" s="1312"/>
      <c r="Q91" s="1144"/>
      <c r="R91" s="1123"/>
      <c r="S91" s="1144"/>
      <c r="T91" s="1144"/>
      <c r="U91" s="1144"/>
      <c r="V91" s="1144"/>
      <c r="W91" s="1144"/>
      <c r="X91" s="1144"/>
      <c r="Y91" s="1144"/>
      <c r="Z91" s="1144"/>
      <c r="AA91" s="1144"/>
      <c r="AB91" s="1144"/>
      <c r="AC91" s="110"/>
    </row>
    <row r="92" spans="1:67" ht="29.25" customHeight="1" x14ac:dyDescent="0.25">
      <c r="A92" s="1135" t="s">
        <v>382</v>
      </c>
      <c r="B92" s="1044" t="s">
        <v>220</v>
      </c>
      <c r="C92" s="172">
        <f>SUM(D92:M92)</f>
        <v>2767115.81</v>
      </c>
      <c r="D92" s="836">
        <f t="shared" ref="D92:M92" si="46">D93</f>
        <v>1100934.1200000001</v>
      </c>
      <c r="E92" s="172">
        <f t="shared" si="46"/>
        <v>214938.95</v>
      </c>
      <c r="F92" s="172">
        <f t="shared" si="46"/>
        <v>130545.78</v>
      </c>
      <c r="G92" s="125">
        <f t="shared" si="46"/>
        <v>162236.41</v>
      </c>
      <c r="H92" s="125">
        <f t="shared" si="46"/>
        <v>254820.89</v>
      </c>
      <c r="I92" s="125">
        <f t="shared" si="46"/>
        <v>173058.57</v>
      </c>
      <c r="J92" s="125">
        <f t="shared" si="46"/>
        <v>109264.32000000001</v>
      </c>
      <c r="K92" s="125">
        <f t="shared" si="46"/>
        <v>193903.88</v>
      </c>
      <c r="L92" s="125">
        <f t="shared" si="46"/>
        <v>241165.92</v>
      </c>
      <c r="M92" s="125">
        <f t="shared" si="46"/>
        <v>186246.97</v>
      </c>
      <c r="N92" s="1314" t="s">
        <v>291</v>
      </c>
      <c r="O92" s="1196"/>
      <c r="P92" s="1289" t="s">
        <v>293</v>
      </c>
      <c r="Q92" s="1143">
        <v>269</v>
      </c>
      <c r="R92" s="1143">
        <v>165</v>
      </c>
      <c r="S92" s="1143">
        <v>48</v>
      </c>
      <c r="T92" s="1143"/>
      <c r="U92" s="1143"/>
      <c r="V92" s="1143"/>
      <c r="W92" s="1143"/>
      <c r="X92" s="1143"/>
      <c r="Y92" s="1143"/>
      <c r="Z92" s="1143"/>
      <c r="AA92" s="1143"/>
      <c r="AB92" s="1143">
        <f>SUM(Q92:AA92)</f>
        <v>482</v>
      </c>
    </row>
    <row r="93" spans="1:67" ht="39" customHeight="1" x14ac:dyDescent="0.25">
      <c r="A93" s="1135"/>
      <c r="B93" s="1044" t="s">
        <v>224</v>
      </c>
      <c r="C93" s="172">
        <f>SUM(D93:M93)</f>
        <v>2767115.81</v>
      </c>
      <c r="D93" s="836">
        <v>1100934.1200000001</v>
      </c>
      <c r="E93" s="172">
        <v>214938.95</v>
      </c>
      <c r="F93" s="172">
        <v>130545.78</v>
      </c>
      <c r="G93" s="125">
        <v>162236.41</v>
      </c>
      <c r="H93" s="125">
        <v>254820.89</v>
      </c>
      <c r="I93" s="125">
        <v>173058.57</v>
      </c>
      <c r="J93" s="125">
        <v>109264.32000000001</v>
      </c>
      <c r="K93" s="125">
        <v>193903.88</v>
      </c>
      <c r="L93" s="125">
        <v>241165.92</v>
      </c>
      <c r="M93" s="125">
        <v>186246.97</v>
      </c>
      <c r="N93" s="1316"/>
      <c r="O93" s="1197"/>
      <c r="P93" s="1289"/>
      <c r="Q93" s="1144"/>
      <c r="R93" s="1144"/>
      <c r="S93" s="1144"/>
      <c r="T93" s="1144"/>
      <c r="U93" s="1144"/>
      <c r="V93" s="1144"/>
      <c r="W93" s="1144"/>
      <c r="X93" s="1144"/>
      <c r="Y93" s="1144"/>
      <c r="Z93" s="1144"/>
      <c r="AA93" s="1144"/>
      <c r="AB93" s="1144"/>
    </row>
    <row r="94" spans="1:67" ht="29.25" customHeight="1" x14ac:dyDescent="0.25">
      <c r="A94" s="1148" t="s">
        <v>330</v>
      </c>
      <c r="B94" s="1044" t="s">
        <v>220</v>
      </c>
      <c r="C94" s="172">
        <f>C95</f>
        <v>140806.24</v>
      </c>
      <c r="D94" s="836">
        <f t="shared" ref="D94:H94" si="47">D95</f>
        <v>56936</v>
      </c>
      <c r="E94" s="172">
        <f t="shared" si="47"/>
        <v>0</v>
      </c>
      <c r="F94" s="172">
        <f t="shared" si="47"/>
        <v>0</v>
      </c>
      <c r="G94" s="125">
        <f t="shared" si="47"/>
        <v>0</v>
      </c>
      <c r="H94" s="125">
        <f t="shared" si="47"/>
        <v>0</v>
      </c>
      <c r="I94" s="134">
        <f>I95</f>
        <v>83870.240000000005</v>
      </c>
      <c r="J94" s="125">
        <f>J95</f>
        <v>0</v>
      </c>
      <c r="K94" s="125">
        <f>K95</f>
        <v>0</v>
      </c>
      <c r="L94" s="125">
        <f>L95</f>
        <v>0</v>
      </c>
      <c r="M94" s="125">
        <f>M95</f>
        <v>0</v>
      </c>
      <c r="N94" s="1314" t="s">
        <v>104</v>
      </c>
      <c r="O94" s="1196"/>
      <c r="P94" s="1310" t="s">
        <v>193</v>
      </c>
      <c r="Q94" s="1143"/>
      <c r="R94" s="1143"/>
      <c r="S94" s="1143"/>
      <c r="T94" s="1143"/>
      <c r="U94" s="1143"/>
      <c r="V94" s="1143"/>
      <c r="W94" s="1143"/>
      <c r="X94" s="1143"/>
      <c r="Y94" s="1143"/>
      <c r="Z94" s="1143"/>
      <c r="AA94" s="1143"/>
      <c r="AB94" s="1143">
        <f>SUM(Q94:AA94)</f>
        <v>0</v>
      </c>
      <c r="BO94" s="133">
        <f>SUM(Q94:BN94)</f>
        <v>0</v>
      </c>
    </row>
    <row r="95" spans="1:67" ht="42" customHeight="1" x14ac:dyDescent="0.25">
      <c r="A95" s="1151"/>
      <c r="B95" s="1044" t="s">
        <v>224</v>
      </c>
      <c r="C95" s="172">
        <f>SUM(D95:M95)</f>
        <v>140806.24</v>
      </c>
      <c r="D95" s="836">
        <v>56936</v>
      </c>
      <c r="E95" s="172">
        <v>0</v>
      </c>
      <c r="F95" s="172">
        <v>0</v>
      </c>
      <c r="G95" s="125">
        <v>0</v>
      </c>
      <c r="H95" s="125">
        <v>0</v>
      </c>
      <c r="I95" s="125">
        <v>83870.240000000005</v>
      </c>
      <c r="J95" s="125">
        <v>0</v>
      </c>
      <c r="K95" s="125">
        <v>0</v>
      </c>
      <c r="L95" s="125">
        <v>0</v>
      </c>
      <c r="M95" s="125">
        <v>0</v>
      </c>
      <c r="N95" s="1319"/>
      <c r="O95" s="1197"/>
      <c r="P95" s="1312"/>
      <c r="Q95" s="1144"/>
      <c r="R95" s="1144"/>
      <c r="S95" s="1144"/>
      <c r="T95" s="1144"/>
      <c r="U95" s="1144"/>
      <c r="V95" s="1144"/>
      <c r="W95" s="1144"/>
      <c r="X95" s="1144"/>
      <c r="Y95" s="1144"/>
      <c r="Z95" s="1144"/>
      <c r="AA95" s="1144"/>
      <c r="AB95" s="1144"/>
    </row>
    <row r="96" spans="1:67" ht="29.25" customHeight="1" x14ac:dyDescent="0.25">
      <c r="A96" s="1148" t="s">
        <v>162</v>
      </c>
      <c r="B96" s="1044" t="s">
        <v>220</v>
      </c>
      <c r="C96" s="172">
        <f t="shared" ref="C96:M96" si="48">C97</f>
        <v>97109.41</v>
      </c>
      <c r="D96" s="172">
        <f t="shared" si="48"/>
        <v>30000</v>
      </c>
      <c r="E96" s="172">
        <f t="shared" si="48"/>
        <v>0</v>
      </c>
      <c r="F96" s="172">
        <f t="shared" si="48"/>
        <v>0</v>
      </c>
      <c r="G96" s="125">
        <f t="shared" si="48"/>
        <v>0</v>
      </c>
      <c r="H96" s="125">
        <f t="shared" si="48"/>
        <v>0</v>
      </c>
      <c r="I96" s="125">
        <f t="shared" si="48"/>
        <v>25942.09</v>
      </c>
      <c r="J96" s="125">
        <f t="shared" si="48"/>
        <v>22199.49</v>
      </c>
      <c r="K96" s="125">
        <f t="shared" si="48"/>
        <v>18967.830000000002</v>
      </c>
      <c r="L96" s="125">
        <f t="shared" si="48"/>
        <v>0</v>
      </c>
      <c r="M96" s="125">
        <f t="shared" si="48"/>
        <v>0</v>
      </c>
      <c r="N96" s="1314" t="s">
        <v>123</v>
      </c>
      <c r="O96" s="1196"/>
      <c r="P96" s="1310" t="s">
        <v>194</v>
      </c>
      <c r="Q96" s="1143"/>
      <c r="R96" s="1143"/>
      <c r="S96" s="1143"/>
      <c r="T96" s="1143"/>
      <c r="U96" s="1143"/>
      <c r="V96" s="1143"/>
      <c r="W96" s="1143"/>
      <c r="X96" s="1143"/>
      <c r="Y96" s="1143"/>
      <c r="Z96" s="1143"/>
      <c r="AA96" s="1143"/>
      <c r="AB96" s="1143">
        <f>SUM(Q96:AA97)</f>
        <v>0</v>
      </c>
    </row>
    <row r="97" spans="1:87" ht="46.5" customHeight="1" x14ac:dyDescent="0.25">
      <c r="A97" s="1151"/>
      <c r="B97" s="1044" t="s">
        <v>224</v>
      </c>
      <c r="C97" s="172">
        <f>SUM(D97:M97)</f>
        <v>97109.41</v>
      </c>
      <c r="D97" s="172">
        <v>30000</v>
      </c>
      <c r="E97" s="172">
        <v>0</v>
      </c>
      <c r="F97" s="172">
        <v>0</v>
      </c>
      <c r="G97" s="125">
        <v>0</v>
      </c>
      <c r="H97" s="125">
        <v>0</v>
      </c>
      <c r="I97" s="125">
        <v>25942.09</v>
      </c>
      <c r="J97" s="125">
        <v>22199.49</v>
      </c>
      <c r="K97" s="125">
        <v>18967.830000000002</v>
      </c>
      <c r="L97" s="125">
        <v>0</v>
      </c>
      <c r="M97" s="125">
        <v>0</v>
      </c>
      <c r="N97" s="1319"/>
      <c r="O97" s="1197"/>
      <c r="P97" s="1312"/>
      <c r="Q97" s="1144"/>
      <c r="R97" s="1144"/>
      <c r="S97" s="1144"/>
      <c r="T97" s="1144"/>
      <c r="U97" s="1144"/>
      <c r="V97" s="1144"/>
      <c r="W97" s="1144"/>
      <c r="X97" s="1144"/>
      <c r="Y97" s="1144"/>
      <c r="Z97" s="1144"/>
      <c r="AA97" s="1144"/>
      <c r="AB97" s="1144"/>
    </row>
    <row r="98" spans="1:87" ht="35.25" customHeight="1" x14ac:dyDescent="0.25">
      <c r="A98" s="1148" t="s">
        <v>124</v>
      </c>
      <c r="B98" s="1044" t="s">
        <v>220</v>
      </c>
      <c r="C98" s="172">
        <f>C99</f>
        <v>270451.14</v>
      </c>
      <c r="D98" s="172">
        <f t="shared" ref="D98:M98" si="49">D99</f>
        <v>0</v>
      </c>
      <c r="E98" s="172">
        <f t="shared" si="49"/>
        <v>6000</v>
      </c>
      <c r="F98" s="172">
        <f t="shared" si="49"/>
        <v>10500</v>
      </c>
      <c r="G98" s="125">
        <f t="shared" si="49"/>
        <v>0</v>
      </c>
      <c r="H98" s="125">
        <f t="shared" si="49"/>
        <v>105477.25</v>
      </c>
      <c r="I98" s="125">
        <f t="shared" si="49"/>
        <v>10062.870000000001</v>
      </c>
      <c r="J98" s="125">
        <f t="shared" si="49"/>
        <v>16576.419999999998</v>
      </c>
      <c r="K98" s="125">
        <f t="shared" si="49"/>
        <v>0</v>
      </c>
      <c r="L98" s="125">
        <f t="shared" si="49"/>
        <v>0</v>
      </c>
      <c r="M98" s="125">
        <f t="shared" si="49"/>
        <v>121834.6</v>
      </c>
      <c r="N98" s="1314" t="s">
        <v>124</v>
      </c>
      <c r="O98" s="1196"/>
      <c r="P98" s="1310" t="s">
        <v>195</v>
      </c>
      <c r="Q98" s="1143">
        <v>46</v>
      </c>
      <c r="R98" s="1143">
        <v>0</v>
      </c>
      <c r="S98" s="1143">
        <v>0</v>
      </c>
      <c r="T98" s="1143">
        <v>7</v>
      </c>
      <c r="U98" s="1143">
        <v>0</v>
      </c>
      <c r="V98" s="1143">
        <v>46</v>
      </c>
      <c r="W98" s="1143">
        <v>4</v>
      </c>
      <c r="X98" s="1143">
        <v>7</v>
      </c>
      <c r="Y98" s="1143">
        <v>0</v>
      </c>
      <c r="Z98" s="1143">
        <v>0</v>
      </c>
      <c r="AA98" s="1143">
        <v>46</v>
      </c>
      <c r="AB98" s="1143">
        <f>SUM(Q98:AA99)</f>
        <v>156</v>
      </c>
    </row>
    <row r="99" spans="1:87" ht="39" customHeight="1" x14ac:dyDescent="0.25">
      <c r="A99" s="1151"/>
      <c r="B99" s="1044" t="s">
        <v>224</v>
      </c>
      <c r="C99" s="172">
        <f>SUM(D99:M99)</f>
        <v>270451.14</v>
      </c>
      <c r="D99" s="172">
        <v>0</v>
      </c>
      <c r="E99" s="172">
        <v>6000</v>
      </c>
      <c r="F99" s="172">
        <v>10500</v>
      </c>
      <c r="G99" s="125">
        <v>0</v>
      </c>
      <c r="H99" s="125">
        <v>105477.25</v>
      </c>
      <c r="I99" s="125">
        <v>10062.870000000001</v>
      </c>
      <c r="J99" s="125">
        <v>16576.419999999998</v>
      </c>
      <c r="K99" s="125">
        <v>0</v>
      </c>
      <c r="L99" s="125">
        <v>0</v>
      </c>
      <c r="M99" s="125">
        <v>121834.6</v>
      </c>
      <c r="N99" s="1319"/>
      <c r="O99" s="1197"/>
      <c r="P99" s="1312"/>
      <c r="Q99" s="1144"/>
      <c r="R99" s="1144"/>
      <c r="S99" s="1144"/>
      <c r="T99" s="1144"/>
      <c r="U99" s="1144"/>
      <c r="V99" s="1144"/>
      <c r="W99" s="1144"/>
      <c r="X99" s="1144"/>
      <c r="Y99" s="1144"/>
      <c r="Z99" s="1144"/>
      <c r="AA99" s="1144"/>
      <c r="AB99" s="1144"/>
    </row>
    <row r="100" spans="1:87" ht="38.25" customHeight="1" x14ac:dyDescent="0.25">
      <c r="A100" s="1129" t="s">
        <v>574</v>
      </c>
      <c r="B100" s="1044" t="s">
        <v>220</v>
      </c>
      <c r="C100" s="172">
        <f>SUM(D100:M100)</f>
        <v>428570.72</v>
      </c>
      <c r="D100" s="172">
        <f t="shared" ref="D100:M100" si="50">D101</f>
        <v>34887.75</v>
      </c>
      <c r="E100" s="172">
        <f t="shared" si="50"/>
        <v>76753.05</v>
      </c>
      <c r="F100" s="172">
        <f t="shared" si="50"/>
        <v>0</v>
      </c>
      <c r="G100" s="125">
        <f t="shared" si="50"/>
        <v>0</v>
      </c>
      <c r="H100" s="125">
        <f t="shared" si="50"/>
        <v>0</v>
      </c>
      <c r="I100" s="125">
        <f t="shared" si="50"/>
        <v>0</v>
      </c>
      <c r="J100" s="125">
        <f t="shared" si="50"/>
        <v>316929.91999999998</v>
      </c>
      <c r="K100" s="125">
        <f t="shared" si="50"/>
        <v>0</v>
      </c>
      <c r="L100" s="125">
        <f t="shared" si="50"/>
        <v>0</v>
      </c>
      <c r="M100" s="125">
        <f t="shared" si="50"/>
        <v>0</v>
      </c>
      <c r="N100" s="1196" t="s">
        <v>575</v>
      </c>
      <c r="O100" s="1196"/>
      <c r="P100" s="1310" t="s">
        <v>324</v>
      </c>
      <c r="Q100" s="1143"/>
      <c r="R100" s="1143"/>
      <c r="S100" s="1143"/>
      <c r="T100" s="1143"/>
      <c r="U100" s="1143"/>
      <c r="V100" s="1143"/>
      <c r="W100" s="1143"/>
      <c r="X100" s="1143"/>
      <c r="Y100" s="1143"/>
      <c r="Z100" s="1143"/>
      <c r="AA100" s="1143"/>
      <c r="AB100" s="1143">
        <f>SUM(Q100:AA100)</f>
        <v>0</v>
      </c>
    </row>
    <row r="101" spans="1:87" ht="39" customHeight="1" x14ac:dyDescent="0.25">
      <c r="A101" s="1131"/>
      <c r="B101" s="1044" t="s">
        <v>224</v>
      </c>
      <c r="C101" s="172">
        <f>SUM(D101:M101)</f>
        <v>428570.72</v>
      </c>
      <c r="D101" s="172">
        <v>34887.75</v>
      </c>
      <c r="E101" s="172">
        <v>76753.05</v>
      </c>
      <c r="F101" s="172">
        <v>0</v>
      </c>
      <c r="G101" s="125">
        <v>0</v>
      </c>
      <c r="H101" s="125">
        <v>0</v>
      </c>
      <c r="I101" s="125">
        <v>0</v>
      </c>
      <c r="J101" s="125">
        <v>316929.91999999998</v>
      </c>
      <c r="K101" s="125">
        <v>0</v>
      </c>
      <c r="L101" s="125">
        <v>0</v>
      </c>
      <c r="M101" s="125">
        <v>0</v>
      </c>
      <c r="N101" s="1197"/>
      <c r="O101" s="1197"/>
      <c r="P101" s="1312"/>
      <c r="Q101" s="1144"/>
      <c r="R101" s="1144"/>
      <c r="S101" s="1144"/>
      <c r="T101" s="1144"/>
      <c r="U101" s="1144"/>
      <c r="V101" s="1144"/>
      <c r="W101" s="1144"/>
      <c r="X101" s="1144"/>
      <c r="Y101" s="1144"/>
      <c r="Z101" s="1144"/>
      <c r="AA101" s="1144"/>
      <c r="AB101" s="1144"/>
    </row>
    <row r="102" spans="1:87" ht="35.25" customHeight="1" x14ac:dyDescent="0.25">
      <c r="A102" s="1148" t="s">
        <v>232</v>
      </c>
      <c r="B102" s="1044" t="s">
        <v>220</v>
      </c>
      <c r="C102" s="172">
        <f>C103</f>
        <v>243387.28</v>
      </c>
      <c r="D102" s="172">
        <f t="shared" ref="D102:M102" si="51">D103</f>
        <v>0</v>
      </c>
      <c r="E102" s="172">
        <f t="shared" si="51"/>
        <v>0</v>
      </c>
      <c r="F102" s="172">
        <f t="shared" si="51"/>
        <v>0</v>
      </c>
      <c r="G102" s="125">
        <f t="shared" si="51"/>
        <v>0</v>
      </c>
      <c r="H102" s="125">
        <f t="shared" si="51"/>
        <v>118216.72</v>
      </c>
      <c r="I102" s="125">
        <f t="shared" si="51"/>
        <v>0</v>
      </c>
      <c r="J102" s="125">
        <f t="shared" si="51"/>
        <v>0</v>
      </c>
      <c r="K102" s="125">
        <f t="shared" si="51"/>
        <v>0</v>
      </c>
      <c r="L102" s="125">
        <f t="shared" si="51"/>
        <v>0</v>
      </c>
      <c r="M102" s="125">
        <f t="shared" si="51"/>
        <v>125170.56</v>
      </c>
      <c r="N102" s="1314" t="s">
        <v>464</v>
      </c>
      <c r="O102" s="1196"/>
      <c r="P102" s="1310" t="s">
        <v>465</v>
      </c>
      <c r="Q102" s="1143"/>
      <c r="R102" s="1143"/>
      <c r="S102" s="1143"/>
      <c r="T102" s="1143"/>
      <c r="U102" s="1143"/>
      <c r="V102" s="1143"/>
      <c r="W102" s="1143"/>
      <c r="X102" s="1143"/>
      <c r="Y102" s="1143"/>
      <c r="Z102" s="1143"/>
      <c r="AA102" s="1143"/>
      <c r="AB102" s="1143">
        <f>SUM(Q102:AA102)</f>
        <v>0</v>
      </c>
    </row>
    <row r="103" spans="1:87" ht="39" customHeight="1" x14ac:dyDescent="0.25">
      <c r="A103" s="1151"/>
      <c r="B103" s="1044" t="s">
        <v>224</v>
      </c>
      <c r="C103" s="172">
        <f>SUM(D103:M103)</f>
        <v>243387.28</v>
      </c>
      <c r="D103" s="172">
        <v>0</v>
      </c>
      <c r="E103" s="172">
        <v>0</v>
      </c>
      <c r="F103" s="172">
        <v>0</v>
      </c>
      <c r="G103" s="125">
        <v>0</v>
      </c>
      <c r="H103" s="125">
        <v>118216.72</v>
      </c>
      <c r="I103" s="125">
        <v>0</v>
      </c>
      <c r="J103" s="125">
        <v>0</v>
      </c>
      <c r="K103" s="125">
        <v>0</v>
      </c>
      <c r="L103" s="125">
        <v>0</v>
      </c>
      <c r="M103" s="125">
        <v>125170.56</v>
      </c>
      <c r="N103" s="1319"/>
      <c r="O103" s="1197"/>
      <c r="P103" s="1312"/>
      <c r="Q103" s="1144"/>
      <c r="R103" s="1144"/>
      <c r="S103" s="1144"/>
      <c r="T103" s="1144"/>
      <c r="U103" s="1144"/>
      <c r="V103" s="1144"/>
      <c r="W103" s="1144"/>
      <c r="X103" s="1144"/>
      <c r="Y103" s="1144"/>
      <c r="Z103" s="1144"/>
      <c r="AA103" s="1144"/>
      <c r="AB103" s="1144"/>
    </row>
    <row r="104" spans="1:87" ht="29.25" customHeight="1" x14ac:dyDescent="0.25">
      <c r="A104" s="1148" t="s">
        <v>247</v>
      </c>
      <c r="B104" s="1044" t="s">
        <v>220</v>
      </c>
      <c r="C104" s="172">
        <f>C105</f>
        <v>1788017.96</v>
      </c>
      <c r="D104" s="172">
        <f t="shared" ref="D104:M104" si="52">D105</f>
        <v>0</v>
      </c>
      <c r="E104" s="172">
        <f t="shared" si="52"/>
        <v>0</v>
      </c>
      <c r="F104" s="172">
        <f t="shared" si="52"/>
        <v>0</v>
      </c>
      <c r="G104" s="125">
        <f t="shared" si="52"/>
        <v>0</v>
      </c>
      <c r="H104" s="125">
        <f t="shared" si="52"/>
        <v>868466.19</v>
      </c>
      <c r="I104" s="125">
        <f t="shared" si="52"/>
        <v>0</v>
      </c>
      <c r="J104" s="125">
        <f t="shared" si="52"/>
        <v>0</v>
      </c>
      <c r="K104" s="125">
        <f t="shared" si="52"/>
        <v>0</v>
      </c>
      <c r="L104" s="125">
        <f t="shared" si="52"/>
        <v>0</v>
      </c>
      <c r="M104" s="125">
        <f t="shared" si="52"/>
        <v>919551.77</v>
      </c>
      <c r="N104" s="1314" t="s">
        <v>256</v>
      </c>
      <c r="O104" s="1196"/>
      <c r="P104" s="1310" t="s">
        <v>196</v>
      </c>
      <c r="Q104" s="1143"/>
      <c r="R104" s="1143"/>
      <c r="S104" s="1143"/>
      <c r="T104" s="1143"/>
      <c r="U104" s="1143"/>
      <c r="V104" s="1143"/>
      <c r="W104" s="1143"/>
      <c r="X104" s="1143"/>
      <c r="Y104" s="1143"/>
      <c r="Z104" s="1143"/>
      <c r="AA104" s="1143"/>
      <c r="AB104" s="1143">
        <f>SUM(Q104:AA104)</f>
        <v>0</v>
      </c>
    </row>
    <row r="105" spans="1:87" ht="61.5" customHeight="1" x14ac:dyDescent="0.25">
      <c r="A105" s="1149"/>
      <c r="B105" s="1044" t="s">
        <v>224</v>
      </c>
      <c r="C105" s="172">
        <f>SUM(D105:M105)</f>
        <v>1788017.96</v>
      </c>
      <c r="D105" s="172">
        <v>0</v>
      </c>
      <c r="E105" s="172">
        <v>0</v>
      </c>
      <c r="F105" s="172">
        <v>0</v>
      </c>
      <c r="G105" s="125">
        <v>0</v>
      </c>
      <c r="H105" s="125">
        <v>868466.19</v>
      </c>
      <c r="I105" s="125">
        <v>0</v>
      </c>
      <c r="J105" s="125">
        <v>0</v>
      </c>
      <c r="K105" s="125">
        <v>0</v>
      </c>
      <c r="L105" s="125">
        <v>0</v>
      </c>
      <c r="M105" s="125">
        <v>919551.77</v>
      </c>
      <c r="N105" s="1316"/>
      <c r="O105" s="1197"/>
      <c r="P105" s="1312"/>
      <c r="Q105" s="1144"/>
      <c r="R105" s="1144"/>
      <c r="S105" s="1144"/>
      <c r="T105" s="1144"/>
      <c r="U105" s="1144"/>
      <c r="V105" s="1144"/>
      <c r="W105" s="1144"/>
      <c r="X105" s="1144"/>
      <c r="Y105" s="1144"/>
      <c r="Z105" s="1144"/>
      <c r="AA105" s="1144"/>
      <c r="AB105" s="1144"/>
    </row>
    <row r="106" spans="1:87" ht="39" hidden="1" customHeight="1" x14ac:dyDescent="0.25">
      <c r="A106" s="1286" t="s">
        <v>546</v>
      </c>
      <c r="B106" s="1033" t="s">
        <v>220</v>
      </c>
      <c r="C106" s="125"/>
      <c r="D106" s="172"/>
      <c r="E106" s="172"/>
      <c r="F106" s="172"/>
      <c r="G106" s="125"/>
      <c r="H106" s="125"/>
      <c r="I106" s="125"/>
      <c r="J106" s="125"/>
      <c r="K106" s="125"/>
      <c r="L106" s="125"/>
      <c r="M106" s="125"/>
      <c r="N106" s="1036"/>
      <c r="O106" s="1032"/>
      <c r="P106" s="1029"/>
      <c r="Q106" s="1025"/>
      <c r="R106" s="1025"/>
      <c r="S106" s="1025"/>
      <c r="T106" s="1025"/>
      <c r="U106" s="1025"/>
      <c r="V106" s="1025"/>
      <c r="W106" s="1025"/>
      <c r="X106" s="1025"/>
      <c r="Y106" s="1025"/>
      <c r="Z106" s="1025"/>
      <c r="AA106" s="1025"/>
      <c r="AB106" s="1025"/>
    </row>
    <row r="107" spans="1:87" ht="39" hidden="1" customHeight="1" x14ac:dyDescent="0.25">
      <c r="A107" s="1287"/>
      <c r="B107" s="1033" t="s">
        <v>224</v>
      </c>
      <c r="C107" s="125"/>
      <c r="D107" s="172"/>
      <c r="E107" s="172"/>
      <c r="F107" s="172"/>
      <c r="G107" s="125"/>
      <c r="H107" s="125"/>
      <c r="I107" s="125"/>
      <c r="J107" s="125"/>
      <c r="K107" s="125"/>
      <c r="L107" s="125"/>
      <c r="M107" s="125"/>
      <c r="N107" s="1036"/>
      <c r="O107" s="1032"/>
      <c r="P107" s="1029"/>
      <c r="Q107" s="1025"/>
      <c r="R107" s="1025"/>
      <c r="S107" s="1025"/>
      <c r="T107" s="1025"/>
      <c r="U107" s="1025"/>
      <c r="V107" s="1025"/>
      <c r="W107" s="1025"/>
      <c r="X107" s="1025"/>
      <c r="Y107" s="1025"/>
      <c r="Z107" s="1025"/>
      <c r="AA107" s="1025"/>
      <c r="AB107" s="1025"/>
    </row>
    <row r="108" spans="1:87" s="1020" customFormat="1" ht="32.25" customHeight="1" x14ac:dyDescent="0.25">
      <c r="A108" s="1135" t="s">
        <v>723</v>
      </c>
      <c r="B108" s="1047" t="s">
        <v>220</v>
      </c>
      <c r="C108" s="172">
        <f>C110+C109</f>
        <v>130806391.29000001</v>
      </c>
      <c r="D108" s="172">
        <f t="shared" ref="D108:M108" si="53">D109+D110</f>
        <v>11156720.74</v>
      </c>
      <c r="E108" s="172">
        <f t="shared" si="53"/>
        <v>11168599.5</v>
      </c>
      <c r="F108" s="172">
        <f t="shared" si="53"/>
        <v>11191954.77</v>
      </c>
      <c r="G108" s="172">
        <f t="shared" si="53"/>
        <v>13215442.93</v>
      </c>
      <c r="H108" s="172">
        <f t="shared" si="53"/>
        <v>13731266.24</v>
      </c>
      <c r="I108" s="172">
        <f t="shared" si="53"/>
        <v>14082870.300000001</v>
      </c>
      <c r="J108" s="172">
        <f t="shared" si="53"/>
        <v>13528292.859999999</v>
      </c>
      <c r="K108" s="172">
        <f t="shared" si="53"/>
        <v>14209151.34</v>
      </c>
      <c r="L108" s="172">
        <f t="shared" si="53"/>
        <v>13736953.76</v>
      </c>
      <c r="M108" s="172">
        <f t="shared" si="53"/>
        <v>14785138.85</v>
      </c>
      <c r="N108" s="1166"/>
      <c r="O108" s="1326"/>
      <c r="P108" s="1325" t="s">
        <v>407</v>
      </c>
      <c r="Q108" s="1321">
        <f t="shared" ref="Q108:AA108" si="54">Q111+Q113+Q115+Q117+Q119+Q121+Q123+Q125+Q129+Q127</f>
        <v>0</v>
      </c>
      <c r="R108" s="1321">
        <f t="shared" si="54"/>
        <v>0</v>
      </c>
      <c r="S108" s="1321">
        <f t="shared" si="54"/>
        <v>0</v>
      </c>
      <c r="T108" s="1321">
        <f t="shared" si="54"/>
        <v>0</v>
      </c>
      <c r="U108" s="1321">
        <f t="shared" si="54"/>
        <v>0</v>
      </c>
      <c r="V108" s="1321">
        <f t="shared" si="54"/>
        <v>0</v>
      </c>
      <c r="W108" s="1321">
        <f t="shared" si="54"/>
        <v>0</v>
      </c>
      <c r="X108" s="1321">
        <f t="shared" si="54"/>
        <v>0</v>
      </c>
      <c r="Y108" s="1321">
        <f t="shared" si="54"/>
        <v>0</v>
      </c>
      <c r="Z108" s="1321">
        <f t="shared" si="54"/>
        <v>0</v>
      </c>
      <c r="AA108" s="1321">
        <f t="shared" si="54"/>
        <v>0</v>
      </c>
      <c r="AB108" s="1321">
        <f>SUM(Q108:AA110)</f>
        <v>0</v>
      </c>
      <c r="AC108" s="1019"/>
      <c r="BO108" s="1021">
        <f>SUM(AB108)</f>
        <v>0</v>
      </c>
      <c r="CI108" s="1021"/>
    </row>
    <row r="109" spans="1:87" s="1020" customFormat="1" ht="39" customHeight="1" x14ac:dyDescent="0.25">
      <c r="A109" s="1189"/>
      <c r="B109" s="1047" t="s">
        <v>224</v>
      </c>
      <c r="C109" s="172">
        <f>SUM(D109:M109)</f>
        <v>42961876.289999999</v>
      </c>
      <c r="D109" s="172">
        <f t="shared" ref="D109:M109" si="55">D112+D114+D116+D118+D124+D126+D128+D130</f>
        <v>2326998.7400000002</v>
      </c>
      <c r="E109" s="172">
        <f t="shared" si="55"/>
        <v>2328978.5</v>
      </c>
      <c r="F109" s="172">
        <f t="shared" si="55"/>
        <v>2299135.77</v>
      </c>
      <c r="G109" s="172">
        <f t="shared" si="55"/>
        <v>4624903.93</v>
      </c>
      <c r="H109" s="172">
        <f t="shared" si="55"/>
        <v>5084365.24</v>
      </c>
      <c r="I109" s="172">
        <f t="shared" si="55"/>
        <v>5384654.2999999998</v>
      </c>
      <c r="J109" s="172">
        <f t="shared" si="55"/>
        <v>4776762.8600000003</v>
      </c>
      <c r="K109" s="172">
        <f t="shared" si="55"/>
        <v>5401728.3399999999</v>
      </c>
      <c r="L109" s="172">
        <f t="shared" si="55"/>
        <v>4873979.76</v>
      </c>
      <c r="M109" s="172">
        <f t="shared" si="55"/>
        <v>5860368.8499999996</v>
      </c>
      <c r="N109" s="1166"/>
      <c r="O109" s="1327"/>
      <c r="P109" s="1325"/>
      <c r="Q109" s="1321"/>
      <c r="R109" s="1321"/>
      <c r="S109" s="1321"/>
      <c r="T109" s="1321"/>
      <c r="U109" s="1321"/>
      <c r="V109" s="1321"/>
      <c r="W109" s="1321"/>
      <c r="X109" s="1321"/>
      <c r="Y109" s="1321"/>
      <c r="Z109" s="1321"/>
      <c r="AA109" s="1321"/>
      <c r="AB109" s="1321"/>
      <c r="AC109" s="1019"/>
      <c r="BN109" s="1020" t="s">
        <v>90</v>
      </c>
    </row>
    <row r="110" spans="1:87" s="1020" customFormat="1" ht="57.75" customHeight="1" x14ac:dyDescent="0.25">
      <c r="A110" s="1189"/>
      <c r="B110" s="1047" t="s">
        <v>102</v>
      </c>
      <c r="C110" s="172">
        <f>SUM(D110:M110)</f>
        <v>87844515</v>
      </c>
      <c r="D110" s="172">
        <f t="shared" ref="D110:M110" si="56">D120+D122</f>
        <v>8829722</v>
      </c>
      <c r="E110" s="172">
        <f t="shared" si="56"/>
        <v>8839621</v>
      </c>
      <c r="F110" s="172">
        <f t="shared" si="56"/>
        <v>8892819</v>
      </c>
      <c r="G110" s="172">
        <f t="shared" si="56"/>
        <v>8590539</v>
      </c>
      <c r="H110" s="172">
        <f t="shared" si="56"/>
        <v>8646901</v>
      </c>
      <c r="I110" s="172">
        <f t="shared" si="56"/>
        <v>8698216</v>
      </c>
      <c r="J110" s="172">
        <f t="shared" si="56"/>
        <v>8751530</v>
      </c>
      <c r="K110" s="172">
        <f t="shared" si="56"/>
        <v>8807423</v>
      </c>
      <c r="L110" s="172">
        <f t="shared" si="56"/>
        <v>8862974</v>
      </c>
      <c r="M110" s="172">
        <f t="shared" si="56"/>
        <v>8924770</v>
      </c>
      <c r="N110" s="1166"/>
      <c r="O110" s="1328"/>
      <c r="P110" s="1325"/>
      <c r="Q110" s="1321"/>
      <c r="R110" s="1321"/>
      <c r="S110" s="1321"/>
      <c r="T110" s="1321"/>
      <c r="U110" s="1321"/>
      <c r="V110" s="1321"/>
      <c r="W110" s="1321"/>
      <c r="X110" s="1321"/>
      <c r="Y110" s="1321"/>
      <c r="Z110" s="1321"/>
      <c r="AA110" s="1321"/>
      <c r="AB110" s="1321"/>
      <c r="AC110" s="1019"/>
      <c r="CI110" s="1021"/>
    </row>
    <row r="111" spans="1:87" ht="32.25" customHeight="1" x14ac:dyDescent="0.25">
      <c r="A111" s="1135" t="s">
        <v>360</v>
      </c>
      <c r="B111" s="1044" t="s">
        <v>220</v>
      </c>
      <c r="C111" s="172">
        <f>C112</f>
        <v>29170934.670000002</v>
      </c>
      <c r="D111" s="172">
        <f t="shared" ref="D111:M111" si="57">D112</f>
        <v>1785163.97</v>
      </c>
      <c r="E111" s="172">
        <f t="shared" si="57"/>
        <v>1785163.97</v>
      </c>
      <c r="F111" s="172">
        <f t="shared" si="57"/>
        <v>1785163.97</v>
      </c>
      <c r="G111" s="125">
        <f t="shared" si="57"/>
        <v>2927710.43</v>
      </c>
      <c r="H111" s="125">
        <f t="shared" si="57"/>
        <v>3537722.85</v>
      </c>
      <c r="I111" s="125">
        <f t="shared" si="57"/>
        <v>3480574.62</v>
      </c>
      <c r="J111" s="125">
        <f t="shared" si="57"/>
        <v>3276284.78</v>
      </c>
      <c r="K111" s="125">
        <f t="shared" si="57"/>
        <v>3499180.08</v>
      </c>
      <c r="L111" s="125">
        <f t="shared" si="57"/>
        <v>3348148.51</v>
      </c>
      <c r="M111" s="125">
        <f t="shared" si="57"/>
        <v>3745821.49</v>
      </c>
      <c r="N111" s="1285" t="s">
        <v>307</v>
      </c>
      <c r="O111" s="1196"/>
      <c r="P111" s="1289" t="s">
        <v>197</v>
      </c>
      <c r="Q111" s="1143"/>
      <c r="R111" s="1143"/>
      <c r="S111" s="1143"/>
      <c r="T111" s="1143"/>
      <c r="U111" s="1143"/>
      <c r="V111" s="1143"/>
      <c r="W111" s="1143"/>
      <c r="X111" s="1143"/>
      <c r="Y111" s="1143"/>
      <c r="Z111" s="1143"/>
      <c r="AA111" s="1143"/>
      <c r="AB111" s="1123">
        <f>SUM(Q111:AA111)</f>
        <v>0</v>
      </c>
      <c r="AC111" s="110"/>
      <c r="BO111" s="133">
        <f>SUM(AB111)</f>
        <v>0</v>
      </c>
      <c r="CI111" s="133"/>
    </row>
    <row r="112" spans="1:87" ht="41.25" customHeight="1" x14ac:dyDescent="0.25">
      <c r="A112" s="1135"/>
      <c r="B112" s="1044" t="s">
        <v>224</v>
      </c>
      <c r="C112" s="172">
        <f>SUM(D112:M112)</f>
        <v>29170934.670000002</v>
      </c>
      <c r="D112" s="172">
        <v>1785163.97</v>
      </c>
      <c r="E112" s="172">
        <v>1785163.97</v>
      </c>
      <c r="F112" s="172">
        <v>1785163.97</v>
      </c>
      <c r="G112" s="125">
        <v>2927710.43</v>
      </c>
      <c r="H112" s="125">
        <v>3537722.85</v>
      </c>
      <c r="I112" s="125">
        <v>3480574.62</v>
      </c>
      <c r="J112" s="125">
        <v>3276284.78</v>
      </c>
      <c r="K112" s="125">
        <v>3499180.08</v>
      </c>
      <c r="L112" s="125">
        <v>3348148.51</v>
      </c>
      <c r="M112" s="125">
        <v>3745821.49</v>
      </c>
      <c r="N112" s="1285"/>
      <c r="O112" s="1197"/>
      <c r="P112" s="1289"/>
      <c r="Q112" s="1144"/>
      <c r="R112" s="1144"/>
      <c r="S112" s="1144"/>
      <c r="T112" s="1144"/>
      <c r="U112" s="1144"/>
      <c r="V112" s="1144"/>
      <c r="W112" s="1144"/>
      <c r="X112" s="1144"/>
      <c r="Y112" s="1144"/>
      <c r="Z112" s="1144"/>
      <c r="AA112" s="1144"/>
      <c r="AB112" s="1123"/>
      <c r="AC112" s="110"/>
    </row>
    <row r="113" spans="1:67" ht="33.75" customHeight="1" x14ac:dyDescent="0.25">
      <c r="A113" s="1148" t="s">
        <v>249</v>
      </c>
      <c r="B113" s="1044" t="s">
        <v>220</v>
      </c>
      <c r="C113" s="172">
        <f>C114</f>
        <v>1678779.86</v>
      </c>
      <c r="D113" s="172">
        <f t="shared" ref="D113:M113" si="58">D114</f>
        <v>162808.20000000001</v>
      </c>
      <c r="E113" s="172">
        <f t="shared" si="58"/>
        <v>166645.26</v>
      </c>
      <c r="F113" s="172">
        <f t="shared" si="58"/>
        <v>160235.82999999999</v>
      </c>
      <c r="G113" s="125">
        <f t="shared" si="58"/>
        <v>146178.79999999999</v>
      </c>
      <c r="H113" s="125">
        <f t="shared" si="58"/>
        <v>176636.35</v>
      </c>
      <c r="I113" s="125">
        <f t="shared" si="58"/>
        <v>173782.97</v>
      </c>
      <c r="J113" s="125">
        <f t="shared" si="58"/>
        <v>163582.91</v>
      </c>
      <c r="K113" s="125">
        <f t="shared" si="58"/>
        <v>174711.93</v>
      </c>
      <c r="L113" s="125">
        <f t="shared" si="58"/>
        <v>167171.01999999999</v>
      </c>
      <c r="M113" s="125">
        <f t="shared" si="58"/>
        <v>187026.59</v>
      </c>
      <c r="N113" s="1314" t="s">
        <v>464</v>
      </c>
      <c r="O113" s="1196"/>
      <c r="P113" s="1310" t="s">
        <v>127</v>
      </c>
      <c r="Q113" s="1143"/>
      <c r="R113" s="1143"/>
      <c r="S113" s="1143"/>
      <c r="T113" s="1143"/>
      <c r="U113" s="1143"/>
      <c r="V113" s="1143"/>
      <c r="W113" s="1143"/>
      <c r="X113" s="1143"/>
      <c r="Y113" s="1143"/>
      <c r="Z113" s="1143"/>
      <c r="AA113" s="1143"/>
      <c r="AB113" s="1123">
        <f>SUM(Q113:AA113)</f>
        <v>0</v>
      </c>
      <c r="AC113" s="110"/>
    </row>
    <row r="114" spans="1:67" ht="39" customHeight="1" x14ac:dyDescent="0.25">
      <c r="A114" s="1149"/>
      <c r="B114" s="1044" t="s">
        <v>224</v>
      </c>
      <c r="C114" s="172">
        <f>SUM(D114:M114)</f>
        <v>1678779.86</v>
      </c>
      <c r="D114" s="172">
        <f>160235.83+2572.37</f>
        <v>162808.20000000001</v>
      </c>
      <c r="E114" s="172">
        <v>166645.26</v>
      </c>
      <c r="F114" s="172">
        <v>160235.82999999999</v>
      </c>
      <c r="G114" s="125">
        <v>146178.79999999999</v>
      </c>
      <c r="H114" s="125">
        <v>176636.35</v>
      </c>
      <c r="I114" s="125">
        <v>173782.97</v>
      </c>
      <c r="J114" s="125">
        <v>163582.91</v>
      </c>
      <c r="K114" s="125">
        <v>174711.93</v>
      </c>
      <c r="L114" s="125">
        <v>167171.01999999999</v>
      </c>
      <c r="M114" s="125">
        <v>187026.59</v>
      </c>
      <c r="N114" s="1316"/>
      <c r="O114" s="1197"/>
      <c r="P114" s="1312"/>
      <c r="Q114" s="1144"/>
      <c r="R114" s="1144"/>
      <c r="S114" s="1144"/>
      <c r="T114" s="1144"/>
      <c r="U114" s="1144"/>
      <c r="V114" s="1144"/>
      <c r="W114" s="1144"/>
      <c r="X114" s="1144"/>
      <c r="Y114" s="1144"/>
      <c r="Z114" s="1144"/>
      <c r="AA114" s="1144"/>
      <c r="AB114" s="1123"/>
      <c r="AC114" s="110"/>
    </row>
    <row r="115" spans="1:67" ht="29.25" customHeight="1" x14ac:dyDescent="0.25">
      <c r="A115" s="1135" t="s">
        <v>306</v>
      </c>
      <c r="B115" s="1044" t="s">
        <v>220</v>
      </c>
      <c r="C115" s="172">
        <f>C116</f>
        <v>1484513.29</v>
      </c>
      <c r="D115" s="172">
        <f t="shared" ref="D115:M115" si="59">D116</f>
        <v>2313.33</v>
      </c>
      <c r="E115" s="172">
        <f t="shared" si="59"/>
        <v>25446.63</v>
      </c>
      <c r="F115" s="172">
        <f t="shared" si="59"/>
        <v>2313.33</v>
      </c>
      <c r="G115" s="125">
        <f t="shared" si="59"/>
        <v>311879.42</v>
      </c>
      <c r="H115" s="125">
        <f t="shared" si="59"/>
        <v>0</v>
      </c>
      <c r="I115" s="125">
        <f t="shared" si="59"/>
        <v>370774.24</v>
      </c>
      <c r="J115" s="125">
        <f t="shared" si="59"/>
        <v>0</v>
      </c>
      <c r="K115" s="125">
        <f t="shared" si="59"/>
        <v>372756.22</v>
      </c>
      <c r="L115" s="125">
        <f t="shared" si="59"/>
        <v>0</v>
      </c>
      <c r="M115" s="125">
        <f t="shared" si="59"/>
        <v>399030.12</v>
      </c>
      <c r="N115" s="1285" t="s">
        <v>437</v>
      </c>
      <c r="O115" s="1196"/>
      <c r="P115" s="1289" t="s">
        <v>198</v>
      </c>
      <c r="Q115" s="1123"/>
      <c r="R115" s="1123"/>
      <c r="S115" s="1123"/>
      <c r="T115" s="1123"/>
      <c r="U115" s="1123"/>
      <c r="V115" s="1123"/>
      <c r="W115" s="1123"/>
      <c r="X115" s="1123"/>
      <c r="Y115" s="1123"/>
      <c r="Z115" s="1123"/>
      <c r="AA115" s="1123"/>
      <c r="AB115" s="1123">
        <f>SUM(Q115:AA115)</f>
        <v>0</v>
      </c>
      <c r="AC115" s="110"/>
      <c r="BO115" s="133">
        <f>SUM(AB115)</f>
        <v>0</v>
      </c>
    </row>
    <row r="116" spans="1:67" ht="43.5" customHeight="1" x14ac:dyDescent="0.25">
      <c r="A116" s="1135"/>
      <c r="B116" s="1044" t="s">
        <v>224</v>
      </c>
      <c r="C116" s="172">
        <f>SUM(D116:M116)</f>
        <v>1484513.29</v>
      </c>
      <c r="D116" s="172">
        <v>2313.33</v>
      </c>
      <c r="E116" s="172">
        <v>25446.63</v>
      </c>
      <c r="F116" s="172">
        <v>2313.33</v>
      </c>
      <c r="G116" s="125">
        <v>311879.42</v>
      </c>
      <c r="H116" s="125">
        <v>0</v>
      </c>
      <c r="I116" s="125">
        <v>370774.24</v>
      </c>
      <c r="J116" s="125">
        <v>0</v>
      </c>
      <c r="K116" s="125">
        <v>372756.22</v>
      </c>
      <c r="L116" s="125">
        <v>0</v>
      </c>
      <c r="M116" s="125">
        <v>399030.12</v>
      </c>
      <c r="N116" s="1285"/>
      <c r="O116" s="1197"/>
      <c r="P116" s="1289"/>
      <c r="Q116" s="1123"/>
      <c r="R116" s="1123"/>
      <c r="S116" s="1123"/>
      <c r="T116" s="1123"/>
      <c r="U116" s="1123"/>
      <c r="V116" s="1123"/>
      <c r="W116" s="1123"/>
      <c r="X116" s="1123"/>
      <c r="Y116" s="1123"/>
      <c r="Z116" s="1123"/>
      <c r="AA116" s="1123"/>
      <c r="AB116" s="1123"/>
      <c r="AC116" s="110"/>
    </row>
    <row r="117" spans="1:67" ht="35.25" customHeight="1" x14ac:dyDescent="0.25">
      <c r="A117" s="1135" t="s">
        <v>732</v>
      </c>
      <c r="B117" s="1044" t="s">
        <v>220</v>
      </c>
      <c r="C117" s="172">
        <f>C118</f>
        <v>1773057.17</v>
      </c>
      <c r="D117" s="172">
        <f t="shared" ref="D117:M117" si="60">D118</f>
        <v>37693.71</v>
      </c>
      <c r="E117" s="172">
        <f t="shared" si="60"/>
        <v>37693.71</v>
      </c>
      <c r="F117" s="172">
        <f t="shared" si="60"/>
        <v>37693.71</v>
      </c>
      <c r="G117" s="125">
        <f t="shared" si="60"/>
        <v>204066.29</v>
      </c>
      <c r="H117" s="125">
        <f t="shared" si="60"/>
        <v>246585.18</v>
      </c>
      <c r="I117" s="125">
        <f t="shared" si="60"/>
        <v>242601.85</v>
      </c>
      <c r="J117" s="125">
        <f t="shared" si="60"/>
        <v>228362.51</v>
      </c>
      <c r="K117" s="125">
        <f t="shared" si="60"/>
        <v>243898.68</v>
      </c>
      <c r="L117" s="125">
        <f t="shared" si="60"/>
        <v>233371.53</v>
      </c>
      <c r="M117" s="125">
        <f t="shared" si="60"/>
        <v>261090</v>
      </c>
      <c r="N117" s="1285" t="s">
        <v>21</v>
      </c>
      <c r="O117" s="1196"/>
      <c r="P117" s="1289" t="s">
        <v>558</v>
      </c>
      <c r="Q117" s="1335"/>
      <c r="R117" s="1335"/>
      <c r="S117" s="1335"/>
      <c r="T117" s="1335"/>
      <c r="U117" s="1335"/>
      <c r="V117" s="1335"/>
      <c r="W117" s="1335"/>
      <c r="X117" s="1335"/>
      <c r="Y117" s="1335"/>
      <c r="Z117" s="1335"/>
      <c r="AA117" s="1335"/>
      <c r="AB117" s="1123" t="e">
        <f>#REF!+Q117+R117+S117+T117+U117+V117+W117+X117+Y117+Z117+AA117</f>
        <v>#REF!</v>
      </c>
      <c r="AC117" s="110"/>
      <c r="BO117" s="133" t="e">
        <f>SUM(AB117)</f>
        <v>#REF!</v>
      </c>
    </row>
    <row r="118" spans="1:67" ht="47.25" customHeight="1" x14ac:dyDescent="0.25">
      <c r="A118" s="1135"/>
      <c r="B118" s="1044" t="s">
        <v>224</v>
      </c>
      <c r="C118" s="172">
        <f>SUM(D118:M118)</f>
        <v>1773057.17</v>
      </c>
      <c r="D118" s="172">
        <f>4253.75+33439.96</f>
        <v>37693.71</v>
      </c>
      <c r="E118" s="172">
        <f t="shared" ref="E118:F118" si="61">4253.75+33439.96</f>
        <v>37693.71</v>
      </c>
      <c r="F118" s="172">
        <f t="shared" si="61"/>
        <v>37693.71</v>
      </c>
      <c r="G118" s="125">
        <v>204066.29</v>
      </c>
      <c r="H118" s="125">
        <v>246585.18</v>
      </c>
      <c r="I118" s="125">
        <v>242601.85</v>
      </c>
      <c r="J118" s="125">
        <v>228362.51</v>
      </c>
      <c r="K118" s="125">
        <v>243898.68</v>
      </c>
      <c r="L118" s="125">
        <v>233371.53</v>
      </c>
      <c r="M118" s="125">
        <v>261090</v>
      </c>
      <c r="N118" s="1285"/>
      <c r="O118" s="1197"/>
      <c r="P118" s="1289"/>
      <c r="Q118" s="1336"/>
      <c r="R118" s="1336"/>
      <c r="S118" s="1336"/>
      <c r="T118" s="1336"/>
      <c r="U118" s="1336"/>
      <c r="V118" s="1336"/>
      <c r="W118" s="1336"/>
      <c r="X118" s="1336"/>
      <c r="Y118" s="1336"/>
      <c r="Z118" s="1336"/>
      <c r="AA118" s="1336"/>
      <c r="AB118" s="1123"/>
      <c r="AC118" s="110"/>
    </row>
    <row r="119" spans="1:67" ht="41.25" customHeight="1" x14ac:dyDescent="0.25">
      <c r="A119" s="1148" t="s">
        <v>711</v>
      </c>
      <c r="B119" s="1044" t="s">
        <v>220</v>
      </c>
      <c r="C119" s="172">
        <f>C120</f>
        <v>22095534</v>
      </c>
      <c r="D119" s="172">
        <f t="shared" ref="D119:M119" si="62">D120</f>
        <v>2218022</v>
      </c>
      <c r="E119" s="172">
        <f t="shared" si="62"/>
        <v>2268812</v>
      </c>
      <c r="F119" s="172">
        <f t="shared" si="62"/>
        <v>2322010</v>
      </c>
      <c r="G119" s="125">
        <f t="shared" si="62"/>
        <v>2019730</v>
      </c>
      <c r="H119" s="125">
        <f t="shared" si="62"/>
        <v>2076092</v>
      </c>
      <c r="I119" s="125">
        <f t="shared" si="62"/>
        <v>2127407</v>
      </c>
      <c r="J119" s="125">
        <f t="shared" si="62"/>
        <v>2180721</v>
      </c>
      <c r="K119" s="125">
        <f t="shared" si="62"/>
        <v>2236614</v>
      </c>
      <c r="L119" s="125">
        <f t="shared" si="62"/>
        <v>2292165</v>
      </c>
      <c r="M119" s="125">
        <f t="shared" si="62"/>
        <v>2353961</v>
      </c>
      <c r="N119" s="1196" t="s">
        <v>279</v>
      </c>
      <c r="O119" s="1196"/>
      <c r="P119" s="1310" t="s">
        <v>300</v>
      </c>
      <c r="Q119" s="1143"/>
      <c r="R119" s="1143"/>
      <c r="S119" s="1143"/>
      <c r="T119" s="1143"/>
      <c r="U119" s="1143"/>
      <c r="V119" s="1143"/>
      <c r="W119" s="1143"/>
      <c r="X119" s="1143"/>
      <c r="Y119" s="1143"/>
      <c r="Z119" s="1143"/>
      <c r="AA119" s="1143"/>
      <c r="AB119" s="1143">
        <f>SUM(Q119:AA120)</f>
        <v>0</v>
      </c>
      <c r="AC119" s="110"/>
    </row>
    <row r="120" spans="1:67" ht="60" customHeight="1" x14ac:dyDescent="0.25">
      <c r="A120" s="1149"/>
      <c r="B120" s="1044" t="s">
        <v>102</v>
      </c>
      <c r="C120" s="172">
        <f>SUM(D120:M120)</f>
        <v>22095534</v>
      </c>
      <c r="D120" s="172">
        <v>2218022</v>
      </c>
      <c r="E120" s="172">
        <v>2268812</v>
      </c>
      <c r="F120" s="172">
        <v>2322010</v>
      </c>
      <c r="G120" s="125">
        <v>2019730</v>
      </c>
      <c r="H120" s="125">
        <v>2076092</v>
      </c>
      <c r="I120" s="125">
        <v>2127407</v>
      </c>
      <c r="J120" s="125">
        <v>2180721</v>
      </c>
      <c r="K120" s="125">
        <v>2236614</v>
      </c>
      <c r="L120" s="125">
        <v>2292165</v>
      </c>
      <c r="M120" s="125">
        <v>2353961</v>
      </c>
      <c r="N120" s="1197"/>
      <c r="O120" s="1197"/>
      <c r="P120" s="1312"/>
      <c r="Q120" s="1144"/>
      <c r="R120" s="1144"/>
      <c r="S120" s="1144"/>
      <c r="T120" s="1144"/>
      <c r="U120" s="1144"/>
      <c r="V120" s="1144"/>
      <c r="W120" s="1144"/>
      <c r="X120" s="1144"/>
      <c r="Y120" s="1144"/>
      <c r="Z120" s="1144"/>
      <c r="AA120" s="1144"/>
      <c r="AB120" s="1144"/>
      <c r="AC120" s="110"/>
    </row>
    <row r="121" spans="1:67" ht="31.5" customHeight="1" x14ac:dyDescent="0.25">
      <c r="A121" s="1135" t="s">
        <v>716</v>
      </c>
      <c r="B121" s="1044" t="s">
        <v>220</v>
      </c>
      <c r="C121" s="172">
        <f>C122</f>
        <v>65748981</v>
      </c>
      <c r="D121" s="172">
        <f t="shared" ref="D121:M121" si="63">D122</f>
        <v>6611700</v>
      </c>
      <c r="E121" s="172">
        <f t="shared" si="63"/>
        <v>6570809</v>
      </c>
      <c r="F121" s="172">
        <f t="shared" si="63"/>
        <v>6570809</v>
      </c>
      <c r="G121" s="125">
        <f t="shared" si="63"/>
        <v>6570809</v>
      </c>
      <c r="H121" s="125">
        <f t="shared" si="63"/>
        <v>6570809</v>
      </c>
      <c r="I121" s="125">
        <f t="shared" si="63"/>
        <v>6570809</v>
      </c>
      <c r="J121" s="125">
        <f t="shared" si="63"/>
        <v>6570809</v>
      </c>
      <c r="K121" s="125">
        <f t="shared" si="63"/>
        <v>6570809</v>
      </c>
      <c r="L121" s="125">
        <f t="shared" si="63"/>
        <v>6570809</v>
      </c>
      <c r="M121" s="125">
        <f t="shared" si="63"/>
        <v>6570809</v>
      </c>
      <c r="N121" s="1285" t="s">
        <v>21</v>
      </c>
      <c r="O121" s="1196"/>
      <c r="P121" s="1289" t="s">
        <v>331</v>
      </c>
      <c r="Q121" s="1180"/>
      <c r="R121" s="1180"/>
      <c r="S121" s="1180"/>
      <c r="T121" s="1180"/>
      <c r="U121" s="1180"/>
      <c r="V121" s="1180"/>
      <c r="W121" s="1180"/>
      <c r="X121" s="1180"/>
      <c r="Y121" s="1180"/>
      <c r="Z121" s="1180"/>
      <c r="AA121" s="1180"/>
      <c r="AB121" s="1165">
        <f>SUM(Q121:AA121)</f>
        <v>0</v>
      </c>
      <c r="AC121" s="110"/>
    </row>
    <row r="122" spans="1:67" ht="87" customHeight="1" x14ac:dyDescent="0.25">
      <c r="A122" s="1135"/>
      <c r="B122" s="1044" t="s">
        <v>102</v>
      </c>
      <c r="C122" s="172">
        <f>SUM(D122:M122)</f>
        <v>65748981</v>
      </c>
      <c r="D122" s="172">
        <v>6611700</v>
      </c>
      <c r="E122" s="172">
        <v>6570809</v>
      </c>
      <c r="F122" s="172">
        <v>6570809</v>
      </c>
      <c r="G122" s="125">
        <v>6570809</v>
      </c>
      <c r="H122" s="125">
        <v>6570809</v>
      </c>
      <c r="I122" s="125">
        <v>6570809</v>
      </c>
      <c r="J122" s="125">
        <v>6570809</v>
      </c>
      <c r="K122" s="125">
        <v>6570809</v>
      </c>
      <c r="L122" s="125">
        <v>6570809</v>
      </c>
      <c r="M122" s="125">
        <v>6570809</v>
      </c>
      <c r="N122" s="1285"/>
      <c r="O122" s="1197"/>
      <c r="P122" s="1289"/>
      <c r="Q122" s="1181"/>
      <c r="R122" s="1181"/>
      <c r="S122" s="1181"/>
      <c r="T122" s="1181"/>
      <c r="U122" s="1181"/>
      <c r="V122" s="1181"/>
      <c r="W122" s="1181"/>
      <c r="X122" s="1181"/>
      <c r="Y122" s="1181"/>
      <c r="Z122" s="1181"/>
      <c r="AA122" s="1181"/>
      <c r="AB122" s="1165"/>
      <c r="AC122" s="110"/>
    </row>
    <row r="123" spans="1:67" ht="36.75" customHeight="1" x14ac:dyDescent="0.25">
      <c r="A123" s="1135" t="s">
        <v>566</v>
      </c>
      <c r="B123" s="1044" t="s">
        <v>220</v>
      </c>
      <c r="C123" s="172">
        <f t="shared" ref="C123:M123" si="64">C124</f>
        <v>2360993.86</v>
      </c>
      <c r="D123" s="172">
        <f t="shared" si="64"/>
        <v>186305.33</v>
      </c>
      <c r="E123" s="172">
        <f t="shared" si="64"/>
        <v>155705.32999999999</v>
      </c>
      <c r="F123" s="172">
        <f t="shared" si="64"/>
        <v>155705.32999999999</v>
      </c>
      <c r="G123" s="125">
        <f t="shared" si="64"/>
        <v>186720.97</v>
      </c>
      <c r="H123" s="125">
        <f t="shared" si="64"/>
        <v>225625.81</v>
      </c>
      <c r="I123" s="125">
        <f t="shared" si="64"/>
        <v>397519.06</v>
      </c>
      <c r="J123" s="125">
        <f t="shared" si="64"/>
        <v>208952.04</v>
      </c>
      <c r="K123" s="125">
        <f t="shared" si="64"/>
        <v>223167.67</v>
      </c>
      <c r="L123" s="125">
        <f t="shared" si="64"/>
        <v>382394.57</v>
      </c>
      <c r="M123" s="125">
        <f t="shared" si="64"/>
        <v>238897.75</v>
      </c>
      <c r="N123" s="1285" t="s">
        <v>466</v>
      </c>
      <c r="O123" s="1196"/>
      <c r="P123" s="1289" t="s">
        <v>516</v>
      </c>
      <c r="Q123" s="1143"/>
      <c r="R123" s="1143"/>
      <c r="S123" s="1143"/>
      <c r="T123" s="1143"/>
      <c r="U123" s="1143"/>
      <c r="V123" s="1143"/>
      <c r="W123" s="1143"/>
      <c r="X123" s="1143"/>
      <c r="Y123" s="1143"/>
      <c r="Z123" s="1143"/>
      <c r="AA123" s="1123"/>
      <c r="AB123" s="1123">
        <f>SUM(Q123:AA123)</f>
        <v>0</v>
      </c>
      <c r="AC123" s="110"/>
    </row>
    <row r="124" spans="1:67" ht="62.25" customHeight="1" x14ac:dyDescent="0.25">
      <c r="A124" s="1135"/>
      <c r="B124" s="1044" t="s">
        <v>224</v>
      </c>
      <c r="C124" s="172">
        <f>SUM(D124:M124)</f>
        <v>2360993.86</v>
      </c>
      <c r="D124" s="172">
        <f>155705.33+30600</f>
        <v>186305.33</v>
      </c>
      <c r="E124" s="172">
        <v>155705.32999999999</v>
      </c>
      <c r="F124" s="172">
        <v>155705.32999999999</v>
      </c>
      <c r="G124" s="125">
        <v>186720.97</v>
      </c>
      <c r="H124" s="125">
        <v>225625.81</v>
      </c>
      <c r="I124" s="125">
        <v>397519.06</v>
      </c>
      <c r="J124" s="125">
        <v>208952.04</v>
      </c>
      <c r="K124" s="125">
        <v>223167.67</v>
      </c>
      <c r="L124" s="125">
        <v>382394.57</v>
      </c>
      <c r="M124" s="125">
        <v>238897.75</v>
      </c>
      <c r="N124" s="1285"/>
      <c r="O124" s="1197"/>
      <c r="P124" s="1289"/>
      <c r="Q124" s="1144"/>
      <c r="R124" s="1144"/>
      <c r="S124" s="1144"/>
      <c r="T124" s="1144"/>
      <c r="U124" s="1144"/>
      <c r="V124" s="1144"/>
      <c r="W124" s="1144"/>
      <c r="X124" s="1144"/>
      <c r="Y124" s="1144"/>
      <c r="Z124" s="1144"/>
      <c r="AA124" s="1123"/>
      <c r="AB124" s="1123"/>
      <c r="AC124" s="110"/>
    </row>
    <row r="125" spans="1:67" ht="38.25" customHeight="1" x14ac:dyDescent="0.25">
      <c r="A125" s="1135" t="s">
        <v>489</v>
      </c>
      <c r="B125" s="1044" t="s">
        <v>220</v>
      </c>
      <c r="C125" s="172">
        <f>C126</f>
        <v>3409106.37</v>
      </c>
      <c r="D125" s="172">
        <f t="shared" ref="D125:L125" si="65">D126</f>
        <v>91447.6</v>
      </c>
      <c r="E125" s="172">
        <f t="shared" si="65"/>
        <v>97057</v>
      </c>
      <c r="F125" s="172">
        <f t="shared" si="65"/>
        <v>96757</v>
      </c>
      <c r="G125" s="125">
        <f t="shared" si="65"/>
        <v>459000.4</v>
      </c>
      <c r="H125" s="125">
        <f t="shared" si="65"/>
        <v>481067.39</v>
      </c>
      <c r="I125" s="125">
        <f t="shared" si="65"/>
        <v>309405.7</v>
      </c>
      <c r="J125" s="125">
        <f t="shared" si="65"/>
        <v>513649.17</v>
      </c>
      <c r="K125" s="125">
        <f t="shared" si="65"/>
        <v>475826.26</v>
      </c>
      <c r="L125" s="125">
        <f t="shared" si="65"/>
        <v>297633.68</v>
      </c>
      <c r="M125" s="125">
        <f>M126</f>
        <v>587262.17000000004</v>
      </c>
      <c r="N125" s="1109" t="s">
        <v>33</v>
      </c>
      <c r="O125" s="1196"/>
      <c r="P125" s="1289" t="s">
        <v>202</v>
      </c>
      <c r="Q125" s="1123"/>
      <c r="R125" s="1123"/>
      <c r="S125" s="1123"/>
      <c r="T125" s="1123"/>
      <c r="U125" s="1123"/>
      <c r="V125" s="1123"/>
      <c r="W125" s="1123"/>
      <c r="X125" s="1123"/>
      <c r="Y125" s="1123"/>
      <c r="Z125" s="1123"/>
      <c r="AA125" s="1123"/>
      <c r="AB125" s="1123">
        <f>SUM(Q125:AA125)</f>
        <v>0</v>
      </c>
      <c r="AC125" s="110"/>
    </row>
    <row r="126" spans="1:67" ht="34.5" customHeight="1" x14ac:dyDescent="0.25">
      <c r="A126" s="1135"/>
      <c r="B126" s="1044" t="s">
        <v>224</v>
      </c>
      <c r="C126" s="172">
        <f>SUM(D126:M126)</f>
        <v>3409106.37</v>
      </c>
      <c r="D126" s="172">
        <v>91447.6</v>
      </c>
      <c r="E126" s="172">
        <v>97057</v>
      </c>
      <c r="F126" s="172">
        <v>96757</v>
      </c>
      <c r="G126" s="125">
        <v>459000.4</v>
      </c>
      <c r="H126" s="125">
        <v>481067.39</v>
      </c>
      <c r="I126" s="125">
        <v>309405.7</v>
      </c>
      <c r="J126" s="125">
        <v>513649.17</v>
      </c>
      <c r="K126" s="125">
        <v>475826.26</v>
      </c>
      <c r="L126" s="125">
        <v>297633.68</v>
      </c>
      <c r="M126" s="125">
        <v>587262.17000000004</v>
      </c>
      <c r="N126" s="1109"/>
      <c r="O126" s="1197"/>
      <c r="P126" s="1289"/>
      <c r="Q126" s="1123"/>
      <c r="R126" s="1123"/>
      <c r="S126" s="1123"/>
      <c r="T126" s="1123"/>
      <c r="U126" s="1123"/>
      <c r="V126" s="1123"/>
      <c r="W126" s="1123"/>
      <c r="X126" s="1123"/>
      <c r="Y126" s="1123"/>
      <c r="Z126" s="1123"/>
      <c r="AA126" s="1123"/>
      <c r="AB126" s="1123"/>
      <c r="AC126" s="110"/>
    </row>
    <row r="127" spans="1:67" ht="29.25" customHeight="1" x14ac:dyDescent="0.25">
      <c r="A127" s="1148" t="s">
        <v>124</v>
      </c>
      <c r="B127" s="1044" t="s">
        <v>220</v>
      </c>
      <c r="C127" s="172">
        <f>C128</f>
        <v>95340.43</v>
      </c>
      <c r="D127" s="172">
        <f t="shared" ref="D127:M127" si="66">D128</f>
        <v>0</v>
      </c>
      <c r="E127" s="172">
        <f t="shared" si="66"/>
        <v>0</v>
      </c>
      <c r="F127" s="172">
        <f t="shared" si="66"/>
        <v>0</v>
      </c>
      <c r="G127" s="125">
        <f t="shared" si="66"/>
        <v>44476.65</v>
      </c>
      <c r="H127" s="125">
        <f t="shared" si="66"/>
        <v>0</v>
      </c>
      <c r="I127" s="125">
        <f t="shared" si="66"/>
        <v>0</v>
      </c>
      <c r="J127" s="125">
        <f t="shared" si="66"/>
        <v>0</v>
      </c>
      <c r="K127" s="125">
        <f t="shared" si="66"/>
        <v>0</v>
      </c>
      <c r="L127" s="125">
        <f t="shared" si="66"/>
        <v>50863.78</v>
      </c>
      <c r="M127" s="125">
        <f t="shared" si="66"/>
        <v>0</v>
      </c>
      <c r="N127" s="1314" t="s">
        <v>124</v>
      </c>
      <c r="O127" s="1196"/>
      <c r="P127" s="1310" t="s">
        <v>535</v>
      </c>
      <c r="Q127" s="1180"/>
      <c r="R127" s="1180"/>
      <c r="S127" s="1180"/>
      <c r="T127" s="1180"/>
      <c r="U127" s="1180"/>
      <c r="V127" s="1180"/>
      <c r="W127" s="1180"/>
      <c r="X127" s="1180"/>
      <c r="Y127" s="1180"/>
      <c r="Z127" s="1180"/>
      <c r="AA127" s="1180"/>
      <c r="AB127" s="1180">
        <f>SUM(Q127:AA127)</f>
        <v>0</v>
      </c>
      <c r="AC127" s="110"/>
    </row>
    <row r="128" spans="1:67" ht="39" customHeight="1" x14ac:dyDescent="0.25">
      <c r="A128" s="1151"/>
      <c r="B128" s="1044" t="s">
        <v>224</v>
      </c>
      <c r="C128" s="172">
        <f>SUM(D128:M128)</f>
        <v>95340.43</v>
      </c>
      <c r="D128" s="172">
        <v>0</v>
      </c>
      <c r="E128" s="172">
        <v>0</v>
      </c>
      <c r="F128" s="172">
        <v>0</v>
      </c>
      <c r="G128" s="125">
        <v>44476.65</v>
      </c>
      <c r="H128" s="125">
        <v>0</v>
      </c>
      <c r="I128" s="125">
        <v>0</v>
      </c>
      <c r="J128" s="125">
        <v>0</v>
      </c>
      <c r="K128" s="125">
        <v>0</v>
      </c>
      <c r="L128" s="125">
        <v>50863.78</v>
      </c>
      <c r="M128" s="125">
        <v>0</v>
      </c>
      <c r="N128" s="1319"/>
      <c r="O128" s="1197"/>
      <c r="P128" s="1312"/>
      <c r="Q128" s="1181"/>
      <c r="R128" s="1181"/>
      <c r="S128" s="1181"/>
      <c r="T128" s="1181"/>
      <c r="U128" s="1181"/>
      <c r="V128" s="1181"/>
      <c r="W128" s="1181"/>
      <c r="X128" s="1181"/>
      <c r="Y128" s="1181"/>
      <c r="Z128" s="1181"/>
      <c r="AA128" s="1181"/>
      <c r="AB128" s="1181"/>
      <c r="AC128" s="110"/>
    </row>
    <row r="129" spans="1:87" ht="32.25" customHeight="1" x14ac:dyDescent="0.25">
      <c r="A129" s="1154" t="s">
        <v>247</v>
      </c>
      <c r="B129" s="1044" t="s">
        <v>220</v>
      </c>
      <c r="C129" s="172">
        <f>C130</f>
        <v>2989150.64</v>
      </c>
      <c r="D129" s="172">
        <f t="shared" ref="D129:M129" si="67">D130</f>
        <v>61266.6</v>
      </c>
      <c r="E129" s="172">
        <f t="shared" si="67"/>
        <v>61266.6</v>
      </c>
      <c r="F129" s="172">
        <f t="shared" si="67"/>
        <v>61266.6</v>
      </c>
      <c r="G129" s="125">
        <f t="shared" si="67"/>
        <v>344870.97</v>
      </c>
      <c r="H129" s="125">
        <f t="shared" si="67"/>
        <v>416727.66</v>
      </c>
      <c r="I129" s="125">
        <f t="shared" si="67"/>
        <v>409995.86</v>
      </c>
      <c r="J129" s="125">
        <f t="shared" si="67"/>
        <v>385931.45</v>
      </c>
      <c r="K129" s="125">
        <f t="shared" si="67"/>
        <v>412187.5</v>
      </c>
      <c r="L129" s="125">
        <f t="shared" si="67"/>
        <v>394396.67</v>
      </c>
      <c r="M129" s="125">
        <f t="shared" si="67"/>
        <v>441240.73</v>
      </c>
      <c r="N129" s="1109" t="s">
        <v>155</v>
      </c>
      <c r="O129" s="1196"/>
      <c r="P129" s="1339" t="s">
        <v>205</v>
      </c>
      <c r="Q129" s="1337"/>
      <c r="R129" s="1337"/>
      <c r="S129" s="1337"/>
      <c r="T129" s="1337"/>
      <c r="U129" s="1337"/>
      <c r="V129" s="1337"/>
      <c r="W129" s="1337"/>
      <c r="X129" s="1337"/>
      <c r="Y129" s="1337"/>
      <c r="Z129" s="1337"/>
      <c r="AA129" s="1337"/>
      <c r="AB129" s="1123">
        <f>SUM(Q129:AA129)</f>
        <v>0</v>
      </c>
      <c r="AC129" s="110"/>
    </row>
    <row r="130" spans="1:87" ht="40.5" customHeight="1" x14ac:dyDescent="0.25">
      <c r="A130" s="1154"/>
      <c r="B130" s="1044" t="s">
        <v>224</v>
      </c>
      <c r="C130" s="172">
        <f>SUM(D130:M130)</f>
        <v>2989150.64</v>
      </c>
      <c r="D130" s="172">
        <v>61266.6</v>
      </c>
      <c r="E130" s="172">
        <v>61266.6</v>
      </c>
      <c r="F130" s="172">
        <v>61266.6</v>
      </c>
      <c r="G130" s="125">
        <v>344870.97</v>
      </c>
      <c r="H130" s="125">
        <v>416727.66</v>
      </c>
      <c r="I130" s="125">
        <v>409995.86</v>
      </c>
      <c r="J130" s="125">
        <v>385931.45</v>
      </c>
      <c r="K130" s="125">
        <v>412187.5</v>
      </c>
      <c r="L130" s="125">
        <v>394396.67</v>
      </c>
      <c r="M130" s="125">
        <v>441240.73</v>
      </c>
      <c r="N130" s="1109"/>
      <c r="O130" s="1197"/>
      <c r="P130" s="1339"/>
      <c r="Q130" s="1123"/>
      <c r="R130" s="1123"/>
      <c r="S130" s="1123"/>
      <c r="T130" s="1123"/>
      <c r="U130" s="1123"/>
      <c r="V130" s="1123"/>
      <c r="W130" s="1123"/>
      <c r="X130" s="1123"/>
      <c r="Y130" s="1123"/>
      <c r="Z130" s="1123"/>
      <c r="AA130" s="1123"/>
      <c r="AB130" s="1123"/>
      <c r="AC130" s="110"/>
    </row>
    <row r="131" spans="1:87" s="1020" customFormat="1" ht="29.25" customHeight="1" x14ac:dyDescent="0.25">
      <c r="A131" s="1135" t="s">
        <v>724</v>
      </c>
      <c r="B131" s="1047" t="s">
        <v>220</v>
      </c>
      <c r="C131" s="172">
        <f>C132+C133</f>
        <v>190791136.86000001</v>
      </c>
      <c r="D131" s="172">
        <f t="shared" ref="D131:M131" si="68">D132+D133</f>
        <v>18249362.73</v>
      </c>
      <c r="E131" s="172">
        <f t="shared" si="68"/>
        <v>18221042.190000001</v>
      </c>
      <c r="F131" s="172">
        <f t="shared" si="68"/>
        <v>18189181.469999999</v>
      </c>
      <c r="G131" s="172">
        <f t="shared" si="68"/>
        <v>19081785.329999998</v>
      </c>
      <c r="H131" s="172">
        <f t="shared" si="68"/>
        <v>19451280.030000001</v>
      </c>
      <c r="I131" s="172">
        <f t="shared" si="68"/>
        <v>19441415.43</v>
      </c>
      <c r="J131" s="172">
        <f t="shared" si="68"/>
        <v>19391555.739999998</v>
      </c>
      <c r="K131" s="172">
        <f t="shared" si="68"/>
        <v>19524158.710000001</v>
      </c>
      <c r="L131" s="172">
        <f t="shared" si="68"/>
        <v>19508675.710000001</v>
      </c>
      <c r="M131" s="172">
        <f t="shared" si="68"/>
        <v>19732679.52</v>
      </c>
      <c r="N131" s="1166"/>
      <c r="O131" s="1326"/>
      <c r="P131" s="1325" t="s">
        <v>717</v>
      </c>
      <c r="Q131" s="1338">
        <f t="shared" ref="Q131:AA131" si="69">SUM(Q134:Q151)</f>
        <v>3</v>
      </c>
      <c r="R131" s="1338">
        <f t="shared" si="69"/>
        <v>3</v>
      </c>
      <c r="S131" s="1338">
        <f t="shared" si="69"/>
        <v>3</v>
      </c>
      <c r="T131" s="1338">
        <f t="shared" si="69"/>
        <v>3</v>
      </c>
      <c r="U131" s="1338">
        <f t="shared" si="69"/>
        <v>3</v>
      </c>
      <c r="V131" s="1338">
        <f t="shared" si="69"/>
        <v>3</v>
      </c>
      <c r="W131" s="1338">
        <f t="shared" si="69"/>
        <v>3</v>
      </c>
      <c r="X131" s="1338">
        <f t="shared" si="69"/>
        <v>3</v>
      </c>
      <c r="Y131" s="1338">
        <f t="shared" si="69"/>
        <v>3</v>
      </c>
      <c r="Z131" s="1338">
        <f t="shared" si="69"/>
        <v>3</v>
      </c>
      <c r="AA131" s="1338">
        <f t="shared" si="69"/>
        <v>3</v>
      </c>
      <c r="AB131" s="1338">
        <f>SUM(Q131:AA133)</f>
        <v>33</v>
      </c>
      <c r="AC131" s="1019"/>
    </row>
    <row r="132" spans="1:87" s="1020" customFormat="1" ht="42.75" customHeight="1" x14ac:dyDescent="0.25">
      <c r="A132" s="1189"/>
      <c r="B132" s="1047" t="s">
        <v>224</v>
      </c>
      <c r="C132" s="172">
        <f>SUM(D132:M132)</f>
        <v>15293446.859999999</v>
      </c>
      <c r="D132" s="172">
        <f t="shared" ref="D132:M132" si="70">D135+D141+D143+D145+D147+D149+D151</f>
        <v>1168168.73</v>
      </c>
      <c r="E132" s="172">
        <f t="shared" si="70"/>
        <v>1054601.19</v>
      </c>
      <c r="F132" s="172">
        <f t="shared" si="70"/>
        <v>1022740.47</v>
      </c>
      <c r="G132" s="172">
        <f t="shared" si="70"/>
        <v>1481092.33</v>
      </c>
      <c r="H132" s="172">
        <f t="shared" si="70"/>
        <v>1789690.03</v>
      </c>
      <c r="I132" s="172">
        <f t="shared" si="70"/>
        <v>1760779.43</v>
      </c>
      <c r="J132" s="172">
        <f t="shared" si="70"/>
        <v>1657431.74</v>
      </c>
      <c r="K132" s="172">
        <f t="shared" si="70"/>
        <v>1770191.71</v>
      </c>
      <c r="L132" s="172">
        <f t="shared" si="70"/>
        <v>1693786.71</v>
      </c>
      <c r="M132" s="172">
        <f t="shared" si="70"/>
        <v>1894964.52</v>
      </c>
      <c r="N132" s="1166"/>
      <c r="O132" s="1327"/>
      <c r="P132" s="1325"/>
      <c r="Q132" s="1338"/>
      <c r="R132" s="1338"/>
      <c r="S132" s="1338"/>
      <c r="T132" s="1338"/>
      <c r="U132" s="1338"/>
      <c r="V132" s="1338"/>
      <c r="W132" s="1338"/>
      <c r="X132" s="1338"/>
      <c r="Y132" s="1338"/>
      <c r="Z132" s="1338"/>
      <c r="AA132" s="1338"/>
      <c r="AB132" s="1338"/>
      <c r="AC132" s="1019"/>
    </row>
    <row r="133" spans="1:87" s="1020" customFormat="1" ht="54.75" customHeight="1" x14ac:dyDescent="0.25">
      <c r="A133" s="1189"/>
      <c r="B133" s="1047" t="s">
        <v>102</v>
      </c>
      <c r="C133" s="172">
        <f>SUM(D133:M133)</f>
        <v>175497690</v>
      </c>
      <c r="D133" s="172">
        <f t="shared" ref="D133:M133" si="71">D137+D139</f>
        <v>17081194</v>
      </c>
      <c r="E133" s="172">
        <f t="shared" si="71"/>
        <v>17166441</v>
      </c>
      <c r="F133" s="172">
        <f t="shared" si="71"/>
        <v>17166441</v>
      </c>
      <c r="G133" s="172">
        <f t="shared" si="71"/>
        <v>17600693</v>
      </c>
      <c r="H133" s="172">
        <f t="shared" si="71"/>
        <v>17661590</v>
      </c>
      <c r="I133" s="172">
        <f t="shared" si="71"/>
        <v>17680636</v>
      </c>
      <c r="J133" s="172">
        <f t="shared" si="71"/>
        <v>17734124</v>
      </c>
      <c r="K133" s="172">
        <f t="shared" si="71"/>
        <v>17753967</v>
      </c>
      <c r="L133" s="172">
        <f t="shared" si="71"/>
        <v>17814889</v>
      </c>
      <c r="M133" s="172">
        <f t="shared" si="71"/>
        <v>17837715</v>
      </c>
      <c r="N133" s="1166"/>
      <c r="O133" s="1328"/>
      <c r="P133" s="1325"/>
      <c r="Q133" s="1338"/>
      <c r="R133" s="1338"/>
      <c r="S133" s="1338"/>
      <c r="T133" s="1338"/>
      <c r="U133" s="1338"/>
      <c r="V133" s="1338"/>
      <c r="W133" s="1338"/>
      <c r="X133" s="1338"/>
      <c r="Y133" s="1338"/>
      <c r="Z133" s="1338"/>
      <c r="AA133" s="1338"/>
      <c r="AB133" s="1338"/>
      <c r="AC133" s="1019"/>
    </row>
    <row r="134" spans="1:87" ht="35.25" customHeight="1" x14ac:dyDescent="0.25">
      <c r="A134" s="1135" t="s">
        <v>733</v>
      </c>
      <c r="B134" s="1044" t="s">
        <v>220</v>
      </c>
      <c r="C134" s="172">
        <f>C135</f>
        <v>2324233.46</v>
      </c>
      <c r="D134" s="172">
        <f t="shared" ref="D134:M134" si="72">D135</f>
        <v>375664.93</v>
      </c>
      <c r="E134" s="172">
        <f t="shared" si="72"/>
        <v>238677.39</v>
      </c>
      <c r="F134" s="172">
        <f t="shared" si="72"/>
        <v>274386.67</v>
      </c>
      <c r="G134" s="125">
        <f t="shared" si="72"/>
        <v>176471.27</v>
      </c>
      <c r="H134" s="125">
        <f t="shared" si="72"/>
        <v>213240.5</v>
      </c>
      <c r="I134" s="125">
        <f t="shared" si="72"/>
        <v>209795.82</v>
      </c>
      <c r="J134" s="125">
        <f t="shared" si="72"/>
        <v>197482.01</v>
      </c>
      <c r="K134" s="125">
        <f t="shared" si="72"/>
        <v>210917.29</v>
      </c>
      <c r="L134" s="125">
        <f t="shared" si="72"/>
        <v>201813.68</v>
      </c>
      <c r="M134" s="125">
        <f t="shared" si="72"/>
        <v>225783.9</v>
      </c>
      <c r="N134" s="1285" t="s">
        <v>21</v>
      </c>
      <c r="O134" s="1196"/>
      <c r="P134" s="1289" t="s">
        <v>514</v>
      </c>
      <c r="Q134" s="1123"/>
      <c r="R134" s="1123"/>
      <c r="S134" s="1123"/>
      <c r="T134" s="1123"/>
      <c r="U134" s="1123"/>
      <c r="V134" s="1123"/>
      <c r="W134" s="1123"/>
      <c r="X134" s="1123"/>
      <c r="Y134" s="1123"/>
      <c r="Z134" s="1123"/>
      <c r="AA134" s="1123"/>
      <c r="AB134" s="1123">
        <f>SUM(Q134:AA135)</f>
        <v>0</v>
      </c>
      <c r="AC134" s="110"/>
    </row>
    <row r="135" spans="1:87" ht="48.75" customHeight="1" x14ac:dyDescent="0.25">
      <c r="A135" s="1135"/>
      <c r="B135" s="1044" t="s">
        <v>224</v>
      </c>
      <c r="C135" s="172">
        <f>SUM(D135:M135)</f>
        <v>2324233.46</v>
      </c>
      <c r="D135" s="172">
        <f>170508.41+2600+202556.52</f>
        <v>375664.93</v>
      </c>
      <c r="E135" s="172">
        <f>170508.41+2600+65568.98</f>
        <v>238677.39</v>
      </c>
      <c r="F135" s="172">
        <f>170508.41+2600+101278.26</f>
        <v>274386.67</v>
      </c>
      <c r="G135" s="125">
        <v>176471.27</v>
      </c>
      <c r="H135" s="125">
        <v>213240.5</v>
      </c>
      <c r="I135" s="125">
        <v>209795.82</v>
      </c>
      <c r="J135" s="125">
        <v>197482.01</v>
      </c>
      <c r="K135" s="125">
        <v>210917.29</v>
      </c>
      <c r="L135" s="125">
        <v>201813.68</v>
      </c>
      <c r="M135" s="125">
        <v>225783.9</v>
      </c>
      <c r="N135" s="1285"/>
      <c r="O135" s="1197"/>
      <c r="P135" s="1289"/>
      <c r="Q135" s="1123"/>
      <c r="R135" s="1123"/>
      <c r="S135" s="1123"/>
      <c r="T135" s="1123"/>
      <c r="U135" s="1123"/>
      <c r="V135" s="1123"/>
      <c r="W135" s="1123"/>
      <c r="X135" s="1123"/>
      <c r="Y135" s="1123"/>
      <c r="Z135" s="1123"/>
      <c r="AA135" s="1123"/>
      <c r="AB135" s="1123"/>
      <c r="AC135" s="110"/>
    </row>
    <row r="136" spans="1:87" ht="29.25" customHeight="1" x14ac:dyDescent="0.25">
      <c r="A136" s="1135" t="s">
        <v>712</v>
      </c>
      <c r="B136" s="1044" t="s">
        <v>220</v>
      </c>
      <c r="C136" s="172">
        <f>C137</f>
        <v>161129163</v>
      </c>
      <c r="D136" s="172">
        <f t="shared" ref="D136:M136" si="73">D137</f>
        <v>16081194</v>
      </c>
      <c r="E136" s="172">
        <f t="shared" si="73"/>
        <v>16116441</v>
      </c>
      <c r="F136" s="172">
        <f t="shared" si="73"/>
        <v>16116441</v>
      </c>
      <c r="G136" s="125">
        <f t="shared" si="73"/>
        <v>16116441</v>
      </c>
      <c r="H136" s="125">
        <f t="shared" si="73"/>
        <v>16116441</v>
      </c>
      <c r="I136" s="125">
        <f t="shared" si="73"/>
        <v>16116441</v>
      </c>
      <c r="J136" s="125">
        <f t="shared" si="73"/>
        <v>16116441</v>
      </c>
      <c r="K136" s="125">
        <f t="shared" si="73"/>
        <v>16116441</v>
      </c>
      <c r="L136" s="125">
        <f t="shared" si="73"/>
        <v>16116441</v>
      </c>
      <c r="M136" s="125">
        <f t="shared" si="73"/>
        <v>16116441</v>
      </c>
      <c r="N136" s="1285" t="s">
        <v>21</v>
      </c>
      <c r="O136" s="1196"/>
      <c r="P136" s="1289" t="s">
        <v>713</v>
      </c>
      <c r="Q136" s="1123"/>
      <c r="R136" s="1123"/>
      <c r="S136" s="1123"/>
      <c r="T136" s="1123"/>
      <c r="U136" s="1123"/>
      <c r="V136" s="1123"/>
      <c r="W136" s="1123"/>
      <c r="X136" s="1123"/>
      <c r="Y136" s="1123"/>
      <c r="Z136" s="1123"/>
      <c r="AA136" s="1123"/>
      <c r="AB136" s="1123">
        <f>SUM(Q136:AA137)</f>
        <v>0</v>
      </c>
      <c r="AC136" s="110"/>
      <c r="CI136" s="256"/>
    </row>
    <row r="137" spans="1:87" ht="86.25" customHeight="1" x14ac:dyDescent="0.25">
      <c r="A137" s="1135"/>
      <c r="B137" s="1044" t="s">
        <v>102</v>
      </c>
      <c r="C137" s="172">
        <f>SUM(D137:M137)</f>
        <v>161129163</v>
      </c>
      <c r="D137" s="172">
        <v>16081194</v>
      </c>
      <c r="E137" s="172">
        <v>16116441</v>
      </c>
      <c r="F137" s="172">
        <f>E137</f>
        <v>16116441</v>
      </c>
      <c r="G137" s="125">
        <f t="shared" ref="G137:M137" si="74">F137</f>
        <v>16116441</v>
      </c>
      <c r="H137" s="125">
        <f t="shared" si="74"/>
        <v>16116441</v>
      </c>
      <c r="I137" s="125">
        <f t="shared" si="74"/>
        <v>16116441</v>
      </c>
      <c r="J137" s="125">
        <f t="shared" si="74"/>
        <v>16116441</v>
      </c>
      <c r="K137" s="125">
        <f t="shared" si="74"/>
        <v>16116441</v>
      </c>
      <c r="L137" s="125">
        <f t="shared" si="74"/>
        <v>16116441</v>
      </c>
      <c r="M137" s="125">
        <f t="shared" si="74"/>
        <v>16116441</v>
      </c>
      <c r="N137" s="1285"/>
      <c r="O137" s="1197"/>
      <c r="P137" s="1289"/>
      <c r="Q137" s="1123"/>
      <c r="R137" s="1123"/>
      <c r="S137" s="1123"/>
      <c r="T137" s="1123"/>
      <c r="U137" s="1123"/>
      <c r="V137" s="1123"/>
      <c r="W137" s="1123"/>
      <c r="X137" s="1123"/>
      <c r="Y137" s="1123"/>
      <c r="Z137" s="1123"/>
      <c r="AA137" s="1123"/>
      <c r="AB137" s="1123"/>
      <c r="AC137" s="110"/>
    </row>
    <row r="138" spans="1:87" ht="29.25" customHeight="1" x14ac:dyDescent="0.25">
      <c r="A138" s="1148" t="s">
        <v>711</v>
      </c>
      <c r="B138" s="1044" t="s">
        <v>220</v>
      </c>
      <c r="C138" s="172">
        <f>C139</f>
        <v>14368527</v>
      </c>
      <c r="D138" s="172">
        <f t="shared" ref="D138:M138" si="75">D139</f>
        <v>1000000</v>
      </c>
      <c r="E138" s="172">
        <f t="shared" si="75"/>
        <v>1050000</v>
      </c>
      <c r="F138" s="172">
        <f t="shared" si="75"/>
        <v>1050000</v>
      </c>
      <c r="G138" s="125">
        <f t="shared" si="75"/>
        <v>1484252</v>
      </c>
      <c r="H138" s="125">
        <f t="shared" si="75"/>
        <v>1545149</v>
      </c>
      <c r="I138" s="125">
        <f t="shared" si="75"/>
        <v>1564195</v>
      </c>
      <c r="J138" s="125">
        <f t="shared" si="75"/>
        <v>1617683</v>
      </c>
      <c r="K138" s="125">
        <f t="shared" si="75"/>
        <v>1637526</v>
      </c>
      <c r="L138" s="125">
        <f t="shared" si="75"/>
        <v>1698448</v>
      </c>
      <c r="M138" s="125">
        <f t="shared" si="75"/>
        <v>1721274</v>
      </c>
      <c r="N138" s="1290" t="s">
        <v>279</v>
      </c>
      <c r="O138" s="1196"/>
      <c r="P138" s="1310" t="s">
        <v>718</v>
      </c>
      <c r="Q138" s="1143"/>
      <c r="R138" s="1143"/>
      <c r="S138" s="1143"/>
      <c r="T138" s="1143"/>
      <c r="U138" s="1143"/>
      <c r="V138" s="1143"/>
      <c r="W138" s="1143"/>
      <c r="X138" s="1143"/>
      <c r="Y138" s="1143"/>
      <c r="Z138" s="1143"/>
      <c r="AA138" s="1143"/>
      <c r="AB138" s="1143">
        <f>SUM(Q138:AA139)</f>
        <v>0</v>
      </c>
      <c r="AC138" s="1141"/>
      <c r="AD138" s="1141"/>
      <c r="AE138" s="1141"/>
      <c r="AF138" s="1141"/>
      <c r="AG138" s="1141"/>
      <c r="AH138" s="1141"/>
      <c r="AI138" s="1141"/>
      <c r="AJ138" s="1141"/>
      <c r="AK138" s="1141"/>
      <c r="AL138" s="1141"/>
      <c r="AM138" s="1141"/>
      <c r="AN138" s="1141"/>
      <c r="AO138" s="1141"/>
      <c r="AP138" s="1141"/>
      <c r="AQ138" s="1141"/>
      <c r="AR138" s="1141"/>
      <c r="AS138" s="1141"/>
      <c r="AT138" s="1141"/>
      <c r="AU138" s="1141"/>
      <c r="AV138" s="1141"/>
      <c r="AW138" s="1141"/>
      <c r="AX138" s="1141"/>
      <c r="AY138" s="1141"/>
      <c r="AZ138" s="1141"/>
      <c r="BA138" s="1141"/>
      <c r="BB138" s="1141"/>
      <c r="BC138" s="1141"/>
      <c r="BD138" s="1141"/>
      <c r="BE138" s="1141"/>
      <c r="BF138" s="1141"/>
      <c r="BG138" s="1141"/>
      <c r="BH138" s="1141"/>
      <c r="BI138" s="1141"/>
      <c r="BJ138" s="1141"/>
      <c r="BK138" s="1141"/>
      <c r="BL138" s="1141"/>
      <c r="BM138" s="1141"/>
      <c r="BN138" s="1141"/>
      <c r="BO138" s="1141"/>
      <c r="BP138" s="1141"/>
    </row>
    <row r="139" spans="1:87" ht="69.75" customHeight="1" x14ac:dyDescent="0.25">
      <c r="A139" s="1149"/>
      <c r="B139" s="1044" t="s">
        <v>102</v>
      </c>
      <c r="C139" s="172">
        <f>SUM(D139:M139)</f>
        <v>14368527</v>
      </c>
      <c r="D139" s="172">
        <v>1000000</v>
      </c>
      <c r="E139" s="172">
        <v>1050000</v>
      </c>
      <c r="F139" s="172">
        <v>1050000</v>
      </c>
      <c r="G139" s="125">
        <v>1484252</v>
      </c>
      <c r="H139" s="125">
        <v>1545149</v>
      </c>
      <c r="I139" s="125">
        <v>1564195</v>
      </c>
      <c r="J139" s="125">
        <v>1617683</v>
      </c>
      <c r="K139" s="125">
        <v>1637526</v>
      </c>
      <c r="L139" s="125">
        <v>1698448</v>
      </c>
      <c r="M139" s="125">
        <v>1721274</v>
      </c>
      <c r="N139" s="1291"/>
      <c r="O139" s="1197"/>
      <c r="P139" s="1312"/>
      <c r="Q139" s="1144"/>
      <c r="R139" s="1144"/>
      <c r="S139" s="1144"/>
      <c r="T139" s="1144"/>
      <c r="U139" s="1144"/>
      <c r="V139" s="1144"/>
      <c r="W139" s="1144"/>
      <c r="X139" s="1144"/>
      <c r="Y139" s="1144"/>
      <c r="Z139" s="1144"/>
      <c r="AA139" s="1144"/>
      <c r="AB139" s="1144"/>
      <c r="AC139" s="1142"/>
      <c r="AD139" s="1142"/>
      <c r="AE139" s="1142"/>
      <c r="AF139" s="1142"/>
      <c r="AG139" s="1142"/>
      <c r="AH139" s="1142"/>
      <c r="AI139" s="1142"/>
      <c r="AJ139" s="1142"/>
      <c r="AK139" s="1142"/>
      <c r="AL139" s="1142"/>
      <c r="AM139" s="1142"/>
      <c r="AN139" s="1142"/>
      <c r="AO139" s="1142"/>
      <c r="AP139" s="1142"/>
      <c r="AQ139" s="1142"/>
      <c r="AR139" s="1142"/>
      <c r="AS139" s="1142"/>
      <c r="AT139" s="1142"/>
      <c r="AU139" s="1142"/>
      <c r="AV139" s="1142"/>
      <c r="AW139" s="1142"/>
      <c r="AX139" s="1142"/>
      <c r="AY139" s="1142"/>
      <c r="AZ139" s="1142"/>
      <c r="BA139" s="1142"/>
      <c r="BB139" s="1142"/>
      <c r="BC139" s="1142"/>
      <c r="BD139" s="1142"/>
      <c r="BE139" s="1142"/>
      <c r="BF139" s="1142"/>
      <c r="BG139" s="1142"/>
      <c r="BH139" s="1142"/>
      <c r="BI139" s="1142"/>
      <c r="BJ139" s="1142"/>
      <c r="BK139" s="1142"/>
      <c r="BL139" s="1142"/>
      <c r="BM139" s="1142"/>
      <c r="BN139" s="1142"/>
      <c r="BO139" s="1142"/>
      <c r="BP139" s="1142"/>
    </row>
    <row r="140" spans="1:87" ht="29.25" customHeight="1" x14ac:dyDescent="0.25">
      <c r="A140" s="1135" t="s">
        <v>364</v>
      </c>
      <c r="B140" s="1044" t="s">
        <v>220</v>
      </c>
      <c r="C140" s="172">
        <f>C141</f>
        <v>6712750.3700000001</v>
      </c>
      <c r="D140" s="172">
        <f t="shared" ref="D140:M140" si="76">D141</f>
        <v>276901.5</v>
      </c>
      <c r="E140" s="172">
        <f t="shared" si="76"/>
        <v>344471.5</v>
      </c>
      <c r="F140" s="172">
        <f t="shared" si="76"/>
        <v>276901.5</v>
      </c>
      <c r="G140" s="125">
        <f t="shared" si="76"/>
        <v>714792.58</v>
      </c>
      <c r="H140" s="125">
        <f t="shared" si="76"/>
        <v>863725.46</v>
      </c>
      <c r="I140" s="125">
        <f t="shared" si="76"/>
        <v>849772.87</v>
      </c>
      <c r="J140" s="125">
        <f t="shared" si="76"/>
        <v>799896.06</v>
      </c>
      <c r="K140" s="125">
        <f t="shared" si="76"/>
        <v>854315.34</v>
      </c>
      <c r="L140" s="125">
        <f t="shared" si="76"/>
        <v>817441.39</v>
      </c>
      <c r="M140" s="125">
        <f t="shared" si="76"/>
        <v>914532.17</v>
      </c>
      <c r="N140" s="1285" t="s">
        <v>468</v>
      </c>
      <c r="O140" s="1196"/>
      <c r="P140" s="1289" t="s">
        <v>492</v>
      </c>
      <c r="Q140" s="1143"/>
      <c r="R140" s="1143"/>
      <c r="S140" s="1143"/>
      <c r="T140" s="1143"/>
      <c r="U140" s="1143"/>
      <c r="V140" s="1143"/>
      <c r="W140" s="1143"/>
      <c r="X140" s="1143"/>
      <c r="Y140" s="1143"/>
      <c r="Z140" s="1143"/>
      <c r="AA140" s="1123"/>
      <c r="AB140" s="1123">
        <f>SUM(Q140:AA141)</f>
        <v>0</v>
      </c>
      <c r="AC140" s="110"/>
    </row>
    <row r="141" spans="1:87" ht="91.5" customHeight="1" x14ac:dyDescent="0.25">
      <c r="A141" s="1135"/>
      <c r="B141" s="1044" t="s">
        <v>224</v>
      </c>
      <c r="C141" s="172">
        <f>SUM(D141:M141)</f>
        <v>6712750.3700000001</v>
      </c>
      <c r="D141" s="172">
        <f>81585+195316.5</f>
        <v>276901.5</v>
      </c>
      <c r="E141" s="172">
        <f>81585+262886.5</f>
        <v>344471.5</v>
      </c>
      <c r="F141" s="172">
        <f>81585+195316.5</f>
        <v>276901.5</v>
      </c>
      <c r="G141" s="125">
        <v>714792.58</v>
      </c>
      <c r="H141" s="125">
        <v>863725.46</v>
      </c>
      <c r="I141" s="125">
        <v>849772.87</v>
      </c>
      <c r="J141" s="125">
        <v>799896.06</v>
      </c>
      <c r="K141" s="125">
        <v>854315.34</v>
      </c>
      <c r="L141" s="125">
        <v>817441.39</v>
      </c>
      <c r="M141" s="125">
        <v>914532.17</v>
      </c>
      <c r="N141" s="1285"/>
      <c r="O141" s="1197"/>
      <c r="P141" s="1289"/>
      <c r="Q141" s="1144"/>
      <c r="R141" s="1144"/>
      <c r="S141" s="1144"/>
      <c r="T141" s="1144"/>
      <c r="U141" s="1144"/>
      <c r="V141" s="1144"/>
      <c r="W141" s="1144"/>
      <c r="X141" s="1144"/>
      <c r="Y141" s="1144"/>
      <c r="Z141" s="1144"/>
      <c r="AA141" s="1123"/>
      <c r="AB141" s="1123"/>
      <c r="AC141" s="110"/>
    </row>
    <row r="142" spans="1:87" ht="29.25" customHeight="1" x14ac:dyDescent="0.25">
      <c r="A142" s="1135" t="s">
        <v>256</v>
      </c>
      <c r="B142" s="1044" t="s">
        <v>220</v>
      </c>
      <c r="C142" s="172">
        <f>C143</f>
        <v>5599706.7000000002</v>
      </c>
      <c r="D142" s="172">
        <f t="shared" ref="D142:M142" si="77">D143</f>
        <v>430949.46</v>
      </c>
      <c r="E142" s="172">
        <f t="shared" si="77"/>
        <v>430949.46</v>
      </c>
      <c r="F142" s="172">
        <f t="shared" si="77"/>
        <v>430949.46</v>
      </c>
      <c r="G142" s="125">
        <f t="shared" si="77"/>
        <v>529456.21</v>
      </c>
      <c r="H142" s="125">
        <f t="shared" si="77"/>
        <v>639772.74</v>
      </c>
      <c r="I142" s="125">
        <f t="shared" si="77"/>
        <v>629437.88</v>
      </c>
      <c r="J142" s="125">
        <f t="shared" si="77"/>
        <v>592493.47</v>
      </c>
      <c r="K142" s="125">
        <f t="shared" si="77"/>
        <v>632802.55000000005</v>
      </c>
      <c r="L142" s="125">
        <f t="shared" si="77"/>
        <v>605489.53</v>
      </c>
      <c r="M142" s="125">
        <f t="shared" si="77"/>
        <v>677405.94</v>
      </c>
      <c r="N142" s="1285" t="s">
        <v>469</v>
      </c>
      <c r="O142" s="1196"/>
      <c r="P142" s="1289" t="s">
        <v>402</v>
      </c>
      <c r="Q142" s="1143"/>
      <c r="R142" s="1143"/>
      <c r="S142" s="1143"/>
      <c r="T142" s="1143"/>
      <c r="U142" s="1143"/>
      <c r="V142" s="1143"/>
      <c r="W142" s="1143"/>
      <c r="X142" s="1143"/>
      <c r="Y142" s="1143"/>
      <c r="Z142" s="1143"/>
      <c r="AA142" s="1123"/>
      <c r="AB142" s="1123">
        <f>SUM(Q142:AA143)</f>
        <v>0</v>
      </c>
      <c r="AC142" s="110"/>
    </row>
    <row r="143" spans="1:87" ht="60" customHeight="1" x14ac:dyDescent="0.25">
      <c r="A143" s="1135"/>
      <c r="B143" s="1044" t="s">
        <v>224</v>
      </c>
      <c r="C143" s="172">
        <f>SUM(D143:M143)</f>
        <v>5599706.7000000002</v>
      </c>
      <c r="D143" s="172">
        <v>430949.46</v>
      </c>
      <c r="E143" s="172">
        <v>430949.46</v>
      </c>
      <c r="F143" s="172">
        <v>430949.46</v>
      </c>
      <c r="G143" s="125">
        <v>529456.21</v>
      </c>
      <c r="H143" s="125">
        <v>639772.74</v>
      </c>
      <c r="I143" s="125">
        <v>629437.88</v>
      </c>
      <c r="J143" s="125">
        <v>592493.47</v>
      </c>
      <c r="K143" s="125">
        <v>632802.55000000005</v>
      </c>
      <c r="L143" s="125">
        <v>605489.53</v>
      </c>
      <c r="M143" s="125">
        <v>677405.94</v>
      </c>
      <c r="N143" s="1285"/>
      <c r="O143" s="1197"/>
      <c r="P143" s="1289"/>
      <c r="Q143" s="1144"/>
      <c r="R143" s="1144"/>
      <c r="S143" s="1144"/>
      <c r="T143" s="1144"/>
      <c r="U143" s="1144"/>
      <c r="V143" s="1144"/>
      <c r="W143" s="1144"/>
      <c r="X143" s="1144"/>
      <c r="Y143" s="1144"/>
      <c r="Z143" s="1144"/>
      <c r="AA143" s="1123"/>
      <c r="AB143" s="1123"/>
      <c r="AC143" s="110"/>
    </row>
    <row r="144" spans="1:87" ht="29.25" customHeight="1" x14ac:dyDescent="0.25">
      <c r="A144" s="1135" t="s">
        <v>491</v>
      </c>
      <c r="B144" s="1044" t="s">
        <v>220</v>
      </c>
      <c r="C144" s="172">
        <f>C145</f>
        <v>292651.57</v>
      </c>
      <c r="D144" s="172">
        <f t="shared" ref="D144:M144" si="78">D145</f>
        <v>50562</v>
      </c>
      <c r="E144" s="172">
        <f t="shared" si="78"/>
        <v>6412</v>
      </c>
      <c r="F144" s="172">
        <f t="shared" si="78"/>
        <v>6412</v>
      </c>
      <c r="G144" s="125">
        <f t="shared" si="78"/>
        <v>28184.37</v>
      </c>
      <c r="H144" s="125">
        <f t="shared" si="78"/>
        <v>34056.81</v>
      </c>
      <c r="I144" s="125">
        <f t="shared" si="78"/>
        <v>33506.660000000003</v>
      </c>
      <c r="J144" s="125">
        <f t="shared" si="78"/>
        <v>31540.01</v>
      </c>
      <c r="K144" s="125">
        <f t="shared" si="78"/>
        <v>33685.769999999997</v>
      </c>
      <c r="L144" s="125">
        <f t="shared" si="78"/>
        <v>32231.82</v>
      </c>
      <c r="M144" s="125">
        <f t="shared" si="78"/>
        <v>36060.129999999997</v>
      </c>
      <c r="N144" s="1285" t="s">
        <v>470</v>
      </c>
      <c r="O144" s="1196"/>
      <c r="P144" s="1289" t="s">
        <v>520</v>
      </c>
      <c r="Q144" s="1123"/>
      <c r="R144" s="1123"/>
      <c r="S144" s="1123"/>
      <c r="T144" s="1123"/>
      <c r="U144" s="1123"/>
      <c r="V144" s="1123"/>
      <c r="W144" s="1123"/>
      <c r="X144" s="1123"/>
      <c r="Y144" s="1123"/>
      <c r="Z144" s="1123"/>
      <c r="AA144" s="1123"/>
      <c r="AB144" s="1123">
        <f>SUM(Q144:AA145)</f>
        <v>0</v>
      </c>
      <c r="AC144" s="110"/>
    </row>
    <row r="145" spans="1:66" ht="39" customHeight="1" x14ac:dyDescent="0.25">
      <c r="A145" s="1135"/>
      <c r="B145" s="1044" t="s">
        <v>224</v>
      </c>
      <c r="C145" s="172">
        <f>SUM(D145:M145)</f>
        <v>292651.57</v>
      </c>
      <c r="D145" s="172">
        <v>50562</v>
      </c>
      <c r="E145" s="172">
        <v>6412</v>
      </c>
      <c r="F145" s="172">
        <v>6412</v>
      </c>
      <c r="G145" s="125">
        <v>28184.37</v>
      </c>
      <c r="H145" s="125">
        <v>34056.81</v>
      </c>
      <c r="I145" s="125">
        <v>33506.660000000003</v>
      </c>
      <c r="J145" s="125">
        <v>31540.01</v>
      </c>
      <c r="K145" s="125">
        <v>33685.769999999997</v>
      </c>
      <c r="L145" s="125">
        <v>32231.82</v>
      </c>
      <c r="M145" s="125">
        <v>36060.129999999997</v>
      </c>
      <c r="N145" s="1285"/>
      <c r="O145" s="1197"/>
      <c r="P145" s="1289"/>
      <c r="Q145" s="1123"/>
      <c r="R145" s="1123"/>
      <c r="S145" s="1123"/>
      <c r="T145" s="1123"/>
      <c r="U145" s="1123"/>
      <c r="V145" s="1123"/>
      <c r="W145" s="1123"/>
      <c r="X145" s="1123"/>
      <c r="Y145" s="1123"/>
      <c r="Z145" s="1123"/>
      <c r="AA145" s="1123"/>
      <c r="AB145" s="1123"/>
      <c r="AC145" s="110"/>
    </row>
    <row r="146" spans="1:66" ht="29.25" customHeight="1" x14ac:dyDescent="0.25">
      <c r="A146" s="1148" t="s">
        <v>162</v>
      </c>
      <c r="B146" s="1044" t="s">
        <v>220</v>
      </c>
      <c r="C146" s="172">
        <f>C147</f>
        <v>204261.44</v>
      </c>
      <c r="D146" s="172">
        <f t="shared" ref="D146:M146" si="79">D147</f>
        <v>15134.08</v>
      </c>
      <c r="E146" s="172">
        <f t="shared" si="79"/>
        <v>15134.08</v>
      </c>
      <c r="F146" s="172">
        <f t="shared" si="79"/>
        <v>15134.08</v>
      </c>
      <c r="G146" s="125">
        <f t="shared" si="79"/>
        <v>19529.080000000002</v>
      </c>
      <c r="H146" s="125">
        <f t="shared" si="79"/>
        <v>23598.13</v>
      </c>
      <c r="I146" s="125">
        <f t="shared" si="79"/>
        <v>23216.92</v>
      </c>
      <c r="J146" s="125">
        <f t="shared" si="79"/>
        <v>21854.22</v>
      </c>
      <c r="K146" s="125">
        <f t="shared" si="79"/>
        <v>23341.03</v>
      </c>
      <c r="L146" s="125">
        <f t="shared" si="79"/>
        <v>22333.59</v>
      </c>
      <c r="M146" s="125">
        <f t="shared" si="79"/>
        <v>24986.23</v>
      </c>
      <c r="N146" s="1196" t="s">
        <v>162</v>
      </c>
      <c r="O146" s="1196"/>
      <c r="P146" s="1310" t="s">
        <v>394</v>
      </c>
      <c r="Q146" s="1143"/>
      <c r="R146" s="1143"/>
      <c r="S146" s="1143"/>
      <c r="T146" s="1143"/>
      <c r="U146" s="1143"/>
      <c r="V146" s="1143"/>
      <c r="W146" s="1143"/>
      <c r="X146" s="1143"/>
      <c r="Y146" s="1143"/>
      <c r="Z146" s="1143"/>
      <c r="AA146" s="1143"/>
      <c r="AB146" s="1143">
        <f>SUM(Q146:AA147)</f>
        <v>0</v>
      </c>
      <c r="AC146" s="110"/>
    </row>
    <row r="147" spans="1:66" ht="39" customHeight="1" x14ac:dyDescent="0.25">
      <c r="A147" s="1149"/>
      <c r="B147" s="1044" t="s">
        <v>224</v>
      </c>
      <c r="C147" s="172">
        <f>SUM(D147:M147)</f>
        <v>204261.44</v>
      </c>
      <c r="D147" s="172">
        <v>15134.08</v>
      </c>
      <c r="E147" s="172">
        <v>15134.08</v>
      </c>
      <c r="F147" s="172">
        <v>15134.08</v>
      </c>
      <c r="G147" s="125">
        <v>19529.080000000002</v>
      </c>
      <c r="H147" s="125">
        <v>23598.13</v>
      </c>
      <c r="I147" s="125">
        <v>23216.92</v>
      </c>
      <c r="J147" s="125">
        <v>21854.22</v>
      </c>
      <c r="K147" s="125">
        <v>23341.03</v>
      </c>
      <c r="L147" s="125">
        <v>22333.59</v>
      </c>
      <c r="M147" s="125">
        <v>24986.23</v>
      </c>
      <c r="N147" s="1197"/>
      <c r="O147" s="1197"/>
      <c r="P147" s="1312"/>
      <c r="Q147" s="1144"/>
      <c r="R147" s="1144"/>
      <c r="S147" s="1144"/>
      <c r="T147" s="1144"/>
      <c r="U147" s="1144"/>
      <c r="V147" s="1144"/>
      <c r="W147" s="1144"/>
      <c r="X147" s="1144"/>
      <c r="Y147" s="1144"/>
      <c r="Z147" s="1144"/>
      <c r="AA147" s="1144"/>
      <c r="AB147" s="1144"/>
      <c r="AC147" s="110"/>
    </row>
    <row r="148" spans="1:66" ht="39" customHeight="1" x14ac:dyDescent="0.25">
      <c r="A148" s="1148" t="s">
        <v>690</v>
      </c>
      <c r="B148" s="1044" t="s">
        <v>220</v>
      </c>
      <c r="C148" s="172">
        <f>C149</f>
        <v>12951.8</v>
      </c>
      <c r="D148" s="172">
        <f t="shared" ref="D148:M148" si="80">D149</f>
        <v>1070.6400000000001</v>
      </c>
      <c r="E148" s="172">
        <f t="shared" si="80"/>
        <v>1070.6400000000001</v>
      </c>
      <c r="F148" s="172">
        <f t="shared" si="80"/>
        <v>1070.6400000000001</v>
      </c>
      <c r="G148" s="125">
        <f t="shared" si="80"/>
        <v>1197.3599999999999</v>
      </c>
      <c r="H148" s="125">
        <f t="shared" si="80"/>
        <v>1446.84</v>
      </c>
      <c r="I148" s="125">
        <f t="shared" si="80"/>
        <v>1423.46</v>
      </c>
      <c r="J148" s="125">
        <f t="shared" si="80"/>
        <v>1339.91</v>
      </c>
      <c r="K148" s="125">
        <f t="shared" si="80"/>
        <v>1431.07</v>
      </c>
      <c r="L148" s="125">
        <f t="shared" si="80"/>
        <v>1369.3</v>
      </c>
      <c r="M148" s="125">
        <f t="shared" si="80"/>
        <v>1531.94</v>
      </c>
      <c r="N148" s="1286" t="s">
        <v>575</v>
      </c>
      <c r="O148" s="1196"/>
      <c r="P148" s="1310" t="s">
        <v>425</v>
      </c>
      <c r="Q148" s="1196"/>
      <c r="R148" s="1196"/>
      <c r="S148" s="1196"/>
      <c r="T148" s="1196"/>
      <c r="U148" s="1196"/>
      <c r="V148" s="1196"/>
      <c r="W148" s="1196"/>
      <c r="X148" s="1196"/>
      <c r="Y148" s="1196"/>
      <c r="Z148" s="1196"/>
      <c r="AA148" s="1196"/>
      <c r="AB148" s="1196">
        <f>SUM(Q148:AA149)</f>
        <v>0</v>
      </c>
      <c r="AC148" s="110"/>
    </row>
    <row r="149" spans="1:66" ht="39" customHeight="1" x14ac:dyDescent="0.25">
      <c r="A149" s="1149"/>
      <c r="B149" s="1044" t="s">
        <v>224</v>
      </c>
      <c r="C149" s="172">
        <f>SUM(D149:M149)</f>
        <v>12951.8</v>
      </c>
      <c r="D149" s="172">
        <v>1070.6400000000001</v>
      </c>
      <c r="E149" s="172">
        <v>1070.6400000000001</v>
      </c>
      <c r="F149" s="172">
        <v>1070.6400000000001</v>
      </c>
      <c r="G149" s="125">
        <v>1197.3599999999999</v>
      </c>
      <c r="H149" s="125">
        <v>1446.84</v>
      </c>
      <c r="I149" s="125">
        <v>1423.46</v>
      </c>
      <c r="J149" s="125">
        <v>1339.91</v>
      </c>
      <c r="K149" s="125">
        <v>1431.07</v>
      </c>
      <c r="L149" s="125">
        <v>1369.3</v>
      </c>
      <c r="M149" s="125">
        <v>1531.94</v>
      </c>
      <c r="N149" s="1287"/>
      <c r="O149" s="1197"/>
      <c r="P149" s="1312"/>
      <c r="Q149" s="1197"/>
      <c r="R149" s="1197"/>
      <c r="S149" s="1197"/>
      <c r="T149" s="1197"/>
      <c r="U149" s="1197"/>
      <c r="V149" s="1197"/>
      <c r="W149" s="1197"/>
      <c r="X149" s="1197"/>
      <c r="Y149" s="1197"/>
      <c r="Z149" s="1197"/>
      <c r="AA149" s="1197"/>
      <c r="AB149" s="1197"/>
      <c r="AC149" s="110"/>
    </row>
    <row r="150" spans="1:66" ht="33" customHeight="1" x14ac:dyDescent="0.25">
      <c r="A150" s="1148" t="s">
        <v>124</v>
      </c>
      <c r="B150" s="1044" t="s">
        <v>220</v>
      </c>
      <c r="C150" s="172">
        <f>C151</f>
        <v>146891.51999999999</v>
      </c>
      <c r="D150" s="172">
        <f t="shared" ref="D150:M150" si="81">D151</f>
        <v>17886.12</v>
      </c>
      <c r="E150" s="172">
        <f t="shared" si="81"/>
        <v>17886.12</v>
      </c>
      <c r="F150" s="172">
        <f t="shared" si="81"/>
        <v>17886.12</v>
      </c>
      <c r="G150" s="125">
        <f t="shared" si="81"/>
        <v>11461.46</v>
      </c>
      <c r="H150" s="125">
        <f t="shared" si="81"/>
        <v>13849.55</v>
      </c>
      <c r="I150" s="125">
        <f t="shared" si="81"/>
        <v>13625.82</v>
      </c>
      <c r="J150" s="125">
        <f t="shared" si="81"/>
        <v>12826.06</v>
      </c>
      <c r="K150" s="125">
        <f t="shared" si="81"/>
        <v>13698.66</v>
      </c>
      <c r="L150" s="125">
        <f t="shared" si="81"/>
        <v>13107.4</v>
      </c>
      <c r="M150" s="125">
        <f t="shared" si="81"/>
        <v>14664.21</v>
      </c>
      <c r="N150" s="1314" t="s">
        <v>719</v>
      </c>
      <c r="O150" s="1196"/>
      <c r="P150" s="1310" t="s">
        <v>398</v>
      </c>
      <c r="Q150" s="1180">
        <v>3</v>
      </c>
      <c r="R150" s="1180">
        <v>3</v>
      </c>
      <c r="S150" s="1180">
        <v>3</v>
      </c>
      <c r="T150" s="1180">
        <v>3</v>
      </c>
      <c r="U150" s="1180">
        <v>3</v>
      </c>
      <c r="V150" s="1180">
        <v>3</v>
      </c>
      <c r="W150" s="1180">
        <v>3</v>
      </c>
      <c r="X150" s="1180">
        <v>3</v>
      </c>
      <c r="Y150" s="1180">
        <v>3</v>
      </c>
      <c r="Z150" s="1180">
        <v>3</v>
      </c>
      <c r="AA150" s="1180">
        <v>3</v>
      </c>
      <c r="AB150" s="1143">
        <f>SUM(Q150:AA151)</f>
        <v>33</v>
      </c>
      <c r="AC150" s="110"/>
    </row>
    <row r="151" spans="1:66" ht="39" customHeight="1" x14ac:dyDescent="0.25">
      <c r="A151" s="1149"/>
      <c r="B151" s="1044" t="s">
        <v>224</v>
      </c>
      <c r="C151" s="172">
        <f>SUM(D151:M151)</f>
        <v>146891.51999999999</v>
      </c>
      <c r="D151" s="172">
        <v>17886.12</v>
      </c>
      <c r="E151" s="172">
        <v>17886.12</v>
      </c>
      <c r="F151" s="172">
        <v>17886.12</v>
      </c>
      <c r="G151" s="125">
        <v>11461.46</v>
      </c>
      <c r="H151" s="125">
        <v>13849.55</v>
      </c>
      <c r="I151" s="125">
        <v>13625.82</v>
      </c>
      <c r="J151" s="125">
        <v>12826.06</v>
      </c>
      <c r="K151" s="125">
        <v>13698.66</v>
      </c>
      <c r="L151" s="125">
        <v>13107.4</v>
      </c>
      <c r="M151" s="125">
        <v>14664.21</v>
      </c>
      <c r="N151" s="1319"/>
      <c r="O151" s="1197"/>
      <c r="P151" s="1320"/>
      <c r="Q151" s="1181"/>
      <c r="R151" s="1181"/>
      <c r="S151" s="1181"/>
      <c r="T151" s="1181"/>
      <c r="U151" s="1181"/>
      <c r="V151" s="1181"/>
      <c r="W151" s="1181"/>
      <c r="X151" s="1181"/>
      <c r="Y151" s="1181"/>
      <c r="Z151" s="1181"/>
      <c r="AA151" s="1181"/>
      <c r="AB151" s="1194"/>
      <c r="AC151" s="110"/>
    </row>
    <row r="152" spans="1:66" s="1020" customFormat="1" ht="54.75" customHeight="1" x14ac:dyDescent="0.25">
      <c r="A152" s="1154" t="s">
        <v>736</v>
      </c>
      <c r="B152" s="1047" t="s">
        <v>220</v>
      </c>
      <c r="C152" s="172">
        <f>SUM(D152:M152)</f>
        <v>489128972.94999999</v>
      </c>
      <c r="D152" s="172">
        <f t="shared" ref="D152:E152" si="82">D153+D154+D155</f>
        <v>48883432.310000002</v>
      </c>
      <c r="E152" s="172">
        <f t="shared" si="82"/>
        <v>42765445.109999999</v>
      </c>
      <c r="F152" s="172">
        <f>F153+F154+F155</f>
        <v>41331056</v>
      </c>
      <c r="G152" s="172">
        <f t="shared" ref="G152:M152" si="83">G153+G154+G155</f>
        <v>48756498.5</v>
      </c>
      <c r="H152" s="172">
        <f t="shared" si="83"/>
        <v>50318349.780000001</v>
      </c>
      <c r="I152" s="172">
        <f t="shared" si="83"/>
        <v>54799634.82</v>
      </c>
      <c r="J152" s="172">
        <f t="shared" si="83"/>
        <v>49982818.890000001</v>
      </c>
      <c r="K152" s="172">
        <f t="shared" si="83"/>
        <v>49140719.240000002</v>
      </c>
      <c r="L152" s="172">
        <f t="shared" si="83"/>
        <v>49895285.979999997</v>
      </c>
      <c r="M152" s="172">
        <f t="shared" si="83"/>
        <v>53255732.32</v>
      </c>
      <c r="N152" s="169" t="s">
        <v>4</v>
      </c>
      <c r="O152" s="1039"/>
      <c r="P152" s="1040" t="s">
        <v>4</v>
      </c>
      <c r="Q152" s="1041" t="s">
        <v>4</v>
      </c>
      <c r="R152" s="1041" t="s">
        <v>4</v>
      </c>
      <c r="S152" s="1041" t="s">
        <v>4</v>
      </c>
      <c r="T152" s="1041" t="s">
        <v>4</v>
      </c>
      <c r="U152" s="1041" t="s">
        <v>4</v>
      </c>
      <c r="V152" s="1041" t="s">
        <v>4</v>
      </c>
      <c r="W152" s="1041" t="s">
        <v>4</v>
      </c>
      <c r="X152" s="1041" t="s">
        <v>4</v>
      </c>
      <c r="Y152" s="1041" t="s">
        <v>4</v>
      </c>
      <c r="Z152" s="1041" t="s">
        <v>4</v>
      </c>
      <c r="AA152" s="1041" t="s">
        <v>4</v>
      </c>
      <c r="AB152" s="1041" t="s">
        <v>4</v>
      </c>
      <c r="BN152" s="1020" t="e">
        <f>M152+L152+K152+J152+I152+H152+G152+F152+E152+D152+#REF!+#REF!+#REF!+#REF!+#REF!=C152</f>
        <v>#REF!</v>
      </c>
    </row>
    <row r="153" spans="1:66" s="1020" customFormat="1" ht="59.25" customHeight="1" x14ac:dyDescent="0.25">
      <c r="A153" s="1154"/>
      <c r="B153" s="1047" t="s">
        <v>222</v>
      </c>
      <c r="C153" s="172">
        <f>SUM(D153:M153)</f>
        <v>89579400</v>
      </c>
      <c r="D153" s="172">
        <f t="shared" ref="D153:M153" si="84">D23+D28+D30+D32</f>
        <v>8133200</v>
      </c>
      <c r="E153" s="172">
        <f t="shared" si="84"/>
        <v>8133200</v>
      </c>
      <c r="F153" s="172">
        <f t="shared" si="84"/>
        <v>8133200</v>
      </c>
      <c r="G153" s="172">
        <f t="shared" si="84"/>
        <v>9311400</v>
      </c>
      <c r="H153" s="172">
        <f t="shared" si="84"/>
        <v>9311400</v>
      </c>
      <c r="I153" s="172">
        <f t="shared" si="84"/>
        <v>9311400</v>
      </c>
      <c r="J153" s="172">
        <f t="shared" si="84"/>
        <v>9311400</v>
      </c>
      <c r="K153" s="172">
        <f t="shared" si="84"/>
        <v>9311400</v>
      </c>
      <c r="L153" s="172">
        <f t="shared" si="84"/>
        <v>9311400</v>
      </c>
      <c r="M153" s="172">
        <f t="shared" si="84"/>
        <v>9311400</v>
      </c>
      <c r="N153" s="169" t="s">
        <v>4</v>
      </c>
      <c r="O153" s="1039"/>
      <c r="P153" s="1040" t="s">
        <v>4</v>
      </c>
      <c r="Q153" s="1041" t="s">
        <v>4</v>
      </c>
      <c r="R153" s="1041" t="s">
        <v>4</v>
      </c>
      <c r="S153" s="1041" t="s">
        <v>4</v>
      </c>
      <c r="T153" s="1041" t="s">
        <v>4</v>
      </c>
      <c r="U153" s="1041" t="s">
        <v>4</v>
      </c>
      <c r="V153" s="1041" t="s">
        <v>4</v>
      </c>
      <c r="W153" s="1041" t="s">
        <v>4</v>
      </c>
      <c r="X153" s="1041" t="s">
        <v>4</v>
      </c>
      <c r="Y153" s="1041" t="s">
        <v>4</v>
      </c>
      <c r="Z153" s="1041" t="s">
        <v>4</v>
      </c>
      <c r="AA153" s="1041" t="s">
        <v>4</v>
      </c>
      <c r="AB153" s="1041" t="s">
        <v>4</v>
      </c>
      <c r="BN153" s="1020" t="e">
        <f>M153+L153+K153+J153+I153+H153+G153+F153+E153+D153+#REF!+#REF!+#REF!+#REF!+#REF!=C153</f>
        <v>#REF!</v>
      </c>
    </row>
    <row r="154" spans="1:66" s="1020" customFormat="1" ht="31.5" customHeight="1" x14ac:dyDescent="0.25">
      <c r="A154" s="1154"/>
      <c r="B154" s="1047" t="s">
        <v>221</v>
      </c>
      <c r="C154" s="172">
        <f>SUM(D154:M154)</f>
        <v>112409668.95</v>
      </c>
      <c r="D154" s="172">
        <f t="shared" ref="D154:M154" si="85">D160+D162+D164+D166+D168+D173+D175+D177+D180+D183+D185+D187+D189+D191+D193+D195+D197</f>
        <v>8487236.3100000005</v>
      </c>
      <c r="E154" s="172">
        <f t="shared" si="85"/>
        <v>7014183.1100000003</v>
      </c>
      <c r="F154" s="172">
        <f t="shared" si="85"/>
        <v>6130545</v>
      </c>
      <c r="G154" s="172">
        <f t="shared" si="85"/>
        <v>11641117.5</v>
      </c>
      <c r="H154" s="172">
        <f t="shared" si="85"/>
        <v>13384854.779999999</v>
      </c>
      <c r="I154" s="172">
        <f t="shared" si="85"/>
        <v>13354952.82</v>
      </c>
      <c r="J154" s="172">
        <f t="shared" si="85"/>
        <v>12017868.890000001</v>
      </c>
      <c r="K154" s="172">
        <f t="shared" si="85"/>
        <v>12223631.24</v>
      </c>
      <c r="L154" s="172">
        <f t="shared" si="85"/>
        <v>12925022.98</v>
      </c>
      <c r="M154" s="172">
        <f t="shared" si="85"/>
        <v>15230256.32</v>
      </c>
      <c r="N154" s="169" t="s">
        <v>4</v>
      </c>
      <c r="O154" s="1039"/>
      <c r="P154" s="1040" t="s">
        <v>4</v>
      </c>
      <c r="Q154" s="1041" t="s">
        <v>4</v>
      </c>
      <c r="R154" s="1041" t="s">
        <v>4</v>
      </c>
      <c r="S154" s="1041" t="s">
        <v>4</v>
      </c>
      <c r="T154" s="1041" t="s">
        <v>4</v>
      </c>
      <c r="U154" s="1041" t="s">
        <v>4</v>
      </c>
      <c r="V154" s="1041" t="s">
        <v>4</v>
      </c>
      <c r="W154" s="1041" t="s">
        <v>4</v>
      </c>
      <c r="X154" s="1041" t="s">
        <v>4</v>
      </c>
      <c r="Y154" s="1041" t="s">
        <v>4</v>
      </c>
      <c r="Z154" s="1041" t="s">
        <v>4</v>
      </c>
      <c r="AA154" s="1041" t="s">
        <v>4</v>
      </c>
      <c r="AB154" s="1041" t="s">
        <v>4</v>
      </c>
      <c r="BN154" s="1020" t="e">
        <f>M154+L154+K154+J154+I154+H154+G154+F154+E154+D154+#REF!+#REF!+#REF!+#REF!+#REF!=C154</f>
        <v>#REF!</v>
      </c>
    </row>
    <row r="155" spans="1:66" s="1020" customFormat="1" ht="60" customHeight="1" x14ac:dyDescent="0.25">
      <c r="A155" s="1154"/>
      <c r="B155" s="1047" t="s">
        <v>102</v>
      </c>
      <c r="C155" s="172">
        <f>SUM(D155:M155)</f>
        <v>287139904</v>
      </c>
      <c r="D155" s="172">
        <f t="shared" ref="D155:M155" si="86">D169+D171</f>
        <v>32262996</v>
      </c>
      <c r="E155" s="172">
        <f t="shared" si="86"/>
        <v>27618062</v>
      </c>
      <c r="F155" s="172">
        <f t="shared" si="86"/>
        <v>27067311</v>
      </c>
      <c r="G155" s="172">
        <f t="shared" si="86"/>
        <v>27803981</v>
      </c>
      <c r="H155" s="172">
        <f t="shared" si="86"/>
        <v>27622095</v>
      </c>
      <c r="I155" s="172">
        <f t="shared" si="86"/>
        <v>32133282</v>
      </c>
      <c r="J155" s="172">
        <f t="shared" si="86"/>
        <v>28653550</v>
      </c>
      <c r="K155" s="172">
        <f t="shared" si="86"/>
        <v>27605688</v>
      </c>
      <c r="L155" s="172">
        <f t="shared" si="86"/>
        <v>27658863</v>
      </c>
      <c r="M155" s="172">
        <f t="shared" si="86"/>
        <v>28714076</v>
      </c>
      <c r="N155" s="169" t="s">
        <v>4</v>
      </c>
      <c r="O155" s="1039"/>
      <c r="P155" s="1040" t="s">
        <v>4</v>
      </c>
      <c r="Q155" s="1041" t="s">
        <v>4</v>
      </c>
      <c r="R155" s="1041" t="s">
        <v>4</v>
      </c>
      <c r="S155" s="1041" t="s">
        <v>4</v>
      </c>
      <c r="T155" s="1041" t="s">
        <v>4</v>
      </c>
      <c r="U155" s="1041" t="s">
        <v>4</v>
      </c>
      <c r="V155" s="1041" t="s">
        <v>4</v>
      </c>
      <c r="W155" s="1041" t="s">
        <v>4</v>
      </c>
      <c r="X155" s="1041" t="s">
        <v>4</v>
      </c>
      <c r="Y155" s="1041" t="s">
        <v>4</v>
      </c>
      <c r="Z155" s="1041" t="s">
        <v>4</v>
      </c>
      <c r="AA155" s="1041" t="s">
        <v>4</v>
      </c>
      <c r="AB155" s="1041" t="s">
        <v>4</v>
      </c>
      <c r="BN155" s="1020" t="e">
        <f>M155+L155+K155+J155+I155+H155+G155+F155+E155+D155+#REF!+#REF!+#REF!+#REF!+#REF!=C155</f>
        <v>#REF!</v>
      </c>
    </row>
    <row r="156" spans="1:66" s="725" customFormat="1" ht="18" hidden="1" customHeight="1" x14ac:dyDescent="0.25">
      <c r="A156" s="1038" t="s">
        <v>604</v>
      </c>
      <c r="B156" s="732"/>
      <c r="C156" s="721"/>
      <c r="D156" s="806"/>
      <c r="E156" s="806">
        <f>E157-E154</f>
        <v>4161534.63</v>
      </c>
      <c r="F156" s="806">
        <f t="shared" ref="F156:M156" si="87">F157-F154</f>
        <v>5357072.01</v>
      </c>
      <c r="G156" s="721">
        <f t="shared" si="87"/>
        <v>114661.71</v>
      </c>
      <c r="H156" s="721">
        <f t="shared" si="87"/>
        <v>219516.7</v>
      </c>
      <c r="I156" s="721">
        <f t="shared" si="87"/>
        <v>68260.850000000006</v>
      </c>
      <c r="J156" s="721">
        <f t="shared" si="87"/>
        <v>237381.49</v>
      </c>
      <c r="K156" s="721">
        <f t="shared" si="87"/>
        <v>68625.740000000005</v>
      </c>
      <c r="L156" s="721">
        <f t="shared" si="87"/>
        <v>131127.85999999999</v>
      </c>
      <c r="M156" s="721">
        <f t="shared" si="87"/>
        <v>232429.27</v>
      </c>
      <c r="N156" s="722"/>
      <c r="O156" s="722"/>
      <c r="P156" s="723"/>
      <c r="Q156" s="724"/>
      <c r="R156" s="724"/>
      <c r="S156" s="724"/>
      <c r="T156" s="724"/>
      <c r="U156" s="724"/>
      <c r="V156" s="724"/>
      <c r="W156" s="724"/>
      <c r="X156" s="724"/>
      <c r="Y156" s="724"/>
      <c r="Z156" s="724"/>
      <c r="AA156" s="724"/>
      <c r="AB156" s="724"/>
    </row>
    <row r="157" spans="1:66" s="725" customFormat="1" ht="36" hidden="1" customHeight="1" x14ac:dyDescent="0.25">
      <c r="A157" s="1018" t="s">
        <v>601</v>
      </c>
      <c r="B157" s="732" t="s">
        <v>221</v>
      </c>
      <c r="C157" s="721"/>
      <c r="D157" s="806"/>
      <c r="E157" s="813">
        <v>11175717.74</v>
      </c>
      <c r="F157" s="813">
        <v>11487617.01</v>
      </c>
      <c r="G157" s="736">
        <v>11755779.210000001</v>
      </c>
      <c r="H157" s="736">
        <v>13604371.48</v>
      </c>
      <c r="I157" s="736">
        <v>13423213.67</v>
      </c>
      <c r="J157" s="736">
        <v>12255250.380000001</v>
      </c>
      <c r="K157" s="736">
        <v>12292256.98</v>
      </c>
      <c r="L157" s="736">
        <v>13056150.84</v>
      </c>
      <c r="M157" s="736">
        <v>15462685.59</v>
      </c>
      <c r="N157" s="722"/>
      <c r="O157" s="722"/>
      <c r="P157" s="723"/>
      <c r="Q157" s="724"/>
      <c r="R157" s="724"/>
      <c r="S157" s="724"/>
      <c r="T157" s="724"/>
      <c r="U157" s="724"/>
      <c r="V157" s="724"/>
      <c r="W157" s="724"/>
      <c r="X157" s="724"/>
      <c r="Y157" s="724"/>
      <c r="Z157" s="724"/>
      <c r="AA157" s="724"/>
      <c r="AB157" s="724"/>
    </row>
    <row r="158" spans="1:66" ht="25.5" customHeight="1" x14ac:dyDescent="0.25">
      <c r="A158" s="1154" t="s">
        <v>738</v>
      </c>
      <c r="B158" s="1044" t="s">
        <v>220</v>
      </c>
      <c r="C158" s="168">
        <f>C159+C160</f>
        <v>88212291.400000006</v>
      </c>
      <c r="D158" s="168">
        <f t="shared" ref="D158:M158" si="88">D159+D160</f>
        <v>7896551.9500000002</v>
      </c>
      <c r="E158" s="168">
        <f t="shared" si="88"/>
        <v>7847912.7000000002</v>
      </c>
      <c r="F158" s="168">
        <f t="shared" si="88"/>
        <v>7799549.9500000002</v>
      </c>
      <c r="G158" s="136">
        <f t="shared" si="88"/>
        <v>9220524.9199999999</v>
      </c>
      <c r="H158" s="136">
        <f t="shared" si="88"/>
        <v>9212833.2300000004</v>
      </c>
      <c r="I158" s="136">
        <f t="shared" si="88"/>
        <v>9221650.3900000006</v>
      </c>
      <c r="J158" s="136">
        <f t="shared" si="88"/>
        <v>9258836.3599999994</v>
      </c>
      <c r="K158" s="136">
        <f t="shared" si="88"/>
        <v>9258189.4800000004</v>
      </c>
      <c r="L158" s="136">
        <f t="shared" si="88"/>
        <v>9248261.9800000004</v>
      </c>
      <c r="M158" s="136">
        <f t="shared" si="88"/>
        <v>9247980.4399999995</v>
      </c>
      <c r="N158" s="109" t="s">
        <v>4</v>
      </c>
      <c r="O158" s="109"/>
      <c r="P158" s="177"/>
      <c r="Q158" s="121"/>
      <c r="R158" s="121"/>
      <c r="S158" s="121"/>
      <c r="T158" s="121"/>
      <c r="U158" s="121"/>
      <c r="V158" s="121"/>
      <c r="W158" s="121"/>
      <c r="X158" s="121"/>
      <c r="Y158" s="121"/>
      <c r="Z158" s="121"/>
      <c r="AA158" s="121"/>
      <c r="AB158" s="121"/>
      <c r="BN158" s="106" t="e">
        <f>M158+L158+K158+J158+I158+H158+G158+F158+E158+D158+#REF!+#REF!+#REF!+#REF!+#REF!=C158</f>
        <v>#REF!</v>
      </c>
    </row>
    <row r="159" spans="1:66" ht="53.25" customHeight="1" x14ac:dyDescent="0.25">
      <c r="A159" s="1154"/>
      <c r="B159" s="1044" t="s">
        <v>222</v>
      </c>
      <c r="C159" s="168">
        <f>SUM(D159:M159)</f>
        <v>86339690.510000005</v>
      </c>
      <c r="D159" s="168">
        <f>D28</f>
        <v>7785384.9000000004</v>
      </c>
      <c r="E159" s="168">
        <f>E28</f>
        <v>7781212.4699999997</v>
      </c>
      <c r="F159" s="168">
        <f t="shared" ref="F159:M159" si="89">F23+F28</f>
        <v>7780216.5499999998</v>
      </c>
      <c r="G159" s="136">
        <f t="shared" si="89"/>
        <v>8998982.3699999992</v>
      </c>
      <c r="H159" s="136">
        <f t="shared" si="89"/>
        <v>8998982.3699999992</v>
      </c>
      <c r="I159" s="136">
        <f t="shared" si="89"/>
        <v>8998982.3699999992</v>
      </c>
      <c r="J159" s="136">
        <f t="shared" si="89"/>
        <v>8998982.3699999992</v>
      </c>
      <c r="K159" s="136">
        <f t="shared" si="89"/>
        <v>8998982.3699999992</v>
      </c>
      <c r="L159" s="136">
        <f t="shared" si="89"/>
        <v>8998982.3699999992</v>
      </c>
      <c r="M159" s="136">
        <f t="shared" si="89"/>
        <v>8998982.3699999992</v>
      </c>
      <c r="N159" s="109" t="s">
        <v>4</v>
      </c>
      <c r="O159" s="109"/>
      <c r="P159" s="177" t="s">
        <v>4</v>
      </c>
      <c r="Q159" s="121" t="s">
        <v>4</v>
      </c>
      <c r="R159" s="121" t="s">
        <v>4</v>
      </c>
      <c r="S159" s="121" t="s">
        <v>4</v>
      </c>
      <c r="T159" s="121" t="s">
        <v>4</v>
      </c>
      <c r="U159" s="121" t="s">
        <v>4</v>
      </c>
      <c r="V159" s="121" t="s">
        <v>4</v>
      </c>
      <c r="W159" s="121" t="s">
        <v>4</v>
      </c>
      <c r="X159" s="121" t="s">
        <v>4</v>
      </c>
      <c r="Y159" s="121" t="s">
        <v>4</v>
      </c>
      <c r="Z159" s="121" t="s">
        <v>4</v>
      </c>
      <c r="AA159" s="121" t="s">
        <v>4</v>
      </c>
      <c r="AB159" s="121" t="s">
        <v>4</v>
      </c>
      <c r="BN159" s="106" t="e">
        <f>M159+L159+K159+J159+I159+H159+G159+F159+E159+D159+#REF!+#REF!+#REF!+#REF!+#REF!=C159</f>
        <v>#REF!</v>
      </c>
    </row>
    <row r="160" spans="1:66" ht="33" customHeight="1" x14ac:dyDescent="0.25">
      <c r="A160" s="1154"/>
      <c r="B160" s="1044" t="s">
        <v>224</v>
      </c>
      <c r="C160" s="168">
        <f>SUM(D160:M160)</f>
        <v>1872600.89</v>
      </c>
      <c r="D160" s="168">
        <f t="shared" ref="D160:M160" si="90">D71</f>
        <v>111167.05</v>
      </c>
      <c r="E160" s="168">
        <f t="shared" si="90"/>
        <v>66700.23</v>
      </c>
      <c r="F160" s="168">
        <f t="shared" si="90"/>
        <v>19333.400000000001</v>
      </c>
      <c r="G160" s="136">
        <f t="shared" si="90"/>
        <v>221542.55</v>
      </c>
      <c r="H160" s="136">
        <f t="shared" si="90"/>
        <v>213850.86</v>
      </c>
      <c r="I160" s="136">
        <f t="shared" si="90"/>
        <v>222668.02</v>
      </c>
      <c r="J160" s="136">
        <f t="shared" si="90"/>
        <v>259853.99</v>
      </c>
      <c r="K160" s="136">
        <f t="shared" si="90"/>
        <v>259207.11</v>
      </c>
      <c r="L160" s="136">
        <f t="shared" si="90"/>
        <v>249279.61</v>
      </c>
      <c r="M160" s="136">
        <f t="shared" si="90"/>
        <v>248998.07</v>
      </c>
      <c r="N160" s="109" t="s">
        <v>4</v>
      </c>
      <c r="O160" s="109"/>
      <c r="P160" s="177" t="s">
        <v>4</v>
      </c>
      <c r="Q160" s="121" t="s">
        <v>4</v>
      </c>
      <c r="R160" s="121" t="s">
        <v>4</v>
      </c>
      <c r="S160" s="121" t="s">
        <v>4</v>
      </c>
      <c r="T160" s="121" t="s">
        <v>4</v>
      </c>
      <c r="U160" s="121" t="s">
        <v>4</v>
      </c>
      <c r="V160" s="121" t="s">
        <v>4</v>
      </c>
      <c r="W160" s="121" t="s">
        <v>4</v>
      </c>
      <c r="X160" s="121" t="s">
        <v>4</v>
      </c>
      <c r="Y160" s="121" t="s">
        <v>4</v>
      </c>
      <c r="Z160" s="121" t="s">
        <v>4</v>
      </c>
      <c r="AA160" s="121" t="s">
        <v>4</v>
      </c>
      <c r="AB160" s="121" t="s">
        <v>4</v>
      </c>
      <c r="BN160" s="106" t="e">
        <f>M160+L160+K160+J160+I160+H160+G160+F160+E160+D160+#REF!+#REF!+#REF!+#REF!+#REF!=C160</f>
        <v>#REF!</v>
      </c>
    </row>
    <row r="161" spans="1:66" ht="29.25" customHeight="1" x14ac:dyDescent="0.25">
      <c r="A161" s="1340" t="s">
        <v>739</v>
      </c>
      <c r="B161" s="1044" t="s">
        <v>220</v>
      </c>
      <c r="C161" s="168">
        <f>C162</f>
        <v>9477320.6500000004</v>
      </c>
      <c r="D161" s="168">
        <f t="shared" ref="D161:M161" si="91">D162</f>
        <v>465941.83</v>
      </c>
      <c r="E161" s="168">
        <f t="shared" si="91"/>
        <v>566960.13</v>
      </c>
      <c r="F161" s="168">
        <f t="shared" si="91"/>
        <v>435341.83</v>
      </c>
      <c r="G161" s="136">
        <f t="shared" si="91"/>
        <v>1032937.95</v>
      </c>
      <c r="H161" s="136">
        <f t="shared" si="91"/>
        <v>1089351.27</v>
      </c>
      <c r="I161" s="136">
        <f t="shared" si="91"/>
        <v>1296892.8600000001</v>
      </c>
      <c r="J161" s="136">
        <f t="shared" si="91"/>
        <v>1008848.1</v>
      </c>
      <c r="K161" s="136">
        <f t="shared" si="91"/>
        <v>1077483.01</v>
      </c>
      <c r="L161" s="136">
        <f t="shared" si="91"/>
        <v>1350133.75</v>
      </c>
      <c r="M161" s="136">
        <f t="shared" si="91"/>
        <v>1153429.92</v>
      </c>
      <c r="N161" s="109" t="s">
        <v>4</v>
      </c>
      <c r="O161" s="109"/>
      <c r="P161" s="177" t="s">
        <v>4</v>
      </c>
      <c r="Q161" s="121" t="s">
        <v>4</v>
      </c>
      <c r="R161" s="121" t="s">
        <v>4</v>
      </c>
      <c r="S161" s="121" t="s">
        <v>4</v>
      </c>
      <c r="T161" s="121" t="s">
        <v>4</v>
      </c>
      <c r="U161" s="121" t="s">
        <v>4</v>
      </c>
      <c r="V161" s="121" t="s">
        <v>4</v>
      </c>
      <c r="W161" s="121" t="s">
        <v>4</v>
      </c>
      <c r="X161" s="121" t="s">
        <v>4</v>
      </c>
      <c r="Y161" s="121" t="s">
        <v>4</v>
      </c>
      <c r="Z161" s="121" t="s">
        <v>4</v>
      </c>
      <c r="AA161" s="121" t="s">
        <v>4</v>
      </c>
      <c r="AB161" s="121" t="s">
        <v>4</v>
      </c>
      <c r="BN161" s="106" t="e">
        <f>M161+L161+K161+J161+I161+H161+G161+F161+E161+D161+#REF!+#REF!+#REF!+#REF!+#REF!=C161</f>
        <v>#REF!</v>
      </c>
    </row>
    <row r="162" spans="1:66" ht="39.75" customHeight="1" x14ac:dyDescent="0.25">
      <c r="A162" s="1340"/>
      <c r="B162" s="1044" t="s">
        <v>224</v>
      </c>
      <c r="C162" s="168">
        <f>SUM(D162:M162)</f>
        <v>9477320.6500000004</v>
      </c>
      <c r="D162" s="168">
        <f t="shared" ref="D162:M162" si="92">D140+D123+D86</f>
        <v>465941.83</v>
      </c>
      <c r="E162" s="168">
        <f t="shared" si="92"/>
        <v>566960.13</v>
      </c>
      <c r="F162" s="168">
        <f t="shared" si="92"/>
        <v>435341.83</v>
      </c>
      <c r="G162" s="136">
        <f t="shared" si="92"/>
        <v>1032937.95</v>
      </c>
      <c r="H162" s="136">
        <f t="shared" si="92"/>
        <v>1089351.27</v>
      </c>
      <c r="I162" s="136">
        <f t="shared" si="92"/>
        <v>1296892.8600000001</v>
      </c>
      <c r="J162" s="136">
        <f t="shared" si="92"/>
        <v>1008848.1</v>
      </c>
      <c r="K162" s="136">
        <f t="shared" si="92"/>
        <v>1077483.01</v>
      </c>
      <c r="L162" s="136">
        <f t="shared" si="92"/>
        <v>1350133.75</v>
      </c>
      <c r="M162" s="136">
        <f t="shared" si="92"/>
        <v>1153429.92</v>
      </c>
      <c r="N162" s="109" t="s">
        <v>4</v>
      </c>
      <c r="O162" s="109"/>
      <c r="P162" s="177" t="s">
        <v>4</v>
      </c>
      <c r="Q162" s="121" t="s">
        <v>4</v>
      </c>
      <c r="R162" s="121" t="s">
        <v>4</v>
      </c>
      <c r="S162" s="121" t="s">
        <v>4</v>
      </c>
      <c r="T162" s="121" t="s">
        <v>4</v>
      </c>
      <c r="U162" s="121" t="s">
        <v>4</v>
      </c>
      <c r="V162" s="121" t="s">
        <v>4</v>
      </c>
      <c r="W162" s="121" t="s">
        <v>4</v>
      </c>
      <c r="X162" s="121" t="s">
        <v>4</v>
      </c>
      <c r="Y162" s="121" t="s">
        <v>4</v>
      </c>
      <c r="Z162" s="121" t="s">
        <v>4</v>
      </c>
      <c r="AA162" s="121" t="s">
        <v>4</v>
      </c>
      <c r="AB162" s="121" t="s">
        <v>4</v>
      </c>
      <c r="BN162" s="106" t="e">
        <f>M162+L162+K162+J162+I162+H162+G162+F162+E162+D162+#REF!+#REF!+#REF!+#REF!+#REF!=C162</f>
        <v>#REF!</v>
      </c>
    </row>
    <row r="163" spans="1:66" ht="21" customHeight="1" x14ac:dyDescent="0.25">
      <c r="A163" s="1154" t="s">
        <v>740</v>
      </c>
      <c r="B163" s="1044" t="s">
        <v>220</v>
      </c>
      <c r="C163" s="168">
        <f>C164</f>
        <v>4198368.6500000004</v>
      </c>
      <c r="D163" s="168">
        <f t="shared" ref="D163:M163" si="93">D164</f>
        <v>244476.27</v>
      </c>
      <c r="E163" s="168">
        <f t="shared" si="93"/>
        <v>103469</v>
      </c>
      <c r="F163" s="168">
        <f t="shared" si="93"/>
        <v>103169</v>
      </c>
      <c r="G163" s="136">
        <f t="shared" si="93"/>
        <v>491521.54</v>
      </c>
      <c r="H163" s="136">
        <f t="shared" si="93"/>
        <v>520364.57</v>
      </c>
      <c r="I163" s="136">
        <f t="shared" si="93"/>
        <v>664579.93000000005</v>
      </c>
      <c r="J163" s="136">
        <f t="shared" si="93"/>
        <v>550042.28</v>
      </c>
      <c r="K163" s="136">
        <f t="shared" si="93"/>
        <v>557050.07999999996</v>
      </c>
      <c r="L163" s="136">
        <f t="shared" si="93"/>
        <v>334825.06</v>
      </c>
      <c r="M163" s="136">
        <f t="shared" si="93"/>
        <v>628870.92000000004</v>
      </c>
      <c r="N163" s="109" t="s">
        <v>4</v>
      </c>
      <c r="O163" s="109"/>
      <c r="P163" s="177"/>
      <c r="Q163" s="121"/>
      <c r="R163" s="121"/>
      <c r="S163" s="121"/>
      <c r="T163" s="121"/>
      <c r="U163" s="121"/>
      <c r="V163" s="121"/>
      <c r="W163" s="121"/>
      <c r="X163" s="121"/>
      <c r="Y163" s="121"/>
      <c r="Z163" s="121"/>
      <c r="AA163" s="121"/>
      <c r="AB163" s="121"/>
      <c r="BN163" s="106" t="e">
        <f>M163+L163+K163+J163+I163+H163+G163+F163+E163+D163+#REF!+#REF!+#REF!+#REF!+#REF!=C163</f>
        <v>#REF!</v>
      </c>
    </row>
    <row r="164" spans="1:66" ht="30.75" customHeight="1" x14ac:dyDescent="0.25">
      <c r="A164" s="1154"/>
      <c r="B164" s="1044" t="s">
        <v>224</v>
      </c>
      <c r="C164" s="168">
        <f>SUM(D164:M164)</f>
        <v>4198368.6500000004</v>
      </c>
      <c r="D164" s="168">
        <f>D144+D125+D82+D80</f>
        <v>244476.27</v>
      </c>
      <c r="E164" s="168">
        <f>E144+E125+E82+E80</f>
        <v>103469</v>
      </c>
      <c r="F164" s="168">
        <f t="shared" ref="F164:M164" si="94">F144+F125+F82+F80+F64</f>
        <v>103169</v>
      </c>
      <c r="G164" s="136">
        <f t="shared" si="94"/>
        <v>491521.54</v>
      </c>
      <c r="H164" s="136">
        <f t="shared" si="94"/>
        <v>520364.57</v>
      </c>
      <c r="I164" s="136">
        <f t="shared" si="94"/>
        <v>664579.93000000005</v>
      </c>
      <c r="J164" s="136">
        <f t="shared" si="94"/>
        <v>550042.28</v>
      </c>
      <c r="K164" s="136">
        <f t="shared" si="94"/>
        <v>557050.07999999996</v>
      </c>
      <c r="L164" s="136">
        <f t="shared" si="94"/>
        <v>334825.06</v>
      </c>
      <c r="M164" s="136">
        <f t="shared" si="94"/>
        <v>628870.92000000004</v>
      </c>
      <c r="N164" s="109" t="s">
        <v>4</v>
      </c>
      <c r="O164" s="109"/>
      <c r="P164" s="177" t="s">
        <v>4</v>
      </c>
      <c r="Q164" s="121" t="s">
        <v>4</v>
      </c>
      <c r="R164" s="121" t="s">
        <v>4</v>
      </c>
      <c r="S164" s="121" t="s">
        <v>4</v>
      </c>
      <c r="T164" s="121" t="s">
        <v>4</v>
      </c>
      <c r="U164" s="121" t="s">
        <v>4</v>
      </c>
      <c r="V164" s="121" t="s">
        <v>4</v>
      </c>
      <c r="W164" s="121" t="s">
        <v>4</v>
      </c>
      <c r="X164" s="121" t="s">
        <v>4</v>
      </c>
      <c r="Y164" s="121" t="s">
        <v>4</v>
      </c>
      <c r="Z164" s="121" t="s">
        <v>4</v>
      </c>
      <c r="AA164" s="121" t="s">
        <v>4</v>
      </c>
      <c r="AB164" s="121" t="s">
        <v>4</v>
      </c>
      <c r="BN164" s="106" t="e">
        <f>M164+L164+K164+J164+I164+H164+G164+F164+E164+D164+#REF!+#REF!+#REF!+#REF!+#REF!=C164</f>
        <v>#REF!</v>
      </c>
    </row>
    <row r="165" spans="1:66" ht="27" customHeight="1" x14ac:dyDescent="0.25">
      <c r="A165" s="1154" t="s">
        <v>741</v>
      </c>
      <c r="B165" s="1044" t="s">
        <v>220</v>
      </c>
      <c r="C165" s="168">
        <f>C166</f>
        <v>30821795.960000001</v>
      </c>
      <c r="D165" s="168">
        <f t="shared" ref="D165:M165" si="95">D166</f>
        <v>2396800</v>
      </c>
      <c r="E165" s="168">
        <f t="shared" si="95"/>
        <v>2370800</v>
      </c>
      <c r="F165" s="168">
        <f t="shared" si="95"/>
        <v>1714800</v>
      </c>
      <c r="G165" s="136">
        <f t="shared" si="95"/>
        <v>2992121.71</v>
      </c>
      <c r="H165" s="136">
        <f t="shared" si="95"/>
        <v>3615554.75</v>
      </c>
      <c r="I165" s="136">
        <f t="shared" si="95"/>
        <v>3557149.23</v>
      </c>
      <c r="J165" s="136">
        <f t="shared" si="95"/>
        <v>3348364.9</v>
      </c>
      <c r="K165" s="136">
        <f t="shared" si="95"/>
        <v>3576164.02</v>
      </c>
      <c r="L165" s="136">
        <f t="shared" si="95"/>
        <v>3421809.67</v>
      </c>
      <c r="M165" s="136">
        <f t="shared" si="95"/>
        <v>3828231.68</v>
      </c>
      <c r="N165" s="109" t="s">
        <v>4</v>
      </c>
      <c r="O165" s="109"/>
      <c r="P165" s="177" t="s">
        <v>4</v>
      </c>
      <c r="Q165" s="121" t="s">
        <v>4</v>
      </c>
      <c r="R165" s="121" t="s">
        <v>4</v>
      </c>
      <c r="S165" s="121" t="s">
        <v>4</v>
      </c>
      <c r="T165" s="121" t="s">
        <v>4</v>
      </c>
      <c r="U165" s="121" t="s">
        <v>4</v>
      </c>
      <c r="V165" s="121" t="s">
        <v>4</v>
      </c>
      <c r="W165" s="121" t="s">
        <v>4</v>
      </c>
      <c r="X165" s="121" t="s">
        <v>4</v>
      </c>
      <c r="Y165" s="121" t="s">
        <v>4</v>
      </c>
      <c r="Z165" s="121" t="s">
        <v>4</v>
      </c>
      <c r="AA165" s="121" t="s">
        <v>4</v>
      </c>
      <c r="AB165" s="121" t="s">
        <v>4</v>
      </c>
      <c r="BN165" s="106" t="e">
        <f>M165+L165+K165+J165+I165+H165+G165+F165+E165+D165+#REF!+#REF!+#REF!+#REF!+#REF!=C165</f>
        <v>#REF!</v>
      </c>
    </row>
    <row r="166" spans="1:66" ht="35.25" customHeight="1" x14ac:dyDescent="0.25">
      <c r="A166" s="1154"/>
      <c r="B166" s="1044" t="s">
        <v>224</v>
      </c>
      <c r="C166" s="168">
        <f>SUM(D166:M166)</f>
        <v>30821795.960000001</v>
      </c>
      <c r="D166" s="168">
        <f t="shared" ref="D166:M166" si="96">D72+D43</f>
        <v>2396800</v>
      </c>
      <c r="E166" s="168">
        <f t="shared" si="96"/>
        <v>2370800</v>
      </c>
      <c r="F166" s="168">
        <f t="shared" si="96"/>
        <v>1714800</v>
      </c>
      <c r="G166" s="136">
        <f t="shared" si="96"/>
        <v>2992121.71</v>
      </c>
      <c r="H166" s="136">
        <f t="shared" si="96"/>
        <v>3615554.75</v>
      </c>
      <c r="I166" s="136">
        <f t="shared" si="96"/>
        <v>3557149.23</v>
      </c>
      <c r="J166" s="136">
        <f t="shared" si="96"/>
        <v>3348364.9</v>
      </c>
      <c r="K166" s="136">
        <f t="shared" si="96"/>
        <v>3576164.02</v>
      </c>
      <c r="L166" s="136">
        <f t="shared" si="96"/>
        <v>3421809.67</v>
      </c>
      <c r="M166" s="136">
        <f t="shared" si="96"/>
        <v>3828231.68</v>
      </c>
      <c r="N166" s="109" t="s">
        <v>4</v>
      </c>
      <c r="O166" s="109"/>
      <c r="P166" s="177" t="s">
        <v>4</v>
      </c>
      <c r="Q166" s="121" t="s">
        <v>4</v>
      </c>
      <c r="R166" s="121" t="s">
        <v>4</v>
      </c>
      <c r="S166" s="121" t="s">
        <v>4</v>
      </c>
      <c r="T166" s="121" t="s">
        <v>4</v>
      </c>
      <c r="U166" s="121" t="s">
        <v>4</v>
      </c>
      <c r="V166" s="121" t="s">
        <v>4</v>
      </c>
      <c r="W166" s="121" t="s">
        <v>4</v>
      </c>
      <c r="X166" s="121" t="s">
        <v>4</v>
      </c>
      <c r="Y166" s="121" t="s">
        <v>4</v>
      </c>
      <c r="Z166" s="121" t="s">
        <v>4</v>
      </c>
      <c r="AA166" s="121" t="s">
        <v>4</v>
      </c>
      <c r="AB166" s="121" t="s">
        <v>4</v>
      </c>
      <c r="BN166" s="106" t="e">
        <f>M166+L166+K166+J166+I166+H166+G166+F166+E166+D166+#REF!+#REF!+#REF!+#REF!+#REF!=C166</f>
        <v>#REF!</v>
      </c>
    </row>
    <row r="167" spans="1:66" ht="24.75" customHeight="1" x14ac:dyDescent="0.25">
      <c r="A167" s="1154" t="s">
        <v>742</v>
      </c>
      <c r="B167" s="1044" t="s">
        <v>220</v>
      </c>
      <c r="C167" s="168">
        <f>C168+C169</f>
        <v>250032607.24000001</v>
      </c>
      <c r="D167" s="168">
        <f t="shared" ref="D167:M167" si="97">D168+D169</f>
        <v>28059856.93</v>
      </c>
      <c r="E167" s="168">
        <f t="shared" si="97"/>
        <v>24587509.18</v>
      </c>
      <c r="F167" s="168">
        <f t="shared" si="97"/>
        <v>24027218.649999999</v>
      </c>
      <c r="G167" s="136">
        <f t="shared" si="97"/>
        <v>24108001.059999999</v>
      </c>
      <c r="H167" s="136">
        <f t="shared" si="97"/>
        <v>24223075.68</v>
      </c>
      <c r="I167" s="136">
        <f t="shared" si="97"/>
        <v>27967647.670000002</v>
      </c>
      <c r="J167" s="136">
        <f t="shared" si="97"/>
        <v>24528960.530000001</v>
      </c>
      <c r="K167" s="136">
        <f t="shared" si="97"/>
        <v>24199693.350000001</v>
      </c>
      <c r="L167" s="136">
        <f t="shared" si="97"/>
        <v>24080520.289999999</v>
      </c>
      <c r="M167" s="136">
        <f t="shared" si="97"/>
        <v>24250123.899999999</v>
      </c>
      <c r="N167" s="109" t="s">
        <v>4</v>
      </c>
      <c r="O167" s="109"/>
      <c r="P167" s="121" t="s">
        <v>4</v>
      </c>
      <c r="Q167" s="121" t="s">
        <v>4</v>
      </c>
      <c r="R167" s="121" t="s">
        <v>4</v>
      </c>
      <c r="S167" s="121" t="s">
        <v>4</v>
      </c>
      <c r="T167" s="121" t="s">
        <v>4</v>
      </c>
      <c r="U167" s="121" t="s">
        <v>4</v>
      </c>
      <c r="V167" s="121" t="s">
        <v>4</v>
      </c>
      <c r="W167" s="121" t="s">
        <v>4</v>
      </c>
      <c r="X167" s="121" t="s">
        <v>4</v>
      </c>
      <c r="Y167" s="121" t="s">
        <v>4</v>
      </c>
      <c r="Z167" s="121" t="s">
        <v>4</v>
      </c>
      <c r="AA167" s="121" t="s">
        <v>4</v>
      </c>
      <c r="AB167" s="121" t="s">
        <v>4</v>
      </c>
      <c r="BN167" s="106" t="e">
        <f>M167+L167+K167+J167+I167+H167+G167+F167+E167+D167+#REF!+#REF!+#REF!+#REF!+#REF!=C167</f>
        <v>#REF!</v>
      </c>
    </row>
    <row r="168" spans="1:66" ht="39" customHeight="1" x14ac:dyDescent="0.25">
      <c r="A168" s="1154"/>
      <c r="B168" s="1044" t="s">
        <v>224</v>
      </c>
      <c r="C168" s="168">
        <f>SUM(D168:M168)</f>
        <v>4736963.24</v>
      </c>
      <c r="D168" s="168">
        <f>D134+D117+D74+D62</f>
        <v>537462.93000000005</v>
      </c>
      <c r="E168" s="168">
        <f t="shared" ref="E168:F168" si="98">E134+E117+E74+E62</f>
        <v>498259.18</v>
      </c>
      <c r="F168" s="168">
        <f t="shared" si="98"/>
        <v>388968.65</v>
      </c>
      <c r="G168" s="136">
        <f t="shared" ref="G168:M168" si="99">G134+G117+G74</f>
        <v>469751.06</v>
      </c>
      <c r="H168" s="136">
        <f t="shared" si="99"/>
        <v>459825.68</v>
      </c>
      <c r="I168" s="136">
        <f t="shared" si="99"/>
        <v>452397.67</v>
      </c>
      <c r="J168" s="136">
        <f t="shared" si="99"/>
        <v>439710.53</v>
      </c>
      <c r="K168" s="136">
        <f t="shared" si="99"/>
        <v>561443.35</v>
      </c>
      <c r="L168" s="136">
        <f t="shared" si="99"/>
        <v>442270.29</v>
      </c>
      <c r="M168" s="136">
        <f t="shared" si="99"/>
        <v>486873.9</v>
      </c>
      <c r="N168" s="109" t="s">
        <v>4</v>
      </c>
      <c r="O168" s="109"/>
      <c r="P168" s="177" t="s">
        <v>4</v>
      </c>
      <c r="Q168" s="121" t="s">
        <v>4</v>
      </c>
      <c r="R168" s="121" t="s">
        <v>4</v>
      </c>
      <c r="S168" s="121" t="s">
        <v>4</v>
      </c>
      <c r="T168" s="121" t="s">
        <v>4</v>
      </c>
      <c r="U168" s="121" t="s">
        <v>4</v>
      </c>
      <c r="V168" s="121" t="s">
        <v>4</v>
      </c>
      <c r="W168" s="121" t="s">
        <v>4</v>
      </c>
      <c r="X168" s="121" t="s">
        <v>4</v>
      </c>
      <c r="Y168" s="121" t="s">
        <v>4</v>
      </c>
      <c r="Z168" s="121" t="s">
        <v>4</v>
      </c>
      <c r="AA168" s="121" t="s">
        <v>4</v>
      </c>
      <c r="AB168" s="121" t="s">
        <v>4</v>
      </c>
      <c r="BN168" s="106" t="e">
        <f>M168+L168+K168+J168+I168+H168+G168+F168+E168+D168+#REF!+#REF!+#REF!+#REF!+#REF!=C168</f>
        <v>#REF!</v>
      </c>
    </row>
    <row r="169" spans="1:66" ht="63.75" customHeight="1" x14ac:dyDescent="0.25">
      <c r="A169" s="1154"/>
      <c r="B169" s="1044" t="s">
        <v>102</v>
      </c>
      <c r="C169" s="168">
        <f>SUM(D169:M169)</f>
        <v>245295644</v>
      </c>
      <c r="D169" s="168">
        <f t="shared" ref="D169:M169" si="100">D137+D122+D79+D46</f>
        <v>27522394</v>
      </c>
      <c r="E169" s="168">
        <f t="shared" si="100"/>
        <v>24089250</v>
      </c>
      <c r="F169" s="168">
        <f t="shared" si="100"/>
        <v>23638250</v>
      </c>
      <c r="G169" s="136">
        <f t="shared" si="100"/>
        <v>23638250</v>
      </c>
      <c r="H169" s="136">
        <f t="shared" si="100"/>
        <v>23763250</v>
      </c>
      <c r="I169" s="136">
        <f t="shared" si="100"/>
        <v>27515250</v>
      </c>
      <c r="J169" s="136">
        <f t="shared" si="100"/>
        <v>24089250</v>
      </c>
      <c r="K169" s="136">
        <f t="shared" si="100"/>
        <v>23638250</v>
      </c>
      <c r="L169" s="136">
        <f t="shared" si="100"/>
        <v>23638250</v>
      </c>
      <c r="M169" s="136">
        <f t="shared" si="100"/>
        <v>23763250</v>
      </c>
      <c r="N169" s="109" t="s">
        <v>4</v>
      </c>
      <c r="O169" s="109"/>
      <c r="P169" s="177" t="s">
        <v>4</v>
      </c>
      <c r="Q169" s="121" t="s">
        <v>4</v>
      </c>
      <c r="R169" s="121" t="s">
        <v>4</v>
      </c>
      <c r="S169" s="121" t="s">
        <v>4</v>
      </c>
      <c r="T169" s="121" t="s">
        <v>4</v>
      </c>
      <c r="U169" s="121" t="s">
        <v>4</v>
      </c>
      <c r="V169" s="121" t="s">
        <v>4</v>
      </c>
      <c r="W169" s="121" t="s">
        <v>4</v>
      </c>
      <c r="X169" s="121" t="s">
        <v>4</v>
      </c>
      <c r="Y169" s="121" t="s">
        <v>4</v>
      </c>
      <c r="Z169" s="121" t="s">
        <v>4</v>
      </c>
      <c r="AA169" s="121" t="s">
        <v>4</v>
      </c>
      <c r="AB169" s="121" t="s">
        <v>4</v>
      </c>
      <c r="BN169" s="106" t="e">
        <f>M169+L169+K169+J169+I169+H169+G169+F169+E169+D169+#REF!+#REF!+#REF!+#REF!+#REF!=C169</f>
        <v>#REF!</v>
      </c>
    </row>
    <row r="170" spans="1:66" ht="35.25" customHeight="1" x14ac:dyDescent="0.25">
      <c r="A170" s="1129" t="s">
        <v>743</v>
      </c>
      <c r="B170" s="1044" t="s">
        <v>220</v>
      </c>
      <c r="C170" s="168">
        <f>C171</f>
        <v>41844260</v>
      </c>
      <c r="D170" s="168">
        <f t="shared" ref="D170:M170" si="101">D171</f>
        <v>4740602</v>
      </c>
      <c r="E170" s="168">
        <f t="shared" si="101"/>
        <v>3528812</v>
      </c>
      <c r="F170" s="168">
        <f t="shared" si="101"/>
        <v>3429061</v>
      </c>
      <c r="G170" s="136">
        <f t="shared" si="101"/>
        <v>4165731</v>
      </c>
      <c r="H170" s="136">
        <f t="shared" si="101"/>
        <v>3858845</v>
      </c>
      <c r="I170" s="136">
        <f t="shared" si="101"/>
        <v>4618032</v>
      </c>
      <c r="J170" s="136">
        <f t="shared" si="101"/>
        <v>4564300</v>
      </c>
      <c r="K170" s="136">
        <f t="shared" si="101"/>
        <v>3967438</v>
      </c>
      <c r="L170" s="136">
        <f t="shared" si="101"/>
        <v>4020613</v>
      </c>
      <c r="M170" s="136">
        <f t="shared" si="101"/>
        <v>4950826</v>
      </c>
      <c r="N170" s="109" t="s">
        <v>4</v>
      </c>
      <c r="O170" s="109"/>
      <c r="P170" s="177" t="s">
        <v>4</v>
      </c>
      <c r="Q170" s="121" t="s">
        <v>4</v>
      </c>
      <c r="R170" s="121" t="s">
        <v>4</v>
      </c>
      <c r="S170" s="121" t="s">
        <v>4</v>
      </c>
      <c r="T170" s="121" t="s">
        <v>4</v>
      </c>
      <c r="U170" s="121" t="s">
        <v>4</v>
      </c>
      <c r="V170" s="121" t="s">
        <v>4</v>
      </c>
      <c r="W170" s="121" t="s">
        <v>4</v>
      </c>
      <c r="X170" s="121" t="s">
        <v>4</v>
      </c>
      <c r="Y170" s="121" t="s">
        <v>4</v>
      </c>
      <c r="Z170" s="121" t="s">
        <v>4</v>
      </c>
      <c r="AA170" s="121" t="s">
        <v>4</v>
      </c>
      <c r="AB170" s="121" t="s">
        <v>4</v>
      </c>
    </row>
    <row r="171" spans="1:66" ht="58.5" customHeight="1" x14ac:dyDescent="0.25">
      <c r="A171" s="1131"/>
      <c r="B171" s="1044" t="s">
        <v>102</v>
      </c>
      <c r="C171" s="168">
        <f>SUM(D171:M171)</f>
        <v>41844260</v>
      </c>
      <c r="D171" s="168">
        <f t="shared" ref="D171:M171" si="102">D139+D120+D77+D48</f>
        <v>4740602</v>
      </c>
      <c r="E171" s="168">
        <f t="shared" si="102"/>
        <v>3528812</v>
      </c>
      <c r="F171" s="168">
        <f t="shared" si="102"/>
        <v>3429061</v>
      </c>
      <c r="G171" s="136">
        <f t="shared" si="102"/>
        <v>4165731</v>
      </c>
      <c r="H171" s="136">
        <f t="shared" si="102"/>
        <v>3858845</v>
      </c>
      <c r="I171" s="136">
        <f t="shared" si="102"/>
        <v>4618032</v>
      </c>
      <c r="J171" s="136">
        <f t="shared" si="102"/>
        <v>4564300</v>
      </c>
      <c r="K171" s="136">
        <f t="shared" si="102"/>
        <v>3967438</v>
      </c>
      <c r="L171" s="136">
        <f t="shared" si="102"/>
        <v>4020613</v>
      </c>
      <c r="M171" s="136">
        <f t="shared" si="102"/>
        <v>4950826</v>
      </c>
      <c r="N171" s="109" t="s">
        <v>4</v>
      </c>
      <c r="O171" s="109"/>
      <c r="P171" s="177" t="s">
        <v>4</v>
      </c>
      <c r="Q171" s="121" t="s">
        <v>4</v>
      </c>
      <c r="R171" s="121" t="s">
        <v>4</v>
      </c>
      <c r="S171" s="121" t="s">
        <v>4</v>
      </c>
      <c r="T171" s="121" t="s">
        <v>4</v>
      </c>
      <c r="U171" s="121" t="s">
        <v>4</v>
      </c>
      <c r="V171" s="121" t="s">
        <v>4</v>
      </c>
      <c r="W171" s="121" t="s">
        <v>4</v>
      </c>
      <c r="X171" s="121" t="s">
        <v>4</v>
      </c>
      <c r="Y171" s="121" t="s">
        <v>4</v>
      </c>
      <c r="Z171" s="121" t="s">
        <v>4</v>
      </c>
      <c r="AA171" s="121" t="s">
        <v>4</v>
      </c>
      <c r="AB171" s="121" t="s">
        <v>4</v>
      </c>
    </row>
    <row r="172" spans="1:66" ht="27.75" customHeight="1" x14ac:dyDescent="0.25">
      <c r="A172" s="1129" t="s">
        <v>744</v>
      </c>
      <c r="B172" s="1044" t="s">
        <v>220</v>
      </c>
      <c r="C172" s="168">
        <f t="shared" ref="C172:M172" si="103">C173</f>
        <v>1324484.82</v>
      </c>
      <c r="D172" s="168">
        <f t="shared" si="103"/>
        <v>82720.160000000003</v>
      </c>
      <c r="E172" s="168">
        <f t="shared" si="103"/>
        <v>46205.5</v>
      </c>
      <c r="F172" s="168">
        <f t="shared" si="103"/>
        <v>77255.55</v>
      </c>
      <c r="G172" s="136">
        <f t="shared" si="103"/>
        <v>112838.39999999999</v>
      </c>
      <c r="H172" s="136">
        <f t="shared" si="103"/>
        <v>206120.95999999999</v>
      </c>
      <c r="I172" s="136">
        <f t="shared" si="103"/>
        <v>134146.63</v>
      </c>
      <c r="J172" s="136">
        <f t="shared" si="103"/>
        <v>190888.61</v>
      </c>
      <c r="K172" s="136">
        <f t="shared" si="103"/>
        <v>134863.71</v>
      </c>
      <c r="L172" s="136">
        <f t="shared" si="103"/>
        <v>195075.66</v>
      </c>
      <c r="M172" s="136">
        <f t="shared" si="103"/>
        <v>144369.64000000001</v>
      </c>
      <c r="N172" s="109" t="s">
        <v>4</v>
      </c>
      <c r="O172" s="109"/>
      <c r="P172" s="177" t="s">
        <v>4</v>
      </c>
      <c r="Q172" s="121" t="s">
        <v>4</v>
      </c>
      <c r="R172" s="121" t="s">
        <v>4</v>
      </c>
      <c r="S172" s="121" t="s">
        <v>4</v>
      </c>
      <c r="T172" s="121" t="s">
        <v>4</v>
      </c>
      <c r="U172" s="121" t="s">
        <v>4</v>
      </c>
      <c r="V172" s="121" t="s">
        <v>4</v>
      </c>
      <c r="W172" s="121" t="s">
        <v>4</v>
      </c>
      <c r="X172" s="121" t="s">
        <v>4</v>
      </c>
      <c r="Y172" s="121" t="s">
        <v>4</v>
      </c>
      <c r="Z172" s="121" t="s">
        <v>4</v>
      </c>
      <c r="AA172" s="121" t="s">
        <v>4</v>
      </c>
      <c r="AB172" s="121" t="s">
        <v>4</v>
      </c>
    </row>
    <row r="173" spans="1:66" ht="45.75" customHeight="1" x14ac:dyDescent="0.25">
      <c r="A173" s="1130"/>
      <c r="B173" s="1044" t="s">
        <v>224</v>
      </c>
      <c r="C173" s="168">
        <f>SUM(D173:M173)</f>
        <v>1324484.82</v>
      </c>
      <c r="D173" s="168">
        <f t="shared" ref="D173:M173" si="104">D88+D51</f>
        <v>82720.160000000003</v>
      </c>
      <c r="E173" s="168">
        <f t="shared" si="104"/>
        <v>46205.5</v>
      </c>
      <c r="F173" s="168">
        <f t="shared" si="104"/>
        <v>77255.55</v>
      </c>
      <c r="G173" s="136">
        <f t="shared" si="104"/>
        <v>112838.39999999999</v>
      </c>
      <c r="H173" s="136">
        <f t="shared" si="104"/>
        <v>206120.95999999999</v>
      </c>
      <c r="I173" s="136">
        <f t="shared" si="104"/>
        <v>134146.63</v>
      </c>
      <c r="J173" s="136">
        <f t="shared" si="104"/>
        <v>190888.61</v>
      </c>
      <c r="K173" s="136">
        <f t="shared" si="104"/>
        <v>134863.71</v>
      </c>
      <c r="L173" s="136">
        <f t="shared" si="104"/>
        <v>195075.66</v>
      </c>
      <c r="M173" s="136">
        <f t="shared" si="104"/>
        <v>144369.64000000001</v>
      </c>
      <c r="N173" s="109" t="s">
        <v>4</v>
      </c>
      <c r="O173" s="109"/>
      <c r="P173" s="177" t="s">
        <v>4</v>
      </c>
      <c r="Q173" s="121" t="s">
        <v>4</v>
      </c>
      <c r="R173" s="121" t="s">
        <v>4</v>
      </c>
      <c r="S173" s="121" t="s">
        <v>4</v>
      </c>
      <c r="T173" s="121" t="s">
        <v>4</v>
      </c>
      <c r="U173" s="121" t="s">
        <v>4</v>
      </c>
      <c r="V173" s="121" t="s">
        <v>4</v>
      </c>
      <c r="W173" s="121" t="s">
        <v>4</v>
      </c>
      <c r="X173" s="121" t="s">
        <v>4</v>
      </c>
      <c r="Y173" s="121" t="s">
        <v>4</v>
      </c>
      <c r="Z173" s="121" t="s">
        <v>4</v>
      </c>
      <c r="AA173" s="121" t="s">
        <v>4</v>
      </c>
      <c r="AB173" s="121" t="s">
        <v>4</v>
      </c>
    </row>
    <row r="174" spans="1:66" ht="24" customHeight="1" x14ac:dyDescent="0.25">
      <c r="A174" s="1129" t="s">
        <v>745</v>
      </c>
      <c r="B174" s="1044" t="s">
        <v>220</v>
      </c>
      <c r="C174" s="168">
        <f>C175</f>
        <v>3692281.45</v>
      </c>
      <c r="D174" s="168">
        <f t="shared" ref="D174:M174" si="105">D175</f>
        <v>319234.53000000003</v>
      </c>
      <c r="E174" s="168">
        <f t="shared" si="105"/>
        <v>144648.63</v>
      </c>
      <c r="F174" s="168">
        <f t="shared" si="105"/>
        <v>233516.89</v>
      </c>
      <c r="G174" s="136">
        <f t="shared" si="105"/>
        <v>617278.18000000005</v>
      </c>
      <c r="H174" s="136">
        <f t="shared" si="105"/>
        <v>494828.77</v>
      </c>
      <c r="I174" s="136">
        <f t="shared" si="105"/>
        <v>293974.09000000003</v>
      </c>
      <c r="J174" s="136">
        <f t="shared" si="105"/>
        <v>170264.04</v>
      </c>
      <c r="K174" s="136">
        <f t="shared" si="105"/>
        <v>187980.1</v>
      </c>
      <c r="L174" s="136">
        <f t="shared" si="105"/>
        <v>700055.5</v>
      </c>
      <c r="M174" s="136">
        <f t="shared" si="105"/>
        <v>530500.72</v>
      </c>
      <c r="N174" s="109" t="s">
        <v>4</v>
      </c>
      <c r="O174" s="109"/>
      <c r="P174" s="177" t="s">
        <v>4</v>
      </c>
      <c r="Q174" s="121" t="s">
        <v>4</v>
      </c>
      <c r="R174" s="121" t="s">
        <v>4</v>
      </c>
      <c r="S174" s="121" t="s">
        <v>4</v>
      </c>
      <c r="T174" s="121" t="s">
        <v>4</v>
      </c>
      <c r="U174" s="121" t="s">
        <v>4</v>
      </c>
      <c r="V174" s="121" t="s">
        <v>4</v>
      </c>
      <c r="W174" s="121" t="s">
        <v>4</v>
      </c>
      <c r="X174" s="121" t="s">
        <v>4</v>
      </c>
      <c r="Y174" s="121" t="s">
        <v>4</v>
      </c>
      <c r="Z174" s="121" t="s">
        <v>4</v>
      </c>
      <c r="AA174" s="121" t="s">
        <v>4</v>
      </c>
      <c r="AB174" s="121" t="s">
        <v>4</v>
      </c>
    </row>
    <row r="175" spans="1:66" ht="31.5" customHeight="1" x14ac:dyDescent="0.25">
      <c r="A175" s="1130"/>
      <c r="B175" s="1044" t="s">
        <v>224</v>
      </c>
      <c r="C175" s="168">
        <f>SUM(D175:M175)</f>
        <v>3692281.45</v>
      </c>
      <c r="D175" s="168">
        <f t="shared" ref="D175:M175" si="106">D90+D53</f>
        <v>319234.53000000003</v>
      </c>
      <c r="E175" s="168">
        <f t="shared" si="106"/>
        <v>144648.63</v>
      </c>
      <c r="F175" s="168">
        <f t="shared" si="106"/>
        <v>233516.89</v>
      </c>
      <c r="G175" s="136">
        <f t="shared" si="106"/>
        <v>617278.18000000005</v>
      </c>
      <c r="H175" s="136">
        <f t="shared" si="106"/>
        <v>494828.77</v>
      </c>
      <c r="I175" s="136">
        <f t="shared" si="106"/>
        <v>293974.09000000003</v>
      </c>
      <c r="J175" s="136">
        <f t="shared" si="106"/>
        <v>170264.04</v>
      </c>
      <c r="K175" s="136">
        <f t="shared" si="106"/>
        <v>187980.1</v>
      </c>
      <c r="L175" s="136">
        <f t="shared" si="106"/>
        <v>700055.5</v>
      </c>
      <c r="M175" s="136">
        <f t="shared" si="106"/>
        <v>530500.72</v>
      </c>
      <c r="N175" s="109" t="s">
        <v>4</v>
      </c>
      <c r="O175" s="109"/>
      <c r="P175" s="177" t="s">
        <v>4</v>
      </c>
      <c r="Q175" s="121" t="s">
        <v>4</v>
      </c>
      <c r="R175" s="121" t="s">
        <v>4</v>
      </c>
      <c r="S175" s="121" t="s">
        <v>4</v>
      </c>
      <c r="T175" s="121" t="s">
        <v>4</v>
      </c>
      <c r="U175" s="121" t="s">
        <v>4</v>
      </c>
      <c r="V175" s="121" t="s">
        <v>4</v>
      </c>
      <c r="W175" s="121" t="s">
        <v>4</v>
      </c>
      <c r="X175" s="121" t="s">
        <v>4</v>
      </c>
      <c r="Y175" s="121" t="s">
        <v>4</v>
      </c>
      <c r="Z175" s="121" t="s">
        <v>4</v>
      </c>
      <c r="AA175" s="121" t="s">
        <v>4</v>
      </c>
      <c r="AB175" s="121" t="s">
        <v>4</v>
      </c>
    </row>
    <row r="176" spans="1:66" ht="22.5" customHeight="1" x14ac:dyDescent="0.25">
      <c r="A176" s="1154" t="s">
        <v>746</v>
      </c>
      <c r="B176" s="1044" t="s">
        <v>220</v>
      </c>
      <c r="C176" s="168">
        <f>C177</f>
        <v>4543134.2300000004</v>
      </c>
      <c r="D176" s="168">
        <f t="shared" ref="D176:M176" si="107">D177</f>
        <v>1234850.79</v>
      </c>
      <c r="E176" s="168">
        <f t="shared" si="107"/>
        <v>366172.3</v>
      </c>
      <c r="F176" s="168">
        <f t="shared" si="107"/>
        <v>225442.45</v>
      </c>
      <c r="G176" s="136">
        <f t="shared" si="107"/>
        <v>328880.94</v>
      </c>
      <c r="H176" s="136">
        <f t="shared" si="107"/>
        <v>470252.49</v>
      </c>
      <c r="I176" s="136">
        <f t="shared" si="107"/>
        <v>371171.98</v>
      </c>
      <c r="J176" s="136">
        <f t="shared" si="107"/>
        <v>308775.51</v>
      </c>
      <c r="K176" s="136">
        <f t="shared" si="107"/>
        <v>393076.31</v>
      </c>
      <c r="L176" s="136">
        <f t="shared" si="107"/>
        <v>445053.29</v>
      </c>
      <c r="M176" s="136">
        <f t="shared" si="107"/>
        <v>399458.17</v>
      </c>
      <c r="N176" s="121" t="s">
        <v>4</v>
      </c>
      <c r="O176" s="121"/>
      <c r="P176" s="177" t="s">
        <v>4</v>
      </c>
      <c r="Q176" s="121" t="s">
        <v>4</v>
      </c>
      <c r="R176" s="121" t="s">
        <v>4</v>
      </c>
      <c r="S176" s="121" t="s">
        <v>4</v>
      </c>
      <c r="T176" s="121" t="s">
        <v>4</v>
      </c>
      <c r="U176" s="121" t="s">
        <v>4</v>
      </c>
      <c r="V176" s="121" t="s">
        <v>4</v>
      </c>
      <c r="W176" s="121" t="s">
        <v>4</v>
      </c>
      <c r="X176" s="121" t="s">
        <v>4</v>
      </c>
      <c r="Y176" s="121" t="s">
        <v>4</v>
      </c>
      <c r="Z176" s="121" t="s">
        <v>4</v>
      </c>
      <c r="AA176" s="121" t="s">
        <v>4</v>
      </c>
      <c r="AB176" s="121" t="s">
        <v>4</v>
      </c>
      <c r="BN176" s="106" t="e">
        <f>M176+L176+K176+J176+I176+H176+G176+F176+E176+D176+#REF!+#REF!+#REF!+#REF!+#REF!=C176</f>
        <v>#REF!</v>
      </c>
    </row>
    <row r="177" spans="1:93" ht="33" customHeight="1" x14ac:dyDescent="0.25">
      <c r="A177" s="1154"/>
      <c r="B177" s="1044" t="s">
        <v>224</v>
      </c>
      <c r="C177" s="168">
        <f>SUM(D177:M177)</f>
        <v>4543134.2300000004</v>
      </c>
      <c r="D177" s="168">
        <f t="shared" ref="D177:M177" si="108">D92+D55</f>
        <v>1234850.79</v>
      </c>
      <c r="E177" s="168">
        <f t="shared" si="108"/>
        <v>366172.3</v>
      </c>
      <c r="F177" s="168">
        <f t="shared" si="108"/>
        <v>225442.45</v>
      </c>
      <c r="G177" s="136">
        <f t="shared" si="108"/>
        <v>328880.94</v>
      </c>
      <c r="H177" s="136">
        <f t="shared" si="108"/>
        <v>470252.49</v>
      </c>
      <c r="I177" s="136">
        <f t="shared" si="108"/>
        <v>371171.98</v>
      </c>
      <c r="J177" s="136">
        <f t="shared" si="108"/>
        <v>308775.51</v>
      </c>
      <c r="K177" s="136">
        <f t="shared" si="108"/>
        <v>393076.31</v>
      </c>
      <c r="L177" s="136">
        <f t="shared" si="108"/>
        <v>445053.29</v>
      </c>
      <c r="M177" s="136">
        <f t="shared" si="108"/>
        <v>399458.17</v>
      </c>
      <c r="N177" s="121" t="s">
        <v>4</v>
      </c>
      <c r="O177" s="121"/>
      <c r="P177" s="121" t="s">
        <v>4</v>
      </c>
      <c r="Q177" s="121" t="s">
        <v>4</v>
      </c>
      <c r="R177" s="121" t="s">
        <v>4</v>
      </c>
      <c r="S177" s="121" t="s">
        <v>4</v>
      </c>
      <c r="T177" s="121" t="s">
        <v>4</v>
      </c>
      <c r="U177" s="121" t="s">
        <v>4</v>
      </c>
      <c r="V177" s="121" t="s">
        <v>4</v>
      </c>
      <c r="W177" s="121" t="s">
        <v>4</v>
      </c>
      <c r="X177" s="121" t="s">
        <v>4</v>
      </c>
      <c r="Y177" s="121" t="s">
        <v>4</v>
      </c>
      <c r="Z177" s="121" t="s">
        <v>4</v>
      </c>
      <c r="AA177" s="121" t="s">
        <v>4</v>
      </c>
      <c r="AB177" s="121" t="s">
        <v>4</v>
      </c>
      <c r="BN177" s="106" t="e">
        <f>M177+L177+K177+J177+I177+H177+G177+F177+E177+D177+#REF!+#REF!+#REF!+#REF!+#REF!=C177</f>
        <v>#REF!</v>
      </c>
    </row>
    <row r="178" spans="1:93" ht="29.25" customHeight="1" x14ac:dyDescent="0.25">
      <c r="A178" s="1129" t="s">
        <v>747</v>
      </c>
      <c r="B178" s="1044" t="s">
        <v>220</v>
      </c>
      <c r="C178" s="168">
        <f t="shared" ref="C178:M178" si="109">C179+C180</f>
        <v>4205390.83</v>
      </c>
      <c r="D178" s="168">
        <f t="shared" si="109"/>
        <v>306638.31</v>
      </c>
      <c r="E178" s="168">
        <f t="shared" si="109"/>
        <v>267905.01</v>
      </c>
      <c r="F178" s="168">
        <f t="shared" si="109"/>
        <v>248988.91</v>
      </c>
      <c r="G178" s="136">
        <f t="shared" si="109"/>
        <v>604713.46</v>
      </c>
      <c r="H178" s="136">
        <f t="shared" si="109"/>
        <v>283289.67</v>
      </c>
      <c r="I178" s="136">
        <f t="shared" si="109"/>
        <v>725215.54</v>
      </c>
      <c r="J178" s="136">
        <f t="shared" si="109"/>
        <v>201390.2</v>
      </c>
      <c r="K178" s="136">
        <f t="shared" si="109"/>
        <v>574146.42000000004</v>
      </c>
      <c r="L178" s="136">
        <f t="shared" si="109"/>
        <v>305965.96000000002</v>
      </c>
      <c r="M178" s="136">
        <f t="shared" si="109"/>
        <v>687137.35</v>
      </c>
      <c r="N178" s="109" t="s">
        <v>4</v>
      </c>
      <c r="O178" s="109"/>
      <c r="P178" s="177" t="s">
        <v>4</v>
      </c>
      <c r="Q178" s="121" t="s">
        <v>4</v>
      </c>
      <c r="R178" s="121" t="s">
        <v>4</v>
      </c>
      <c r="S178" s="121" t="s">
        <v>4</v>
      </c>
      <c r="T178" s="121" t="s">
        <v>4</v>
      </c>
      <c r="U178" s="121" t="s">
        <v>4</v>
      </c>
      <c r="V178" s="121" t="s">
        <v>4</v>
      </c>
      <c r="W178" s="121" t="s">
        <v>4</v>
      </c>
      <c r="X178" s="121" t="s">
        <v>4</v>
      </c>
      <c r="Y178" s="121" t="s">
        <v>4</v>
      </c>
      <c r="Z178" s="121" t="s">
        <v>4</v>
      </c>
      <c r="AA178" s="121" t="s">
        <v>4</v>
      </c>
      <c r="AB178" s="121" t="s">
        <v>4</v>
      </c>
      <c r="BN178" s="106" t="e">
        <f>M178+L178+K178+J178+I178+H178+G178+F178+E178+D178+#REF!+#REF!+#REF!+#REF!+#REF!=C178</f>
        <v>#REF!</v>
      </c>
    </row>
    <row r="179" spans="1:93" ht="53.25" customHeight="1" x14ac:dyDescent="0.25">
      <c r="A179" s="1130"/>
      <c r="B179" s="500" t="s">
        <v>222</v>
      </c>
      <c r="C179" s="168">
        <f>SUM(D179:M179)</f>
        <v>2133606.54</v>
      </c>
      <c r="D179" s="168">
        <f t="shared" ref="D179:M179" si="110">D31</f>
        <v>238958.38</v>
      </c>
      <c r="E179" s="168">
        <f t="shared" si="110"/>
        <v>242458.38</v>
      </c>
      <c r="F179" s="168">
        <f t="shared" si="110"/>
        <v>242458.38</v>
      </c>
      <c r="G179" s="136">
        <f t="shared" si="110"/>
        <v>201390.2</v>
      </c>
      <c r="H179" s="136">
        <f t="shared" si="110"/>
        <v>201390.2</v>
      </c>
      <c r="I179" s="136">
        <f t="shared" si="110"/>
        <v>201390.2</v>
      </c>
      <c r="J179" s="136">
        <f t="shared" si="110"/>
        <v>201390.2</v>
      </c>
      <c r="K179" s="136">
        <f t="shared" si="110"/>
        <v>201390.2</v>
      </c>
      <c r="L179" s="136">
        <f t="shared" si="110"/>
        <v>201390.2</v>
      </c>
      <c r="M179" s="136">
        <f t="shared" si="110"/>
        <v>201390.2</v>
      </c>
      <c r="N179" s="109" t="s">
        <v>4</v>
      </c>
      <c r="O179" s="109"/>
      <c r="P179" s="177" t="s">
        <v>4</v>
      </c>
      <c r="Q179" s="121" t="s">
        <v>4</v>
      </c>
      <c r="R179" s="121" t="s">
        <v>4</v>
      </c>
      <c r="S179" s="121" t="s">
        <v>4</v>
      </c>
      <c r="T179" s="121" t="s">
        <v>4</v>
      </c>
      <c r="U179" s="121" t="s">
        <v>4</v>
      </c>
      <c r="V179" s="121" t="s">
        <v>4</v>
      </c>
      <c r="W179" s="121" t="s">
        <v>4</v>
      </c>
      <c r="X179" s="121" t="s">
        <v>4</v>
      </c>
      <c r="Y179" s="121" t="s">
        <v>4</v>
      </c>
      <c r="Z179" s="121" t="s">
        <v>4</v>
      </c>
      <c r="AA179" s="121" t="s">
        <v>4</v>
      </c>
      <c r="AB179" s="121" t="s">
        <v>4</v>
      </c>
      <c r="BN179" s="106" t="e">
        <f>M179+L179+K179+J179+I179+H179+G179+F179+E179+D179+#REF!+#REF!+#REF!+#REF!+#REF!=C179</f>
        <v>#REF!</v>
      </c>
    </row>
    <row r="180" spans="1:93" ht="39" customHeight="1" x14ac:dyDescent="0.25">
      <c r="A180" s="1131"/>
      <c r="B180" s="1044" t="s">
        <v>224</v>
      </c>
      <c r="C180" s="168">
        <f>SUM(D180:M180)</f>
        <v>2071784.29</v>
      </c>
      <c r="D180" s="168">
        <f t="shared" ref="D180:M180" si="111">D115+D84</f>
        <v>67679.929999999993</v>
      </c>
      <c r="E180" s="168">
        <f t="shared" si="111"/>
        <v>25446.63</v>
      </c>
      <c r="F180" s="168">
        <f t="shared" si="111"/>
        <v>6530.53</v>
      </c>
      <c r="G180" s="136">
        <f t="shared" si="111"/>
        <v>403323.26</v>
      </c>
      <c r="H180" s="136">
        <f t="shared" si="111"/>
        <v>81899.47</v>
      </c>
      <c r="I180" s="136">
        <f t="shared" si="111"/>
        <v>523825.34</v>
      </c>
      <c r="J180" s="136">
        <f t="shared" si="111"/>
        <v>0</v>
      </c>
      <c r="K180" s="136">
        <f t="shared" si="111"/>
        <v>372756.22</v>
      </c>
      <c r="L180" s="136">
        <f t="shared" si="111"/>
        <v>104575.76</v>
      </c>
      <c r="M180" s="136">
        <f t="shared" si="111"/>
        <v>485747.15</v>
      </c>
      <c r="N180" s="109" t="s">
        <v>4</v>
      </c>
      <c r="O180" s="109"/>
      <c r="P180" s="177" t="s">
        <v>4</v>
      </c>
      <c r="Q180" s="121" t="s">
        <v>4</v>
      </c>
      <c r="R180" s="121" t="s">
        <v>4</v>
      </c>
      <c r="S180" s="121" t="s">
        <v>4</v>
      </c>
      <c r="T180" s="121" t="s">
        <v>4</v>
      </c>
      <c r="U180" s="121" t="s">
        <v>4</v>
      </c>
      <c r="V180" s="121" t="s">
        <v>4</v>
      </c>
      <c r="W180" s="121" t="s">
        <v>4</v>
      </c>
      <c r="X180" s="121" t="s">
        <v>4</v>
      </c>
      <c r="Y180" s="121" t="s">
        <v>4</v>
      </c>
      <c r="Z180" s="121" t="s">
        <v>4</v>
      </c>
      <c r="AA180" s="121" t="s">
        <v>4</v>
      </c>
      <c r="AB180" s="121" t="s">
        <v>4</v>
      </c>
      <c r="BN180" s="106" t="e">
        <f>M180+L180+K180+J180+I180+H180+G180+F180+E180+D180+#REF!+#REF!+#REF!+#REF!+#REF!=C180</f>
        <v>#REF!</v>
      </c>
    </row>
    <row r="181" spans="1:93" ht="29.25" customHeight="1" x14ac:dyDescent="0.25">
      <c r="A181" s="1154" t="s">
        <v>755</v>
      </c>
      <c r="B181" s="1044" t="s">
        <v>220</v>
      </c>
      <c r="C181" s="168">
        <f>C182+C183</f>
        <v>11482978.25</v>
      </c>
      <c r="D181" s="168">
        <f t="shared" ref="D181:M181" si="112">D182+D183</f>
        <v>601072.78</v>
      </c>
      <c r="E181" s="168">
        <f t="shared" si="112"/>
        <v>601745.21</v>
      </c>
      <c r="F181" s="168">
        <f t="shared" si="112"/>
        <v>602741.13</v>
      </c>
      <c r="G181" s="136">
        <f t="shared" si="112"/>
        <v>985354.61</v>
      </c>
      <c r="H181" s="136">
        <f t="shared" si="112"/>
        <v>2035994.02</v>
      </c>
      <c r="I181" s="136">
        <f t="shared" si="112"/>
        <v>1150461.17</v>
      </c>
      <c r="J181" s="136">
        <f t="shared" si="112"/>
        <v>1089452.3500000001</v>
      </c>
      <c r="K181" s="136">
        <f t="shared" si="112"/>
        <v>1156017.48</v>
      </c>
      <c r="L181" s="136">
        <f t="shared" si="112"/>
        <v>1110913.6299999999</v>
      </c>
      <c r="M181" s="136">
        <f t="shared" si="112"/>
        <v>2149225.87</v>
      </c>
      <c r="N181" s="109" t="s">
        <v>4</v>
      </c>
      <c r="O181" s="109"/>
      <c r="P181" s="177" t="s">
        <v>4</v>
      </c>
      <c r="Q181" s="121" t="s">
        <v>4</v>
      </c>
      <c r="R181" s="121" t="s">
        <v>4</v>
      </c>
      <c r="S181" s="121" t="s">
        <v>4</v>
      </c>
      <c r="T181" s="121" t="s">
        <v>4</v>
      </c>
      <c r="U181" s="121" t="s">
        <v>4</v>
      </c>
      <c r="V181" s="121" t="s">
        <v>4</v>
      </c>
      <c r="W181" s="121" t="s">
        <v>4</v>
      </c>
      <c r="X181" s="121" t="s">
        <v>4</v>
      </c>
      <c r="Y181" s="121" t="s">
        <v>4</v>
      </c>
      <c r="Z181" s="121" t="s">
        <v>4</v>
      </c>
      <c r="AA181" s="121" t="s">
        <v>4</v>
      </c>
      <c r="AB181" s="121" t="s">
        <v>4</v>
      </c>
      <c r="BN181" s="106" t="e">
        <f>M181+L181+K181+J181+I181+H181+G181+F181+E181+D181+#REF!+#REF!+#REF!+#REF!+#REF!=C181</f>
        <v>#REF!</v>
      </c>
    </row>
    <row r="182" spans="1:93" ht="53.25" customHeight="1" x14ac:dyDescent="0.25">
      <c r="A182" s="1154"/>
      <c r="B182" s="1044" t="s">
        <v>222</v>
      </c>
      <c r="C182" s="168">
        <f>SUM(D182:M182)</f>
        <v>1106102.95</v>
      </c>
      <c r="D182" s="168">
        <f t="shared" ref="D182:M182" si="113">D29</f>
        <v>108856.72</v>
      </c>
      <c r="E182" s="168">
        <f t="shared" si="113"/>
        <v>109529.15</v>
      </c>
      <c r="F182" s="168">
        <f t="shared" si="113"/>
        <v>110525.07</v>
      </c>
      <c r="G182" s="136">
        <f t="shared" si="113"/>
        <v>111027.43</v>
      </c>
      <c r="H182" s="136">
        <f t="shared" si="113"/>
        <v>111027.43</v>
      </c>
      <c r="I182" s="136">
        <f t="shared" si="113"/>
        <v>111027.43</v>
      </c>
      <c r="J182" s="136">
        <f t="shared" si="113"/>
        <v>111027.43</v>
      </c>
      <c r="K182" s="136">
        <f t="shared" si="113"/>
        <v>111027.43</v>
      </c>
      <c r="L182" s="136">
        <f t="shared" si="113"/>
        <v>111027.43</v>
      </c>
      <c r="M182" s="136">
        <f t="shared" si="113"/>
        <v>111027.43</v>
      </c>
      <c r="N182" s="109" t="s">
        <v>4</v>
      </c>
      <c r="O182" s="109"/>
      <c r="P182" s="177" t="s">
        <v>4</v>
      </c>
      <c r="Q182" s="121" t="s">
        <v>4</v>
      </c>
      <c r="R182" s="121" t="s">
        <v>4</v>
      </c>
      <c r="S182" s="121" t="s">
        <v>4</v>
      </c>
      <c r="T182" s="121" t="s">
        <v>4</v>
      </c>
      <c r="U182" s="121" t="s">
        <v>4</v>
      </c>
      <c r="V182" s="121" t="s">
        <v>4</v>
      </c>
      <c r="W182" s="121" t="s">
        <v>4</v>
      </c>
      <c r="X182" s="121" t="s">
        <v>4</v>
      </c>
      <c r="Y182" s="121" t="s">
        <v>4</v>
      </c>
      <c r="Z182" s="121" t="s">
        <v>4</v>
      </c>
      <c r="AA182" s="121" t="s">
        <v>4</v>
      </c>
      <c r="AB182" s="121" t="s">
        <v>4</v>
      </c>
      <c r="BN182" s="106" t="e">
        <f>M182+L182+K182+J182+I182+H182+G182+F182+E182+D182+#REF!+#REF!+#REF!+#REF!+#REF!=C182</f>
        <v>#REF!</v>
      </c>
    </row>
    <row r="183" spans="1:93" ht="32.25" customHeight="1" x14ac:dyDescent="0.25">
      <c r="A183" s="1154"/>
      <c r="B183" s="1044" t="s">
        <v>224</v>
      </c>
      <c r="C183" s="168">
        <f>SUM(D183:M183)</f>
        <v>10376875.300000001</v>
      </c>
      <c r="D183" s="168">
        <f t="shared" ref="D183:M183" si="114">D129+D104+D142</f>
        <v>492216.06</v>
      </c>
      <c r="E183" s="168">
        <f t="shared" si="114"/>
        <v>492216.06</v>
      </c>
      <c r="F183" s="168">
        <f t="shared" si="114"/>
        <v>492216.06</v>
      </c>
      <c r="G183" s="136">
        <f t="shared" si="114"/>
        <v>874327.18</v>
      </c>
      <c r="H183" s="136">
        <f t="shared" si="114"/>
        <v>1924966.59</v>
      </c>
      <c r="I183" s="136">
        <f t="shared" si="114"/>
        <v>1039433.74</v>
      </c>
      <c r="J183" s="136">
        <f t="shared" si="114"/>
        <v>978424.92</v>
      </c>
      <c r="K183" s="136">
        <f t="shared" si="114"/>
        <v>1044990.05</v>
      </c>
      <c r="L183" s="136">
        <f t="shared" si="114"/>
        <v>999886.2</v>
      </c>
      <c r="M183" s="136">
        <f t="shared" si="114"/>
        <v>2038198.44</v>
      </c>
      <c r="N183" s="109" t="s">
        <v>4</v>
      </c>
      <c r="O183" s="109"/>
      <c r="P183" s="177" t="s">
        <v>4</v>
      </c>
      <c r="Q183" s="121" t="s">
        <v>4</v>
      </c>
      <c r="R183" s="121" t="s">
        <v>4</v>
      </c>
      <c r="S183" s="121" t="s">
        <v>4</v>
      </c>
      <c r="T183" s="121" t="s">
        <v>4</v>
      </c>
      <c r="U183" s="121" t="s">
        <v>4</v>
      </c>
      <c r="V183" s="121" t="s">
        <v>4</v>
      </c>
      <c r="W183" s="121" t="s">
        <v>4</v>
      </c>
      <c r="X183" s="121" t="s">
        <v>4</v>
      </c>
      <c r="Y183" s="121" t="s">
        <v>4</v>
      </c>
      <c r="Z183" s="121" t="s">
        <v>4</v>
      </c>
      <c r="AA183" s="121" t="s">
        <v>4</v>
      </c>
      <c r="AB183" s="121" t="s">
        <v>4</v>
      </c>
      <c r="BN183" s="106" t="e">
        <f>M183+L183+K183+J183+I183+H183+G183+F183+E183+D183+#REF!+#REF!+#REF!+#REF!+#REF!=C183</f>
        <v>#REF!</v>
      </c>
    </row>
    <row r="184" spans="1:93" ht="29.25" customHeight="1" x14ac:dyDescent="0.25">
      <c r="A184" s="1154" t="s">
        <v>748</v>
      </c>
      <c r="B184" s="1044" t="s">
        <v>220</v>
      </c>
      <c r="C184" s="168">
        <f>C185</f>
        <v>301370.84999999998</v>
      </c>
      <c r="D184" s="168">
        <f t="shared" ref="D184:M184" si="115">D185</f>
        <v>45134.080000000002</v>
      </c>
      <c r="E184" s="168">
        <f t="shared" si="115"/>
        <v>15134.08</v>
      </c>
      <c r="F184" s="168">
        <f t="shared" si="115"/>
        <v>15134.08</v>
      </c>
      <c r="G184" s="136">
        <f t="shared" si="115"/>
        <v>19529.080000000002</v>
      </c>
      <c r="H184" s="136">
        <f t="shared" si="115"/>
        <v>23598.13</v>
      </c>
      <c r="I184" s="136">
        <f t="shared" si="115"/>
        <v>49159.01</v>
      </c>
      <c r="J184" s="136">
        <f t="shared" si="115"/>
        <v>44053.71</v>
      </c>
      <c r="K184" s="136">
        <f t="shared" si="115"/>
        <v>42308.86</v>
      </c>
      <c r="L184" s="136">
        <f t="shared" si="115"/>
        <v>22333.59</v>
      </c>
      <c r="M184" s="136">
        <f t="shared" si="115"/>
        <v>24986.23</v>
      </c>
      <c r="N184" s="109" t="s">
        <v>4</v>
      </c>
      <c r="O184" s="109"/>
      <c r="P184" s="177" t="s">
        <v>4</v>
      </c>
      <c r="Q184" s="121" t="s">
        <v>4</v>
      </c>
      <c r="R184" s="121" t="s">
        <v>4</v>
      </c>
      <c r="S184" s="121" t="s">
        <v>4</v>
      </c>
      <c r="T184" s="121" t="s">
        <v>4</v>
      </c>
      <c r="U184" s="121" t="s">
        <v>4</v>
      </c>
      <c r="V184" s="121" t="s">
        <v>4</v>
      </c>
      <c r="W184" s="121" t="s">
        <v>4</v>
      </c>
      <c r="X184" s="121" t="s">
        <v>4</v>
      </c>
      <c r="Y184" s="121" t="s">
        <v>4</v>
      </c>
      <c r="Z184" s="121" t="s">
        <v>4</v>
      </c>
      <c r="AA184" s="121" t="s">
        <v>4</v>
      </c>
      <c r="AB184" s="121" t="s">
        <v>4</v>
      </c>
      <c r="AC184" s="140"/>
      <c r="AD184" s="140"/>
      <c r="AE184" s="140"/>
      <c r="AF184" s="140"/>
      <c r="AG184" s="140"/>
      <c r="AH184" s="140"/>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c r="BI184" s="140"/>
      <c r="BN184" s="106" t="e">
        <f>M184+L184+K184+J184+I184+H184+G184+F184+E184+D184+#REF!+#REF!+#REF!+#REF!+#REF!=C184</f>
        <v>#REF!</v>
      </c>
    </row>
    <row r="185" spans="1:93" ht="34.5" customHeight="1" x14ac:dyDescent="0.25">
      <c r="A185" s="1154"/>
      <c r="B185" s="1044" t="s">
        <v>224</v>
      </c>
      <c r="C185" s="168">
        <f>C97+C147</f>
        <v>301370.84999999998</v>
      </c>
      <c r="D185" s="168">
        <f t="shared" ref="D185:M185" si="116">D146+D96</f>
        <v>45134.080000000002</v>
      </c>
      <c r="E185" s="168">
        <f t="shared" si="116"/>
        <v>15134.08</v>
      </c>
      <c r="F185" s="168">
        <f t="shared" si="116"/>
        <v>15134.08</v>
      </c>
      <c r="G185" s="136">
        <f t="shared" si="116"/>
        <v>19529.080000000002</v>
      </c>
      <c r="H185" s="136">
        <f t="shared" si="116"/>
        <v>23598.13</v>
      </c>
      <c r="I185" s="136">
        <f t="shared" si="116"/>
        <v>49159.01</v>
      </c>
      <c r="J185" s="136">
        <f t="shared" si="116"/>
        <v>44053.71</v>
      </c>
      <c r="K185" s="136">
        <f t="shared" si="116"/>
        <v>42308.86</v>
      </c>
      <c r="L185" s="136">
        <f t="shared" si="116"/>
        <v>22333.59</v>
      </c>
      <c r="M185" s="136">
        <f t="shared" si="116"/>
        <v>24986.23</v>
      </c>
      <c r="N185" s="109" t="s">
        <v>4</v>
      </c>
      <c r="O185" s="109"/>
      <c r="P185" s="177" t="s">
        <v>4</v>
      </c>
      <c r="Q185" s="121" t="s">
        <v>4</v>
      </c>
      <c r="R185" s="121" t="s">
        <v>4</v>
      </c>
      <c r="S185" s="121" t="s">
        <v>4</v>
      </c>
      <c r="T185" s="121" t="s">
        <v>4</v>
      </c>
      <c r="U185" s="121" t="s">
        <v>4</v>
      </c>
      <c r="V185" s="121" t="s">
        <v>4</v>
      </c>
      <c r="W185" s="121" t="s">
        <v>4</v>
      </c>
      <c r="X185" s="121" t="s">
        <v>4</v>
      </c>
      <c r="Y185" s="121" t="s">
        <v>4</v>
      </c>
      <c r="Z185" s="121" t="s">
        <v>4</v>
      </c>
      <c r="AA185" s="121" t="s">
        <v>4</v>
      </c>
      <c r="AB185" s="121" t="s">
        <v>4</v>
      </c>
      <c r="AC185" s="140"/>
      <c r="AD185" s="140"/>
      <c r="AE185" s="140"/>
      <c r="AF185" s="140"/>
      <c r="AG185" s="140"/>
      <c r="AH185" s="140"/>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c r="BI185" s="140"/>
      <c r="BN185" s="106" t="e">
        <f>M185+L185+K185+J185+I185+H185+G185+F185+E185+D185+#REF!+#REF!+#REF!+#REF!+#REF!=C185</f>
        <v>#REF!</v>
      </c>
    </row>
    <row r="186" spans="1:93" ht="29.25" customHeight="1" x14ac:dyDescent="0.25">
      <c r="A186" s="1154" t="s">
        <v>749</v>
      </c>
      <c r="B186" s="1044" t="s">
        <v>220</v>
      </c>
      <c r="C186" s="168">
        <f>C187</f>
        <v>512683.09</v>
      </c>
      <c r="D186" s="168">
        <f t="shared" ref="D186:M186" si="117">D187</f>
        <v>17886.12</v>
      </c>
      <c r="E186" s="168">
        <f t="shared" si="117"/>
        <v>23886.12</v>
      </c>
      <c r="F186" s="168">
        <f t="shared" si="117"/>
        <v>28386.12</v>
      </c>
      <c r="G186" s="136">
        <f t="shared" si="117"/>
        <v>55938.11</v>
      </c>
      <c r="H186" s="136">
        <f t="shared" si="117"/>
        <v>119326.8</v>
      </c>
      <c r="I186" s="136">
        <f t="shared" si="117"/>
        <v>23688.69</v>
      </c>
      <c r="J186" s="136">
        <f t="shared" si="117"/>
        <v>29402.48</v>
      </c>
      <c r="K186" s="136">
        <f t="shared" si="117"/>
        <v>13698.66</v>
      </c>
      <c r="L186" s="136">
        <f t="shared" si="117"/>
        <v>63971.18</v>
      </c>
      <c r="M186" s="136">
        <f t="shared" si="117"/>
        <v>136498.81</v>
      </c>
      <c r="N186" s="109" t="s">
        <v>4</v>
      </c>
      <c r="O186" s="109"/>
      <c r="P186" s="177" t="s">
        <v>4</v>
      </c>
      <c r="Q186" s="121" t="s">
        <v>4</v>
      </c>
      <c r="R186" s="121" t="s">
        <v>4</v>
      </c>
      <c r="S186" s="121" t="s">
        <v>4</v>
      </c>
      <c r="T186" s="121" t="s">
        <v>4</v>
      </c>
      <c r="U186" s="121" t="s">
        <v>4</v>
      </c>
      <c r="V186" s="121" t="s">
        <v>4</v>
      </c>
      <c r="W186" s="121" t="s">
        <v>4</v>
      </c>
      <c r="X186" s="121" t="s">
        <v>4</v>
      </c>
      <c r="Y186" s="121" t="s">
        <v>4</v>
      </c>
      <c r="Z186" s="121" t="s">
        <v>4</v>
      </c>
      <c r="AA186" s="121" t="s">
        <v>4</v>
      </c>
      <c r="AB186" s="121" t="s">
        <v>4</v>
      </c>
      <c r="AC186" s="140"/>
      <c r="AD186" s="140"/>
      <c r="AE186" s="140"/>
      <c r="AF186" s="140"/>
      <c r="AG186" s="140"/>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c r="BI186" s="140"/>
      <c r="BN186" s="106" t="e">
        <f>M186+L186+K186+J186+I186+H186+G186+F186+E186+D186+#REF!+#REF!+#REF!+#REF!+#REF!=C186</f>
        <v>#REF!</v>
      </c>
    </row>
    <row r="187" spans="1:93" ht="33.75" customHeight="1" x14ac:dyDescent="0.25">
      <c r="A187" s="1154"/>
      <c r="B187" s="1044" t="s">
        <v>224</v>
      </c>
      <c r="C187" s="168">
        <f>SUM(D187:M187)</f>
        <v>512683.09</v>
      </c>
      <c r="D187" s="168">
        <f t="shared" ref="D187:M187" si="118">D150+D127+D98</f>
        <v>17886.12</v>
      </c>
      <c r="E187" s="168">
        <f t="shared" si="118"/>
        <v>23886.12</v>
      </c>
      <c r="F187" s="168">
        <f t="shared" si="118"/>
        <v>28386.12</v>
      </c>
      <c r="G187" s="136">
        <f t="shared" si="118"/>
        <v>55938.11</v>
      </c>
      <c r="H187" s="136">
        <f t="shared" si="118"/>
        <v>119326.8</v>
      </c>
      <c r="I187" s="136">
        <f t="shared" si="118"/>
        <v>23688.69</v>
      </c>
      <c r="J187" s="136">
        <f t="shared" si="118"/>
        <v>29402.48</v>
      </c>
      <c r="K187" s="136">
        <f t="shared" si="118"/>
        <v>13698.66</v>
      </c>
      <c r="L187" s="136">
        <f t="shared" si="118"/>
        <v>63971.18</v>
      </c>
      <c r="M187" s="136">
        <f t="shared" si="118"/>
        <v>136498.81</v>
      </c>
      <c r="N187" s="109" t="s">
        <v>4</v>
      </c>
      <c r="O187" s="109"/>
      <c r="P187" s="177" t="s">
        <v>4</v>
      </c>
      <c r="Q187" s="121" t="s">
        <v>4</v>
      </c>
      <c r="R187" s="121" t="s">
        <v>4</v>
      </c>
      <c r="S187" s="121" t="s">
        <v>4</v>
      </c>
      <c r="T187" s="121" t="s">
        <v>4</v>
      </c>
      <c r="U187" s="121" t="s">
        <v>4</v>
      </c>
      <c r="V187" s="121" t="s">
        <v>4</v>
      </c>
      <c r="W187" s="121" t="s">
        <v>4</v>
      </c>
      <c r="X187" s="121" t="s">
        <v>4</v>
      </c>
      <c r="Y187" s="121" t="s">
        <v>4</v>
      </c>
      <c r="Z187" s="121" t="s">
        <v>4</v>
      </c>
      <c r="AA187" s="121" t="s">
        <v>4</v>
      </c>
      <c r="AB187" s="121" t="s">
        <v>4</v>
      </c>
      <c r="AC187" s="140"/>
      <c r="AD187" s="140"/>
      <c r="AE187" s="140"/>
      <c r="AF187" s="140"/>
      <c r="AG187" s="140"/>
      <c r="AH187" s="140"/>
      <c r="AI187" s="140"/>
      <c r="AJ187" s="140"/>
      <c r="AK187" s="140"/>
      <c r="AL187" s="140"/>
      <c r="AM187" s="140"/>
      <c r="AN187" s="140"/>
      <c r="AO187" s="140"/>
      <c r="AP187" s="140"/>
      <c r="AQ187" s="140"/>
      <c r="AR187" s="140"/>
      <c r="AS187" s="140"/>
      <c r="AT187" s="140"/>
      <c r="AU187" s="140"/>
      <c r="AV187" s="140"/>
      <c r="AW187" s="140"/>
      <c r="AX187" s="140"/>
      <c r="AY187" s="140"/>
      <c r="AZ187" s="140"/>
      <c r="BA187" s="140"/>
      <c r="BB187" s="140"/>
      <c r="BC187" s="140"/>
      <c r="BD187" s="140"/>
      <c r="BE187" s="140"/>
      <c r="BF187" s="140"/>
      <c r="BG187" s="140"/>
      <c r="BH187" s="140"/>
      <c r="BI187" s="140"/>
      <c r="BN187" s="106" t="e">
        <f>M187+L187+K187+J187+I187+H187+G187+F187+E187+D187+#REF!+#REF!+#REF!+#REF!+#REF!=C187</f>
        <v>#REF!</v>
      </c>
    </row>
    <row r="188" spans="1:93" ht="29.25" customHeight="1" x14ac:dyDescent="0.25">
      <c r="A188" s="1154" t="s">
        <v>750</v>
      </c>
      <c r="B188" s="1044" t="s">
        <v>220</v>
      </c>
      <c r="C188" s="168">
        <f>C189</f>
        <v>271081.19</v>
      </c>
      <c r="D188" s="168">
        <f t="shared" ref="D188:M188" si="119">D189</f>
        <v>81936</v>
      </c>
      <c r="E188" s="168">
        <f t="shared" si="119"/>
        <v>0</v>
      </c>
      <c r="F188" s="168">
        <f t="shared" si="119"/>
        <v>0</v>
      </c>
      <c r="G188" s="136">
        <f t="shared" si="119"/>
        <v>30976.91</v>
      </c>
      <c r="H188" s="136">
        <f t="shared" si="119"/>
        <v>0</v>
      </c>
      <c r="I188" s="136">
        <f t="shared" si="119"/>
        <v>83870.240000000005</v>
      </c>
      <c r="J188" s="136">
        <f t="shared" si="119"/>
        <v>34665.03</v>
      </c>
      <c r="K188" s="136">
        <f t="shared" si="119"/>
        <v>0</v>
      </c>
      <c r="L188" s="136">
        <f t="shared" si="119"/>
        <v>0</v>
      </c>
      <c r="M188" s="136">
        <f t="shared" si="119"/>
        <v>39633.01</v>
      </c>
      <c r="N188" s="109" t="s">
        <v>4</v>
      </c>
      <c r="O188" s="109"/>
      <c r="P188" s="177" t="s">
        <v>4</v>
      </c>
      <c r="Q188" s="121" t="s">
        <v>4</v>
      </c>
      <c r="R188" s="121" t="s">
        <v>4</v>
      </c>
      <c r="S188" s="121" t="s">
        <v>4</v>
      </c>
      <c r="T188" s="121" t="s">
        <v>4</v>
      </c>
      <c r="U188" s="121" t="s">
        <v>4</v>
      </c>
      <c r="V188" s="121" t="s">
        <v>4</v>
      </c>
      <c r="W188" s="121" t="s">
        <v>4</v>
      </c>
      <c r="X188" s="121" t="s">
        <v>4</v>
      </c>
      <c r="Y188" s="121" t="s">
        <v>4</v>
      </c>
      <c r="Z188" s="121" t="s">
        <v>4</v>
      </c>
      <c r="AA188" s="121" t="s">
        <v>4</v>
      </c>
      <c r="AB188" s="121" t="s">
        <v>4</v>
      </c>
      <c r="AC188" s="140"/>
      <c r="AD188" s="140"/>
      <c r="AE188" s="140"/>
      <c r="AF188" s="140"/>
      <c r="AG188" s="140"/>
      <c r="AH188" s="140"/>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c r="BI188" s="140"/>
      <c r="BN188" s="106" t="e">
        <f>M188+L188+K188+J188+I188+H188+G188+F188+E188+D188+#REF!+#REF!+#REF!+#REF!+#REF!=C188</f>
        <v>#REF!</v>
      </c>
    </row>
    <row r="189" spans="1:93" ht="32.25" customHeight="1" x14ac:dyDescent="0.25">
      <c r="A189" s="1154"/>
      <c r="B189" s="1044" t="s">
        <v>224</v>
      </c>
      <c r="C189" s="189">
        <f>SUM(D189:M189)</f>
        <v>271081.19</v>
      </c>
      <c r="D189" s="189">
        <f t="shared" ref="D189:M189" si="120">D94+D59</f>
        <v>81936</v>
      </c>
      <c r="E189" s="189">
        <f t="shared" si="120"/>
        <v>0</v>
      </c>
      <c r="F189" s="189">
        <f t="shared" si="120"/>
        <v>0</v>
      </c>
      <c r="G189" s="139">
        <f t="shared" si="120"/>
        <v>30976.91</v>
      </c>
      <c r="H189" s="139">
        <f t="shared" si="120"/>
        <v>0</v>
      </c>
      <c r="I189" s="139">
        <f t="shared" si="120"/>
        <v>83870.240000000005</v>
      </c>
      <c r="J189" s="139">
        <f t="shared" si="120"/>
        <v>34665.03</v>
      </c>
      <c r="K189" s="139">
        <f t="shared" si="120"/>
        <v>0</v>
      </c>
      <c r="L189" s="139">
        <f t="shared" si="120"/>
        <v>0</v>
      </c>
      <c r="M189" s="139">
        <f t="shared" si="120"/>
        <v>39633.01</v>
      </c>
      <c r="N189" s="109" t="s">
        <v>4</v>
      </c>
      <c r="O189" s="109"/>
      <c r="P189" s="177" t="s">
        <v>4</v>
      </c>
      <c r="Q189" s="121" t="s">
        <v>4</v>
      </c>
      <c r="R189" s="121" t="s">
        <v>4</v>
      </c>
      <c r="S189" s="121" t="s">
        <v>4</v>
      </c>
      <c r="T189" s="121" t="s">
        <v>4</v>
      </c>
      <c r="U189" s="121" t="s">
        <v>4</v>
      </c>
      <c r="V189" s="121" t="s">
        <v>4</v>
      </c>
      <c r="W189" s="121" t="s">
        <v>4</v>
      </c>
      <c r="X189" s="121" t="s">
        <v>4</v>
      </c>
      <c r="Y189" s="121" t="s">
        <v>4</v>
      </c>
      <c r="Z189" s="121" t="s">
        <v>4</v>
      </c>
      <c r="AA189" s="121" t="s">
        <v>4</v>
      </c>
      <c r="AB189" s="121" t="s">
        <v>4</v>
      </c>
      <c r="BN189" s="106" t="e">
        <f>M189+L189+K189+J189+I189+H189+G189+F189+E189+D189+#REF!+#REF!+#REF!+#REF!+#REF!=C189</f>
        <v>#REF!</v>
      </c>
    </row>
    <row r="190" spans="1:93" ht="21" customHeight="1" x14ac:dyDescent="0.25">
      <c r="A190" s="1129" t="s">
        <v>751</v>
      </c>
      <c r="B190" s="1044" t="s">
        <v>220</v>
      </c>
      <c r="C190" s="189">
        <f>C191</f>
        <v>29170934.670000002</v>
      </c>
      <c r="D190" s="189">
        <f t="shared" ref="D190:M190" si="121">D191</f>
        <v>1785163.97</v>
      </c>
      <c r="E190" s="189">
        <f t="shared" si="121"/>
        <v>1785163.97</v>
      </c>
      <c r="F190" s="189">
        <f t="shared" si="121"/>
        <v>1785163.97</v>
      </c>
      <c r="G190" s="139">
        <f t="shared" si="121"/>
        <v>2927710.43</v>
      </c>
      <c r="H190" s="139">
        <f t="shared" si="121"/>
        <v>3537722.85</v>
      </c>
      <c r="I190" s="139">
        <f t="shared" si="121"/>
        <v>3480574.62</v>
      </c>
      <c r="J190" s="139">
        <f t="shared" si="121"/>
        <v>3276284.78</v>
      </c>
      <c r="K190" s="139">
        <f t="shared" si="121"/>
        <v>3499180.08</v>
      </c>
      <c r="L190" s="139">
        <f t="shared" si="121"/>
        <v>3348148.51</v>
      </c>
      <c r="M190" s="139">
        <f t="shared" si="121"/>
        <v>3745821.49</v>
      </c>
      <c r="N190" s="109" t="s">
        <v>4</v>
      </c>
      <c r="O190" s="109"/>
      <c r="P190" s="177" t="s">
        <v>4</v>
      </c>
      <c r="Q190" s="121" t="s">
        <v>4</v>
      </c>
      <c r="R190" s="121" t="s">
        <v>4</v>
      </c>
      <c r="S190" s="121" t="s">
        <v>4</v>
      </c>
      <c r="T190" s="121" t="s">
        <v>4</v>
      </c>
      <c r="U190" s="121" t="s">
        <v>4</v>
      </c>
      <c r="V190" s="121" t="s">
        <v>4</v>
      </c>
      <c r="W190" s="121" t="s">
        <v>4</v>
      </c>
      <c r="X190" s="121" t="s">
        <v>4</v>
      </c>
      <c r="Y190" s="121" t="s">
        <v>4</v>
      </c>
      <c r="Z190" s="121" t="s">
        <v>4</v>
      </c>
      <c r="AA190" s="121" t="s">
        <v>4</v>
      </c>
      <c r="AB190" s="121" t="s">
        <v>4</v>
      </c>
    </row>
    <row r="191" spans="1:93" ht="35.25" customHeight="1" x14ac:dyDescent="0.25">
      <c r="A191" s="1131"/>
      <c r="B191" s="1044" t="s">
        <v>224</v>
      </c>
      <c r="C191" s="189">
        <f>SUM(D191:M191)</f>
        <v>29170934.670000002</v>
      </c>
      <c r="D191" s="189">
        <f t="shared" ref="D191:M191" si="122">D112</f>
        <v>1785163.97</v>
      </c>
      <c r="E191" s="189">
        <f t="shared" si="122"/>
        <v>1785163.97</v>
      </c>
      <c r="F191" s="189">
        <f t="shared" si="122"/>
        <v>1785163.97</v>
      </c>
      <c r="G191" s="139">
        <f t="shared" si="122"/>
        <v>2927710.43</v>
      </c>
      <c r="H191" s="139">
        <f t="shared" si="122"/>
        <v>3537722.85</v>
      </c>
      <c r="I191" s="139">
        <f t="shared" si="122"/>
        <v>3480574.62</v>
      </c>
      <c r="J191" s="139">
        <f t="shared" si="122"/>
        <v>3276284.78</v>
      </c>
      <c r="K191" s="139">
        <f t="shared" si="122"/>
        <v>3499180.08</v>
      </c>
      <c r="L191" s="139">
        <f t="shared" si="122"/>
        <v>3348148.51</v>
      </c>
      <c r="M191" s="139">
        <f t="shared" si="122"/>
        <v>3745821.49</v>
      </c>
      <c r="N191" s="109" t="s">
        <v>4</v>
      </c>
      <c r="O191" s="109"/>
      <c r="P191" s="177" t="s">
        <v>4</v>
      </c>
      <c r="Q191" s="121" t="s">
        <v>4</v>
      </c>
      <c r="R191" s="121" t="s">
        <v>4</v>
      </c>
      <c r="S191" s="121" t="s">
        <v>4</v>
      </c>
      <c r="T191" s="121" t="s">
        <v>4</v>
      </c>
      <c r="U191" s="121" t="s">
        <v>4</v>
      </c>
      <c r="V191" s="121" t="s">
        <v>4</v>
      </c>
      <c r="W191" s="121" t="s">
        <v>4</v>
      </c>
      <c r="X191" s="121" t="s">
        <v>4</v>
      </c>
      <c r="Y191" s="121" t="s">
        <v>4</v>
      </c>
      <c r="Z191" s="121" t="s">
        <v>4</v>
      </c>
      <c r="AA191" s="121" t="s">
        <v>4</v>
      </c>
      <c r="AB191" s="121" t="s">
        <v>4</v>
      </c>
    </row>
    <row r="192" spans="1:93" ht="29.25" customHeight="1" x14ac:dyDescent="0.25">
      <c r="A192" s="1129" t="s">
        <v>752</v>
      </c>
      <c r="B192" s="1044" t="s">
        <v>220</v>
      </c>
      <c r="C192" s="189">
        <f>C193</f>
        <v>6677840.7800000003</v>
      </c>
      <c r="D192" s="189">
        <f t="shared" ref="D192:M192" si="123">D193</f>
        <v>417758.39</v>
      </c>
      <c r="E192" s="189">
        <f t="shared" si="123"/>
        <v>321583.69</v>
      </c>
      <c r="F192" s="189">
        <f t="shared" si="123"/>
        <v>445050.64</v>
      </c>
      <c r="G192" s="139">
        <f t="shared" si="123"/>
        <v>772521.99</v>
      </c>
      <c r="H192" s="139">
        <f t="shared" si="123"/>
        <v>308382.55</v>
      </c>
      <c r="I192" s="139">
        <f t="shared" si="123"/>
        <v>987637.8</v>
      </c>
      <c r="J192" s="139">
        <f t="shared" si="123"/>
        <v>1181428.67</v>
      </c>
      <c r="K192" s="139">
        <f t="shared" si="123"/>
        <v>305022.78000000003</v>
      </c>
      <c r="L192" s="139">
        <f t="shared" si="123"/>
        <v>950060.94</v>
      </c>
      <c r="M192" s="139">
        <f t="shared" si="123"/>
        <v>988393.33</v>
      </c>
      <c r="N192" s="109" t="s">
        <v>4</v>
      </c>
      <c r="O192" s="109"/>
      <c r="P192" s="177" t="s">
        <v>4</v>
      </c>
      <c r="Q192" s="121" t="s">
        <v>4</v>
      </c>
      <c r="R192" s="121" t="s">
        <v>4</v>
      </c>
      <c r="S192" s="121" t="s">
        <v>4</v>
      </c>
      <c r="T192" s="121" t="s">
        <v>4</v>
      </c>
      <c r="U192" s="121" t="s">
        <v>4</v>
      </c>
      <c r="V192" s="121" t="s">
        <v>4</v>
      </c>
      <c r="W192" s="121" t="s">
        <v>4</v>
      </c>
      <c r="X192" s="121" t="s">
        <v>4</v>
      </c>
      <c r="Y192" s="121" t="s">
        <v>4</v>
      </c>
      <c r="Z192" s="121" t="s">
        <v>4</v>
      </c>
      <c r="AA192" s="121" t="s">
        <v>4</v>
      </c>
      <c r="AB192" s="121" t="s">
        <v>4</v>
      </c>
      <c r="CI192" s="148"/>
      <c r="CJ192" s="148"/>
      <c r="CK192" s="148"/>
      <c r="CL192" s="148"/>
      <c r="CM192" s="148"/>
      <c r="CN192" s="148"/>
      <c r="CO192" s="148"/>
    </row>
    <row r="193" spans="1:93" ht="54" customHeight="1" x14ac:dyDescent="0.25">
      <c r="A193" s="1131"/>
      <c r="B193" s="1044" t="s">
        <v>224</v>
      </c>
      <c r="C193" s="189">
        <f>SUM(D193:M193)</f>
        <v>6677840.7800000003</v>
      </c>
      <c r="D193" s="189">
        <f t="shared" ref="D193:M193" si="124">D148+D100+D49</f>
        <v>417758.39</v>
      </c>
      <c r="E193" s="189">
        <f t="shared" si="124"/>
        <v>321583.69</v>
      </c>
      <c r="F193" s="189">
        <f t="shared" si="124"/>
        <v>445050.64</v>
      </c>
      <c r="G193" s="139">
        <f t="shared" si="124"/>
        <v>772521.99</v>
      </c>
      <c r="H193" s="139">
        <f t="shared" si="124"/>
        <v>308382.55</v>
      </c>
      <c r="I193" s="139">
        <f t="shared" si="124"/>
        <v>987637.8</v>
      </c>
      <c r="J193" s="139">
        <f t="shared" si="124"/>
        <v>1181428.67</v>
      </c>
      <c r="K193" s="139">
        <f t="shared" si="124"/>
        <v>305022.78000000003</v>
      </c>
      <c r="L193" s="139">
        <f t="shared" si="124"/>
        <v>950060.94</v>
      </c>
      <c r="M193" s="139">
        <f t="shared" si="124"/>
        <v>988393.33</v>
      </c>
      <c r="N193" s="109"/>
      <c r="O193" s="109"/>
      <c r="P193" s="121" t="s">
        <v>4</v>
      </c>
      <c r="Q193" s="121" t="s">
        <v>4</v>
      </c>
      <c r="R193" s="121" t="s">
        <v>4</v>
      </c>
      <c r="S193" s="121" t="s">
        <v>4</v>
      </c>
      <c r="T193" s="121" t="s">
        <v>4</v>
      </c>
      <c r="U193" s="121" t="s">
        <v>4</v>
      </c>
      <c r="V193" s="121" t="s">
        <v>4</v>
      </c>
      <c r="W193" s="121" t="s">
        <v>4</v>
      </c>
      <c r="X193" s="121" t="s">
        <v>4</v>
      </c>
      <c r="Y193" s="121" t="s">
        <v>4</v>
      </c>
      <c r="Z193" s="121" t="s">
        <v>4</v>
      </c>
      <c r="AA193" s="121" t="s">
        <v>4</v>
      </c>
      <c r="AB193" s="121" t="s">
        <v>4</v>
      </c>
    </row>
    <row r="194" spans="1:93" ht="29.25" customHeight="1" x14ac:dyDescent="0.25">
      <c r="A194" s="1129" t="s">
        <v>753</v>
      </c>
      <c r="B194" s="1044" t="s">
        <v>220</v>
      </c>
      <c r="C194" s="168">
        <f>C195</f>
        <v>2115774.36</v>
      </c>
      <c r="D194" s="168">
        <f t="shared" ref="D194:M194" si="125">D195</f>
        <v>186808.2</v>
      </c>
      <c r="E194" s="168">
        <f t="shared" si="125"/>
        <v>187537.59</v>
      </c>
      <c r="F194" s="168">
        <f t="shared" si="125"/>
        <v>160235.82999999999</v>
      </c>
      <c r="G194" s="136">
        <f t="shared" si="125"/>
        <v>175916.63</v>
      </c>
      <c r="H194" s="136">
        <f t="shared" si="125"/>
        <v>318809.03999999998</v>
      </c>
      <c r="I194" s="136">
        <f t="shared" si="125"/>
        <v>173782.97</v>
      </c>
      <c r="J194" s="136">
        <f t="shared" si="125"/>
        <v>196861.34</v>
      </c>
      <c r="K194" s="136">
        <f t="shared" si="125"/>
        <v>198406.9</v>
      </c>
      <c r="L194" s="136">
        <f t="shared" si="125"/>
        <v>167171.01999999999</v>
      </c>
      <c r="M194" s="136">
        <f t="shared" si="125"/>
        <v>350244.84</v>
      </c>
      <c r="N194" s="109" t="s">
        <v>4</v>
      </c>
      <c r="O194" s="109"/>
      <c r="P194" s="177" t="s">
        <v>4</v>
      </c>
      <c r="Q194" s="121" t="s">
        <v>4</v>
      </c>
      <c r="R194" s="121" t="s">
        <v>4</v>
      </c>
      <c r="S194" s="121" t="s">
        <v>4</v>
      </c>
      <c r="T194" s="121" t="s">
        <v>4</v>
      </c>
      <c r="U194" s="121" t="s">
        <v>4</v>
      </c>
      <c r="V194" s="121" t="s">
        <v>4</v>
      </c>
      <c r="W194" s="121" t="s">
        <v>4</v>
      </c>
      <c r="X194" s="121" t="s">
        <v>4</v>
      </c>
      <c r="Y194" s="121" t="s">
        <v>4</v>
      </c>
      <c r="Z194" s="121" t="s">
        <v>4</v>
      </c>
      <c r="AA194" s="121" t="s">
        <v>4</v>
      </c>
      <c r="AB194" s="121" t="s">
        <v>4</v>
      </c>
      <c r="AC194" s="140"/>
      <c r="AD194" s="140"/>
      <c r="AE194" s="140"/>
      <c r="AF194" s="140"/>
      <c r="AG194" s="140"/>
      <c r="AH194" s="140"/>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N194" s="106" t="e">
        <f>M194+L194+K194+J194+I194+H194+G194+F194+E194+D194+#REF!+#REF!+#REF!+#REF!+#REF!=C194</f>
        <v>#REF!</v>
      </c>
    </row>
    <row r="195" spans="1:93" ht="39" customHeight="1" x14ac:dyDescent="0.25">
      <c r="A195" s="1130"/>
      <c r="B195" s="1043" t="s">
        <v>224</v>
      </c>
      <c r="C195" s="189">
        <f>SUM(D195:M195)</f>
        <v>2115774.36</v>
      </c>
      <c r="D195" s="189">
        <f t="shared" ref="D195:M195" si="126">D114+D102+D57</f>
        <v>186808.2</v>
      </c>
      <c r="E195" s="189">
        <f t="shared" si="126"/>
        <v>187537.59</v>
      </c>
      <c r="F195" s="189">
        <f t="shared" si="126"/>
        <v>160235.82999999999</v>
      </c>
      <c r="G195" s="139">
        <f t="shared" si="126"/>
        <v>175916.63</v>
      </c>
      <c r="H195" s="139">
        <f t="shared" si="126"/>
        <v>318809.03999999998</v>
      </c>
      <c r="I195" s="139">
        <f t="shared" si="126"/>
        <v>173782.97</v>
      </c>
      <c r="J195" s="139">
        <f t="shared" si="126"/>
        <v>196861.34</v>
      </c>
      <c r="K195" s="139">
        <f t="shared" si="126"/>
        <v>198406.9</v>
      </c>
      <c r="L195" s="139">
        <f t="shared" si="126"/>
        <v>167171.01999999999</v>
      </c>
      <c r="M195" s="139">
        <f t="shared" si="126"/>
        <v>350244.84</v>
      </c>
      <c r="N195" s="1037" t="s">
        <v>4</v>
      </c>
      <c r="O195" s="1037"/>
      <c r="P195" s="727" t="s">
        <v>4</v>
      </c>
      <c r="Q195" s="1034" t="s">
        <v>4</v>
      </c>
      <c r="R195" s="1034" t="s">
        <v>4</v>
      </c>
      <c r="S195" s="1034" t="s">
        <v>4</v>
      </c>
      <c r="T195" s="1034" t="s">
        <v>4</v>
      </c>
      <c r="U195" s="1034" t="s">
        <v>4</v>
      </c>
      <c r="V195" s="1034" t="s">
        <v>4</v>
      </c>
      <c r="W195" s="1034" t="s">
        <v>4</v>
      </c>
      <c r="X195" s="1034" t="s">
        <v>4</v>
      </c>
      <c r="Y195" s="1034" t="s">
        <v>4</v>
      </c>
      <c r="Z195" s="1034" t="s">
        <v>4</v>
      </c>
      <c r="AA195" s="1034" t="s">
        <v>4</v>
      </c>
      <c r="AB195" s="1034" t="s">
        <v>4</v>
      </c>
      <c r="AC195" s="728"/>
      <c r="AD195" s="728"/>
      <c r="AE195" s="728"/>
      <c r="AF195" s="728"/>
      <c r="AG195" s="728"/>
      <c r="AH195" s="728"/>
      <c r="AI195" s="728"/>
      <c r="AJ195" s="728"/>
      <c r="AK195" s="728"/>
      <c r="AL195" s="728"/>
      <c r="AM195" s="728"/>
      <c r="AN195" s="728"/>
      <c r="AO195" s="728"/>
      <c r="AP195" s="728"/>
      <c r="AQ195" s="728"/>
      <c r="AR195" s="728"/>
      <c r="AS195" s="728"/>
      <c r="AT195" s="728"/>
      <c r="AU195" s="728"/>
      <c r="AV195" s="728"/>
      <c r="AW195" s="728"/>
      <c r="AX195" s="728"/>
      <c r="AY195" s="728"/>
      <c r="AZ195" s="728"/>
      <c r="BA195" s="728"/>
      <c r="BB195" s="728"/>
      <c r="BC195" s="728"/>
      <c r="BD195" s="728"/>
      <c r="BE195" s="728"/>
      <c r="BF195" s="728"/>
      <c r="BG195" s="728"/>
      <c r="BN195" s="106" t="e">
        <f>M195+L195+K195+J195+I195+H195+G195+F195+E195+D195+#REF!+#REF!+#REF!+#REF!+#REF!=C195</f>
        <v>#REF!</v>
      </c>
    </row>
    <row r="196" spans="1:93" ht="39" customHeight="1" x14ac:dyDescent="0.25">
      <c r="A196" s="1129" t="s">
        <v>754</v>
      </c>
      <c r="B196" s="1044" t="s">
        <v>220</v>
      </c>
      <c r="C196" s="168">
        <f>C197</f>
        <v>244374.53</v>
      </c>
      <c r="D196" s="168">
        <f t="shared" ref="D196:M196" si="127">D197</f>
        <v>0</v>
      </c>
      <c r="E196" s="168">
        <f t="shared" si="127"/>
        <v>0</v>
      </c>
      <c r="F196" s="168">
        <f t="shared" si="127"/>
        <v>0</v>
      </c>
      <c r="G196" s="136">
        <f t="shared" si="127"/>
        <v>114001.58</v>
      </c>
      <c r="H196" s="136">
        <f t="shared" si="127"/>
        <v>0</v>
      </c>
      <c r="I196" s="136">
        <f t="shared" si="127"/>
        <v>0</v>
      </c>
      <c r="J196" s="136">
        <f t="shared" si="127"/>
        <v>0</v>
      </c>
      <c r="K196" s="136">
        <f t="shared" si="127"/>
        <v>0</v>
      </c>
      <c r="L196" s="136">
        <f t="shared" si="127"/>
        <v>130372.95</v>
      </c>
      <c r="M196" s="136">
        <f t="shared" si="127"/>
        <v>0</v>
      </c>
      <c r="N196" s="1037" t="s">
        <v>4</v>
      </c>
      <c r="O196" s="121"/>
      <c r="P196" s="1037" t="s">
        <v>4</v>
      </c>
      <c r="Q196" s="1037" t="s">
        <v>4</v>
      </c>
      <c r="R196" s="1037" t="s">
        <v>4</v>
      </c>
      <c r="S196" s="1037" t="s">
        <v>4</v>
      </c>
      <c r="T196" s="1037" t="s">
        <v>4</v>
      </c>
      <c r="U196" s="1037" t="s">
        <v>4</v>
      </c>
      <c r="V196" s="1037" t="s">
        <v>4</v>
      </c>
      <c r="W196" s="1037" t="s">
        <v>4</v>
      </c>
      <c r="X196" s="1037" t="s">
        <v>4</v>
      </c>
      <c r="Y196" s="1037" t="s">
        <v>4</v>
      </c>
      <c r="Z196" s="1037" t="s">
        <v>4</v>
      </c>
      <c r="AA196" s="1037" t="s">
        <v>4</v>
      </c>
      <c r="AB196" s="1037" t="s">
        <v>4</v>
      </c>
      <c r="AC196" s="140"/>
      <c r="AD196" s="140"/>
      <c r="AE196" s="140"/>
      <c r="AF196" s="140"/>
      <c r="AG196" s="140"/>
      <c r="AH196" s="140"/>
      <c r="AI196" s="140"/>
      <c r="AJ196" s="140"/>
      <c r="AK196" s="140"/>
      <c r="AL196" s="140"/>
      <c r="AM196" s="140"/>
      <c r="AN196" s="140"/>
      <c r="AO196" s="140"/>
      <c r="AP196" s="140"/>
      <c r="AQ196" s="140"/>
      <c r="AR196" s="140"/>
      <c r="AS196" s="140"/>
      <c r="AT196" s="140"/>
      <c r="AU196" s="140"/>
      <c r="AV196" s="140"/>
      <c r="AW196" s="140"/>
      <c r="AX196" s="140"/>
      <c r="AY196" s="140"/>
      <c r="AZ196" s="140"/>
      <c r="BA196" s="140"/>
      <c r="BB196" s="140"/>
      <c r="BC196" s="140"/>
      <c r="BD196" s="140"/>
      <c r="BE196" s="140"/>
      <c r="BF196" s="140"/>
      <c r="BG196" s="140"/>
      <c r="BH196" s="140"/>
      <c r="BI196" s="140"/>
      <c r="BJ196" s="140"/>
      <c r="BK196" s="140"/>
      <c r="BL196" s="140"/>
      <c r="BM196" s="140"/>
      <c r="BN196" s="140"/>
      <c r="BO196" s="140"/>
    </row>
    <row r="197" spans="1:93" ht="42.75" customHeight="1" x14ac:dyDescent="0.25">
      <c r="A197" s="1131"/>
      <c r="B197" s="1044" t="s">
        <v>224</v>
      </c>
      <c r="C197" s="172">
        <f>SUM(D197:M197)</f>
        <v>244374.53</v>
      </c>
      <c r="D197" s="168">
        <f t="shared" ref="D197:M197" si="128">D68</f>
        <v>0</v>
      </c>
      <c r="E197" s="168">
        <f t="shared" si="128"/>
        <v>0</v>
      </c>
      <c r="F197" s="168">
        <f t="shared" si="128"/>
        <v>0</v>
      </c>
      <c r="G197" s="136">
        <f t="shared" si="128"/>
        <v>114001.58</v>
      </c>
      <c r="H197" s="136">
        <f t="shared" si="128"/>
        <v>0</v>
      </c>
      <c r="I197" s="136">
        <f t="shared" si="128"/>
        <v>0</v>
      </c>
      <c r="J197" s="136">
        <f t="shared" si="128"/>
        <v>0</v>
      </c>
      <c r="K197" s="136">
        <f t="shared" si="128"/>
        <v>0</v>
      </c>
      <c r="L197" s="136">
        <f t="shared" si="128"/>
        <v>130372.95</v>
      </c>
      <c r="M197" s="136">
        <f t="shared" si="128"/>
        <v>0</v>
      </c>
      <c r="N197" s="1037" t="s">
        <v>4</v>
      </c>
      <c r="O197" s="121"/>
      <c r="P197" s="1037" t="s">
        <v>4</v>
      </c>
      <c r="Q197" s="1037" t="s">
        <v>4</v>
      </c>
      <c r="R197" s="1037" t="s">
        <v>4</v>
      </c>
      <c r="S197" s="1037" t="s">
        <v>4</v>
      </c>
      <c r="T197" s="1037" t="s">
        <v>4</v>
      </c>
      <c r="U197" s="1037" t="s">
        <v>4</v>
      </c>
      <c r="V197" s="1037" t="s">
        <v>4</v>
      </c>
      <c r="W197" s="1037" t="s">
        <v>4</v>
      </c>
      <c r="X197" s="1037" t="s">
        <v>4</v>
      </c>
      <c r="Y197" s="1037" t="s">
        <v>4</v>
      </c>
      <c r="Z197" s="1037" t="s">
        <v>4</v>
      </c>
      <c r="AA197" s="1037" t="s">
        <v>4</v>
      </c>
      <c r="AB197" s="1037" t="s">
        <v>4</v>
      </c>
      <c r="AC197" s="140"/>
      <c r="AD197" s="140"/>
      <c r="AE197" s="140"/>
      <c r="AF197" s="140"/>
      <c r="AG197" s="140"/>
      <c r="AH197" s="140"/>
      <c r="AI197" s="140"/>
      <c r="AJ197" s="140"/>
      <c r="AK197" s="140"/>
      <c r="AL197" s="140"/>
      <c r="AM197" s="140"/>
      <c r="AN197" s="140"/>
      <c r="AO197" s="140"/>
      <c r="AP197" s="140"/>
      <c r="AQ197" s="140"/>
      <c r="AR197" s="140"/>
      <c r="AS197" s="140"/>
      <c r="AT197" s="140"/>
      <c r="AU197" s="140"/>
      <c r="AV197" s="140"/>
      <c r="AW197" s="140"/>
      <c r="AX197" s="140"/>
      <c r="AY197" s="140"/>
      <c r="AZ197" s="140"/>
      <c r="BA197" s="140"/>
      <c r="BB197" s="140"/>
      <c r="BC197" s="140"/>
      <c r="BD197" s="140"/>
      <c r="BE197" s="140"/>
      <c r="BF197" s="140"/>
      <c r="BG197" s="140"/>
      <c r="BH197" s="140"/>
      <c r="BI197" s="140"/>
      <c r="BJ197" s="140"/>
      <c r="BK197" s="140"/>
      <c r="BL197" s="140"/>
      <c r="BM197" s="140"/>
      <c r="BN197" s="140"/>
      <c r="BO197" s="140"/>
    </row>
    <row r="198" spans="1:93" ht="55.5" hidden="1" customHeight="1" x14ac:dyDescent="0.25">
      <c r="A198" s="244" t="s">
        <v>569</v>
      </c>
      <c r="B198" s="729"/>
      <c r="C198" s="730">
        <f t="shared" ref="C198:M198" si="129">C153+C154</f>
        <v>201989068.94999999</v>
      </c>
      <c r="D198" s="454">
        <f t="shared" si="129"/>
        <v>16620436.310000001</v>
      </c>
      <c r="E198" s="454">
        <f t="shared" si="129"/>
        <v>15147383.109999999</v>
      </c>
      <c r="F198" s="454">
        <f t="shared" si="129"/>
        <v>14263745</v>
      </c>
      <c r="G198" s="730">
        <f t="shared" si="129"/>
        <v>20952517.5</v>
      </c>
      <c r="H198" s="730">
        <f t="shared" si="129"/>
        <v>22696254.780000001</v>
      </c>
      <c r="I198" s="730">
        <f t="shared" si="129"/>
        <v>22666352.82</v>
      </c>
      <c r="J198" s="730">
        <f t="shared" si="129"/>
        <v>21329268.890000001</v>
      </c>
      <c r="K198" s="730">
        <f t="shared" si="129"/>
        <v>21535031.239999998</v>
      </c>
      <c r="L198" s="730">
        <f t="shared" si="129"/>
        <v>22236422.98</v>
      </c>
      <c r="M198" s="730">
        <f t="shared" si="129"/>
        <v>24541656.32</v>
      </c>
    </row>
    <row r="199" spans="1:93" ht="49.5" hidden="1" customHeight="1" x14ac:dyDescent="0.25">
      <c r="A199" s="244" t="s">
        <v>129</v>
      </c>
      <c r="B199" s="733" t="e">
        <f>#REF!-#REF!</f>
        <v>#REF!</v>
      </c>
      <c r="D199" s="51">
        <v>18197933.609999999</v>
      </c>
      <c r="E199" s="1027">
        <v>18628595.379999999</v>
      </c>
      <c r="F199" s="1027">
        <v>18583056.75</v>
      </c>
      <c r="G199" s="1035">
        <v>21078666.359999999</v>
      </c>
      <c r="H199" s="1035">
        <v>22814559.210000001</v>
      </c>
      <c r="I199" s="1035">
        <v>21959102.710000001</v>
      </c>
      <c r="J199" s="1035">
        <v>20968548.09</v>
      </c>
      <c r="K199" s="1035">
        <v>20918031.5</v>
      </c>
      <c r="L199" s="1035">
        <v>21485632.300000001</v>
      </c>
      <c r="M199" s="1035">
        <v>26668015.960000001</v>
      </c>
    </row>
    <row r="200" spans="1:93" ht="54.75" hidden="1" customHeight="1" x14ac:dyDescent="0.25">
      <c r="B200" s="729"/>
      <c r="C200" s="144"/>
      <c r="D200" s="224"/>
      <c r="E200" s="168">
        <f t="shared" ref="E200:M200" si="130">E153+E154</f>
        <v>15147383.109999999</v>
      </c>
      <c r="F200" s="168">
        <f t="shared" si="130"/>
        <v>14263745</v>
      </c>
      <c r="G200" s="136">
        <f t="shared" si="130"/>
        <v>20952517.5</v>
      </c>
      <c r="H200" s="136">
        <f t="shared" si="130"/>
        <v>22696254.780000001</v>
      </c>
      <c r="I200" s="136">
        <f t="shared" si="130"/>
        <v>22666352.82</v>
      </c>
      <c r="J200" s="136">
        <f t="shared" si="130"/>
        <v>21329268.890000001</v>
      </c>
      <c r="K200" s="136">
        <f t="shared" si="130"/>
        <v>21535031.239999998</v>
      </c>
      <c r="L200" s="136">
        <f t="shared" si="130"/>
        <v>22236422.98</v>
      </c>
      <c r="M200" s="136">
        <f t="shared" si="130"/>
        <v>24541656.32</v>
      </c>
    </row>
    <row r="201" spans="1:93" ht="66" hidden="1" customHeight="1" x14ac:dyDescent="0.25">
      <c r="B201" s="731" t="s">
        <v>131</v>
      </c>
      <c r="C201" s="136" t="e">
        <f>C195+C193+#REF!+C191+C189+C187+C185+#REF!+C183+C180+C177+C175+C173+C168+C166+C164+C162+C160+C197</f>
        <v>#REF!</v>
      </c>
      <c r="D201" s="227"/>
    </row>
    <row r="202" spans="1:93" ht="79.5" hidden="1" customHeight="1" x14ac:dyDescent="0.25">
      <c r="B202" s="731" t="s">
        <v>132</v>
      </c>
      <c r="C202" s="136">
        <f>C182+C159+C179</f>
        <v>89579400</v>
      </c>
      <c r="D202" s="224"/>
    </row>
    <row r="203" spans="1:93" ht="72" hidden="1" customHeight="1" x14ac:dyDescent="0.25">
      <c r="B203" s="731" t="s">
        <v>133</v>
      </c>
      <c r="C203" s="136">
        <f>C133+C110+C67+C42</f>
        <v>287139904</v>
      </c>
      <c r="D203" s="224"/>
    </row>
    <row r="204" spans="1:93" ht="80.25" hidden="1" customHeight="1" x14ac:dyDescent="0.25">
      <c r="B204" s="731" t="s">
        <v>134</v>
      </c>
      <c r="C204" s="136" t="e">
        <f>SUM(C201:C203)</f>
        <v>#REF!</v>
      </c>
      <c r="D204" s="224"/>
    </row>
    <row r="205" spans="1:93" s="148" customFormat="1" ht="49.5" hidden="1" customHeight="1" x14ac:dyDescent="0.25">
      <c r="A205" s="244"/>
      <c r="B205" s="729"/>
      <c r="C205" s="144"/>
      <c r="D205" s="51"/>
      <c r="E205" s="51"/>
      <c r="F205" s="51"/>
      <c r="G205" s="100"/>
      <c r="H205" s="100"/>
      <c r="I205" s="100"/>
      <c r="J205" s="100"/>
      <c r="K205" s="100"/>
      <c r="L205" s="100"/>
      <c r="M205" s="100"/>
      <c r="N205" s="100"/>
      <c r="O205" s="100"/>
      <c r="P205" s="101"/>
      <c r="Q205" s="100"/>
      <c r="R205" s="100"/>
      <c r="S205" s="100"/>
      <c r="T205" s="100"/>
      <c r="U205" s="100"/>
      <c r="V205" s="100"/>
      <c r="W205" s="100"/>
      <c r="X205" s="100"/>
      <c r="Y205" s="100"/>
      <c r="Z205" s="100"/>
      <c r="AA205" s="100"/>
      <c r="AB205" s="100"/>
      <c r="AC205" s="106"/>
      <c r="AD205" s="106"/>
      <c r="AE205" s="106"/>
      <c r="AF205" s="106"/>
      <c r="AG205" s="106"/>
      <c r="AH205" s="106"/>
      <c r="AI205" s="106"/>
      <c r="AJ205" s="106"/>
      <c r="AK205" s="106"/>
      <c r="AL205" s="106"/>
      <c r="AM205" s="106"/>
      <c r="AN205" s="106"/>
      <c r="AO205" s="106"/>
      <c r="AP205" s="106"/>
      <c r="AQ205" s="106"/>
      <c r="AR205" s="106"/>
      <c r="AS205" s="106"/>
      <c r="AT205" s="106"/>
      <c r="AU205" s="106"/>
      <c r="AV205" s="106"/>
      <c r="AW205" s="106"/>
      <c r="AX205" s="106"/>
      <c r="AY205" s="106"/>
      <c r="AZ205" s="106"/>
      <c r="BA205" s="106"/>
      <c r="BB205" s="106"/>
      <c r="BC205" s="106"/>
      <c r="BD205" s="106"/>
      <c r="BE205" s="106"/>
      <c r="BF205" s="106"/>
      <c r="BG205" s="106"/>
      <c r="BH205" s="106"/>
      <c r="BI205" s="106"/>
      <c r="BJ205" s="106"/>
      <c r="BK205" s="106"/>
      <c r="BL205" s="106"/>
      <c r="BM205" s="106"/>
      <c r="BN205" s="106"/>
      <c r="BO205" s="106"/>
      <c r="CI205" s="106"/>
      <c r="CJ205" s="106"/>
      <c r="CK205" s="106"/>
      <c r="CL205" s="106"/>
      <c r="CM205" s="106"/>
      <c r="CN205" s="106"/>
      <c r="CO205" s="106"/>
    </row>
    <row r="206" spans="1:93" ht="48.75" hidden="1" customHeight="1" x14ac:dyDescent="0.25">
      <c r="B206" s="729"/>
    </row>
    <row r="207" spans="1:93" ht="53.25" hidden="1" customHeight="1" x14ac:dyDescent="0.25">
      <c r="B207" s="729"/>
      <c r="CI207" s="149"/>
      <c r="CJ207" s="149"/>
      <c r="CK207" s="149"/>
      <c r="CL207" s="149"/>
      <c r="CM207" s="149"/>
      <c r="CN207" s="149"/>
      <c r="CO207" s="149"/>
    </row>
    <row r="208" spans="1:93" ht="55.5" hidden="1" customHeight="1" x14ac:dyDescent="0.25">
      <c r="B208" s="729"/>
      <c r="CI208" s="149"/>
      <c r="CJ208" s="149"/>
      <c r="CK208" s="149"/>
      <c r="CL208" s="149"/>
      <c r="CM208" s="149"/>
      <c r="CN208" s="149"/>
      <c r="CO208" s="149"/>
    </row>
    <row r="209" spans="1:93" ht="30" hidden="1" customHeight="1" x14ac:dyDescent="0.25">
      <c r="A209" s="244" t="s">
        <v>139</v>
      </c>
      <c r="B209" s="1033" t="s">
        <v>3</v>
      </c>
      <c r="C209" s="125" t="e">
        <f>C210+C211+C212</f>
        <v>#REF!</v>
      </c>
      <c r="D209" s="172" t="e">
        <f t="shared" ref="D209:M209" si="131">D210+D211+D212</f>
        <v>#REF!</v>
      </c>
      <c r="E209" s="172" t="e">
        <f t="shared" si="131"/>
        <v>#REF!</v>
      </c>
      <c r="F209" s="172" t="e">
        <f t="shared" si="131"/>
        <v>#REF!</v>
      </c>
      <c r="G209" s="125" t="e">
        <f t="shared" si="131"/>
        <v>#REF!</v>
      </c>
      <c r="H209" s="125" t="e">
        <f>H210+H211+H212</f>
        <v>#REF!</v>
      </c>
      <c r="I209" s="125" t="e">
        <f t="shared" si="131"/>
        <v>#REF!</v>
      </c>
      <c r="J209" s="125" t="e">
        <f t="shared" si="131"/>
        <v>#REF!</v>
      </c>
      <c r="K209" s="125" t="e">
        <f t="shared" si="131"/>
        <v>#REF!</v>
      </c>
      <c r="L209" s="125" t="e">
        <f t="shared" si="131"/>
        <v>#REF!</v>
      </c>
      <c r="M209" s="125" t="e">
        <f t="shared" si="131"/>
        <v>#REF!</v>
      </c>
      <c r="N209" s="143" t="e">
        <f>M209+L209+K209+J209+I209+H209+G209+F209+E209+D209+#REF!+C209</f>
        <v>#REF!</v>
      </c>
      <c r="CI209" s="149"/>
      <c r="CJ209" s="149"/>
      <c r="CK209" s="149"/>
      <c r="CL209" s="149"/>
      <c r="CM209" s="149"/>
      <c r="CN209" s="149"/>
      <c r="CO209" s="149"/>
    </row>
    <row r="210" spans="1:93" ht="53.25" hidden="1" customHeight="1" x14ac:dyDescent="0.25">
      <c r="B210" s="1033" t="s">
        <v>14</v>
      </c>
      <c r="C210" s="125">
        <f t="shared" ref="C210:M210" si="132">C34</f>
        <v>89579400</v>
      </c>
      <c r="D210" s="172">
        <f t="shared" si="132"/>
        <v>8133200</v>
      </c>
      <c r="E210" s="172">
        <f t="shared" si="132"/>
        <v>8133200</v>
      </c>
      <c r="F210" s="172">
        <f t="shared" si="132"/>
        <v>8133200</v>
      </c>
      <c r="G210" s="125">
        <f t="shared" si="132"/>
        <v>9311400</v>
      </c>
      <c r="H210" s="125">
        <f t="shared" si="132"/>
        <v>9311400</v>
      </c>
      <c r="I210" s="125">
        <f t="shared" si="132"/>
        <v>9311400</v>
      </c>
      <c r="J210" s="125">
        <f t="shared" si="132"/>
        <v>9311400</v>
      </c>
      <c r="K210" s="125">
        <f t="shared" si="132"/>
        <v>9311400</v>
      </c>
      <c r="L210" s="125">
        <f t="shared" si="132"/>
        <v>9311400</v>
      </c>
      <c r="M210" s="125">
        <f t="shared" si="132"/>
        <v>9311400</v>
      </c>
      <c r="N210" s="143" t="e">
        <f>M210+L210+K210+J210+I210+H210+G210+F210+E210+D210+#REF!+C210</f>
        <v>#REF!</v>
      </c>
      <c r="CI210" s="149"/>
      <c r="CJ210" s="149"/>
      <c r="CK210" s="149"/>
      <c r="CL210" s="149"/>
      <c r="CM210" s="149"/>
      <c r="CN210" s="149"/>
      <c r="CO210" s="149"/>
    </row>
    <row r="211" spans="1:93" ht="39.75" hidden="1" customHeight="1" x14ac:dyDescent="0.25">
      <c r="B211" s="732" t="s">
        <v>7</v>
      </c>
      <c r="C211" s="125" t="e">
        <f>#REF!+C35</f>
        <v>#REF!</v>
      </c>
      <c r="D211" s="172" t="e">
        <f>#REF!+D35</f>
        <v>#REF!</v>
      </c>
      <c r="E211" s="172" t="e">
        <f>#REF!+E35</f>
        <v>#REF!</v>
      </c>
      <c r="F211" s="172" t="e">
        <f>#REF!+F35</f>
        <v>#REF!</v>
      </c>
      <c r="G211" s="125" t="e">
        <f>#REF!+G35</f>
        <v>#REF!</v>
      </c>
      <c r="H211" s="125" t="e">
        <f>#REF!+H35</f>
        <v>#REF!</v>
      </c>
      <c r="I211" s="125" t="e">
        <f>#REF!+I35</f>
        <v>#REF!</v>
      </c>
      <c r="J211" s="125" t="e">
        <f>#REF!+J35</f>
        <v>#REF!</v>
      </c>
      <c r="K211" s="125" t="e">
        <f>#REF!+K35</f>
        <v>#REF!</v>
      </c>
      <c r="L211" s="125" t="e">
        <f>#REF!+L35</f>
        <v>#REF!</v>
      </c>
      <c r="M211" s="125" t="e">
        <f>#REF!+M35</f>
        <v>#REF!</v>
      </c>
      <c r="N211" s="143" t="e">
        <f>M211+L211+K211+J211+I211+H211+G211+F211+E211+D211+#REF!+C211</f>
        <v>#REF!</v>
      </c>
      <c r="CI211" s="149"/>
      <c r="CJ211" s="149"/>
      <c r="CK211" s="149"/>
      <c r="CL211" s="149"/>
      <c r="CM211" s="149"/>
      <c r="CN211" s="149"/>
      <c r="CO211" s="149"/>
    </row>
    <row r="212" spans="1:93" ht="55.5" hidden="1" customHeight="1" x14ac:dyDescent="0.25">
      <c r="B212" s="1033" t="s">
        <v>102</v>
      </c>
      <c r="C212" s="125" t="e">
        <f>#REF!</f>
        <v>#REF!</v>
      </c>
      <c r="D212" s="172" t="e">
        <f>#REF!</f>
        <v>#REF!</v>
      </c>
      <c r="E212" s="172" t="e">
        <f>#REF!</f>
        <v>#REF!</v>
      </c>
      <c r="F212" s="172" t="e">
        <f>#REF!</f>
        <v>#REF!</v>
      </c>
      <c r="G212" s="125" t="e">
        <f>#REF!</f>
        <v>#REF!</v>
      </c>
      <c r="H212" s="125" t="e">
        <f>#REF!</f>
        <v>#REF!</v>
      </c>
      <c r="I212" s="125" t="e">
        <f>#REF!</f>
        <v>#REF!</v>
      </c>
      <c r="J212" s="125" t="e">
        <f>#REF!</f>
        <v>#REF!</v>
      </c>
      <c r="K212" s="125" t="e">
        <f>#REF!</f>
        <v>#REF!</v>
      </c>
      <c r="L212" s="125" t="e">
        <f>#REF!</f>
        <v>#REF!</v>
      </c>
      <c r="M212" s="125" t="e">
        <f>#REF!</f>
        <v>#REF!</v>
      </c>
      <c r="N212" s="143" t="e">
        <f>M212+L212+K212+J212+I212+H212+G212+F212+E212+D212+#REF!+C212</f>
        <v>#REF!</v>
      </c>
      <c r="CI212" s="149"/>
      <c r="CJ212" s="149"/>
      <c r="CK212" s="149"/>
      <c r="CL212" s="149"/>
      <c r="CM212" s="149"/>
      <c r="CN212" s="149"/>
      <c r="CO212" s="149"/>
    </row>
    <row r="213" spans="1:93" ht="102" hidden="1" customHeight="1" x14ac:dyDescent="0.25">
      <c r="B213" s="729"/>
      <c r="C213" s="143"/>
      <c r="CI213" s="149"/>
      <c r="CJ213" s="149"/>
      <c r="CK213" s="149"/>
      <c r="CL213" s="149"/>
      <c r="CM213" s="149"/>
      <c r="CN213" s="149"/>
      <c r="CO213" s="149"/>
    </row>
    <row r="214" spans="1:93" ht="18" hidden="1" customHeight="1" x14ac:dyDescent="0.25">
      <c r="B214" s="729"/>
      <c r="C214" s="100" t="e">
        <f t="shared" ref="C214:M214" si="133">C209=C152</f>
        <v>#REF!</v>
      </c>
      <c r="D214" s="51" t="e">
        <f t="shared" si="133"/>
        <v>#REF!</v>
      </c>
      <c r="E214" s="51" t="e">
        <f t="shared" si="133"/>
        <v>#REF!</v>
      </c>
      <c r="F214" s="51" t="e">
        <f t="shared" si="133"/>
        <v>#REF!</v>
      </c>
      <c r="G214" s="100" t="e">
        <f t="shared" si="133"/>
        <v>#REF!</v>
      </c>
      <c r="H214" s="100" t="e">
        <f t="shared" si="133"/>
        <v>#REF!</v>
      </c>
      <c r="I214" s="100" t="e">
        <f t="shared" si="133"/>
        <v>#REF!</v>
      </c>
      <c r="J214" s="100" t="e">
        <f t="shared" si="133"/>
        <v>#REF!</v>
      </c>
      <c r="K214" s="100" t="e">
        <f t="shared" si="133"/>
        <v>#REF!</v>
      </c>
      <c r="L214" s="100" t="e">
        <f t="shared" si="133"/>
        <v>#REF!</v>
      </c>
      <c r="M214" s="100" t="e">
        <f t="shared" si="133"/>
        <v>#REF!</v>
      </c>
      <c r="CI214" s="149"/>
      <c r="CJ214" s="149"/>
      <c r="CK214" s="149"/>
      <c r="CL214" s="149"/>
      <c r="CM214" s="149"/>
      <c r="CN214" s="149"/>
      <c r="CO214" s="149"/>
    </row>
    <row r="215" spans="1:93" ht="18" hidden="1" customHeight="1" x14ac:dyDescent="0.25">
      <c r="B215" s="729"/>
      <c r="C215" s="100" t="b">
        <f t="shared" ref="C215:M215" si="134">C210=C153</f>
        <v>1</v>
      </c>
      <c r="D215" s="51" t="b">
        <f t="shared" si="134"/>
        <v>1</v>
      </c>
      <c r="E215" s="51" t="b">
        <f t="shared" si="134"/>
        <v>1</v>
      </c>
      <c r="F215" s="51" t="b">
        <f t="shared" si="134"/>
        <v>1</v>
      </c>
      <c r="G215" s="100" t="b">
        <f t="shared" si="134"/>
        <v>1</v>
      </c>
      <c r="H215" s="100" t="b">
        <f t="shared" si="134"/>
        <v>1</v>
      </c>
      <c r="I215" s="100" t="b">
        <f t="shared" si="134"/>
        <v>1</v>
      </c>
      <c r="J215" s="100" t="b">
        <f t="shared" si="134"/>
        <v>1</v>
      </c>
      <c r="K215" s="100" t="b">
        <f t="shared" si="134"/>
        <v>1</v>
      </c>
      <c r="L215" s="100" t="b">
        <f t="shared" si="134"/>
        <v>1</v>
      </c>
      <c r="M215" s="100" t="b">
        <f t="shared" si="134"/>
        <v>1</v>
      </c>
      <c r="CI215" s="149"/>
      <c r="CJ215" s="149"/>
      <c r="CK215" s="149"/>
      <c r="CL215" s="149"/>
      <c r="CM215" s="149"/>
      <c r="CN215" s="149"/>
      <c r="CO215" s="149"/>
    </row>
    <row r="216" spans="1:93" ht="14.25" hidden="1" customHeight="1" x14ac:dyDescent="0.25">
      <c r="B216" s="729"/>
      <c r="C216" s="100" t="e">
        <f t="shared" ref="C216:M216" si="135">C211=C154</f>
        <v>#REF!</v>
      </c>
      <c r="D216" s="51" t="e">
        <f t="shared" si="135"/>
        <v>#REF!</v>
      </c>
      <c r="E216" s="51" t="e">
        <f t="shared" si="135"/>
        <v>#REF!</v>
      </c>
      <c r="F216" s="51" t="e">
        <f t="shared" si="135"/>
        <v>#REF!</v>
      </c>
      <c r="G216" s="100" t="e">
        <f t="shared" si="135"/>
        <v>#REF!</v>
      </c>
      <c r="H216" s="100" t="e">
        <f t="shared" si="135"/>
        <v>#REF!</v>
      </c>
      <c r="I216" s="100" t="e">
        <f t="shared" si="135"/>
        <v>#REF!</v>
      </c>
      <c r="J216" s="100" t="e">
        <f t="shared" si="135"/>
        <v>#REF!</v>
      </c>
      <c r="K216" s="100" t="e">
        <f t="shared" si="135"/>
        <v>#REF!</v>
      </c>
      <c r="L216" s="100" t="e">
        <f t="shared" si="135"/>
        <v>#REF!</v>
      </c>
      <c r="M216" s="100" t="e">
        <f t="shared" si="135"/>
        <v>#REF!</v>
      </c>
      <c r="CI216" s="149"/>
      <c r="CJ216" s="149"/>
      <c r="CK216" s="149"/>
      <c r="CL216" s="149"/>
      <c r="CM216" s="149"/>
      <c r="CN216" s="149"/>
      <c r="CO216" s="149"/>
    </row>
    <row r="217" spans="1:93" ht="22.5" hidden="1" customHeight="1" x14ac:dyDescent="0.25">
      <c r="B217" s="729"/>
      <c r="C217" s="100" t="e">
        <f t="shared" ref="C217:M217" si="136">C212=C155</f>
        <v>#REF!</v>
      </c>
      <c r="D217" s="51" t="e">
        <f t="shared" si="136"/>
        <v>#REF!</v>
      </c>
      <c r="E217" s="51" t="e">
        <f t="shared" si="136"/>
        <v>#REF!</v>
      </c>
      <c r="F217" s="51" t="e">
        <f t="shared" si="136"/>
        <v>#REF!</v>
      </c>
      <c r="G217" s="100" t="e">
        <f t="shared" si="136"/>
        <v>#REF!</v>
      </c>
      <c r="H217" s="100" t="e">
        <f t="shared" si="136"/>
        <v>#REF!</v>
      </c>
      <c r="I217" s="100" t="e">
        <f t="shared" si="136"/>
        <v>#REF!</v>
      </c>
      <c r="J217" s="100" t="e">
        <f t="shared" si="136"/>
        <v>#REF!</v>
      </c>
      <c r="K217" s="100" t="e">
        <f t="shared" si="136"/>
        <v>#REF!</v>
      </c>
      <c r="L217" s="100" t="e">
        <f t="shared" si="136"/>
        <v>#REF!</v>
      </c>
      <c r="M217" s="100" t="e">
        <f t="shared" si="136"/>
        <v>#REF!</v>
      </c>
    </row>
    <row r="218" spans="1:93" ht="57" hidden="1" customHeight="1" x14ac:dyDescent="0.25">
      <c r="B218" s="729"/>
    </row>
    <row r="219" spans="1:93" ht="33" hidden="1" customHeight="1" x14ac:dyDescent="0.25">
      <c r="A219" s="244" t="s">
        <v>140</v>
      </c>
      <c r="B219" s="1033" t="s">
        <v>3</v>
      </c>
      <c r="C219" s="125" t="e">
        <f>C194+C190+C188+C186+C184+#REF!+C181+C178+C176+C174+C172+C170+C167+C165+C163+C161+C158+#REF!+C192+C197</f>
        <v>#REF!</v>
      </c>
      <c r="D219" s="172" t="e">
        <f>D194+D190+D188+D186+D184+#REF!+D181+D178+D176+D174+D172+D170+D167+D165+D163+D161+D158+#REF!+D192+D197</f>
        <v>#REF!</v>
      </c>
      <c r="E219" s="172" t="e">
        <f>E194+E190+E188+E186+E184+#REF!+E181+E178+E176+E174+E172+E170+E167+E165+E163+E161+E158+#REF!+E192+E197</f>
        <v>#REF!</v>
      </c>
      <c r="F219" s="172" t="e">
        <f>F194+F190+F188+F186+F184+#REF!+F181+F178+F176+F174+F172+F170+F167+F165+F163+F161+F158+#REF!+F192+F197</f>
        <v>#REF!</v>
      </c>
      <c r="G219" s="125" t="e">
        <f>G194+G190+G188+G186+G184+#REF!+G181+G178+G176+G174+G172+G170+G167+G165+G163+G161+G158+#REF!+G192+G197</f>
        <v>#REF!</v>
      </c>
      <c r="H219" s="125" t="e">
        <f>H194+H190+H188+H186+H184+#REF!+H181+H178+H176+H174+H172+H170+H167+H165+H163+H161+H158+#REF!+H192+H197</f>
        <v>#REF!</v>
      </c>
      <c r="I219" s="125" t="e">
        <f>I194+I190+I188+I186+I184+#REF!+I181+I178+I176+I174+I172+I170+I167+I165+I163+I161+I158+#REF!+I192+I197</f>
        <v>#REF!</v>
      </c>
      <c r="J219" s="125" t="e">
        <f>J194+J190+J188+J186+J184+#REF!+J181+J178+J176+J174+J172+J170+J167+J165+J163+J161+J158+#REF!+J192+J197</f>
        <v>#REF!</v>
      </c>
      <c r="K219" s="125" t="e">
        <f>K194+K190+K188+K186+K184+#REF!+K181+K178+K176+K174+K172+K170+K167+K165+K163+K161+K158+#REF!+K192+K197</f>
        <v>#REF!</v>
      </c>
      <c r="L219" s="125" t="e">
        <f>L194+L190+L188+L186+L184+#REF!+L181+L178+L176+L174+L172+L170+L167+L165+L163+L161+L158+#REF!+L192+L197</f>
        <v>#REF!</v>
      </c>
      <c r="M219" s="125" t="e">
        <f>M194+M190+M188+M186+M184+#REF!+M181+M178+M176+M174+M172+M170+M167+M165+M163+M161+M158+#REF!+M192+M197</f>
        <v>#REF!</v>
      </c>
      <c r="N219" s="143" t="e">
        <f>M219+L219+K219+J219+I219+H219+G219+F219+E219+D219+#REF!+C219</f>
        <v>#REF!</v>
      </c>
    </row>
    <row r="220" spans="1:93" s="149" customFormat="1" ht="33" hidden="1" customHeight="1" x14ac:dyDescent="0.25">
      <c r="A220" s="244"/>
      <c r="B220" s="1033" t="s">
        <v>14</v>
      </c>
      <c r="C220" s="125">
        <f t="shared" ref="C220:M220" si="137">C159+C179+C182</f>
        <v>89579400</v>
      </c>
      <c r="D220" s="172">
        <f t="shared" si="137"/>
        <v>8133200</v>
      </c>
      <c r="E220" s="172">
        <f t="shared" si="137"/>
        <v>8133200</v>
      </c>
      <c r="F220" s="172">
        <f t="shared" si="137"/>
        <v>8133200</v>
      </c>
      <c r="G220" s="125">
        <f t="shared" si="137"/>
        <v>9311400</v>
      </c>
      <c r="H220" s="125">
        <f t="shared" si="137"/>
        <v>9311400</v>
      </c>
      <c r="I220" s="125">
        <f t="shared" si="137"/>
        <v>9311400</v>
      </c>
      <c r="J220" s="125">
        <f t="shared" si="137"/>
        <v>9311400</v>
      </c>
      <c r="K220" s="125">
        <f t="shared" si="137"/>
        <v>9311400</v>
      </c>
      <c r="L220" s="125">
        <f t="shared" si="137"/>
        <v>9311400</v>
      </c>
      <c r="M220" s="125">
        <f t="shared" si="137"/>
        <v>9311400</v>
      </c>
      <c r="N220" s="143" t="e">
        <f>M220+L220+K220+J220+I220+H220+G220+F220+E220+D220+#REF!+C220</f>
        <v>#REF!</v>
      </c>
      <c r="O220" s="100"/>
      <c r="P220" s="101"/>
      <c r="Q220" s="100"/>
      <c r="R220" s="100"/>
      <c r="S220" s="100"/>
      <c r="T220" s="100"/>
      <c r="U220" s="100"/>
      <c r="V220" s="100"/>
      <c r="W220" s="100"/>
      <c r="X220" s="100"/>
      <c r="Y220" s="100"/>
      <c r="Z220" s="100"/>
      <c r="AA220" s="100"/>
      <c r="AB220" s="100"/>
      <c r="AC220" s="106"/>
      <c r="AD220" s="106"/>
      <c r="AE220" s="106"/>
      <c r="AF220" s="106"/>
      <c r="AG220" s="106"/>
      <c r="AH220" s="106"/>
      <c r="AI220" s="106"/>
      <c r="AJ220" s="106"/>
      <c r="AK220" s="106"/>
      <c r="AL220" s="106"/>
      <c r="AM220" s="106"/>
      <c r="AN220" s="106"/>
      <c r="AO220" s="106"/>
      <c r="AP220" s="106"/>
      <c r="AQ220" s="106"/>
      <c r="AR220" s="106"/>
      <c r="AS220" s="106"/>
      <c r="AT220" s="106"/>
      <c r="AU220" s="106"/>
      <c r="AV220" s="106"/>
      <c r="AW220" s="106"/>
      <c r="AX220" s="106"/>
      <c r="AY220" s="106"/>
      <c r="AZ220" s="106"/>
      <c r="BA220" s="106"/>
      <c r="BB220" s="106"/>
      <c r="BC220" s="106"/>
      <c r="BD220" s="106"/>
      <c r="BE220" s="106"/>
      <c r="BF220" s="106"/>
      <c r="BG220" s="106"/>
      <c r="BH220" s="106"/>
      <c r="BI220" s="106"/>
      <c r="BJ220" s="106"/>
      <c r="BK220" s="106"/>
      <c r="BL220" s="106"/>
      <c r="BM220" s="106"/>
      <c r="BN220" s="106"/>
      <c r="BO220" s="106"/>
      <c r="CI220" s="106"/>
      <c r="CJ220" s="106"/>
      <c r="CK220" s="106"/>
      <c r="CL220" s="106"/>
      <c r="CM220" s="106"/>
      <c r="CN220" s="106"/>
      <c r="CO220" s="106"/>
    </row>
    <row r="221" spans="1:93" s="149" customFormat="1" ht="33" hidden="1" customHeight="1" x14ac:dyDescent="0.25">
      <c r="A221" s="244"/>
      <c r="B221" s="732" t="s">
        <v>7</v>
      </c>
      <c r="C221" s="125" t="e">
        <f>C160+C162+C164+C166+C168+C177+C180+C183+#REF!+C185+C187+C189+C195+C173+C191+C175+#REF!+C192+C197</f>
        <v>#REF!</v>
      </c>
      <c r="D221" s="172" t="e">
        <f>D160+D162+D164+D166+D168+D177+D180+D183+#REF!+D185+D187+D189+D195+D173+D191+D175+#REF!+D192+D197</f>
        <v>#REF!</v>
      </c>
      <c r="E221" s="172" t="e">
        <f>E160+E162+E164+E166+E168+E177+E180+E183+#REF!+E185+E187+E189+E195+E173+E191+E175+#REF!+E192+E197</f>
        <v>#REF!</v>
      </c>
      <c r="F221" s="172" t="e">
        <f>F160+F162+F164+F166+F168+F177+F180+F183+#REF!+F185+F187+F189+F195+F173+F191+F175+#REF!+F192+F197</f>
        <v>#REF!</v>
      </c>
      <c r="G221" s="125" t="e">
        <f>G160+G162+G164+G166+G168+G177+G180+G183+#REF!+G185+G187+G189+G195+G173+G191+G175+#REF!+G192+G197</f>
        <v>#REF!</v>
      </c>
      <c r="H221" s="125" t="e">
        <f>H160+H162+H164+H166+H168+H177+H180+H183+#REF!+H185+H187+H189+H195+H173+H191+H175+#REF!+H192+H197</f>
        <v>#REF!</v>
      </c>
      <c r="I221" s="125" t="e">
        <f>I160+I162+I164+I166+I168+I177+I180+I183+#REF!+I185+I187+I189+I195+I173+I191+I175+#REF!+I192+I197</f>
        <v>#REF!</v>
      </c>
      <c r="J221" s="125" t="e">
        <f>J160+J162+J164+J166+J168+J177+J180+J183+#REF!+J185+J187+J189+J195+J173+J191+J175+#REF!+J192+J197</f>
        <v>#REF!</v>
      </c>
      <c r="K221" s="125" t="e">
        <f>K160+K162+K164+K166+K168+K177+K180+K183+#REF!+K185+K187+K189+K195+K173+K191+K175+#REF!+K192+K197</f>
        <v>#REF!</v>
      </c>
      <c r="L221" s="125" t="e">
        <f>L160+L162+L164+L166+L168+L177+L180+L183+#REF!+L185+L187+L189+L195+L173+L191+L175+#REF!+L192+L197</f>
        <v>#REF!</v>
      </c>
      <c r="M221" s="125" t="e">
        <f>M160+M162+M164+M166+M168+M177+M180+M183+#REF!+M185+M187+M189+M195+M173+M191+M175+#REF!+M192+M197</f>
        <v>#REF!</v>
      </c>
      <c r="N221" s="143" t="e">
        <f>M221+L221+K221+J221+I221+H221+G221+F221+E221+D221+#REF!+C221</f>
        <v>#REF!</v>
      </c>
      <c r="O221" s="100"/>
      <c r="P221" s="101"/>
      <c r="Q221" s="100"/>
      <c r="R221" s="100"/>
      <c r="S221" s="100"/>
      <c r="T221" s="100"/>
      <c r="U221" s="100"/>
      <c r="V221" s="100"/>
      <c r="W221" s="100"/>
      <c r="X221" s="100"/>
      <c r="Y221" s="100"/>
      <c r="Z221" s="100"/>
      <c r="AA221" s="100"/>
      <c r="AB221" s="100"/>
      <c r="AC221" s="106"/>
      <c r="AD221" s="106"/>
      <c r="AE221" s="106"/>
      <c r="AF221" s="106"/>
      <c r="AG221" s="106"/>
      <c r="AH221" s="106"/>
      <c r="AI221" s="106"/>
      <c r="AJ221" s="106"/>
      <c r="AK221" s="106"/>
      <c r="AL221" s="106"/>
      <c r="AM221" s="106"/>
      <c r="AN221" s="106"/>
      <c r="AO221" s="106"/>
      <c r="AP221" s="106"/>
      <c r="AQ221" s="106"/>
      <c r="AR221" s="106"/>
      <c r="AS221" s="106"/>
      <c r="AT221" s="106"/>
      <c r="AU221" s="106"/>
      <c r="AV221" s="106"/>
      <c r="AW221" s="106"/>
      <c r="AX221" s="106"/>
      <c r="AY221" s="106"/>
      <c r="AZ221" s="106"/>
      <c r="BA221" s="106"/>
      <c r="BB221" s="106"/>
      <c r="BC221" s="106"/>
      <c r="BD221" s="106"/>
      <c r="BE221" s="106"/>
      <c r="BF221" s="106"/>
      <c r="BG221" s="106"/>
      <c r="BH221" s="106"/>
      <c r="BI221" s="106"/>
      <c r="BJ221" s="106"/>
      <c r="BK221" s="106"/>
      <c r="BL221" s="106"/>
      <c r="BM221" s="106"/>
      <c r="BN221" s="106"/>
      <c r="BO221" s="106"/>
      <c r="CI221" s="106"/>
      <c r="CJ221" s="106"/>
      <c r="CK221" s="106"/>
      <c r="CL221" s="106"/>
      <c r="CM221" s="106"/>
      <c r="CN221" s="106"/>
      <c r="CO221" s="106"/>
    </row>
    <row r="222" spans="1:93" s="149" customFormat="1" ht="48" hidden="1" customHeight="1" x14ac:dyDescent="0.25">
      <c r="A222" s="244"/>
      <c r="B222" s="1033" t="s">
        <v>102</v>
      </c>
      <c r="C222" s="125">
        <f t="shared" ref="C222:M222" si="138">C169+C171</f>
        <v>287139904</v>
      </c>
      <c r="D222" s="172">
        <f t="shared" si="138"/>
        <v>32262996</v>
      </c>
      <c r="E222" s="172">
        <f t="shared" si="138"/>
        <v>27618062</v>
      </c>
      <c r="F222" s="172">
        <f t="shared" si="138"/>
        <v>27067311</v>
      </c>
      <c r="G222" s="125">
        <f t="shared" si="138"/>
        <v>27803981</v>
      </c>
      <c r="H222" s="125">
        <f t="shared" si="138"/>
        <v>27622095</v>
      </c>
      <c r="I222" s="125">
        <f t="shared" si="138"/>
        <v>32133282</v>
      </c>
      <c r="J222" s="125">
        <f t="shared" si="138"/>
        <v>28653550</v>
      </c>
      <c r="K222" s="125">
        <f t="shared" si="138"/>
        <v>27605688</v>
      </c>
      <c r="L222" s="125">
        <f t="shared" si="138"/>
        <v>27658863</v>
      </c>
      <c r="M222" s="125">
        <f t="shared" si="138"/>
        <v>28714076</v>
      </c>
      <c r="N222" s="143" t="e">
        <f>M222+L222+K222+J222+I222+H222+G222+F222+E222+D222+#REF!+C222</f>
        <v>#REF!</v>
      </c>
      <c r="O222" s="100"/>
      <c r="P222" s="101"/>
      <c r="Q222" s="100"/>
      <c r="R222" s="100"/>
      <c r="S222" s="100"/>
      <c r="T222" s="100"/>
      <c r="U222" s="100"/>
      <c r="V222" s="100"/>
      <c r="W222" s="100"/>
      <c r="X222" s="100"/>
      <c r="Y222" s="100"/>
      <c r="Z222" s="100"/>
      <c r="AA222" s="100"/>
      <c r="AB222" s="100"/>
      <c r="AC222" s="106"/>
      <c r="AD222" s="106"/>
      <c r="AE222" s="106"/>
      <c r="AF222" s="106"/>
      <c r="AG222" s="106"/>
      <c r="AH222" s="106"/>
      <c r="AI222" s="106"/>
      <c r="AJ222" s="106"/>
      <c r="AK222" s="106"/>
      <c r="AL222" s="106"/>
      <c r="AM222" s="106"/>
      <c r="AN222" s="106"/>
      <c r="AO222" s="106"/>
      <c r="AP222" s="106"/>
      <c r="AQ222" s="106"/>
      <c r="AR222" s="106"/>
      <c r="AS222" s="106"/>
      <c r="AT222" s="106"/>
      <c r="AU222" s="106"/>
      <c r="AV222" s="106"/>
      <c r="AW222" s="106"/>
      <c r="AX222" s="106"/>
      <c r="AY222" s="106"/>
      <c r="AZ222" s="106"/>
      <c r="BA222" s="106"/>
      <c r="BB222" s="106"/>
      <c r="BC222" s="106"/>
      <c r="BD222" s="106"/>
      <c r="BE222" s="106"/>
      <c r="BF222" s="106"/>
      <c r="BG222" s="106"/>
      <c r="BH222" s="106"/>
      <c r="BI222" s="106"/>
      <c r="BJ222" s="106"/>
      <c r="BK222" s="106"/>
      <c r="BL222" s="106"/>
      <c r="BM222" s="106"/>
      <c r="BN222" s="106"/>
      <c r="BO222" s="106"/>
      <c r="CI222" s="106"/>
      <c r="CJ222" s="106"/>
      <c r="CK222" s="106"/>
      <c r="CL222" s="106"/>
      <c r="CM222" s="106"/>
      <c r="CN222" s="106"/>
      <c r="CO222" s="106"/>
    </row>
    <row r="223" spans="1:93" s="149" customFormat="1" ht="15.75" hidden="1" customHeight="1" x14ac:dyDescent="0.25">
      <c r="A223" s="244"/>
      <c r="B223" s="244"/>
      <c r="C223" s="100"/>
      <c r="D223" s="51"/>
      <c r="E223" s="51"/>
      <c r="F223" s="51"/>
      <c r="G223" s="100"/>
      <c r="H223" s="100"/>
      <c r="I223" s="100"/>
      <c r="J223" s="100"/>
      <c r="K223" s="100"/>
      <c r="L223" s="100"/>
      <c r="M223" s="100"/>
      <c r="N223" s="100" t="e">
        <f>M223+L223+K223+J223+I223+H223+G223+F223+E223+D223+#REF!+C223</f>
        <v>#REF!</v>
      </c>
      <c r="O223" s="100"/>
      <c r="P223" s="101"/>
      <c r="Q223" s="100"/>
      <c r="R223" s="100"/>
      <c r="S223" s="100"/>
      <c r="T223" s="100"/>
      <c r="U223" s="100"/>
      <c r="V223" s="100"/>
      <c r="W223" s="100"/>
      <c r="X223" s="100"/>
      <c r="Y223" s="100"/>
      <c r="Z223" s="100"/>
      <c r="AA223" s="100"/>
      <c r="AB223" s="100"/>
      <c r="AC223" s="106"/>
      <c r="AD223" s="106"/>
      <c r="AE223" s="106"/>
      <c r="AF223" s="106"/>
      <c r="AG223" s="106"/>
      <c r="AH223" s="106"/>
      <c r="AI223" s="106"/>
      <c r="AJ223" s="106"/>
      <c r="AK223" s="106"/>
      <c r="AL223" s="106"/>
      <c r="AM223" s="106"/>
      <c r="AN223" s="106"/>
      <c r="AO223" s="106"/>
      <c r="AP223" s="106"/>
      <c r="AQ223" s="106"/>
      <c r="AR223" s="106"/>
      <c r="AS223" s="106"/>
      <c r="AT223" s="106"/>
      <c r="AU223" s="106"/>
      <c r="AV223" s="106"/>
      <c r="AW223" s="106"/>
      <c r="AX223" s="106"/>
      <c r="AY223" s="106"/>
      <c r="AZ223" s="106"/>
      <c r="BA223" s="106"/>
      <c r="BB223" s="106"/>
      <c r="BC223" s="106"/>
      <c r="BD223" s="106"/>
      <c r="BE223" s="106"/>
      <c r="BF223" s="106"/>
      <c r="BG223" s="106"/>
      <c r="BH223" s="106"/>
      <c r="BI223" s="106"/>
      <c r="BJ223" s="106"/>
      <c r="BK223" s="106"/>
      <c r="BL223" s="106"/>
      <c r="BM223" s="106"/>
      <c r="BN223" s="106"/>
      <c r="BO223" s="106"/>
      <c r="CI223" s="106"/>
      <c r="CJ223" s="106"/>
      <c r="CK223" s="106"/>
      <c r="CL223" s="106"/>
      <c r="CM223" s="106"/>
      <c r="CN223" s="106"/>
      <c r="CO223" s="106"/>
    </row>
    <row r="224" spans="1:93" s="149" customFormat="1" ht="25.5" hidden="1" customHeight="1" x14ac:dyDescent="0.25">
      <c r="A224" s="244"/>
      <c r="B224" s="244"/>
      <c r="C224" s="143"/>
      <c r="D224" s="51"/>
      <c r="E224" s="51"/>
      <c r="F224" s="51"/>
      <c r="G224" s="100"/>
      <c r="H224" s="100"/>
      <c r="I224" s="100"/>
      <c r="J224" s="100"/>
      <c r="K224" s="100"/>
      <c r="L224" s="100"/>
      <c r="M224" s="100"/>
      <c r="N224" s="143" t="e">
        <f>M224+L224+K224+J224+I224+H224+G224+F224+E224+D224+#REF!+C224</f>
        <v>#REF!</v>
      </c>
      <c r="O224" s="100"/>
      <c r="P224" s="101"/>
      <c r="Q224" s="100"/>
      <c r="R224" s="100"/>
      <c r="S224" s="100"/>
      <c r="T224" s="100"/>
      <c r="U224" s="100"/>
      <c r="V224" s="100"/>
      <c r="W224" s="100"/>
      <c r="X224" s="100"/>
      <c r="Y224" s="100"/>
      <c r="Z224" s="100"/>
      <c r="AA224" s="100"/>
      <c r="AB224" s="100"/>
      <c r="AC224" s="106"/>
      <c r="AD224" s="106"/>
      <c r="AE224" s="106"/>
      <c r="AF224" s="106"/>
      <c r="AG224" s="106"/>
      <c r="AH224" s="106"/>
      <c r="AI224" s="106"/>
      <c r="AJ224" s="106"/>
      <c r="AK224" s="106"/>
      <c r="AL224" s="106"/>
      <c r="AM224" s="106"/>
      <c r="AN224" s="106"/>
      <c r="AO224" s="106"/>
      <c r="AP224" s="106"/>
      <c r="AQ224" s="106"/>
      <c r="AR224" s="106"/>
      <c r="AS224" s="106"/>
      <c r="AT224" s="106"/>
      <c r="AU224" s="106"/>
      <c r="AV224" s="106"/>
      <c r="AW224" s="106"/>
      <c r="AX224" s="106"/>
      <c r="AY224" s="106"/>
      <c r="AZ224" s="106"/>
      <c r="BA224" s="106"/>
      <c r="BB224" s="106"/>
      <c r="BC224" s="106"/>
      <c r="BD224" s="106"/>
      <c r="BE224" s="106"/>
      <c r="BF224" s="106"/>
      <c r="BG224" s="106"/>
      <c r="BH224" s="106"/>
      <c r="BI224" s="106"/>
      <c r="BJ224" s="106"/>
      <c r="BK224" s="106"/>
      <c r="BL224" s="106"/>
      <c r="BM224" s="106"/>
      <c r="BN224" s="106"/>
      <c r="BO224" s="106"/>
      <c r="CI224" s="106"/>
      <c r="CJ224" s="106"/>
      <c r="CK224" s="106"/>
      <c r="CL224" s="106"/>
      <c r="CM224" s="106"/>
      <c r="CN224" s="106"/>
      <c r="CO224" s="106"/>
    </row>
    <row r="225" spans="1:93" s="149" customFormat="1" ht="21.75" hidden="1" customHeight="1" x14ac:dyDescent="0.25">
      <c r="A225" s="244"/>
      <c r="B225" s="733"/>
      <c r="C225" s="100" t="e">
        <f>C219=C209</f>
        <v>#REF!</v>
      </c>
      <c r="D225" s="51" t="e">
        <f t="shared" ref="D225:M228" si="139">D219=D209</f>
        <v>#REF!</v>
      </c>
      <c r="E225" s="51" t="e">
        <f t="shared" si="139"/>
        <v>#REF!</v>
      </c>
      <c r="F225" s="51" t="e">
        <f t="shared" si="139"/>
        <v>#REF!</v>
      </c>
      <c r="G225" s="100" t="e">
        <f t="shared" si="139"/>
        <v>#REF!</v>
      </c>
      <c r="H225" s="100" t="e">
        <f t="shared" si="139"/>
        <v>#REF!</v>
      </c>
      <c r="I225" s="100" t="e">
        <f>I219=I209</f>
        <v>#REF!</v>
      </c>
      <c r="J225" s="100" t="e">
        <f t="shared" si="139"/>
        <v>#REF!</v>
      </c>
      <c r="K225" s="100" t="e">
        <f t="shared" si="139"/>
        <v>#REF!</v>
      </c>
      <c r="L225" s="100" t="e">
        <f t="shared" si="139"/>
        <v>#REF!</v>
      </c>
      <c r="M225" s="100" t="e">
        <f t="shared" si="139"/>
        <v>#REF!</v>
      </c>
      <c r="N225" s="100"/>
      <c r="O225" s="100"/>
      <c r="P225" s="101"/>
      <c r="Q225" s="100"/>
      <c r="R225" s="100"/>
      <c r="S225" s="100"/>
      <c r="T225" s="100"/>
      <c r="U225" s="100"/>
      <c r="V225" s="100"/>
      <c r="W225" s="100"/>
      <c r="X225" s="100"/>
      <c r="Y225" s="100"/>
      <c r="Z225" s="100"/>
      <c r="AA225" s="100"/>
      <c r="AB225" s="100"/>
      <c r="AC225" s="106"/>
      <c r="AD225" s="106"/>
      <c r="AE225" s="106"/>
      <c r="AF225" s="106"/>
      <c r="AG225" s="106"/>
      <c r="AH225" s="106"/>
      <c r="AI225" s="106"/>
      <c r="AJ225" s="106"/>
      <c r="AK225" s="106"/>
      <c r="AL225" s="106"/>
      <c r="AM225" s="106"/>
      <c r="AN225" s="106"/>
      <c r="AO225" s="106"/>
      <c r="AP225" s="106"/>
      <c r="AQ225" s="106"/>
      <c r="AR225" s="106"/>
      <c r="AS225" s="106"/>
      <c r="AT225" s="106"/>
      <c r="AU225" s="106"/>
      <c r="AV225" s="106"/>
      <c r="AW225" s="106"/>
      <c r="AX225" s="106"/>
      <c r="AY225" s="106"/>
      <c r="AZ225" s="106"/>
      <c r="BA225" s="106"/>
      <c r="BB225" s="106"/>
      <c r="BC225" s="106"/>
      <c r="BD225" s="106"/>
      <c r="BE225" s="106"/>
      <c r="BF225" s="106"/>
      <c r="BG225" s="106"/>
      <c r="BH225" s="106"/>
      <c r="BI225" s="106"/>
      <c r="BJ225" s="106"/>
      <c r="BK225" s="106"/>
      <c r="BL225" s="106"/>
      <c r="BM225" s="106"/>
      <c r="BN225" s="106"/>
      <c r="BO225" s="106"/>
      <c r="CI225" s="106"/>
      <c r="CJ225" s="106"/>
      <c r="CK225" s="106"/>
      <c r="CL225" s="106"/>
      <c r="CM225" s="106"/>
      <c r="CN225" s="106"/>
      <c r="CO225" s="106"/>
    </row>
    <row r="226" spans="1:93" s="149" customFormat="1" ht="20.25" hidden="1" customHeight="1" x14ac:dyDescent="0.25">
      <c r="A226" s="244"/>
      <c r="B226" s="244"/>
      <c r="C226" s="100" t="b">
        <f>C220=C210</f>
        <v>1</v>
      </c>
      <c r="D226" s="51" t="b">
        <f t="shared" si="139"/>
        <v>1</v>
      </c>
      <c r="E226" s="51" t="b">
        <f t="shared" si="139"/>
        <v>1</v>
      </c>
      <c r="F226" s="51" t="b">
        <f t="shared" si="139"/>
        <v>1</v>
      </c>
      <c r="G226" s="100" t="b">
        <f t="shared" si="139"/>
        <v>1</v>
      </c>
      <c r="H226" s="100" t="b">
        <f t="shared" si="139"/>
        <v>1</v>
      </c>
      <c r="I226" s="100" t="b">
        <f t="shared" si="139"/>
        <v>1</v>
      </c>
      <c r="J226" s="100" t="b">
        <f t="shared" si="139"/>
        <v>1</v>
      </c>
      <c r="K226" s="100" t="b">
        <f t="shared" si="139"/>
        <v>1</v>
      </c>
      <c r="L226" s="100" t="b">
        <f t="shared" si="139"/>
        <v>1</v>
      </c>
      <c r="M226" s="100" t="b">
        <f t="shared" si="139"/>
        <v>1</v>
      </c>
      <c r="N226" s="100"/>
      <c r="O226" s="100"/>
      <c r="P226" s="101"/>
      <c r="Q226" s="100"/>
      <c r="R226" s="100"/>
      <c r="S226" s="100"/>
      <c r="T226" s="100"/>
      <c r="U226" s="100"/>
      <c r="V226" s="100"/>
      <c r="W226" s="100"/>
      <c r="X226" s="100"/>
      <c r="Y226" s="100"/>
      <c r="Z226" s="100"/>
      <c r="AA226" s="100"/>
      <c r="AB226" s="100"/>
      <c r="AC226" s="106"/>
      <c r="AD226" s="106"/>
      <c r="AE226" s="106"/>
      <c r="AF226" s="106"/>
      <c r="AG226" s="106"/>
      <c r="AH226" s="106"/>
      <c r="AI226" s="106"/>
      <c r="AJ226" s="106"/>
      <c r="AK226" s="106"/>
      <c r="AL226" s="106"/>
      <c r="AM226" s="106"/>
      <c r="AN226" s="106"/>
      <c r="AO226" s="106"/>
      <c r="AP226" s="106"/>
      <c r="AQ226" s="106"/>
      <c r="AR226" s="106"/>
      <c r="AS226" s="106"/>
      <c r="AT226" s="106"/>
      <c r="AU226" s="106"/>
      <c r="AV226" s="106"/>
      <c r="AW226" s="106"/>
      <c r="AX226" s="106"/>
      <c r="AY226" s="106"/>
      <c r="AZ226" s="106"/>
      <c r="BA226" s="106"/>
      <c r="BB226" s="106"/>
      <c r="BC226" s="106"/>
      <c r="BD226" s="106"/>
      <c r="BE226" s="106"/>
      <c r="BF226" s="106"/>
      <c r="BG226" s="106"/>
      <c r="BH226" s="106"/>
      <c r="BI226" s="106"/>
      <c r="BJ226" s="106"/>
      <c r="BK226" s="106"/>
      <c r="BL226" s="106"/>
      <c r="BM226" s="106"/>
      <c r="BN226" s="106"/>
      <c r="BO226" s="106"/>
      <c r="CI226" s="106"/>
      <c r="CJ226" s="106"/>
      <c r="CK226" s="106"/>
      <c r="CL226" s="106"/>
      <c r="CM226" s="106"/>
      <c r="CN226" s="106"/>
      <c r="CO226" s="106"/>
    </row>
    <row r="227" spans="1:93" s="149" customFormat="1" ht="21.75" hidden="1" customHeight="1" x14ac:dyDescent="0.25">
      <c r="A227" s="244"/>
      <c r="B227" s="244"/>
      <c r="C227" s="100" t="e">
        <f>C221=C211</f>
        <v>#REF!</v>
      </c>
      <c r="D227" s="51" t="e">
        <f t="shared" si="139"/>
        <v>#REF!</v>
      </c>
      <c r="E227" s="51" t="e">
        <f t="shared" si="139"/>
        <v>#REF!</v>
      </c>
      <c r="F227" s="51" t="e">
        <f t="shared" si="139"/>
        <v>#REF!</v>
      </c>
      <c r="G227" s="100" t="e">
        <f t="shared" si="139"/>
        <v>#REF!</v>
      </c>
      <c r="H227" s="100" t="e">
        <f t="shared" si="139"/>
        <v>#REF!</v>
      </c>
      <c r="I227" s="734" t="e">
        <f>I221=I211</f>
        <v>#REF!</v>
      </c>
      <c r="J227" s="734" t="e">
        <f t="shared" si="139"/>
        <v>#REF!</v>
      </c>
      <c r="K227" s="734" t="e">
        <f t="shared" si="139"/>
        <v>#REF!</v>
      </c>
      <c r="L227" s="734" t="e">
        <f t="shared" si="139"/>
        <v>#REF!</v>
      </c>
      <c r="M227" s="734" t="e">
        <f>M221=M211</f>
        <v>#REF!</v>
      </c>
      <c r="N227" s="100"/>
      <c r="O227" s="100"/>
      <c r="P227" s="101"/>
      <c r="Q227" s="100"/>
      <c r="R227" s="100"/>
      <c r="S227" s="100"/>
      <c r="T227" s="100"/>
      <c r="U227" s="100"/>
      <c r="V227" s="100"/>
      <c r="W227" s="100"/>
      <c r="X227" s="100"/>
      <c r="Y227" s="100"/>
      <c r="Z227" s="100"/>
      <c r="AA227" s="100"/>
      <c r="AB227" s="100"/>
      <c r="AC227" s="106"/>
      <c r="AD227" s="106"/>
      <c r="AE227" s="106"/>
      <c r="AF227" s="106"/>
      <c r="AG227" s="106"/>
      <c r="AH227" s="106"/>
      <c r="AI227" s="106"/>
      <c r="AJ227" s="106"/>
      <c r="AK227" s="106"/>
      <c r="AL227" s="106"/>
      <c r="AM227" s="106"/>
      <c r="AN227" s="106"/>
      <c r="AO227" s="106"/>
      <c r="AP227" s="106"/>
      <c r="AQ227" s="106"/>
      <c r="AR227" s="106"/>
      <c r="AS227" s="106"/>
      <c r="AT227" s="106"/>
      <c r="AU227" s="106"/>
      <c r="AV227" s="106"/>
      <c r="AW227" s="106"/>
      <c r="AX227" s="106"/>
      <c r="AY227" s="106"/>
      <c r="AZ227" s="106"/>
      <c r="BA227" s="106"/>
      <c r="BB227" s="106"/>
      <c r="BC227" s="106"/>
      <c r="BD227" s="106"/>
      <c r="BE227" s="106"/>
      <c r="BF227" s="106"/>
      <c r="BG227" s="106"/>
      <c r="BH227" s="106"/>
      <c r="BI227" s="106"/>
      <c r="BJ227" s="106"/>
      <c r="BK227" s="106"/>
      <c r="BL227" s="106"/>
      <c r="BM227" s="106"/>
      <c r="BN227" s="106"/>
      <c r="BO227" s="106"/>
      <c r="CI227" s="106"/>
      <c r="CJ227" s="106"/>
      <c r="CK227" s="106"/>
      <c r="CL227" s="106"/>
      <c r="CM227" s="106"/>
      <c r="CN227" s="106"/>
      <c r="CO227" s="106"/>
    </row>
    <row r="228" spans="1:93" s="149" customFormat="1" ht="23.25" hidden="1" customHeight="1" x14ac:dyDescent="0.25">
      <c r="A228" s="733" t="e">
        <f>C209-C219</f>
        <v>#REF!</v>
      </c>
      <c r="B228" s="244"/>
      <c r="C228" s="100" t="e">
        <f>C222=C212</f>
        <v>#REF!</v>
      </c>
      <c r="D228" s="51" t="e">
        <f t="shared" si="139"/>
        <v>#REF!</v>
      </c>
      <c r="E228" s="51" t="e">
        <f t="shared" si="139"/>
        <v>#REF!</v>
      </c>
      <c r="F228" s="51" t="e">
        <f t="shared" si="139"/>
        <v>#REF!</v>
      </c>
      <c r="G228" s="100" t="e">
        <f t="shared" si="139"/>
        <v>#REF!</v>
      </c>
      <c r="H228" s="100" t="e">
        <f t="shared" si="139"/>
        <v>#REF!</v>
      </c>
      <c r="I228" s="100" t="e">
        <f t="shared" si="139"/>
        <v>#REF!</v>
      </c>
      <c r="J228" s="100" t="e">
        <f t="shared" si="139"/>
        <v>#REF!</v>
      </c>
      <c r="K228" s="100" t="e">
        <f t="shared" si="139"/>
        <v>#REF!</v>
      </c>
      <c r="L228" s="100" t="e">
        <f t="shared" si="139"/>
        <v>#REF!</v>
      </c>
      <c r="M228" s="100" t="e">
        <f t="shared" si="139"/>
        <v>#REF!</v>
      </c>
      <c r="N228" s="100"/>
      <c r="O228" s="100"/>
      <c r="P228" s="101"/>
      <c r="Q228" s="100"/>
      <c r="R228" s="100"/>
      <c r="S228" s="100"/>
      <c r="T228" s="100"/>
      <c r="U228" s="100"/>
      <c r="V228" s="100"/>
      <c r="W228" s="100"/>
      <c r="X228" s="100"/>
      <c r="Y228" s="100"/>
      <c r="Z228" s="100"/>
      <c r="AA228" s="100"/>
      <c r="AB228" s="100"/>
      <c r="AC228" s="106"/>
      <c r="AD228" s="106"/>
      <c r="AE228" s="106"/>
      <c r="AF228" s="106"/>
      <c r="AG228" s="106"/>
      <c r="AH228" s="106"/>
      <c r="AI228" s="106"/>
      <c r="AJ228" s="106"/>
      <c r="AK228" s="106"/>
      <c r="AL228" s="106"/>
      <c r="AM228" s="106"/>
      <c r="AN228" s="106"/>
      <c r="AO228" s="106"/>
      <c r="AP228" s="106"/>
      <c r="AQ228" s="106"/>
      <c r="AR228" s="106"/>
      <c r="AS228" s="106"/>
      <c r="AT228" s="106"/>
      <c r="AU228" s="106"/>
      <c r="AV228" s="106"/>
      <c r="AW228" s="106"/>
      <c r="AX228" s="106"/>
      <c r="AY228" s="106"/>
      <c r="AZ228" s="106"/>
      <c r="BA228" s="106"/>
      <c r="BB228" s="106"/>
      <c r="BC228" s="106"/>
      <c r="BD228" s="106"/>
      <c r="BE228" s="106"/>
      <c r="BF228" s="106"/>
      <c r="BG228" s="106"/>
      <c r="BH228" s="106"/>
      <c r="BI228" s="106"/>
      <c r="BJ228" s="106"/>
      <c r="BK228" s="106"/>
      <c r="BL228" s="106"/>
      <c r="BM228" s="106"/>
      <c r="BN228" s="106"/>
      <c r="BO228" s="106"/>
      <c r="CI228" s="106"/>
      <c r="CJ228" s="106"/>
      <c r="CK228" s="106"/>
      <c r="CL228" s="106"/>
      <c r="CM228" s="106"/>
      <c r="CN228" s="106"/>
      <c r="CO228" s="106"/>
    </row>
    <row r="229" spans="1:93" s="149" customFormat="1" ht="32.25" hidden="1" customHeight="1" x14ac:dyDescent="0.25">
      <c r="A229" s="244"/>
      <c r="B229" s="244"/>
      <c r="C229" s="100" t="b">
        <f t="shared" ref="C229:M229" si="140">C223=C213</f>
        <v>1</v>
      </c>
      <c r="D229" s="51" t="b">
        <f t="shared" si="140"/>
        <v>1</v>
      </c>
      <c r="E229" s="51" t="b">
        <f t="shared" si="140"/>
        <v>1</v>
      </c>
      <c r="F229" s="51" t="b">
        <f t="shared" si="140"/>
        <v>1</v>
      </c>
      <c r="G229" s="100" t="b">
        <f t="shared" si="140"/>
        <v>1</v>
      </c>
      <c r="H229" s="100" t="b">
        <f t="shared" si="140"/>
        <v>1</v>
      </c>
      <c r="I229" s="100" t="b">
        <f t="shared" si="140"/>
        <v>1</v>
      </c>
      <c r="J229" s="100" t="b">
        <f t="shared" si="140"/>
        <v>1</v>
      </c>
      <c r="K229" s="100" t="b">
        <f t="shared" si="140"/>
        <v>1</v>
      </c>
      <c r="L229" s="100" t="b">
        <f t="shared" si="140"/>
        <v>1</v>
      </c>
      <c r="M229" s="100" t="b">
        <f t="shared" si="140"/>
        <v>1</v>
      </c>
      <c r="N229" s="100"/>
      <c r="O229" s="100"/>
      <c r="P229" s="101"/>
      <c r="Q229" s="100"/>
      <c r="R229" s="100"/>
      <c r="S229" s="100"/>
      <c r="T229" s="100"/>
      <c r="U229" s="100"/>
      <c r="V229" s="100"/>
      <c r="W229" s="100"/>
      <c r="X229" s="100"/>
      <c r="Y229" s="100"/>
      <c r="Z229" s="100"/>
      <c r="AA229" s="100"/>
      <c r="AB229" s="100"/>
      <c r="AC229" s="106"/>
      <c r="AD229" s="106"/>
      <c r="AE229" s="106"/>
      <c r="AF229" s="106"/>
      <c r="AG229" s="106"/>
      <c r="AH229" s="106"/>
      <c r="AI229" s="106"/>
      <c r="AJ229" s="106"/>
      <c r="AK229" s="106"/>
      <c r="AL229" s="106"/>
      <c r="AM229" s="106"/>
      <c r="AN229" s="106"/>
      <c r="AO229" s="106"/>
      <c r="AP229" s="106"/>
      <c r="AQ229" s="106"/>
      <c r="AR229" s="106"/>
      <c r="AS229" s="106"/>
      <c r="AT229" s="106"/>
      <c r="AU229" s="106"/>
      <c r="AV229" s="106"/>
      <c r="AW229" s="106"/>
      <c r="AX229" s="106"/>
      <c r="AY229" s="106"/>
      <c r="AZ229" s="106"/>
      <c r="BA229" s="106"/>
      <c r="BB229" s="106"/>
      <c r="BC229" s="106"/>
      <c r="BD229" s="106"/>
      <c r="BE229" s="106"/>
      <c r="BF229" s="106"/>
      <c r="BG229" s="106"/>
      <c r="BH229" s="106"/>
      <c r="BI229" s="106"/>
      <c r="BJ229" s="106"/>
      <c r="BK229" s="106"/>
      <c r="BL229" s="106"/>
      <c r="BM229" s="106"/>
      <c r="BN229" s="106"/>
      <c r="BO229" s="106"/>
      <c r="CI229" s="106"/>
      <c r="CJ229" s="106"/>
      <c r="CK229" s="106"/>
      <c r="CL229" s="106"/>
      <c r="CM229" s="106"/>
      <c r="CN229" s="106"/>
      <c r="CO229" s="106"/>
    </row>
    <row r="230" spans="1:93" ht="33" customHeight="1" x14ac:dyDescent="0.25"/>
    <row r="231" spans="1:93" ht="25.5" customHeight="1" x14ac:dyDescent="0.25"/>
    <row r="232" spans="1:93" ht="20.25" customHeight="1" x14ac:dyDescent="0.25"/>
    <row r="233" spans="1:93" s="244" customFormat="1" ht="27" customHeight="1" x14ac:dyDescent="0.25">
      <c r="C233" s="100"/>
      <c r="D233" s="51"/>
      <c r="E233" s="51"/>
      <c r="F233" s="51"/>
      <c r="G233" s="100"/>
      <c r="H233" s="100"/>
      <c r="I233" s="100"/>
      <c r="J233" s="100"/>
      <c r="K233" s="100"/>
      <c r="L233" s="100"/>
      <c r="M233" s="100"/>
      <c r="N233" s="100"/>
      <c r="O233" s="100"/>
      <c r="P233" s="101"/>
      <c r="Q233" s="100"/>
      <c r="R233" s="100"/>
      <c r="S233" s="100"/>
      <c r="T233" s="100"/>
      <c r="U233" s="100"/>
      <c r="V233" s="100"/>
      <c r="W233" s="100"/>
      <c r="X233" s="100"/>
      <c r="Y233" s="100"/>
      <c r="Z233" s="100"/>
      <c r="AA233" s="100"/>
      <c r="AB233" s="100"/>
    </row>
    <row r="234" spans="1:93" s="244" customFormat="1" ht="25.5" customHeight="1" x14ac:dyDescent="0.25">
      <c r="C234" s="100"/>
      <c r="D234" s="51"/>
      <c r="E234" s="51"/>
      <c r="F234" s="51"/>
      <c r="G234" s="100"/>
      <c r="H234" s="100"/>
      <c r="I234" s="100"/>
      <c r="J234" s="100"/>
      <c r="K234" s="100"/>
      <c r="L234" s="100"/>
      <c r="M234" s="100"/>
      <c r="N234" s="100"/>
      <c r="O234" s="100"/>
      <c r="P234" s="101"/>
      <c r="Q234" s="100"/>
      <c r="R234" s="100"/>
      <c r="S234" s="100"/>
      <c r="T234" s="100"/>
      <c r="U234" s="100"/>
      <c r="V234" s="100"/>
      <c r="W234" s="100"/>
      <c r="X234" s="100"/>
      <c r="Y234" s="100"/>
      <c r="Z234" s="100"/>
      <c r="AA234" s="100"/>
      <c r="AB234" s="100"/>
    </row>
    <row r="235" spans="1:93" s="244" customFormat="1" ht="25.5" customHeight="1" x14ac:dyDescent="0.25">
      <c r="C235" s="100"/>
      <c r="D235" s="51"/>
      <c r="E235" s="51"/>
      <c r="F235" s="51"/>
      <c r="G235" s="100"/>
      <c r="H235" s="100"/>
      <c r="I235" s="100"/>
      <c r="J235" s="100"/>
      <c r="K235" s="100"/>
      <c r="L235" s="100"/>
      <c r="M235" s="100"/>
      <c r="N235" s="100"/>
      <c r="O235" s="100"/>
      <c r="P235" s="101"/>
      <c r="Q235" s="100"/>
      <c r="R235" s="100"/>
      <c r="S235" s="100"/>
      <c r="T235" s="100"/>
      <c r="U235" s="100"/>
      <c r="V235" s="100"/>
      <c r="W235" s="100"/>
      <c r="X235" s="100"/>
      <c r="Y235" s="100"/>
      <c r="Z235" s="100"/>
      <c r="AA235" s="100"/>
      <c r="AB235" s="100"/>
    </row>
    <row r="236" spans="1:93" s="244" customFormat="1" ht="28.5" customHeight="1" x14ac:dyDescent="0.25">
      <c r="C236" s="100"/>
      <c r="D236" s="51"/>
      <c r="E236" s="51"/>
      <c r="F236" s="51"/>
      <c r="G236" s="100"/>
      <c r="H236" s="100"/>
      <c r="I236" s="100"/>
      <c r="J236" s="100"/>
      <c r="K236" s="100"/>
      <c r="L236" s="100"/>
      <c r="M236" s="100"/>
      <c r="N236" s="100"/>
      <c r="O236" s="100"/>
      <c r="P236" s="101"/>
      <c r="Q236" s="100"/>
      <c r="R236" s="100"/>
      <c r="S236" s="100"/>
      <c r="T236" s="100"/>
      <c r="U236" s="100"/>
      <c r="V236" s="100"/>
      <c r="W236" s="100"/>
      <c r="X236" s="100"/>
      <c r="Y236" s="100"/>
      <c r="Z236" s="100"/>
      <c r="AA236" s="100"/>
      <c r="AB236" s="100"/>
    </row>
    <row r="237" spans="1:93" s="244" customFormat="1" ht="23.25" customHeight="1" x14ac:dyDescent="0.25">
      <c r="C237" s="100"/>
      <c r="D237" s="51"/>
      <c r="E237" s="51"/>
      <c r="F237" s="51"/>
      <c r="G237" s="100"/>
      <c r="H237" s="100"/>
      <c r="I237" s="100"/>
      <c r="J237" s="100"/>
      <c r="K237" s="100"/>
      <c r="L237" s="100"/>
      <c r="M237" s="100"/>
      <c r="N237" s="100"/>
      <c r="O237" s="100"/>
      <c r="P237" s="101"/>
      <c r="Q237" s="100"/>
      <c r="R237" s="100"/>
      <c r="S237" s="100"/>
      <c r="T237" s="100"/>
      <c r="U237" s="100"/>
      <c r="V237" s="100"/>
      <c r="W237" s="100"/>
      <c r="X237" s="100"/>
      <c r="Y237" s="100"/>
      <c r="Z237" s="100"/>
      <c r="AA237" s="100"/>
      <c r="AB237" s="100"/>
    </row>
    <row r="238" spans="1:93" s="244" customFormat="1" ht="27" customHeight="1" x14ac:dyDescent="0.25">
      <c r="C238" s="100"/>
      <c r="D238" s="51"/>
      <c r="E238" s="51"/>
      <c r="F238" s="51"/>
      <c r="G238" s="100"/>
      <c r="H238" s="100"/>
      <c r="I238" s="100"/>
      <c r="J238" s="100"/>
      <c r="K238" s="100"/>
      <c r="L238" s="100"/>
      <c r="M238" s="100"/>
      <c r="N238" s="100"/>
      <c r="O238" s="100"/>
      <c r="P238" s="101"/>
      <c r="Q238" s="100"/>
      <c r="R238" s="100"/>
      <c r="S238" s="100"/>
      <c r="T238" s="100"/>
      <c r="U238" s="100"/>
      <c r="V238" s="100"/>
      <c r="W238" s="100"/>
      <c r="X238" s="100"/>
      <c r="Y238" s="100"/>
      <c r="Z238" s="100"/>
      <c r="AA238" s="100"/>
      <c r="AB238" s="100"/>
    </row>
    <row r="239" spans="1:93" s="244" customFormat="1" ht="28.5" customHeight="1" x14ac:dyDescent="0.25">
      <c r="C239" s="100"/>
      <c r="D239" s="51"/>
      <c r="E239" s="51"/>
      <c r="F239" s="51"/>
      <c r="G239" s="100"/>
      <c r="H239" s="100"/>
      <c r="I239" s="100"/>
      <c r="J239" s="100"/>
      <c r="K239" s="100"/>
      <c r="L239" s="100"/>
      <c r="M239" s="100"/>
      <c r="N239" s="100"/>
      <c r="O239" s="100"/>
      <c r="P239" s="101"/>
      <c r="Q239" s="100"/>
      <c r="R239" s="100"/>
      <c r="S239" s="100"/>
      <c r="T239" s="100"/>
      <c r="U239" s="100"/>
      <c r="V239" s="100"/>
      <c r="W239" s="100"/>
      <c r="X239" s="100"/>
      <c r="Y239" s="100"/>
      <c r="Z239" s="100"/>
      <c r="AA239" s="100"/>
      <c r="AB239" s="100"/>
    </row>
    <row r="240" spans="1:93" s="244" customFormat="1" ht="36" customHeight="1" x14ac:dyDescent="0.25">
      <c r="C240" s="100"/>
      <c r="D240" s="51"/>
      <c r="E240" s="51"/>
      <c r="F240" s="51"/>
      <c r="G240" s="100"/>
      <c r="H240" s="100"/>
      <c r="I240" s="100"/>
      <c r="J240" s="100"/>
      <c r="K240" s="100"/>
      <c r="L240" s="100"/>
      <c r="M240" s="100"/>
      <c r="N240" s="100"/>
      <c r="O240" s="100"/>
      <c r="P240" s="101"/>
      <c r="Q240" s="100"/>
      <c r="R240" s="100"/>
      <c r="S240" s="100"/>
      <c r="T240" s="100"/>
      <c r="U240" s="100"/>
      <c r="V240" s="100"/>
      <c r="W240" s="100"/>
      <c r="X240" s="100"/>
      <c r="Y240" s="100"/>
      <c r="Z240" s="100"/>
      <c r="AA240" s="100"/>
      <c r="AB240" s="100"/>
    </row>
    <row r="241" spans="3:28" s="244" customFormat="1" ht="38.25" customHeight="1" x14ac:dyDescent="0.25">
      <c r="C241" s="100"/>
      <c r="D241" s="51"/>
      <c r="E241" s="51"/>
      <c r="F241" s="51"/>
      <c r="G241" s="100"/>
      <c r="H241" s="100"/>
      <c r="I241" s="100"/>
      <c r="J241" s="100"/>
      <c r="K241" s="100"/>
      <c r="L241" s="100"/>
      <c r="M241" s="100"/>
      <c r="N241" s="100"/>
      <c r="O241" s="100"/>
      <c r="P241" s="101"/>
      <c r="Q241" s="100"/>
      <c r="R241" s="100"/>
      <c r="S241" s="100"/>
      <c r="T241" s="100"/>
      <c r="U241" s="100"/>
      <c r="V241" s="100"/>
      <c r="W241" s="100"/>
      <c r="X241" s="100"/>
      <c r="Y241" s="100"/>
      <c r="Z241" s="100"/>
      <c r="AA241" s="100"/>
      <c r="AB241" s="100"/>
    </row>
    <row r="242" spans="3:28" s="244" customFormat="1" ht="17.25" customHeight="1" x14ac:dyDescent="0.25">
      <c r="C242" s="100"/>
      <c r="D242" s="51"/>
      <c r="E242" s="51"/>
      <c r="F242" s="51"/>
      <c r="G242" s="100"/>
      <c r="H242" s="100"/>
      <c r="I242" s="100"/>
      <c r="J242" s="100"/>
      <c r="K242" s="100"/>
      <c r="L242" s="100"/>
      <c r="M242" s="100"/>
      <c r="N242" s="100"/>
      <c r="O242" s="100"/>
      <c r="P242" s="101"/>
      <c r="Q242" s="100"/>
      <c r="R242" s="100"/>
      <c r="S242" s="100"/>
      <c r="T242" s="100"/>
      <c r="U242" s="100"/>
      <c r="V242" s="100"/>
      <c r="W242" s="100"/>
      <c r="X242" s="100"/>
      <c r="Y242" s="100"/>
      <c r="Z242" s="100"/>
      <c r="AA242" s="100"/>
      <c r="AB242" s="100"/>
    </row>
    <row r="243" spans="3:28" s="244" customFormat="1" ht="16.5" customHeight="1" x14ac:dyDescent="0.25">
      <c r="C243" s="100"/>
      <c r="D243" s="51"/>
      <c r="E243" s="51"/>
      <c r="F243" s="51"/>
      <c r="G243" s="100"/>
      <c r="H243" s="100"/>
      <c r="I243" s="100"/>
      <c r="J243" s="100"/>
      <c r="K243" s="100"/>
      <c r="L243" s="100"/>
      <c r="M243" s="100"/>
      <c r="N243" s="100"/>
      <c r="O243" s="100"/>
      <c r="P243" s="101"/>
      <c r="Q243" s="100"/>
      <c r="R243" s="100"/>
      <c r="S243" s="100"/>
      <c r="T243" s="100"/>
      <c r="U243" s="100"/>
      <c r="V243" s="100"/>
      <c r="W243" s="100"/>
      <c r="X243" s="100"/>
      <c r="Y243" s="100"/>
      <c r="Z243" s="100"/>
      <c r="AA243" s="100"/>
      <c r="AB243" s="100"/>
    </row>
    <row r="244" spans="3:28" s="244" customFormat="1" ht="39" customHeight="1" x14ac:dyDescent="0.25">
      <c r="C244" s="100"/>
      <c r="D244" s="51"/>
      <c r="E244" s="51"/>
      <c r="F244" s="51"/>
      <c r="G244" s="100"/>
      <c r="H244" s="100"/>
      <c r="I244" s="100"/>
      <c r="J244" s="100"/>
      <c r="K244" s="100"/>
      <c r="L244" s="100"/>
      <c r="M244" s="100"/>
      <c r="N244" s="100"/>
      <c r="O244" s="100"/>
      <c r="P244" s="101"/>
      <c r="Q244" s="100"/>
      <c r="R244" s="100"/>
      <c r="S244" s="100"/>
      <c r="T244" s="100"/>
      <c r="U244" s="100"/>
      <c r="V244" s="100"/>
      <c r="W244" s="100"/>
      <c r="X244" s="100"/>
      <c r="Y244" s="100"/>
      <c r="Z244" s="100"/>
      <c r="AA244" s="100"/>
      <c r="AB244" s="100"/>
    </row>
  </sheetData>
  <autoFilter ref="A10:AP204"/>
  <mergeCells count="1131">
    <mergeCell ref="A190:A191"/>
    <mergeCell ref="A192:A193"/>
    <mergeCell ref="A194:A195"/>
    <mergeCell ref="A196:A197"/>
    <mergeCell ref="A178:A180"/>
    <mergeCell ref="A181:A183"/>
    <mergeCell ref="A184:A185"/>
    <mergeCell ref="A186:A187"/>
    <mergeCell ref="A188:A189"/>
    <mergeCell ref="A165:A166"/>
    <mergeCell ref="A167:A169"/>
    <mergeCell ref="A170:A171"/>
    <mergeCell ref="A172:A173"/>
    <mergeCell ref="A174:A175"/>
    <mergeCell ref="A176:A177"/>
    <mergeCell ref="A152:A155"/>
    <mergeCell ref="A158:A160"/>
    <mergeCell ref="A161:A162"/>
    <mergeCell ref="A163:A164"/>
    <mergeCell ref="AA148:AA149"/>
    <mergeCell ref="AB148:AB149"/>
    <mergeCell ref="A150:A151"/>
    <mergeCell ref="N150:N151"/>
    <mergeCell ref="O150:O151"/>
    <mergeCell ref="P150:P151"/>
    <mergeCell ref="Q150:Q151"/>
    <mergeCell ref="R150:R151"/>
    <mergeCell ref="S150:S151"/>
    <mergeCell ref="T150:T151"/>
    <mergeCell ref="U148:U149"/>
    <mergeCell ref="V148:V149"/>
    <mergeCell ref="W148:W149"/>
    <mergeCell ref="X148:X149"/>
    <mergeCell ref="Y148:Y149"/>
    <mergeCell ref="Z148:Z149"/>
    <mergeCell ref="A148:A149"/>
    <mergeCell ref="N148:N149"/>
    <mergeCell ref="O148:O149"/>
    <mergeCell ref="P148:P149"/>
    <mergeCell ref="Q148:Q149"/>
    <mergeCell ref="R148:R149"/>
    <mergeCell ref="S148:S149"/>
    <mergeCell ref="T148:T149"/>
    <mergeCell ref="AA146:AA147"/>
    <mergeCell ref="AB146:AB147"/>
    <mergeCell ref="U146:U147"/>
    <mergeCell ref="V146:V147"/>
    <mergeCell ref="W146:W147"/>
    <mergeCell ref="X146:X147"/>
    <mergeCell ref="Y146:Y147"/>
    <mergeCell ref="Z146:Z147"/>
    <mergeCell ref="AA150:AA151"/>
    <mergeCell ref="AB150:AB151"/>
    <mergeCell ref="AA144:AA145"/>
    <mergeCell ref="AB144:AB145"/>
    <mergeCell ref="A146:A147"/>
    <mergeCell ref="N146:N147"/>
    <mergeCell ref="O146:O147"/>
    <mergeCell ref="P146:P147"/>
    <mergeCell ref="Q146:Q147"/>
    <mergeCell ref="R146:R147"/>
    <mergeCell ref="S146:S147"/>
    <mergeCell ref="T146:T147"/>
    <mergeCell ref="U144:U145"/>
    <mergeCell ref="V144:V145"/>
    <mergeCell ref="W144:W145"/>
    <mergeCell ref="X144:X145"/>
    <mergeCell ref="Y144:Y145"/>
    <mergeCell ref="Z144:Z145"/>
    <mergeCell ref="U150:U151"/>
    <mergeCell ref="V150:V151"/>
    <mergeCell ref="W150:W151"/>
    <mergeCell ref="X150:X151"/>
    <mergeCell ref="Y150:Y151"/>
    <mergeCell ref="Z150:Z151"/>
    <mergeCell ref="AA142:AA143"/>
    <mergeCell ref="AB142:AB143"/>
    <mergeCell ref="A144:A145"/>
    <mergeCell ref="N144:N145"/>
    <mergeCell ref="O144:O145"/>
    <mergeCell ref="P144:P145"/>
    <mergeCell ref="Q144:Q145"/>
    <mergeCell ref="R144:R145"/>
    <mergeCell ref="S144:S145"/>
    <mergeCell ref="T144:T145"/>
    <mergeCell ref="U142:U143"/>
    <mergeCell ref="V142:V143"/>
    <mergeCell ref="W142:W143"/>
    <mergeCell ref="X142:X143"/>
    <mergeCell ref="Y142:Y143"/>
    <mergeCell ref="Z142:Z143"/>
    <mergeCell ref="AA140:AA141"/>
    <mergeCell ref="AB140:AB141"/>
    <mergeCell ref="A142:A143"/>
    <mergeCell ref="N142:N143"/>
    <mergeCell ref="O142:O143"/>
    <mergeCell ref="P142:P143"/>
    <mergeCell ref="Q142:Q143"/>
    <mergeCell ref="R142:R143"/>
    <mergeCell ref="S142:S143"/>
    <mergeCell ref="T142:T143"/>
    <mergeCell ref="U140:U141"/>
    <mergeCell ref="V140:V141"/>
    <mergeCell ref="W140:W141"/>
    <mergeCell ref="X140:X141"/>
    <mergeCell ref="Y140:Y141"/>
    <mergeCell ref="Z140:Z141"/>
    <mergeCell ref="BO138:BO139"/>
    <mergeCell ref="AV138:AV139"/>
    <mergeCell ref="AK138:AK139"/>
    <mergeCell ref="AL138:AL139"/>
    <mergeCell ref="AM138:AM139"/>
    <mergeCell ref="AN138:AN139"/>
    <mergeCell ref="AO138:AO139"/>
    <mergeCell ref="AP138:AP139"/>
    <mergeCell ref="AE138:AE139"/>
    <mergeCell ref="AF138:AF139"/>
    <mergeCell ref="AG138:AG139"/>
    <mergeCell ref="AH138:AH139"/>
    <mergeCell ref="AI138:AI139"/>
    <mergeCell ref="AJ138:AJ139"/>
    <mergeCell ref="Y138:Y139"/>
    <mergeCell ref="Z138:Z139"/>
    <mergeCell ref="BP138:BP139"/>
    <mergeCell ref="AB138:AB139"/>
    <mergeCell ref="AC138:AC139"/>
    <mergeCell ref="AD138:AD139"/>
    <mergeCell ref="A140:A141"/>
    <mergeCell ref="N140:N141"/>
    <mergeCell ref="O140:O141"/>
    <mergeCell ref="P140:P141"/>
    <mergeCell ref="Q140:Q141"/>
    <mergeCell ref="R140:R141"/>
    <mergeCell ref="S140:S141"/>
    <mergeCell ref="T140:T141"/>
    <mergeCell ref="BI138:BI139"/>
    <mergeCell ref="BJ138:BJ139"/>
    <mergeCell ref="BK138:BK139"/>
    <mergeCell ref="BL138:BL139"/>
    <mergeCell ref="BM138:BM139"/>
    <mergeCell ref="BN138:BN139"/>
    <mergeCell ref="BC138:BC139"/>
    <mergeCell ref="BD138:BD139"/>
    <mergeCell ref="BE138:BE139"/>
    <mergeCell ref="BF138:BF139"/>
    <mergeCell ref="BG138:BG139"/>
    <mergeCell ref="BH138:BH139"/>
    <mergeCell ref="AW138:AW139"/>
    <mergeCell ref="AX138:AX139"/>
    <mergeCell ref="AY138:AY139"/>
    <mergeCell ref="AZ138:AZ139"/>
    <mergeCell ref="BA138:BA139"/>
    <mergeCell ref="BB138:BB139"/>
    <mergeCell ref="AQ138:AQ139"/>
    <mergeCell ref="AR138:AR139"/>
    <mergeCell ref="AS138:AS139"/>
    <mergeCell ref="AT138:AT139"/>
    <mergeCell ref="AU138:AU139"/>
    <mergeCell ref="AA138:AA139"/>
    <mergeCell ref="S138:S139"/>
    <mergeCell ref="T138:T139"/>
    <mergeCell ref="U138:U139"/>
    <mergeCell ref="V138:V139"/>
    <mergeCell ref="W138:W139"/>
    <mergeCell ref="X138:X139"/>
    <mergeCell ref="Y136:Y137"/>
    <mergeCell ref="Z136:Z137"/>
    <mergeCell ref="AA136:AA137"/>
    <mergeCell ref="AB136:AB137"/>
    <mergeCell ref="A138:A139"/>
    <mergeCell ref="N138:N139"/>
    <mergeCell ref="O138:O139"/>
    <mergeCell ref="P138:P139"/>
    <mergeCell ref="Q138:Q139"/>
    <mergeCell ref="R138:R139"/>
    <mergeCell ref="S136:S137"/>
    <mergeCell ref="T136:T137"/>
    <mergeCell ref="U136:U137"/>
    <mergeCell ref="V136:V137"/>
    <mergeCell ref="W136:W137"/>
    <mergeCell ref="X136:X137"/>
    <mergeCell ref="Y134:Y135"/>
    <mergeCell ref="Z134:Z135"/>
    <mergeCell ref="AA134:AA135"/>
    <mergeCell ref="AB134:AB135"/>
    <mergeCell ref="A136:A137"/>
    <mergeCell ref="N136:N137"/>
    <mergeCell ref="O136:O137"/>
    <mergeCell ref="P136:P137"/>
    <mergeCell ref="Q136:Q137"/>
    <mergeCell ref="R136:R137"/>
    <mergeCell ref="S134:S135"/>
    <mergeCell ref="T134:T135"/>
    <mergeCell ref="U134:U135"/>
    <mergeCell ref="V134:V135"/>
    <mergeCell ref="W134:W135"/>
    <mergeCell ref="X134:X135"/>
    <mergeCell ref="Y131:Y133"/>
    <mergeCell ref="Z131:Z133"/>
    <mergeCell ref="AA131:AA133"/>
    <mergeCell ref="AB131:AB133"/>
    <mergeCell ref="A134:A135"/>
    <mergeCell ref="N134:N135"/>
    <mergeCell ref="O134:O135"/>
    <mergeCell ref="P134:P135"/>
    <mergeCell ref="Q134:Q135"/>
    <mergeCell ref="R134:R135"/>
    <mergeCell ref="S131:S133"/>
    <mergeCell ref="T131:T133"/>
    <mergeCell ref="U131:U133"/>
    <mergeCell ref="V131:V133"/>
    <mergeCell ref="W131:W133"/>
    <mergeCell ref="X131:X133"/>
    <mergeCell ref="Y129:Y130"/>
    <mergeCell ref="Z129:Z130"/>
    <mergeCell ref="AA129:AA130"/>
    <mergeCell ref="AB129:AB130"/>
    <mergeCell ref="A131:A133"/>
    <mergeCell ref="N131:N133"/>
    <mergeCell ref="O131:O133"/>
    <mergeCell ref="P131:P133"/>
    <mergeCell ref="Q131:Q133"/>
    <mergeCell ref="R131:R133"/>
    <mergeCell ref="S129:S130"/>
    <mergeCell ref="T129:T130"/>
    <mergeCell ref="U129:U130"/>
    <mergeCell ref="V129:V130"/>
    <mergeCell ref="W129:W130"/>
    <mergeCell ref="X129:X130"/>
    <mergeCell ref="Y127:Y128"/>
    <mergeCell ref="Z127:Z128"/>
    <mergeCell ref="AA127:AA128"/>
    <mergeCell ref="AB127:AB128"/>
    <mergeCell ref="A129:A130"/>
    <mergeCell ref="N129:N130"/>
    <mergeCell ref="O129:O130"/>
    <mergeCell ref="P129:P130"/>
    <mergeCell ref="Q129:Q130"/>
    <mergeCell ref="R129:R130"/>
    <mergeCell ref="S127:S128"/>
    <mergeCell ref="T127:T128"/>
    <mergeCell ref="U127:U128"/>
    <mergeCell ref="V127:V128"/>
    <mergeCell ref="W127:W128"/>
    <mergeCell ref="X127:X128"/>
    <mergeCell ref="Y125:Y126"/>
    <mergeCell ref="Z125:Z126"/>
    <mergeCell ref="AA125:AA126"/>
    <mergeCell ref="AB125:AB126"/>
    <mergeCell ref="A127:A128"/>
    <mergeCell ref="N127:N128"/>
    <mergeCell ref="O127:O128"/>
    <mergeCell ref="P127:P128"/>
    <mergeCell ref="Q127:Q128"/>
    <mergeCell ref="R127:R128"/>
    <mergeCell ref="S125:S126"/>
    <mergeCell ref="T125:T126"/>
    <mergeCell ref="U125:U126"/>
    <mergeCell ref="V125:V126"/>
    <mergeCell ref="W125:W126"/>
    <mergeCell ref="X125:X126"/>
    <mergeCell ref="Y123:Y124"/>
    <mergeCell ref="Z123:Z124"/>
    <mergeCell ref="AA123:AA124"/>
    <mergeCell ref="AB123:AB124"/>
    <mergeCell ref="A125:A126"/>
    <mergeCell ref="N125:N126"/>
    <mergeCell ref="O125:O126"/>
    <mergeCell ref="P125:P126"/>
    <mergeCell ref="Q125:Q126"/>
    <mergeCell ref="R125:R126"/>
    <mergeCell ref="S123:S124"/>
    <mergeCell ref="T123:T124"/>
    <mergeCell ref="U123:U124"/>
    <mergeCell ref="V123:V124"/>
    <mergeCell ref="W123:W124"/>
    <mergeCell ref="X123:X124"/>
    <mergeCell ref="Y121:Y122"/>
    <mergeCell ref="Z121:Z122"/>
    <mergeCell ref="AA121:AA122"/>
    <mergeCell ref="AB121:AB122"/>
    <mergeCell ref="A123:A124"/>
    <mergeCell ref="N123:N124"/>
    <mergeCell ref="O123:O124"/>
    <mergeCell ref="P123:P124"/>
    <mergeCell ref="Q123:Q124"/>
    <mergeCell ref="R123:R124"/>
    <mergeCell ref="S121:S122"/>
    <mergeCell ref="T121:T122"/>
    <mergeCell ref="U121:U122"/>
    <mergeCell ref="V121:V122"/>
    <mergeCell ref="W121:W122"/>
    <mergeCell ref="X121:X122"/>
    <mergeCell ref="Y119:Y120"/>
    <mergeCell ref="Z119:Z120"/>
    <mergeCell ref="AA119:AA120"/>
    <mergeCell ref="AB119:AB120"/>
    <mergeCell ref="A121:A122"/>
    <mergeCell ref="N121:N122"/>
    <mergeCell ref="O121:O122"/>
    <mergeCell ref="P121:P122"/>
    <mergeCell ref="Q121:Q122"/>
    <mergeCell ref="R121:R122"/>
    <mergeCell ref="S119:S120"/>
    <mergeCell ref="T119:T120"/>
    <mergeCell ref="U119:U120"/>
    <mergeCell ref="V119:V120"/>
    <mergeCell ref="W119:W120"/>
    <mergeCell ref="X119:X120"/>
    <mergeCell ref="Y117:Y118"/>
    <mergeCell ref="Z117:Z118"/>
    <mergeCell ref="AA117:AA118"/>
    <mergeCell ref="AB117:AB118"/>
    <mergeCell ref="A119:A120"/>
    <mergeCell ref="N119:N120"/>
    <mergeCell ref="O119:O120"/>
    <mergeCell ref="P119:P120"/>
    <mergeCell ref="Q119:Q120"/>
    <mergeCell ref="R119:R120"/>
    <mergeCell ref="S117:S118"/>
    <mergeCell ref="T117:T118"/>
    <mergeCell ref="U117:U118"/>
    <mergeCell ref="V117:V118"/>
    <mergeCell ref="W117:W118"/>
    <mergeCell ref="X117:X118"/>
    <mergeCell ref="Y115:Y116"/>
    <mergeCell ref="Z115:Z116"/>
    <mergeCell ref="AA115:AA116"/>
    <mergeCell ref="AB115:AB116"/>
    <mergeCell ref="A117:A118"/>
    <mergeCell ref="N117:N118"/>
    <mergeCell ref="O117:O118"/>
    <mergeCell ref="P117:P118"/>
    <mergeCell ref="Q117:Q118"/>
    <mergeCell ref="R117:R118"/>
    <mergeCell ref="S115:S116"/>
    <mergeCell ref="T115:T116"/>
    <mergeCell ref="U115:U116"/>
    <mergeCell ref="V115:V116"/>
    <mergeCell ref="W115:W116"/>
    <mergeCell ref="X115:X116"/>
    <mergeCell ref="Y113:Y114"/>
    <mergeCell ref="Z113:Z114"/>
    <mergeCell ref="AA113:AA114"/>
    <mergeCell ref="AB113:AB114"/>
    <mergeCell ref="A115:A116"/>
    <mergeCell ref="N115:N116"/>
    <mergeCell ref="O115:O116"/>
    <mergeCell ref="P115:P116"/>
    <mergeCell ref="Q115:Q116"/>
    <mergeCell ref="R115:R116"/>
    <mergeCell ref="S113:S114"/>
    <mergeCell ref="T113:T114"/>
    <mergeCell ref="U113:U114"/>
    <mergeCell ref="V113:V114"/>
    <mergeCell ref="W113:W114"/>
    <mergeCell ref="X113:X114"/>
    <mergeCell ref="Y111:Y112"/>
    <mergeCell ref="Z111:Z112"/>
    <mergeCell ref="AA111:AA112"/>
    <mergeCell ref="AB111:AB112"/>
    <mergeCell ref="A113:A114"/>
    <mergeCell ref="N113:N114"/>
    <mergeCell ref="O113:O114"/>
    <mergeCell ref="P113:P114"/>
    <mergeCell ref="Q113:Q114"/>
    <mergeCell ref="R113:R114"/>
    <mergeCell ref="S111:S112"/>
    <mergeCell ref="T111:T112"/>
    <mergeCell ref="U111:U112"/>
    <mergeCell ref="V111:V112"/>
    <mergeCell ref="W111:W112"/>
    <mergeCell ref="X111:X112"/>
    <mergeCell ref="Y108:Y110"/>
    <mergeCell ref="Z108:Z110"/>
    <mergeCell ref="AA108:AA110"/>
    <mergeCell ref="AB108:AB110"/>
    <mergeCell ref="A111:A112"/>
    <mergeCell ref="N111:N112"/>
    <mergeCell ref="O111:O112"/>
    <mergeCell ref="P111:P112"/>
    <mergeCell ref="Q111:Q112"/>
    <mergeCell ref="R111:R112"/>
    <mergeCell ref="S108:S110"/>
    <mergeCell ref="T108:T110"/>
    <mergeCell ref="U108:U110"/>
    <mergeCell ref="V108:V110"/>
    <mergeCell ref="W108:W110"/>
    <mergeCell ref="X108:X110"/>
    <mergeCell ref="A108:A110"/>
    <mergeCell ref="N108:N110"/>
    <mergeCell ref="O108:O110"/>
    <mergeCell ref="P108:P110"/>
    <mergeCell ref="Q108:Q110"/>
    <mergeCell ref="R108:R110"/>
    <mergeCell ref="X104:X105"/>
    <mergeCell ref="Y104:Y105"/>
    <mergeCell ref="Z104:Z105"/>
    <mergeCell ref="AA104:AA105"/>
    <mergeCell ref="AB104:AB105"/>
    <mergeCell ref="A106:A107"/>
    <mergeCell ref="R104:R105"/>
    <mergeCell ref="S104:S105"/>
    <mergeCell ref="T104:T105"/>
    <mergeCell ref="U104:U105"/>
    <mergeCell ref="V104:V105"/>
    <mergeCell ref="W104:W105"/>
    <mergeCell ref="X102:X103"/>
    <mergeCell ref="Y102:Y103"/>
    <mergeCell ref="Z102:Z103"/>
    <mergeCell ref="AA102:AA103"/>
    <mergeCell ref="AB102:AB103"/>
    <mergeCell ref="A104:A105"/>
    <mergeCell ref="N104:N105"/>
    <mergeCell ref="O104:O105"/>
    <mergeCell ref="P104:P105"/>
    <mergeCell ref="Q104:Q105"/>
    <mergeCell ref="R102:R103"/>
    <mergeCell ref="S102:S103"/>
    <mergeCell ref="T102:T103"/>
    <mergeCell ref="U102:U103"/>
    <mergeCell ref="V102:V103"/>
    <mergeCell ref="W102:W103"/>
    <mergeCell ref="Y100:Y101"/>
    <mergeCell ref="Z100:Z101"/>
    <mergeCell ref="AA100:AA101"/>
    <mergeCell ref="AB100:AB101"/>
    <mergeCell ref="A102:A103"/>
    <mergeCell ref="N102:N103"/>
    <mergeCell ref="O102:O103"/>
    <mergeCell ref="P102:P103"/>
    <mergeCell ref="Q102:Q103"/>
    <mergeCell ref="R100:R101"/>
    <mergeCell ref="S100:S101"/>
    <mergeCell ref="T100:T101"/>
    <mergeCell ref="U100:U101"/>
    <mergeCell ref="V100:V101"/>
    <mergeCell ref="W100:W101"/>
    <mergeCell ref="X98:X99"/>
    <mergeCell ref="Y98:Y99"/>
    <mergeCell ref="Z98:Z99"/>
    <mergeCell ref="AA98:AA99"/>
    <mergeCell ref="AB98:AB99"/>
    <mergeCell ref="A100:A101"/>
    <mergeCell ref="N100:N101"/>
    <mergeCell ref="O100:O101"/>
    <mergeCell ref="P100:P101"/>
    <mergeCell ref="Q100:Q101"/>
    <mergeCell ref="R98:R99"/>
    <mergeCell ref="S98:S99"/>
    <mergeCell ref="T98:T99"/>
    <mergeCell ref="U98:U99"/>
    <mergeCell ref="V98:V99"/>
    <mergeCell ref="W98:W99"/>
    <mergeCell ref="A96:A97"/>
    <mergeCell ref="N96:N97"/>
    <mergeCell ref="O96:O97"/>
    <mergeCell ref="P96:P97"/>
    <mergeCell ref="Q96:Q97"/>
    <mergeCell ref="R94:R95"/>
    <mergeCell ref="S94:S95"/>
    <mergeCell ref="T94:T95"/>
    <mergeCell ref="U94:U95"/>
    <mergeCell ref="V94:V95"/>
    <mergeCell ref="W94:W95"/>
    <mergeCell ref="A94:A95"/>
    <mergeCell ref="N94:N95"/>
    <mergeCell ref="O94:O95"/>
    <mergeCell ref="P94:P95"/>
    <mergeCell ref="Q94:Q95"/>
    <mergeCell ref="X100:X101"/>
    <mergeCell ref="R92:R93"/>
    <mergeCell ref="S92:S93"/>
    <mergeCell ref="T92:T93"/>
    <mergeCell ref="U92:U93"/>
    <mergeCell ref="V92:V93"/>
    <mergeCell ref="W92:W93"/>
    <mergeCell ref="X96:X97"/>
    <mergeCell ref="Y96:Y97"/>
    <mergeCell ref="Z96:Z97"/>
    <mergeCell ref="AA96:AA97"/>
    <mergeCell ref="AB96:AB97"/>
    <mergeCell ref="X90:X91"/>
    <mergeCell ref="Y90:Y91"/>
    <mergeCell ref="Z90:Z91"/>
    <mergeCell ref="AA90:AA91"/>
    <mergeCell ref="AB90:AB91"/>
    <mergeCell ref="A98:A99"/>
    <mergeCell ref="N98:N99"/>
    <mergeCell ref="O98:O99"/>
    <mergeCell ref="P98:P99"/>
    <mergeCell ref="Q98:Q99"/>
    <mergeCell ref="R96:R97"/>
    <mergeCell ref="S96:S97"/>
    <mergeCell ref="T96:T97"/>
    <mergeCell ref="U96:U97"/>
    <mergeCell ref="V96:V97"/>
    <mergeCell ref="W96:W97"/>
    <mergeCell ref="X94:X95"/>
    <mergeCell ref="Y94:Y95"/>
    <mergeCell ref="Z94:Z95"/>
    <mergeCell ref="AA94:AA95"/>
    <mergeCell ref="AB94:AB95"/>
    <mergeCell ref="A92:A93"/>
    <mergeCell ref="N92:N93"/>
    <mergeCell ref="O92:O93"/>
    <mergeCell ref="P92:P93"/>
    <mergeCell ref="Q92:Q93"/>
    <mergeCell ref="R90:R91"/>
    <mergeCell ref="S90:S91"/>
    <mergeCell ref="T90:T91"/>
    <mergeCell ref="U90:U91"/>
    <mergeCell ref="V90:V91"/>
    <mergeCell ref="W90:W91"/>
    <mergeCell ref="X88:X89"/>
    <mergeCell ref="Y88:Y89"/>
    <mergeCell ref="Z88:Z89"/>
    <mergeCell ref="AA88:AA89"/>
    <mergeCell ref="AB88:AB89"/>
    <mergeCell ref="A90:A91"/>
    <mergeCell ref="N90:N91"/>
    <mergeCell ref="O90:O91"/>
    <mergeCell ref="P90:P91"/>
    <mergeCell ref="Q90:Q91"/>
    <mergeCell ref="R88:R89"/>
    <mergeCell ref="S88:S89"/>
    <mergeCell ref="T88:T89"/>
    <mergeCell ref="U88:U89"/>
    <mergeCell ref="V88:V89"/>
    <mergeCell ref="W88:W89"/>
    <mergeCell ref="X92:X93"/>
    <mergeCell ref="Y92:Y93"/>
    <mergeCell ref="Z92:Z93"/>
    <mergeCell ref="AA92:AA93"/>
    <mergeCell ref="AB92:AB93"/>
    <mergeCell ref="X86:X87"/>
    <mergeCell ref="Y86:Y87"/>
    <mergeCell ref="Z86:Z87"/>
    <mergeCell ref="AA86:AA87"/>
    <mergeCell ref="AB86:AB87"/>
    <mergeCell ref="A88:A89"/>
    <mergeCell ref="N88:N89"/>
    <mergeCell ref="O88:O89"/>
    <mergeCell ref="P88:P89"/>
    <mergeCell ref="Q88:Q89"/>
    <mergeCell ref="R86:R87"/>
    <mergeCell ref="S86:S87"/>
    <mergeCell ref="T86:T87"/>
    <mergeCell ref="U86:U87"/>
    <mergeCell ref="V86:V87"/>
    <mergeCell ref="W86:W87"/>
    <mergeCell ref="X84:X85"/>
    <mergeCell ref="Y84:Y85"/>
    <mergeCell ref="Z84:Z85"/>
    <mergeCell ref="AA84:AA85"/>
    <mergeCell ref="AB84:AB85"/>
    <mergeCell ref="A86:A87"/>
    <mergeCell ref="N86:N87"/>
    <mergeCell ref="O86:O87"/>
    <mergeCell ref="P86:P87"/>
    <mergeCell ref="Q86:Q87"/>
    <mergeCell ref="R84:R85"/>
    <mergeCell ref="S84:S85"/>
    <mergeCell ref="T84:T85"/>
    <mergeCell ref="U84:U85"/>
    <mergeCell ref="V84:V85"/>
    <mergeCell ref="W84:W85"/>
    <mergeCell ref="X82:X83"/>
    <mergeCell ref="Y82:Y83"/>
    <mergeCell ref="Z82:Z83"/>
    <mergeCell ref="AA82:AA83"/>
    <mergeCell ref="AB82:AB83"/>
    <mergeCell ref="A84:A85"/>
    <mergeCell ref="N84:N85"/>
    <mergeCell ref="O84:O85"/>
    <mergeCell ref="P84:P85"/>
    <mergeCell ref="Q84:Q85"/>
    <mergeCell ref="R82:R83"/>
    <mergeCell ref="S82:S83"/>
    <mergeCell ref="T82:T83"/>
    <mergeCell ref="U82:U83"/>
    <mergeCell ref="V82:V83"/>
    <mergeCell ref="W82:W83"/>
    <mergeCell ref="X80:X81"/>
    <mergeCell ref="Y80:Y81"/>
    <mergeCell ref="Z80:Z81"/>
    <mergeCell ref="AA80:AA81"/>
    <mergeCell ref="AB80:AB81"/>
    <mergeCell ref="A82:A83"/>
    <mergeCell ref="N82:N83"/>
    <mergeCell ref="O82:O83"/>
    <mergeCell ref="P82:P83"/>
    <mergeCell ref="Q82:Q83"/>
    <mergeCell ref="R80:R81"/>
    <mergeCell ref="S80:S81"/>
    <mergeCell ref="T80:T81"/>
    <mergeCell ref="U80:U81"/>
    <mergeCell ref="V80:V81"/>
    <mergeCell ref="W80:W81"/>
    <mergeCell ref="X78:X79"/>
    <mergeCell ref="Y78:Y79"/>
    <mergeCell ref="Z78:Z79"/>
    <mergeCell ref="AA78:AA79"/>
    <mergeCell ref="AB78:AB79"/>
    <mergeCell ref="A80:A81"/>
    <mergeCell ref="N80:N81"/>
    <mergeCell ref="O80:O81"/>
    <mergeCell ref="P80:P81"/>
    <mergeCell ref="Q80:Q81"/>
    <mergeCell ref="R78:R79"/>
    <mergeCell ref="S78:S79"/>
    <mergeCell ref="T78:T79"/>
    <mergeCell ref="U78:U79"/>
    <mergeCell ref="V78:V79"/>
    <mergeCell ref="W78:W79"/>
    <mergeCell ref="X76:X77"/>
    <mergeCell ref="Y76:Y77"/>
    <mergeCell ref="Z76:Z77"/>
    <mergeCell ref="AA76:AA77"/>
    <mergeCell ref="AB76:AB77"/>
    <mergeCell ref="A78:A79"/>
    <mergeCell ref="N78:N79"/>
    <mergeCell ref="O78:O79"/>
    <mergeCell ref="P78:P79"/>
    <mergeCell ref="Q78:Q79"/>
    <mergeCell ref="R76:R77"/>
    <mergeCell ref="S76:S77"/>
    <mergeCell ref="T76:T77"/>
    <mergeCell ref="U76:U77"/>
    <mergeCell ref="V76:V77"/>
    <mergeCell ref="W76:W77"/>
    <mergeCell ref="X74:X75"/>
    <mergeCell ref="Y74:Y75"/>
    <mergeCell ref="Z74:Z75"/>
    <mergeCell ref="AA74:AA75"/>
    <mergeCell ref="AB74:AB75"/>
    <mergeCell ref="A76:A77"/>
    <mergeCell ref="N76:N77"/>
    <mergeCell ref="O76:O77"/>
    <mergeCell ref="P76:P77"/>
    <mergeCell ref="Q76:Q77"/>
    <mergeCell ref="R74:R75"/>
    <mergeCell ref="S74:S75"/>
    <mergeCell ref="T74:T75"/>
    <mergeCell ref="U74:U75"/>
    <mergeCell ref="V74:V75"/>
    <mergeCell ref="W74:W75"/>
    <mergeCell ref="X72:X73"/>
    <mergeCell ref="Y72:Y73"/>
    <mergeCell ref="Z72:Z73"/>
    <mergeCell ref="AA72:AA73"/>
    <mergeCell ref="AB72:AB73"/>
    <mergeCell ref="A74:A75"/>
    <mergeCell ref="N74:N75"/>
    <mergeCell ref="O74:O75"/>
    <mergeCell ref="P74:P75"/>
    <mergeCell ref="Q74:Q75"/>
    <mergeCell ref="R72:R73"/>
    <mergeCell ref="S72:S73"/>
    <mergeCell ref="T72:T73"/>
    <mergeCell ref="U72:U73"/>
    <mergeCell ref="V72:V73"/>
    <mergeCell ref="W72:W73"/>
    <mergeCell ref="A68:A69"/>
    <mergeCell ref="N68:N69"/>
    <mergeCell ref="O68:O69"/>
    <mergeCell ref="P68:P69"/>
    <mergeCell ref="Q68:Q69"/>
    <mergeCell ref="R65:R67"/>
    <mergeCell ref="S65:S67"/>
    <mergeCell ref="T65:T67"/>
    <mergeCell ref="U65:U67"/>
    <mergeCell ref="V65:V67"/>
    <mergeCell ref="W65:W67"/>
    <mergeCell ref="X70:X71"/>
    <mergeCell ref="Y70:Y71"/>
    <mergeCell ref="Z70:Z71"/>
    <mergeCell ref="AA70:AA71"/>
    <mergeCell ref="AB70:AB71"/>
    <mergeCell ref="A72:A73"/>
    <mergeCell ref="N72:N73"/>
    <mergeCell ref="O72:O73"/>
    <mergeCell ref="P72:P73"/>
    <mergeCell ref="Q72:Q73"/>
    <mergeCell ref="R70:R71"/>
    <mergeCell ref="S70:S71"/>
    <mergeCell ref="T70:T71"/>
    <mergeCell ref="U70:U71"/>
    <mergeCell ref="V70:V71"/>
    <mergeCell ref="W70:W71"/>
    <mergeCell ref="A70:A71"/>
    <mergeCell ref="N70:N71"/>
    <mergeCell ref="O70:O71"/>
    <mergeCell ref="P70:P71"/>
    <mergeCell ref="Q70:Q71"/>
    <mergeCell ref="V61:V62"/>
    <mergeCell ref="W61:W62"/>
    <mergeCell ref="X68:X69"/>
    <mergeCell ref="Y68:Y69"/>
    <mergeCell ref="Z68:Z69"/>
    <mergeCell ref="AA68:AA69"/>
    <mergeCell ref="AB68:AB69"/>
    <mergeCell ref="R68:R69"/>
    <mergeCell ref="S68:S69"/>
    <mergeCell ref="T68:T69"/>
    <mergeCell ref="U68:U69"/>
    <mergeCell ref="V68:V69"/>
    <mergeCell ref="W68:W69"/>
    <mergeCell ref="X65:X67"/>
    <mergeCell ref="Y65:Y67"/>
    <mergeCell ref="Z65:Z67"/>
    <mergeCell ref="AA65:AA67"/>
    <mergeCell ref="AB65:AB67"/>
    <mergeCell ref="V57:V58"/>
    <mergeCell ref="W57:W58"/>
    <mergeCell ref="X63:X64"/>
    <mergeCell ref="Y63:Y64"/>
    <mergeCell ref="Z63:Z64"/>
    <mergeCell ref="AA63:AA64"/>
    <mergeCell ref="AB63:AB64"/>
    <mergeCell ref="A65:A67"/>
    <mergeCell ref="N65:N67"/>
    <mergeCell ref="O65:O67"/>
    <mergeCell ref="P65:P67"/>
    <mergeCell ref="Q65:Q67"/>
    <mergeCell ref="R63:R64"/>
    <mergeCell ref="S63:S64"/>
    <mergeCell ref="T63:T64"/>
    <mergeCell ref="U63:U64"/>
    <mergeCell ref="V63:V64"/>
    <mergeCell ref="W63:W64"/>
    <mergeCell ref="X61:X62"/>
    <mergeCell ref="Y61:Y62"/>
    <mergeCell ref="Z61:Z62"/>
    <mergeCell ref="AA61:AA62"/>
    <mergeCell ref="AB61:AB62"/>
    <mergeCell ref="A63:A64"/>
    <mergeCell ref="N63:N64"/>
    <mergeCell ref="O63:O64"/>
    <mergeCell ref="P63:P64"/>
    <mergeCell ref="Q63:Q64"/>
    <mergeCell ref="R61:R62"/>
    <mergeCell ref="S61:S62"/>
    <mergeCell ref="T61:T62"/>
    <mergeCell ref="U61:U62"/>
    <mergeCell ref="V53:V54"/>
    <mergeCell ref="W53:W54"/>
    <mergeCell ref="X59:X60"/>
    <mergeCell ref="Y59:Y60"/>
    <mergeCell ref="Z59:Z60"/>
    <mergeCell ref="AA59:AA60"/>
    <mergeCell ref="AB59:AB60"/>
    <mergeCell ref="A61:A62"/>
    <mergeCell ref="N61:N62"/>
    <mergeCell ref="O61:O62"/>
    <mergeCell ref="P61:P62"/>
    <mergeCell ref="Q61:Q62"/>
    <mergeCell ref="R59:R60"/>
    <mergeCell ref="S59:S60"/>
    <mergeCell ref="T59:T60"/>
    <mergeCell ref="U59:U60"/>
    <mergeCell ref="V59:V60"/>
    <mergeCell ref="W59:W60"/>
    <mergeCell ref="X57:X58"/>
    <mergeCell ref="Y57:Y58"/>
    <mergeCell ref="Z57:Z58"/>
    <mergeCell ref="AA57:AA58"/>
    <mergeCell ref="AB57:AB58"/>
    <mergeCell ref="A59:A60"/>
    <mergeCell ref="N59:N60"/>
    <mergeCell ref="O59:O60"/>
    <mergeCell ref="P59:P60"/>
    <mergeCell ref="Q59:Q60"/>
    <mergeCell ref="R57:R58"/>
    <mergeCell ref="S57:S58"/>
    <mergeCell ref="T57:T58"/>
    <mergeCell ref="U57:U58"/>
    <mergeCell ref="AN51:AN52"/>
    <mergeCell ref="AO51:AO52"/>
    <mergeCell ref="X55:X56"/>
    <mergeCell ref="Y55:Y56"/>
    <mergeCell ref="Z55:Z56"/>
    <mergeCell ref="AA55:AA56"/>
    <mergeCell ref="AB55:AB56"/>
    <mergeCell ref="A57:A58"/>
    <mergeCell ref="N57:N58"/>
    <mergeCell ref="O57:O58"/>
    <mergeCell ref="P57:P58"/>
    <mergeCell ref="Q57:Q58"/>
    <mergeCell ref="R55:R56"/>
    <mergeCell ref="S55:S56"/>
    <mergeCell ref="T55:T56"/>
    <mergeCell ref="U55:U56"/>
    <mergeCell ref="V55:V56"/>
    <mergeCell ref="W55:W56"/>
    <mergeCell ref="X53:X54"/>
    <mergeCell ref="Y53:Y54"/>
    <mergeCell ref="Z53:Z54"/>
    <mergeCell ref="AA53:AA54"/>
    <mergeCell ref="AB53:AB54"/>
    <mergeCell ref="A55:A56"/>
    <mergeCell ref="N55:N56"/>
    <mergeCell ref="O55:O56"/>
    <mergeCell ref="P55:P56"/>
    <mergeCell ref="Q55:Q56"/>
    <mergeCell ref="R53:R54"/>
    <mergeCell ref="S53:S54"/>
    <mergeCell ref="T53:T54"/>
    <mergeCell ref="U53:U54"/>
    <mergeCell ref="X51:X52"/>
    <mergeCell ref="Y51:Y52"/>
    <mergeCell ref="BJ51:BJ52"/>
    <mergeCell ref="BK51:BK52"/>
    <mergeCell ref="BL51:BL52"/>
    <mergeCell ref="BM51:BM52"/>
    <mergeCell ref="BN51:BN52"/>
    <mergeCell ref="A53:A54"/>
    <mergeCell ref="N53:N54"/>
    <mergeCell ref="O53:O54"/>
    <mergeCell ref="P53:P54"/>
    <mergeCell ref="Q53:Q54"/>
    <mergeCell ref="BD51:BD52"/>
    <mergeCell ref="BE51:BE52"/>
    <mergeCell ref="BF51:BF52"/>
    <mergeCell ref="BG51:BG52"/>
    <mergeCell ref="BH51:BH52"/>
    <mergeCell ref="BI51:BI52"/>
    <mergeCell ref="AX51:AX52"/>
    <mergeCell ref="AY51:AY52"/>
    <mergeCell ref="AZ51:AZ52"/>
    <mergeCell ref="BA51:BA52"/>
    <mergeCell ref="BB51:BB52"/>
    <mergeCell ref="BC51:BC52"/>
    <mergeCell ref="AR51:AR52"/>
    <mergeCell ref="AS51:AS52"/>
    <mergeCell ref="AT51:AT52"/>
    <mergeCell ref="AU51:AU52"/>
    <mergeCell ref="AV51:AV52"/>
    <mergeCell ref="AW51:AW52"/>
    <mergeCell ref="AL51:AL52"/>
    <mergeCell ref="AM51:AM52"/>
    <mergeCell ref="A51:A52"/>
    <mergeCell ref="N51:N52"/>
    <mergeCell ref="O51:O52"/>
    <mergeCell ref="P51:P52"/>
    <mergeCell ref="Q51:Q52"/>
    <mergeCell ref="R51:R52"/>
    <mergeCell ref="S51:S52"/>
    <mergeCell ref="T49:T50"/>
    <mergeCell ref="U49:U50"/>
    <mergeCell ref="V49:V50"/>
    <mergeCell ref="W49:W50"/>
    <mergeCell ref="X49:X50"/>
    <mergeCell ref="Y49:Y50"/>
    <mergeCell ref="AK47:AK48"/>
    <mergeCell ref="AP51:AP52"/>
    <mergeCell ref="AQ51:AQ52"/>
    <mergeCell ref="AF51:AF52"/>
    <mergeCell ref="AG51:AG52"/>
    <mergeCell ref="AH51:AH52"/>
    <mergeCell ref="AI51:AI52"/>
    <mergeCell ref="AJ51:AJ52"/>
    <mergeCell ref="AK51:AK52"/>
    <mergeCell ref="Z51:Z52"/>
    <mergeCell ref="AA51:AA52"/>
    <mergeCell ref="AB51:AB52"/>
    <mergeCell ref="AC51:AC52"/>
    <mergeCell ref="AD51:AD52"/>
    <mergeCell ref="AE51:AE52"/>
    <mergeCell ref="T51:T52"/>
    <mergeCell ref="U51:U52"/>
    <mergeCell ref="V51:V52"/>
    <mergeCell ref="W51:W52"/>
    <mergeCell ref="AL47:AL48"/>
    <mergeCell ref="AM47:AM48"/>
    <mergeCell ref="A49:A50"/>
    <mergeCell ref="N49:N50"/>
    <mergeCell ref="O49:O50"/>
    <mergeCell ref="P49:P50"/>
    <mergeCell ref="Q49:Q50"/>
    <mergeCell ref="R49:R50"/>
    <mergeCell ref="S49:S50"/>
    <mergeCell ref="AE47:AE48"/>
    <mergeCell ref="AF47:AF48"/>
    <mergeCell ref="AG47:AG48"/>
    <mergeCell ref="AH47:AH48"/>
    <mergeCell ref="AI47:AI48"/>
    <mergeCell ref="AJ47:AJ48"/>
    <mergeCell ref="Y47:Y48"/>
    <mergeCell ref="Z47:Z48"/>
    <mergeCell ref="AA47:AA48"/>
    <mergeCell ref="AB47:AB48"/>
    <mergeCell ref="AC47:AC48"/>
    <mergeCell ref="AD47:AD48"/>
    <mergeCell ref="S47:S48"/>
    <mergeCell ref="T47:T48"/>
    <mergeCell ref="U47:U48"/>
    <mergeCell ref="V47:V48"/>
    <mergeCell ref="W47:W48"/>
    <mergeCell ref="X47:X48"/>
    <mergeCell ref="Z49:Z50"/>
    <mergeCell ref="AA49:AA50"/>
    <mergeCell ref="AB49:AB50"/>
    <mergeCell ref="Y45:Y46"/>
    <mergeCell ref="Z45:Z46"/>
    <mergeCell ref="AA45:AA46"/>
    <mergeCell ref="AB45:AB46"/>
    <mergeCell ref="A47:A48"/>
    <mergeCell ref="N47:N48"/>
    <mergeCell ref="O47:O48"/>
    <mergeCell ref="P47:P48"/>
    <mergeCell ref="Q47:Q48"/>
    <mergeCell ref="R47:R48"/>
    <mergeCell ref="S45:S46"/>
    <mergeCell ref="T45:T46"/>
    <mergeCell ref="U45:U46"/>
    <mergeCell ref="V45:V46"/>
    <mergeCell ref="W45:W46"/>
    <mergeCell ref="X45:X46"/>
    <mergeCell ref="Y43:Y44"/>
    <mergeCell ref="Z43:Z44"/>
    <mergeCell ref="AA43:AA44"/>
    <mergeCell ref="AB43:AB44"/>
    <mergeCell ref="A45:A46"/>
    <mergeCell ref="N45:N46"/>
    <mergeCell ref="O45:O46"/>
    <mergeCell ref="P45:P46"/>
    <mergeCell ref="Q45:Q46"/>
    <mergeCell ref="R45:R46"/>
    <mergeCell ref="S43:S44"/>
    <mergeCell ref="T43:T44"/>
    <mergeCell ref="U43:U44"/>
    <mergeCell ref="V43:V44"/>
    <mergeCell ref="W43:W44"/>
    <mergeCell ref="X43:X44"/>
    <mergeCell ref="Y40:Y42"/>
    <mergeCell ref="Z40:Z42"/>
    <mergeCell ref="AA40:AA42"/>
    <mergeCell ref="AB40:AB42"/>
    <mergeCell ref="A43:A44"/>
    <mergeCell ref="N43:N44"/>
    <mergeCell ref="O43:O44"/>
    <mergeCell ref="P43:P44"/>
    <mergeCell ref="Q43:Q44"/>
    <mergeCell ref="R43:R44"/>
    <mergeCell ref="S40:S42"/>
    <mergeCell ref="T40:T42"/>
    <mergeCell ref="U40:U42"/>
    <mergeCell ref="V40:V42"/>
    <mergeCell ref="W40:W42"/>
    <mergeCell ref="X40:X42"/>
    <mergeCell ref="A40:A42"/>
    <mergeCell ref="N40:N42"/>
    <mergeCell ref="O40:O42"/>
    <mergeCell ref="P40:P42"/>
    <mergeCell ref="Q40:Q42"/>
    <mergeCell ref="R40:R42"/>
    <mergeCell ref="Z31:Z32"/>
    <mergeCell ref="AA31:AA32"/>
    <mergeCell ref="AB31:AB32"/>
    <mergeCell ref="A33:A35"/>
    <mergeCell ref="A36:F36"/>
    <mergeCell ref="A37:A39"/>
    <mergeCell ref="O37:O39"/>
    <mergeCell ref="T31:T32"/>
    <mergeCell ref="U31:U32"/>
    <mergeCell ref="V31:V32"/>
    <mergeCell ref="W31:W32"/>
    <mergeCell ref="X31:X32"/>
    <mergeCell ref="Y31:Y32"/>
    <mergeCell ref="BK29:BK30"/>
    <mergeCell ref="BL29:BL30"/>
    <mergeCell ref="BM29:BM30"/>
    <mergeCell ref="A31:A32"/>
    <mergeCell ref="N31:N32"/>
    <mergeCell ref="O31:O32"/>
    <mergeCell ref="P31:P32"/>
    <mergeCell ref="Q31:Q32"/>
    <mergeCell ref="R31:R32"/>
    <mergeCell ref="S31:S32"/>
    <mergeCell ref="BE29:BE30"/>
    <mergeCell ref="BF29:BF30"/>
    <mergeCell ref="BG29:BG30"/>
    <mergeCell ref="BH29:BH30"/>
    <mergeCell ref="BI29:BI30"/>
    <mergeCell ref="BJ29:BJ30"/>
    <mergeCell ref="AY29:AY30"/>
    <mergeCell ref="AZ29:AZ30"/>
    <mergeCell ref="BA29:BA30"/>
    <mergeCell ref="BB29:BB30"/>
    <mergeCell ref="BC29:BC30"/>
    <mergeCell ref="BD29:BD30"/>
    <mergeCell ref="AS29:AS30"/>
    <mergeCell ref="AT29:AT30"/>
    <mergeCell ref="AU29:AU30"/>
    <mergeCell ref="AV29:AV30"/>
    <mergeCell ref="AW29:AW30"/>
    <mergeCell ref="AX29:AX30"/>
    <mergeCell ref="AM29:AM30"/>
    <mergeCell ref="AN29:AN30"/>
    <mergeCell ref="AO29:AO30"/>
    <mergeCell ref="AP29:AP30"/>
    <mergeCell ref="AQ29:AQ30"/>
    <mergeCell ref="AR29:AR30"/>
    <mergeCell ref="AG29:AG30"/>
    <mergeCell ref="AH29:AH30"/>
    <mergeCell ref="AI29:AI30"/>
    <mergeCell ref="AJ29:AJ30"/>
    <mergeCell ref="AK29:AK30"/>
    <mergeCell ref="AL29:AL30"/>
    <mergeCell ref="F19:F20"/>
    <mergeCell ref="AA29:AA30"/>
    <mergeCell ref="AB29:AB30"/>
    <mergeCell ref="AC29:AC30"/>
    <mergeCell ref="AD29:AD30"/>
    <mergeCell ref="AE29:AE30"/>
    <mergeCell ref="AF29:AF30"/>
    <mergeCell ref="U29:U30"/>
    <mergeCell ref="V29:V30"/>
    <mergeCell ref="W29:W30"/>
    <mergeCell ref="X29:X30"/>
    <mergeCell ref="Y29:Y30"/>
    <mergeCell ref="Z29:Z30"/>
    <mergeCell ref="AA26:AA28"/>
    <mergeCell ref="AB26:AB28"/>
    <mergeCell ref="A29:A30"/>
    <mergeCell ref="N29:N30"/>
    <mergeCell ref="O29:O30"/>
    <mergeCell ref="P29:P30"/>
    <mergeCell ref="Q29:Q30"/>
    <mergeCell ref="R29:R30"/>
    <mergeCell ref="S29:S30"/>
    <mergeCell ref="T29:T30"/>
    <mergeCell ref="U26:U28"/>
    <mergeCell ref="V26:V28"/>
    <mergeCell ref="W26:W28"/>
    <mergeCell ref="X26:X28"/>
    <mergeCell ref="Y26:Y28"/>
    <mergeCell ref="Z26:Z28"/>
    <mergeCell ref="O26:O28"/>
    <mergeCell ref="P26:P28"/>
    <mergeCell ref="Q26:Q28"/>
    <mergeCell ref="S26:S28"/>
    <mergeCell ref="T26:T28"/>
    <mergeCell ref="I26:I27"/>
    <mergeCell ref="J26:J27"/>
    <mergeCell ref="K26:K27"/>
    <mergeCell ref="L26:L27"/>
    <mergeCell ref="M26:M27"/>
    <mergeCell ref="N26:N28"/>
    <mergeCell ref="M23:M25"/>
    <mergeCell ref="A26:A28"/>
    <mergeCell ref="B26:B27"/>
    <mergeCell ref="C26:C27"/>
    <mergeCell ref="D26:D27"/>
    <mergeCell ref="E26:E27"/>
    <mergeCell ref="F26:F27"/>
    <mergeCell ref="G26:G27"/>
    <mergeCell ref="H26:H27"/>
    <mergeCell ref="G23:G25"/>
    <mergeCell ref="H23:H25"/>
    <mergeCell ref="I23:I25"/>
    <mergeCell ref="J23:J25"/>
    <mergeCell ref="K23:K25"/>
    <mergeCell ref="L23:L25"/>
    <mergeCell ref="A22:A25"/>
    <mergeCell ref="R26:R28"/>
    <mergeCell ref="Y22:Y23"/>
    <mergeCell ref="Z22:Z23"/>
    <mergeCell ref="AA22:AA23"/>
    <mergeCell ref="AB22:AB23"/>
    <mergeCell ref="B23:B25"/>
    <mergeCell ref="C23:C25"/>
    <mergeCell ref="D23:D25"/>
    <mergeCell ref="E23:E25"/>
    <mergeCell ref="F23:F25"/>
    <mergeCell ref="S22:S23"/>
    <mergeCell ref="T22:T23"/>
    <mergeCell ref="U22:U23"/>
    <mergeCell ref="V22:V23"/>
    <mergeCell ref="W22:W23"/>
    <mergeCell ref="X22:X23"/>
    <mergeCell ref="Y19:Y21"/>
    <mergeCell ref="Z19:Z21"/>
    <mergeCell ref="AA19:AA21"/>
    <mergeCell ref="AB19:AB21"/>
    <mergeCell ref="N22:N25"/>
    <mergeCell ref="O22:O23"/>
    <mergeCell ref="P22:P23"/>
    <mergeCell ref="Q22:Q23"/>
    <mergeCell ref="R22:R23"/>
    <mergeCell ref="S19:S21"/>
    <mergeCell ref="T19:T21"/>
    <mergeCell ref="U19:U21"/>
    <mergeCell ref="V19:V21"/>
    <mergeCell ref="W19:W21"/>
    <mergeCell ref="X19:X21"/>
    <mergeCell ref="M19:M20"/>
    <mergeCell ref="N19:N21"/>
    <mergeCell ref="L1:N1"/>
    <mergeCell ref="L2:N2"/>
    <mergeCell ref="L3:N3"/>
    <mergeCell ref="L4:N4"/>
    <mergeCell ref="A7:AB7"/>
    <mergeCell ref="A9:A10"/>
    <mergeCell ref="B9:B10"/>
    <mergeCell ref="C9:C10"/>
    <mergeCell ref="D9:M9"/>
    <mergeCell ref="N9:N10"/>
    <mergeCell ref="O9:O10"/>
    <mergeCell ref="P9:P10"/>
    <mergeCell ref="Q9:AA9"/>
    <mergeCell ref="AB9:AB10"/>
    <mergeCell ref="O19:O21"/>
    <mergeCell ref="P19:P21"/>
    <mergeCell ref="Q19:Q21"/>
    <mergeCell ref="R19:R21"/>
    <mergeCell ref="G19:G20"/>
    <mergeCell ref="H19:H20"/>
    <mergeCell ref="I19:I20"/>
    <mergeCell ref="J19:J20"/>
    <mergeCell ref="K19:K20"/>
    <mergeCell ref="L19:L20"/>
    <mergeCell ref="A11:M11"/>
    <mergeCell ref="A12:M16"/>
    <mergeCell ref="A17:M17"/>
    <mergeCell ref="A19:A21"/>
    <mergeCell ref="B19:B20"/>
    <mergeCell ref="C19:C20"/>
    <mergeCell ref="D19:D20"/>
    <mergeCell ref="E19:E20"/>
  </mergeCells>
  <printOptions horizontalCentered="1"/>
  <pageMargins left="1.1811023622047245" right="0.39370078740157483" top="1.1811023622047245" bottom="0.78740157480314965" header="0.19685039370078741" footer="0.23622047244094491"/>
  <pageSetup paperSize="9" scale="46" firstPageNumber="7" fitToHeight="0" orientation="landscape" useFirstPageNumber="1" r:id="rId1"/>
  <headerFooter>
    <oddHeader>&amp;C&amp;"Times New Roman,обычный"&amp;14&amp;P</oddHeader>
  </headerFooter>
  <rowBreaks count="7" manualBreakCount="7">
    <brk id="30" max="56" man="1"/>
    <brk id="50" max="56" man="1"/>
    <brk id="71" max="56" man="1"/>
    <brk id="91" max="56" man="1"/>
    <brk id="114" max="56" man="1"/>
    <brk id="151" max="56" man="1"/>
    <brk id="173" max="56"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pageSetUpPr fitToPage="1"/>
  </sheetPr>
  <dimension ref="A2:CP252"/>
  <sheetViews>
    <sheetView view="pageBreakPreview" zoomScale="75" zoomScaleNormal="85" zoomScaleSheetLayoutView="75" zoomScalePageLayoutView="60" workbookViewId="0">
      <pane ySplit="5" topLeftCell="A21" activePane="bottomLeft" state="frozen"/>
      <selection activeCell="A5" sqref="A5"/>
      <selection pane="bottomLeft" activeCell="J196" sqref="J196"/>
    </sheetView>
  </sheetViews>
  <sheetFormatPr defaultRowHeight="15.75" x14ac:dyDescent="0.25"/>
  <cols>
    <col min="1" max="1" width="42" style="342" customWidth="1"/>
    <col min="2" max="2" width="24.140625" style="342" customWidth="1"/>
    <col min="3" max="3" width="17.5703125" style="51" customWidth="1"/>
    <col min="4" max="6" width="15.140625" style="100" customWidth="1"/>
    <col min="7" max="14" width="15.140625" style="51" customWidth="1"/>
    <col min="15" max="15" width="20.7109375" style="51" customWidth="1"/>
    <col min="16" max="16" width="15.140625" style="51" hidden="1" customWidth="1"/>
    <col min="17" max="17" width="50" style="200" hidden="1" customWidth="1"/>
    <col min="18" max="18" width="9" style="100" hidden="1" customWidth="1"/>
    <col min="19" max="19" width="10" style="100" hidden="1" customWidth="1"/>
    <col min="20" max="20" width="9" style="100" hidden="1" customWidth="1"/>
    <col min="21" max="21" width="9" style="51" hidden="1" customWidth="1"/>
    <col min="22" max="22" width="9.28515625" style="51" hidden="1" customWidth="1"/>
    <col min="23" max="23" width="9.5703125" style="51" hidden="1" customWidth="1"/>
    <col min="24" max="24" width="10.140625" style="51" hidden="1" customWidth="1"/>
    <col min="25" max="25" width="9.42578125" style="51" hidden="1" customWidth="1"/>
    <col min="26" max="28" width="9" style="51" hidden="1" customWidth="1"/>
    <col min="29" max="29" width="11.7109375" style="100" hidden="1" customWidth="1"/>
    <col min="30" max="30" width="4.7109375" style="106" hidden="1" customWidth="1"/>
    <col min="31" max="42" width="0" style="106" hidden="1" customWidth="1"/>
    <col min="43" max="43" width="21.5703125" style="106" hidden="1" customWidth="1"/>
    <col min="44" max="66" width="0" style="106" hidden="1" customWidth="1"/>
    <col min="67" max="68" width="16.85546875" style="106" hidden="1" customWidth="1"/>
    <col min="69" max="86" width="0" style="106" hidden="1" customWidth="1"/>
    <col min="87" max="87" width="1.5703125" style="106" customWidth="1"/>
    <col min="88" max="88" width="22.42578125" style="106" customWidth="1"/>
    <col min="89" max="89" width="21.7109375" style="106" customWidth="1"/>
    <col min="90" max="90" width="20.28515625" style="106" customWidth="1"/>
    <col min="91" max="91" width="17.5703125" style="106" customWidth="1"/>
    <col min="92" max="92" width="17.85546875" style="106" customWidth="1"/>
    <col min="93" max="93" width="18.140625" style="106" customWidth="1"/>
    <col min="94" max="94" width="18.7109375" style="106" customWidth="1"/>
    <col min="95" max="16384" width="9.140625" style="106"/>
  </cols>
  <sheetData>
    <row r="2" spans="1:43" s="102" customFormat="1" ht="68.25" customHeight="1" x14ac:dyDescent="0.25">
      <c r="A2" s="1512" t="s">
        <v>720</v>
      </c>
      <c r="B2" s="1512"/>
      <c r="C2" s="1512"/>
      <c r="D2" s="1512"/>
      <c r="E2" s="1512"/>
      <c r="F2" s="1512"/>
      <c r="G2" s="1512"/>
      <c r="H2" s="1512"/>
      <c r="I2" s="1512"/>
      <c r="J2" s="1512"/>
      <c r="K2" s="1512"/>
      <c r="L2" s="1512"/>
      <c r="M2" s="1512"/>
      <c r="N2" s="1512"/>
      <c r="O2" s="1512"/>
      <c r="P2" s="1512"/>
      <c r="Q2" s="1512"/>
      <c r="R2" s="1512"/>
      <c r="S2" s="1512"/>
      <c r="T2" s="1512"/>
      <c r="U2" s="1512"/>
      <c r="V2" s="1512"/>
      <c r="W2" s="1512"/>
      <c r="X2" s="1512"/>
      <c r="Y2" s="1512"/>
      <c r="Z2" s="1512"/>
      <c r="AA2" s="1512"/>
      <c r="AB2" s="1512"/>
      <c r="AC2" s="1512"/>
    </row>
    <row r="3" spans="1:43" ht="18" customHeight="1" x14ac:dyDescent="0.25">
      <c r="A3" s="826"/>
      <c r="B3" s="826"/>
      <c r="C3" s="827"/>
      <c r="D3" s="857"/>
      <c r="E3" s="857"/>
      <c r="F3" s="857"/>
      <c r="G3" s="827"/>
      <c r="H3" s="827"/>
      <c r="I3" s="827"/>
      <c r="J3" s="827"/>
      <c r="K3" s="827"/>
      <c r="L3" s="827"/>
      <c r="M3" s="827"/>
      <c r="N3" s="827"/>
      <c r="O3" s="827"/>
      <c r="P3" s="827"/>
      <c r="Q3" s="828"/>
      <c r="R3" s="857"/>
      <c r="S3" s="857"/>
      <c r="T3" s="857"/>
      <c r="U3" s="827"/>
      <c r="V3" s="827"/>
      <c r="W3" s="827"/>
      <c r="X3" s="827"/>
      <c r="Y3" s="827"/>
      <c r="Z3" s="827"/>
      <c r="AA3" s="827"/>
      <c r="AB3" s="827"/>
      <c r="AC3" s="827"/>
    </row>
    <row r="4" spans="1:43" ht="34.5" customHeight="1" x14ac:dyDescent="0.25">
      <c r="A4" s="1441" t="s">
        <v>0</v>
      </c>
      <c r="B4" s="1352" t="s">
        <v>1</v>
      </c>
      <c r="C4" s="1352" t="s">
        <v>269</v>
      </c>
      <c r="D4" s="1513"/>
      <c r="E4" s="1513"/>
      <c r="F4" s="1513"/>
      <c r="G4" s="1513"/>
      <c r="H4" s="1513"/>
      <c r="I4" s="1513"/>
      <c r="J4" s="1513"/>
      <c r="K4" s="1513"/>
      <c r="L4" s="1513"/>
      <c r="M4" s="1513"/>
      <c r="N4" s="1422"/>
      <c r="O4" s="1422" t="s">
        <v>15</v>
      </c>
      <c r="P4" s="1441" t="s">
        <v>539</v>
      </c>
      <c r="Q4" s="1358" t="s">
        <v>2</v>
      </c>
      <c r="R4" s="1513"/>
      <c r="S4" s="1513"/>
      <c r="T4" s="1513"/>
      <c r="U4" s="1513"/>
      <c r="V4" s="1513"/>
      <c r="W4" s="1513"/>
      <c r="X4" s="1513"/>
      <c r="Y4" s="1513"/>
      <c r="Z4" s="1513"/>
      <c r="AA4" s="1513"/>
      <c r="AB4" s="1422"/>
      <c r="AC4" s="1514" t="s">
        <v>89</v>
      </c>
    </row>
    <row r="5" spans="1:43" ht="54" customHeight="1" x14ac:dyDescent="0.25">
      <c r="A5" s="1441"/>
      <c r="B5" s="1353"/>
      <c r="C5" s="1353"/>
      <c r="D5" s="858" t="s">
        <v>29</v>
      </c>
      <c r="E5" s="858" t="s">
        <v>91</v>
      </c>
      <c r="F5" s="858" t="s">
        <v>92</v>
      </c>
      <c r="G5" s="829" t="s">
        <v>93</v>
      </c>
      <c r="H5" s="829" t="s">
        <v>94</v>
      </c>
      <c r="I5" s="829" t="s">
        <v>95</v>
      </c>
      <c r="J5" s="829" t="s">
        <v>96</v>
      </c>
      <c r="K5" s="829" t="s">
        <v>97</v>
      </c>
      <c r="L5" s="829" t="s">
        <v>98</v>
      </c>
      <c r="M5" s="829" t="s">
        <v>99</v>
      </c>
      <c r="N5" s="829" t="s">
        <v>100</v>
      </c>
      <c r="O5" s="1422"/>
      <c r="P5" s="1441"/>
      <c r="Q5" s="1359"/>
      <c r="R5" s="858" t="s">
        <v>29</v>
      </c>
      <c r="S5" s="858" t="s">
        <v>91</v>
      </c>
      <c r="T5" s="858" t="s">
        <v>92</v>
      </c>
      <c r="U5" s="829" t="s">
        <v>93</v>
      </c>
      <c r="V5" s="829" t="s">
        <v>94</v>
      </c>
      <c r="W5" s="829" t="s">
        <v>95</v>
      </c>
      <c r="X5" s="829" t="s">
        <v>96</v>
      </c>
      <c r="Y5" s="829" t="s">
        <v>97</v>
      </c>
      <c r="Z5" s="829" t="s">
        <v>98</v>
      </c>
      <c r="AA5" s="829" t="s">
        <v>101</v>
      </c>
      <c r="AB5" s="829" t="s">
        <v>100</v>
      </c>
      <c r="AC5" s="1441"/>
    </row>
    <row r="6" spans="1:43" ht="24.75" customHeight="1" x14ac:dyDescent="0.25">
      <c r="A6" s="1515" t="s">
        <v>169</v>
      </c>
      <c r="B6" s="1516"/>
      <c r="C6" s="1516"/>
      <c r="D6" s="1516"/>
      <c r="E6" s="1516"/>
      <c r="F6" s="1516"/>
      <c r="G6" s="1516"/>
      <c r="H6" s="1516"/>
      <c r="I6" s="1516"/>
      <c r="J6" s="1516"/>
      <c r="K6" s="1516"/>
      <c r="L6" s="1516"/>
      <c r="M6" s="1516"/>
      <c r="N6" s="1517"/>
      <c r="O6" s="830"/>
      <c r="P6" s="830"/>
      <c r="Q6" s="831"/>
      <c r="R6" s="863"/>
      <c r="S6" s="863"/>
      <c r="T6" s="863"/>
      <c r="U6" s="832"/>
      <c r="V6" s="832"/>
      <c r="W6" s="832"/>
      <c r="X6" s="832"/>
      <c r="Y6" s="832"/>
      <c r="Z6" s="832"/>
      <c r="AA6" s="832"/>
      <c r="AB6" s="832"/>
      <c r="AC6" s="837"/>
      <c r="AD6" s="110"/>
      <c r="AQ6" s="106" t="e">
        <f>3078000=#REF!</f>
        <v>#REF!</v>
      </c>
    </row>
    <row r="7" spans="1:43" ht="141" hidden="1" customHeight="1" x14ac:dyDescent="0.25">
      <c r="A7" s="1361" t="s">
        <v>698</v>
      </c>
      <c r="B7" s="1362"/>
      <c r="C7" s="1362"/>
      <c r="D7" s="1362"/>
      <c r="E7" s="1362"/>
      <c r="F7" s="1362"/>
      <c r="G7" s="1362"/>
      <c r="H7" s="1362"/>
      <c r="I7" s="1362"/>
      <c r="J7" s="1362"/>
      <c r="K7" s="1362"/>
      <c r="L7" s="1362"/>
      <c r="M7" s="1362"/>
      <c r="N7" s="1363"/>
      <c r="O7" s="844"/>
      <c r="P7" s="844"/>
      <c r="Q7" s="831" t="s">
        <v>697</v>
      </c>
      <c r="R7" s="864">
        <v>15</v>
      </c>
      <c r="S7" s="864">
        <v>14</v>
      </c>
      <c r="T7" s="864">
        <v>15</v>
      </c>
      <c r="U7" s="844">
        <v>14</v>
      </c>
      <c r="V7" s="844">
        <v>15</v>
      </c>
      <c r="W7" s="844">
        <v>14</v>
      </c>
      <c r="X7" s="844">
        <v>15</v>
      </c>
      <c r="Y7" s="844">
        <v>14</v>
      </c>
      <c r="Z7" s="844">
        <v>15</v>
      </c>
      <c r="AA7" s="844">
        <v>14</v>
      </c>
      <c r="AB7" s="844">
        <v>15</v>
      </c>
      <c r="AC7" s="844">
        <f>R7+S7+T7+U7+V7+W7+X7+Y7+Z7+AA7+AB7</f>
        <v>160</v>
      </c>
      <c r="AD7" s="110"/>
    </row>
    <row r="8" spans="1:43" ht="173.25" hidden="1" customHeight="1" x14ac:dyDescent="0.25">
      <c r="A8" s="1364"/>
      <c r="B8" s="1365"/>
      <c r="C8" s="1365"/>
      <c r="D8" s="1365"/>
      <c r="E8" s="1365"/>
      <c r="F8" s="1365"/>
      <c r="G8" s="1365"/>
      <c r="H8" s="1365"/>
      <c r="I8" s="1365"/>
      <c r="J8" s="1365"/>
      <c r="K8" s="1365"/>
      <c r="L8" s="1365"/>
      <c r="M8" s="1365"/>
      <c r="N8" s="1366"/>
      <c r="O8" s="844"/>
      <c r="P8" s="844"/>
      <c r="Q8" s="831" t="s">
        <v>696</v>
      </c>
      <c r="R8" s="864">
        <v>100</v>
      </c>
      <c r="S8" s="864">
        <v>100</v>
      </c>
      <c r="T8" s="864">
        <v>100</v>
      </c>
      <c r="U8" s="864">
        <v>100</v>
      </c>
      <c r="V8" s="864">
        <v>100</v>
      </c>
      <c r="W8" s="864">
        <v>100</v>
      </c>
      <c r="X8" s="864">
        <v>100</v>
      </c>
      <c r="Y8" s="864">
        <v>100</v>
      </c>
      <c r="Z8" s="864">
        <v>100</v>
      </c>
      <c r="AA8" s="864">
        <v>100</v>
      </c>
      <c r="AB8" s="864">
        <v>100</v>
      </c>
      <c r="AC8" s="864">
        <v>100</v>
      </c>
      <c r="AD8" s="110"/>
    </row>
    <row r="9" spans="1:43" ht="121.5" hidden="1" customHeight="1" x14ac:dyDescent="0.25">
      <c r="A9" s="1364"/>
      <c r="B9" s="1365"/>
      <c r="C9" s="1365"/>
      <c r="D9" s="1365"/>
      <c r="E9" s="1365"/>
      <c r="F9" s="1365"/>
      <c r="G9" s="1365"/>
      <c r="H9" s="1365"/>
      <c r="I9" s="1365"/>
      <c r="J9" s="1365"/>
      <c r="K9" s="1365"/>
      <c r="L9" s="1365"/>
      <c r="M9" s="1365"/>
      <c r="N9" s="1366"/>
      <c r="O9" s="844"/>
      <c r="P9" s="844"/>
      <c r="Q9" s="831" t="s">
        <v>699</v>
      </c>
      <c r="R9" s="864">
        <v>100</v>
      </c>
      <c r="S9" s="864">
        <v>100</v>
      </c>
      <c r="T9" s="864">
        <v>100</v>
      </c>
      <c r="U9" s="864">
        <v>100</v>
      </c>
      <c r="V9" s="864">
        <v>100</v>
      </c>
      <c r="W9" s="864">
        <v>100</v>
      </c>
      <c r="X9" s="864">
        <v>100</v>
      </c>
      <c r="Y9" s="864">
        <v>100</v>
      </c>
      <c r="Z9" s="864">
        <v>100</v>
      </c>
      <c r="AA9" s="864">
        <v>100</v>
      </c>
      <c r="AB9" s="864">
        <v>100</v>
      </c>
      <c r="AC9" s="864">
        <v>100</v>
      </c>
      <c r="AD9" s="110"/>
    </row>
    <row r="10" spans="1:43" ht="143.25" hidden="1" customHeight="1" x14ac:dyDescent="0.25">
      <c r="A10" s="1364"/>
      <c r="B10" s="1365"/>
      <c r="C10" s="1365"/>
      <c r="D10" s="1365"/>
      <c r="E10" s="1365"/>
      <c r="F10" s="1365"/>
      <c r="G10" s="1365"/>
      <c r="H10" s="1365"/>
      <c r="I10" s="1365"/>
      <c r="J10" s="1365"/>
      <c r="K10" s="1365"/>
      <c r="L10" s="1365"/>
      <c r="M10" s="1365"/>
      <c r="N10" s="1366"/>
      <c r="O10" s="844"/>
      <c r="P10" s="844"/>
      <c r="Q10" s="831" t="s">
        <v>700</v>
      </c>
      <c r="R10" s="864">
        <v>100</v>
      </c>
      <c r="S10" s="864">
        <v>100</v>
      </c>
      <c r="T10" s="864">
        <v>100</v>
      </c>
      <c r="U10" s="864">
        <v>100</v>
      </c>
      <c r="V10" s="864">
        <v>100</v>
      </c>
      <c r="W10" s="864">
        <v>100</v>
      </c>
      <c r="X10" s="864">
        <v>100</v>
      </c>
      <c r="Y10" s="864">
        <v>100</v>
      </c>
      <c r="Z10" s="864">
        <v>100</v>
      </c>
      <c r="AA10" s="864">
        <v>100</v>
      </c>
      <c r="AB10" s="864">
        <v>100</v>
      </c>
      <c r="AC10" s="864">
        <v>100</v>
      </c>
      <c r="AD10" s="110"/>
    </row>
    <row r="11" spans="1:43" ht="135" hidden="1" customHeight="1" x14ac:dyDescent="0.25">
      <c r="A11" s="1367"/>
      <c r="B11" s="1368"/>
      <c r="C11" s="1368"/>
      <c r="D11" s="1368"/>
      <c r="E11" s="1368"/>
      <c r="F11" s="1368"/>
      <c r="G11" s="1368"/>
      <c r="H11" s="1368"/>
      <c r="I11" s="1368"/>
      <c r="J11" s="1368"/>
      <c r="K11" s="1368"/>
      <c r="L11" s="1368"/>
      <c r="M11" s="1368"/>
      <c r="N11" s="1369"/>
      <c r="O11" s="844"/>
      <c r="P11" s="844"/>
      <c r="Q11" s="831" t="s">
        <v>387</v>
      </c>
      <c r="R11" s="864">
        <v>100</v>
      </c>
      <c r="S11" s="864">
        <v>100</v>
      </c>
      <c r="T11" s="864">
        <v>100</v>
      </c>
      <c r="U11" s="864">
        <v>100</v>
      </c>
      <c r="V11" s="864">
        <v>100</v>
      </c>
      <c r="W11" s="864">
        <v>100</v>
      </c>
      <c r="X11" s="864">
        <v>100</v>
      </c>
      <c r="Y11" s="864">
        <v>100</v>
      </c>
      <c r="Z11" s="864">
        <v>100</v>
      </c>
      <c r="AA11" s="864">
        <v>100</v>
      </c>
      <c r="AB11" s="864">
        <v>100</v>
      </c>
      <c r="AC11" s="864">
        <v>100</v>
      </c>
      <c r="AD11" s="110"/>
    </row>
    <row r="12" spans="1:43" s="886" customFormat="1" ht="25.5" customHeight="1" x14ac:dyDescent="0.25">
      <c r="A12" s="1410" t="s">
        <v>262</v>
      </c>
      <c r="B12" s="1518"/>
      <c r="C12" s="1518"/>
      <c r="D12" s="1518"/>
      <c r="E12" s="1518"/>
      <c r="F12" s="1518"/>
      <c r="G12" s="1518"/>
      <c r="H12" s="1518"/>
      <c r="I12" s="1518"/>
      <c r="J12" s="1518"/>
      <c r="K12" s="1518"/>
      <c r="L12" s="1518"/>
      <c r="M12" s="1518"/>
      <c r="N12" s="1519"/>
      <c r="O12" s="882"/>
      <c r="P12" s="882"/>
      <c r="Q12" s="883"/>
      <c r="R12" s="884"/>
      <c r="S12" s="884"/>
      <c r="T12" s="884"/>
      <c r="U12" s="884"/>
      <c r="V12" s="884"/>
      <c r="W12" s="884"/>
      <c r="X12" s="884"/>
      <c r="Y12" s="884"/>
      <c r="Z12" s="884"/>
      <c r="AA12" s="884"/>
      <c r="AB12" s="884"/>
      <c r="AC12" s="884"/>
      <c r="AD12" s="885"/>
    </row>
    <row r="13" spans="1:43" ht="54" customHeight="1" x14ac:dyDescent="0.25">
      <c r="A13" s="833" t="s">
        <v>549</v>
      </c>
      <c r="B13" s="833" t="s">
        <v>10</v>
      </c>
      <c r="C13" s="829" t="s">
        <v>10</v>
      </c>
      <c r="D13" s="859" t="s">
        <v>10</v>
      </c>
      <c r="E13" s="859" t="s">
        <v>10</v>
      </c>
      <c r="F13" s="858" t="s">
        <v>10</v>
      </c>
      <c r="G13" s="829" t="s">
        <v>10</v>
      </c>
      <c r="H13" s="829" t="s">
        <v>10</v>
      </c>
      <c r="I13" s="829" t="s">
        <v>10</v>
      </c>
      <c r="J13" s="829" t="s">
        <v>10</v>
      </c>
      <c r="K13" s="829" t="s">
        <v>10</v>
      </c>
      <c r="L13" s="829" t="s">
        <v>10</v>
      </c>
      <c r="M13" s="829" t="s">
        <v>10</v>
      </c>
      <c r="N13" s="829" t="s">
        <v>10</v>
      </c>
      <c r="O13" s="834" t="s">
        <v>502</v>
      </c>
      <c r="P13" s="834">
        <v>1</v>
      </c>
      <c r="Q13" s="209" t="s">
        <v>442</v>
      </c>
      <c r="R13" s="865">
        <v>6</v>
      </c>
      <c r="S13" s="865">
        <v>6</v>
      </c>
      <c r="T13" s="865">
        <v>6</v>
      </c>
      <c r="U13" s="835">
        <v>6</v>
      </c>
      <c r="V13" s="835">
        <v>6</v>
      </c>
      <c r="W13" s="835">
        <v>6</v>
      </c>
      <c r="X13" s="835">
        <v>6</v>
      </c>
      <c r="Y13" s="835">
        <v>6</v>
      </c>
      <c r="Z13" s="835">
        <v>6</v>
      </c>
      <c r="AA13" s="835">
        <v>6</v>
      </c>
      <c r="AB13" s="835">
        <v>6</v>
      </c>
      <c r="AC13" s="835">
        <f>SUM(R13:AB13)</f>
        <v>66</v>
      </c>
      <c r="AD13" s="110">
        <f>SUM(R13:AC13)</f>
        <v>132</v>
      </c>
    </row>
    <row r="14" spans="1:43" ht="29.25" customHeight="1" x14ac:dyDescent="0.25">
      <c r="A14" s="1412" t="s">
        <v>725</v>
      </c>
      <c r="B14" s="1412" t="s">
        <v>220</v>
      </c>
      <c r="C14" s="1343">
        <f>C16+C15</f>
        <v>90158200</v>
      </c>
      <c r="D14" s="1341">
        <f t="shared" ref="D14:N14" si="0">+D15+D16</f>
        <v>8196200</v>
      </c>
      <c r="E14" s="1341">
        <f t="shared" si="0"/>
        <v>8196200</v>
      </c>
      <c r="F14" s="1341">
        <f t="shared" si="0"/>
        <v>8196200</v>
      </c>
      <c r="G14" s="1343">
        <f t="shared" si="0"/>
        <v>8196200</v>
      </c>
      <c r="H14" s="1343">
        <f t="shared" si="0"/>
        <v>8196200</v>
      </c>
      <c r="I14" s="1343">
        <f t="shared" si="0"/>
        <v>8196200</v>
      </c>
      <c r="J14" s="1343">
        <f t="shared" si="0"/>
        <v>8196200</v>
      </c>
      <c r="K14" s="1343">
        <f t="shared" si="0"/>
        <v>8196200</v>
      </c>
      <c r="L14" s="1343">
        <f t="shared" si="0"/>
        <v>8196200</v>
      </c>
      <c r="M14" s="1343">
        <f t="shared" si="0"/>
        <v>8196200</v>
      </c>
      <c r="N14" s="1343">
        <f t="shared" si="0"/>
        <v>8196200</v>
      </c>
      <c r="O14" s="1422"/>
      <c r="P14" s="1352"/>
      <c r="Q14" s="1409"/>
      <c r="R14" s="1415"/>
      <c r="S14" s="1415"/>
      <c r="T14" s="1415"/>
      <c r="U14" s="1347"/>
      <c r="V14" s="1347"/>
      <c r="W14" s="1347"/>
      <c r="X14" s="1347"/>
      <c r="Y14" s="1347"/>
      <c r="Z14" s="1347"/>
      <c r="AA14" s="1347"/>
      <c r="AB14" s="1347"/>
      <c r="AC14" s="1417"/>
      <c r="AD14" s="110"/>
    </row>
    <row r="15" spans="1:43" s="431" customFormat="1" ht="39" customHeight="1" x14ac:dyDescent="0.25">
      <c r="A15" s="1509"/>
      <c r="B15" s="1510"/>
      <c r="C15" s="1344"/>
      <c r="D15" s="1342"/>
      <c r="E15" s="1342"/>
      <c r="F15" s="1342"/>
      <c r="G15" s="1344"/>
      <c r="H15" s="1344"/>
      <c r="I15" s="1344"/>
      <c r="J15" s="1344"/>
      <c r="K15" s="1344"/>
      <c r="L15" s="1344"/>
      <c r="M15" s="1344"/>
      <c r="N15" s="1344"/>
      <c r="O15" s="1422"/>
      <c r="P15" s="1498"/>
      <c r="Q15" s="1409"/>
      <c r="R15" s="1508"/>
      <c r="S15" s="1508"/>
      <c r="T15" s="1508"/>
      <c r="U15" s="1505"/>
      <c r="V15" s="1505"/>
      <c r="W15" s="1505"/>
      <c r="X15" s="1505"/>
      <c r="Y15" s="1505"/>
      <c r="Z15" s="1505"/>
      <c r="AA15" s="1505"/>
      <c r="AB15" s="1505"/>
      <c r="AC15" s="1417"/>
      <c r="AD15" s="505"/>
    </row>
    <row r="16" spans="1:43" s="135" customFormat="1" ht="70.5" customHeight="1" x14ac:dyDescent="0.25">
      <c r="A16" s="1510"/>
      <c r="B16" s="209" t="s">
        <v>222</v>
      </c>
      <c r="C16" s="836">
        <f>SUM(D16:N16)</f>
        <v>90158200</v>
      </c>
      <c r="D16" s="859">
        <f t="shared" ref="D16:N16" si="1">D17+D23+D24+D26</f>
        <v>8196200</v>
      </c>
      <c r="E16" s="859">
        <f t="shared" si="1"/>
        <v>8196200</v>
      </c>
      <c r="F16" s="859">
        <f t="shared" si="1"/>
        <v>8196200</v>
      </c>
      <c r="G16" s="859">
        <f t="shared" si="1"/>
        <v>8196200</v>
      </c>
      <c r="H16" s="859">
        <f t="shared" si="1"/>
        <v>8196200</v>
      </c>
      <c r="I16" s="859">
        <f t="shared" si="1"/>
        <v>8196200</v>
      </c>
      <c r="J16" s="859">
        <f t="shared" si="1"/>
        <v>8196200</v>
      </c>
      <c r="K16" s="859">
        <f t="shared" si="1"/>
        <v>8196200</v>
      </c>
      <c r="L16" s="859">
        <f t="shared" si="1"/>
        <v>8196200</v>
      </c>
      <c r="M16" s="859">
        <f t="shared" si="1"/>
        <v>8196200</v>
      </c>
      <c r="N16" s="859">
        <f t="shared" si="1"/>
        <v>8196200</v>
      </c>
      <c r="O16" s="1422"/>
      <c r="P16" s="1353"/>
      <c r="Q16" s="1409"/>
      <c r="R16" s="1416"/>
      <c r="S16" s="1416"/>
      <c r="T16" s="1416"/>
      <c r="U16" s="1349"/>
      <c r="V16" s="1349"/>
      <c r="W16" s="1349"/>
      <c r="X16" s="1349"/>
      <c r="Y16" s="1349"/>
      <c r="Z16" s="1349"/>
      <c r="AA16" s="1349"/>
      <c r="AB16" s="1349"/>
      <c r="AC16" s="1417"/>
      <c r="AD16" s="510"/>
    </row>
    <row r="17" spans="1:68" ht="29.25" customHeight="1" x14ac:dyDescent="0.25">
      <c r="A17" s="1412" t="s">
        <v>108</v>
      </c>
      <c r="B17" s="833" t="s">
        <v>220</v>
      </c>
      <c r="C17" s="836">
        <f t="shared" ref="C17:N17" si="2">C18</f>
        <v>0</v>
      </c>
      <c r="D17" s="859">
        <f t="shared" si="2"/>
        <v>0</v>
      </c>
      <c r="E17" s="859">
        <f t="shared" si="2"/>
        <v>0</v>
      </c>
      <c r="F17" s="859">
        <f t="shared" si="2"/>
        <v>0</v>
      </c>
      <c r="G17" s="836">
        <f t="shared" si="2"/>
        <v>0</v>
      </c>
      <c r="H17" s="836">
        <f t="shared" si="2"/>
        <v>0</v>
      </c>
      <c r="I17" s="836">
        <f t="shared" si="2"/>
        <v>0</v>
      </c>
      <c r="J17" s="836">
        <f t="shared" si="2"/>
        <v>0</v>
      </c>
      <c r="K17" s="836">
        <f t="shared" si="2"/>
        <v>0</v>
      </c>
      <c r="L17" s="836">
        <f t="shared" si="2"/>
        <v>0</v>
      </c>
      <c r="M17" s="836">
        <f t="shared" si="2"/>
        <v>0</v>
      </c>
      <c r="N17" s="836">
        <f t="shared" si="2"/>
        <v>0</v>
      </c>
      <c r="O17" s="1350" t="s">
        <v>445</v>
      </c>
      <c r="P17" s="1441">
        <v>2</v>
      </c>
      <c r="Q17" s="1409" t="s">
        <v>138</v>
      </c>
      <c r="R17" s="1425">
        <v>30</v>
      </c>
      <c r="S17" s="1425">
        <v>30</v>
      </c>
      <c r="T17" s="1425">
        <v>30</v>
      </c>
      <c r="U17" s="1417">
        <v>30</v>
      </c>
      <c r="V17" s="1417">
        <v>30</v>
      </c>
      <c r="W17" s="1417">
        <v>30</v>
      </c>
      <c r="X17" s="1417">
        <v>30</v>
      </c>
      <c r="Y17" s="1417">
        <v>30</v>
      </c>
      <c r="Z17" s="1417">
        <v>30</v>
      </c>
      <c r="AA17" s="1417">
        <v>30</v>
      </c>
      <c r="AB17" s="1417">
        <v>30</v>
      </c>
      <c r="AC17" s="1417">
        <f>SUM(R17:AB17)</f>
        <v>330</v>
      </c>
      <c r="AD17" s="110"/>
    </row>
    <row r="18" spans="1:68" s="135" customFormat="1" ht="57" customHeight="1" x14ac:dyDescent="0.25">
      <c r="A18" s="1509"/>
      <c r="B18" s="1354" t="s">
        <v>223</v>
      </c>
      <c r="C18" s="1343">
        <f>SUM(D18:N20)</f>
        <v>0</v>
      </c>
      <c r="D18" s="1341">
        <v>0</v>
      </c>
      <c r="E18" s="1341">
        <v>0</v>
      </c>
      <c r="F18" s="1341">
        <v>0</v>
      </c>
      <c r="G18" s="1341">
        <v>0</v>
      </c>
      <c r="H18" s="1341">
        <v>0</v>
      </c>
      <c r="I18" s="1341">
        <v>0</v>
      </c>
      <c r="J18" s="1341">
        <v>0</v>
      </c>
      <c r="K18" s="1341">
        <v>0</v>
      </c>
      <c r="L18" s="1341">
        <v>0</v>
      </c>
      <c r="M18" s="1341">
        <v>0</v>
      </c>
      <c r="N18" s="1341">
        <v>0</v>
      </c>
      <c r="O18" s="1511"/>
      <c r="P18" s="1441"/>
      <c r="Q18" s="1409"/>
      <c r="R18" s="1425"/>
      <c r="S18" s="1425"/>
      <c r="T18" s="1425"/>
      <c r="U18" s="1417"/>
      <c r="V18" s="1417"/>
      <c r="W18" s="1417"/>
      <c r="X18" s="1417"/>
      <c r="Y18" s="1417"/>
      <c r="Z18" s="1417"/>
      <c r="AA18" s="1417"/>
      <c r="AB18" s="1417"/>
      <c r="AC18" s="1417"/>
      <c r="AD18" s="510"/>
    </row>
    <row r="19" spans="1:68" s="135" customFormat="1" ht="6.75" hidden="1" customHeight="1" x14ac:dyDescent="0.25">
      <c r="A19" s="1509"/>
      <c r="B19" s="1502"/>
      <c r="C19" s="1503"/>
      <c r="D19" s="1504"/>
      <c r="E19" s="1504"/>
      <c r="F19" s="1504"/>
      <c r="G19" s="1504"/>
      <c r="H19" s="1504"/>
      <c r="I19" s="1504"/>
      <c r="J19" s="1504"/>
      <c r="K19" s="1504"/>
      <c r="L19" s="1504"/>
      <c r="M19" s="1504"/>
      <c r="N19" s="1504"/>
      <c r="O19" s="1511"/>
      <c r="P19" s="829">
        <v>3</v>
      </c>
      <c r="Q19" s="209" t="s">
        <v>689</v>
      </c>
      <c r="R19" s="865">
        <v>15</v>
      </c>
      <c r="S19" s="865">
        <v>14</v>
      </c>
      <c r="T19" s="865">
        <v>15</v>
      </c>
      <c r="U19" s="835">
        <v>14</v>
      </c>
      <c r="V19" s="835">
        <v>15</v>
      </c>
      <c r="W19" s="835">
        <v>14</v>
      </c>
      <c r="X19" s="835">
        <v>15</v>
      </c>
      <c r="Y19" s="835">
        <v>14</v>
      </c>
      <c r="Z19" s="835">
        <v>15</v>
      </c>
      <c r="AA19" s="835">
        <v>14</v>
      </c>
      <c r="AB19" s="835">
        <v>15</v>
      </c>
      <c r="AC19" s="835">
        <f>SUM(R19:AB19)</f>
        <v>160</v>
      </c>
      <c r="AD19" s="510"/>
    </row>
    <row r="20" spans="1:68" s="135" customFormat="1" ht="87" hidden="1" customHeight="1" x14ac:dyDescent="0.25">
      <c r="A20" s="1510"/>
      <c r="B20" s="1360"/>
      <c r="C20" s="1344"/>
      <c r="D20" s="1342"/>
      <c r="E20" s="1342"/>
      <c r="F20" s="1342"/>
      <c r="G20" s="1342"/>
      <c r="H20" s="1342"/>
      <c r="I20" s="1342"/>
      <c r="J20" s="1342"/>
      <c r="K20" s="1342"/>
      <c r="L20" s="1342"/>
      <c r="M20" s="1342"/>
      <c r="N20" s="1342"/>
      <c r="O20" s="1453"/>
      <c r="P20" s="824">
        <v>4</v>
      </c>
      <c r="Q20" s="209" t="s">
        <v>135</v>
      </c>
      <c r="R20" s="865"/>
      <c r="S20" s="865">
        <v>6</v>
      </c>
      <c r="T20" s="865">
        <v>6</v>
      </c>
      <c r="U20" s="835">
        <v>6</v>
      </c>
      <c r="V20" s="835">
        <v>6</v>
      </c>
      <c r="W20" s="835">
        <v>6</v>
      </c>
      <c r="X20" s="835">
        <v>6</v>
      </c>
      <c r="Y20" s="835">
        <v>6</v>
      </c>
      <c r="Z20" s="835">
        <v>6</v>
      </c>
      <c r="AA20" s="835">
        <v>6</v>
      </c>
      <c r="AB20" s="835">
        <v>6</v>
      </c>
      <c r="AC20" s="835">
        <f>SUM(R20:AB20)</f>
        <v>60</v>
      </c>
      <c r="AD20" s="510"/>
      <c r="AE20" s="135" t="s">
        <v>30</v>
      </c>
    </row>
    <row r="21" spans="1:68" ht="21.75" customHeight="1" x14ac:dyDescent="0.25">
      <c r="A21" s="1412" t="s">
        <v>714</v>
      </c>
      <c r="B21" s="1412" t="s">
        <v>220</v>
      </c>
      <c r="C21" s="1343">
        <f>C22+C23</f>
        <v>86100174.049999997</v>
      </c>
      <c r="D21" s="1341">
        <f t="shared" ref="D21:N21" si="3">D22+D23</f>
        <v>7827288.5499999998</v>
      </c>
      <c r="E21" s="1341">
        <f t="shared" si="3"/>
        <v>7827288.5499999998</v>
      </c>
      <c r="F21" s="1341">
        <f t="shared" si="3"/>
        <v>7827288.5499999998</v>
      </c>
      <c r="G21" s="1343">
        <f t="shared" si="3"/>
        <v>7827288.5499999998</v>
      </c>
      <c r="H21" s="1343">
        <f t="shared" si="3"/>
        <v>7827288.5499999998</v>
      </c>
      <c r="I21" s="1343">
        <f t="shared" si="3"/>
        <v>7827288.5499999998</v>
      </c>
      <c r="J21" s="1343">
        <f t="shared" si="3"/>
        <v>7827288.5499999998</v>
      </c>
      <c r="K21" s="1343">
        <f t="shared" si="3"/>
        <v>7827288.5499999998</v>
      </c>
      <c r="L21" s="1343">
        <f t="shared" si="3"/>
        <v>7827288.5499999998</v>
      </c>
      <c r="M21" s="1343">
        <f t="shared" si="3"/>
        <v>7827288.5499999998</v>
      </c>
      <c r="N21" s="1343">
        <f t="shared" si="3"/>
        <v>7827288.5499999998</v>
      </c>
      <c r="O21" s="1350" t="s">
        <v>446</v>
      </c>
      <c r="P21" s="1352">
        <v>5</v>
      </c>
      <c r="Q21" s="1354" t="s">
        <v>165</v>
      </c>
      <c r="R21" s="1415">
        <v>100</v>
      </c>
      <c r="S21" s="1415">
        <v>100</v>
      </c>
      <c r="T21" s="1415">
        <v>100</v>
      </c>
      <c r="U21" s="1347">
        <v>100</v>
      </c>
      <c r="V21" s="1347">
        <v>100</v>
      </c>
      <c r="W21" s="1347">
        <v>100</v>
      </c>
      <c r="X21" s="1347">
        <v>100</v>
      </c>
      <c r="Y21" s="1347">
        <v>100</v>
      </c>
      <c r="Z21" s="1347">
        <v>100</v>
      </c>
      <c r="AA21" s="1347">
        <v>100</v>
      </c>
      <c r="AB21" s="1347">
        <v>100</v>
      </c>
      <c r="AC21" s="1347">
        <v>100</v>
      </c>
      <c r="AD21" s="110"/>
    </row>
    <row r="22" spans="1:68" s="431" customFormat="1" ht="26.25" customHeight="1" x14ac:dyDescent="0.25">
      <c r="A22" s="1509"/>
      <c r="B22" s="1510"/>
      <c r="C22" s="1344"/>
      <c r="D22" s="1342"/>
      <c r="E22" s="1342"/>
      <c r="F22" s="1342"/>
      <c r="G22" s="1344"/>
      <c r="H22" s="1344"/>
      <c r="I22" s="1344"/>
      <c r="J22" s="1344"/>
      <c r="K22" s="1344"/>
      <c r="L22" s="1344"/>
      <c r="M22" s="1344"/>
      <c r="N22" s="1344"/>
      <c r="O22" s="1511"/>
      <c r="P22" s="1498"/>
      <c r="Q22" s="1502"/>
      <c r="R22" s="1508"/>
      <c r="S22" s="1508"/>
      <c r="T22" s="1508"/>
      <c r="U22" s="1505"/>
      <c r="V22" s="1505"/>
      <c r="W22" s="1505"/>
      <c r="X22" s="1505"/>
      <c r="Y22" s="1505"/>
      <c r="Z22" s="1505"/>
      <c r="AA22" s="1505"/>
      <c r="AB22" s="1505"/>
      <c r="AC22" s="1505"/>
      <c r="AD22" s="505"/>
    </row>
    <row r="23" spans="1:68" s="135" customFormat="1" ht="61.5" customHeight="1" x14ac:dyDescent="0.25">
      <c r="A23" s="1510"/>
      <c r="B23" s="833" t="s">
        <v>222</v>
      </c>
      <c r="C23" s="836">
        <f>SUM(D23:N23)</f>
        <v>86100174.049999997</v>
      </c>
      <c r="D23" s="859">
        <f>5674.73+7821613.82</f>
        <v>7827288.5499999998</v>
      </c>
      <c r="E23" s="859">
        <f t="shared" ref="E23:N23" si="4">5674.73+7821613.82</f>
        <v>7827288.5499999998</v>
      </c>
      <c r="F23" s="859">
        <f t="shared" si="4"/>
        <v>7827288.5499999998</v>
      </c>
      <c r="G23" s="859">
        <f t="shared" si="4"/>
        <v>7827288.5499999998</v>
      </c>
      <c r="H23" s="859">
        <f t="shared" si="4"/>
        <v>7827288.5499999998</v>
      </c>
      <c r="I23" s="859">
        <f t="shared" si="4"/>
        <v>7827288.5499999998</v>
      </c>
      <c r="J23" s="859">
        <f t="shared" si="4"/>
        <v>7827288.5499999998</v>
      </c>
      <c r="K23" s="859">
        <f t="shared" si="4"/>
        <v>7827288.5499999998</v>
      </c>
      <c r="L23" s="859">
        <f t="shared" si="4"/>
        <v>7827288.5499999998</v>
      </c>
      <c r="M23" s="859">
        <f t="shared" si="4"/>
        <v>7827288.5499999998</v>
      </c>
      <c r="N23" s="859">
        <f t="shared" si="4"/>
        <v>7827288.5499999998</v>
      </c>
      <c r="O23" s="1453"/>
      <c r="P23" s="1353"/>
      <c r="Q23" s="1360"/>
      <c r="R23" s="1416"/>
      <c r="S23" s="1416"/>
      <c r="T23" s="1416"/>
      <c r="U23" s="1349"/>
      <c r="V23" s="1349"/>
      <c r="W23" s="1349"/>
      <c r="X23" s="1349"/>
      <c r="Y23" s="1349"/>
      <c r="Z23" s="1349"/>
      <c r="AA23" s="1349"/>
      <c r="AB23" s="1349"/>
      <c r="AC23" s="1349"/>
      <c r="AD23" s="510"/>
    </row>
    <row r="24" spans="1:68" ht="29.25" customHeight="1" x14ac:dyDescent="0.25">
      <c r="A24" s="1506" t="s">
        <v>727</v>
      </c>
      <c r="B24" s="974" t="s">
        <v>220</v>
      </c>
      <c r="C24" s="975">
        <f t="shared" ref="C24:N24" si="5">C25</f>
        <v>1478289.01</v>
      </c>
      <c r="D24" s="976">
        <f t="shared" si="5"/>
        <v>134389.91</v>
      </c>
      <c r="E24" s="976">
        <f t="shared" si="5"/>
        <v>134389.91</v>
      </c>
      <c r="F24" s="976">
        <f t="shared" si="5"/>
        <v>134389.91</v>
      </c>
      <c r="G24" s="975">
        <f t="shared" si="5"/>
        <v>134389.91</v>
      </c>
      <c r="H24" s="975">
        <f t="shared" si="5"/>
        <v>134389.91</v>
      </c>
      <c r="I24" s="975">
        <f t="shared" si="5"/>
        <v>134389.91</v>
      </c>
      <c r="J24" s="975">
        <f t="shared" si="5"/>
        <v>134389.91</v>
      </c>
      <c r="K24" s="975">
        <f t="shared" si="5"/>
        <v>134389.91</v>
      </c>
      <c r="L24" s="975">
        <f t="shared" si="5"/>
        <v>134389.91</v>
      </c>
      <c r="M24" s="975">
        <f t="shared" si="5"/>
        <v>134389.91</v>
      </c>
      <c r="N24" s="975">
        <f t="shared" si="5"/>
        <v>134389.91</v>
      </c>
      <c r="O24" s="1350" t="s">
        <v>247</v>
      </c>
      <c r="P24" s="1352"/>
      <c r="Q24" s="1354" t="s">
        <v>403</v>
      </c>
      <c r="R24" s="1415" t="s">
        <v>9</v>
      </c>
      <c r="S24" s="1415" t="s">
        <v>9</v>
      </c>
      <c r="T24" s="1415" t="s">
        <v>9</v>
      </c>
      <c r="U24" s="1347" t="s">
        <v>9</v>
      </c>
      <c r="V24" s="1347" t="s">
        <v>9</v>
      </c>
      <c r="W24" s="1347" t="s">
        <v>9</v>
      </c>
      <c r="X24" s="1347" t="s">
        <v>9</v>
      </c>
      <c r="Y24" s="1347" t="s">
        <v>9</v>
      </c>
      <c r="Z24" s="1347" t="s">
        <v>9</v>
      </c>
      <c r="AA24" s="1347" t="s">
        <v>9</v>
      </c>
      <c r="AB24" s="1347" t="s">
        <v>9</v>
      </c>
      <c r="AC24" s="1347" t="s">
        <v>9</v>
      </c>
      <c r="AD24" s="1141">
        <v>111</v>
      </c>
      <c r="AE24" s="1141">
        <v>112</v>
      </c>
      <c r="AF24" s="1141">
        <v>113</v>
      </c>
      <c r="AG24" s="1141">
        <v>114</v>
      </c>
      <c r="AH24" s="1141">
        <v>115</v>
      </c>
      <c r="AI24" s="1141">
        <v>116</v>
      </c>
      <c r="AJ24" s="1141">
        <v>117</v>
      </c>
      <c r="AK24" s="1141">
        <v>118</v>
      </c>
      <c r="AL24" s="1141">
        <v>119</v>
      </c>
      <c r="AM24" s="1141">
        <v>120</v>
      </c>
      <c r="AN24" s="1141">
        <v>121</v>
      </c>
      <c r="AO24" s="1141">
        <v>122</v>
      </c>
      <c r="AP24" s="1141">
        <v>123</v>
      </c>
      <c r="AQ24" s="1141">
        <v>124</v>
      </c>
      <c r="AR24" s="1141">
        <v>125</v>
      </c>
      <c r="AS24" s="1141">
        <v>126</v>
      </c>
      <c r="AT24" s="1141">
        <v>127</v>
      </c>
      <c r="AU24" s="1141">
        <v>128</v>
      </c>
      <c r="AV24" s="1141">
        <v>129</v>
      </c>
      <c r="AW24" s="1141">
        <v>130</v>
      </c>
      <c r="AX24" s="1141">
        <v>131</v>
      </c>
      <c r="AY24" s="1141">
        <v>132</v>
      </c>
      <c r="AZ24" s="1141">
        <v>133</v>
      </c>
      <c r="BA24" s="1141">
        <v>134</v>
      </c>
      <c r="BB24" s="1141">
        <v>135</v>
      </c>
      <c r="BC24" s="1141">
        <v>136</v>
      </c>
      <c r="BD24" s="1141">
        <v>137</v>
      </c>
      <c r="BE24" s="1141">
        <v>138</v>
      </c>
      <c r="BF24" s="1141">
        <v>139</v>
      </c>
      <c r="BG24" s="1141">
        <v>140</v>
      </c>
      <c r="BH24" s="1141">
        <v>141</v>
      </c>
      <c r="BI24" s="1141">
        <v>142</v>
      </c>
      <c r="BJ24" s="1141">
        <v>143</v>
      </c>
      <c r="BK24" s="1141">
        <v>144</v>
      </c>
      <c r="BL24" s="1141">
        <v>145</v>
      </c>
      <c r="BM24" s="1141">
        <v>146</v>
      </c>
      <c r="BN24" s="1141">
        <v>147</v>
      </c>
    </row>
    <row r="25" spans="1:68" s="135" customFormat="1" ht="85.5" customHeight="1" x14ac:dyDescent="0.25">
      <c r="A25" s="1507"/>
      <c r="B25" s="974" t="s">
        <v>222</v>
      </c>
      <c r="C25" s="975">
        <f>SUM(D25:N25)</f>
        <v>1478289.01</v>
      </c>
      <c r="D25" s="976">
        <v>134389.91</v>
      </c>
      <c r="E25" s="975">
        <v>134389.91</v>
      </c>
      <c r="F25" s="975">
        <v>134389.91</v>
      </c>
      <c r="G25" s="975">
        <v>134389.91</v>
      </c>
      <c r="H25" s="975">
        <v>134389.91</v>
      </c>
      <c r="I25" s="975">
        <v>134389.91</v>
      </c>
      <c r="J25" s="975">
        <v>134389.91</v>
      </c>
      <c r="K25" s="975">
        <v>134389.91</v>
      </c>
      <c r="L25" s="975">
        <v>134389.91</v>
      </c>
      <c r="M25" s="975">
        <v>134389.91</v>
      </c>
      <c r="N25" s="975">
        <v>134389.91</v>
      </c>
      <c r="O25" s="1453"/>
      <c r="P25" s="1353"/>
      <c r="Q25" s="1360"/>
      <c r="R25" s="1416"/>
      <c r="S25" s="1416"/>
      <c r="T25" s="1416"/>
      <c r="U25" s="1349"/>
      <c r="V25" s="1349"/>
      <c r="W25" s="1349"/>
      <c r="X25" s="1349"/>
      <c r="Y25" s="1349"/>
      <c r="Z25" s="1349"/>
      <c r="AA25" s="1349"/>
      <c r="AB25" s="1349"/>
      <c r="AC25" s="1349"/>
      <c r="AD25" s="1142"/>
      <c r="AE25" s="1142"/>
      <c r="AF25" s="1142"/>
      <c r="AG25" s="1142"/>
      <c r="AH25" s="1142"/>
      <c r="AI25" s="1142"/>
      <c r="AJ25" s="1142"/>
      <c r="AK25" s="1142"/>
      <c r="AL25" s="1142"/>
      <c r="AM25" s="1142"/>
      <c r="AN25" s="1142"/>
      <c r="AO25" s="1142"/>
      <c r="AP25" s="1142"/>
      <c r="AQ25" s="1142"/>
      <c r="AR25" s="1142"/>
      <c r="AS25" s="1142"/>
      <c r="AT25" s="1142"/>
      <c r="AU25" s="1142"/>
      <c r="AV25" s="1142"/>
      <c r="AW25" s="1142"/>
      <c r="AX25" s="1142"/>
      <c r="AY25" s="1142"/>
      <c r="AZ25" s="1142"/>
      <c r="BA25" s="1142"/>
      <c r="BB25" s="1142"/>
      <c r="BC25" s="1142"/>
      <c r="BD25" s="1142"/>
      <c r="BE25" s="1142"/>
      <c r="BF25" s="1142"/>
      <c r="BG25" s="1142"/>
      <c r="BH25" s="1142"/>
      <c r="BI25" s="1142"/>
      <c r="BJ25" s="1142"/>
      <c r="BK25" s="1142"/>
      <c r="BL25" s="1142"/>
      <c r="BM25" s="1142"/>
      <c r="BN25" s="1142"/>
    </row>
    <row r="26" spans="1:68" ht="29.25" customHeight="1" x14ac:dyDescent="0.25">
      <c r="A26" s="1500" t="s">
        <v>297</v>
      </c>
      <c r="B26" s="997" t="s">
        <v>220</v>
      </c>
      <c r="C26" s="998">
        <f>C27</f>
        <v>2579736.94</v>
      </c>
      <c r="D26" s="999">
        <f t="shared" ref="D26:N26" si="6">D27</f>
        <v>234521.54</v>
      </c>
      <c r="E26" s="999">
        <f t="shared" si="6"/>
        <v>234521.54</v>
      </c>
      <c r="F26" s="999">
        <f t="shared" si="6"/>
        <v>234521.54</v>
      </c>
      <c r="G26" s="998">
        <f t="shared" si="6"/>
        <v>234521.54</v>
      </c>
      <c r="H26" s="998">
        <f t="shared" si="6"/>
        <v>234521.54</v>
      </c>
      <c r="I26" s="998">
        <f t="shared" si="6"/>
        <v>234521.54</v>
      </c>
      <c r="J26" s="998">
        <f t="shared" si="6"/>
        <v>234521.54</v>
      </c>
      <c r="K26" s="998">
        <f t="shared" si="6"/>
        <v>234521.54</v>
      </c>
      <c r="L26" s="998">
        <f t="shared" si="6"/>
        <v>234521.54</v>
      </c>
      <c r="M26" s="998">
        <f t="shared" si="6"/>
        <v>234521.54</v>
      </c>
      <c r="N26" s="998">
        <f t="shared" si="6"/>
        <v>234521.54</v>
      </c>
      <c r="O26" s="1350" t="s">
        <v>302</v>
      </c>
      <c r="P26" s="1352"/>
      <c r="Q26" s="1354" t="s">
        <v>403</v>
      </c>
      <c r="R26" s="1415" t="s">
        <v>404</v>
      </c>
      <c r="S26" s="1415" t="s">
        <v>404</v>
      </c>
      <c r="T26" s="1415" t="s">
        <v>404</v>
      </c>
      <c r="U26" s="1347" t="s">
        <v>404</v>
      </c>
      <c r="V26" s="1347" t="s">
        <v>404</v>
      </c>
      <c r="W26" s="1347" t="s">
        <v>404</v>
      </c>
      <c r="X26" s="1347" t="s">
        <v>404</v>
      </c>
      <c r="Y26" s="1347" t="s">
        <v>404</v>
      </c>
      <c r="Z26" s="1347" t="s">
        <v>404</v>
      </c>
      <c r="AA26" s="1347" t="s">
        <v>404</v>
      </c>
      <c r="AB26" s="1347" t="s">
        <v>404</v>
      </c>
      <c r="AC26" s="1347" t="s">
        <v>404</v>
      </c>
      <c r="AD26" s="159"/>
      <c r="AE26" s="159"/>
      <c r="AF26" s="159"/>
      <c r="AG26" s="159"/>
      <c r="AH26" s="159"/>
      <c r="AI26" s="159"/>
      <c r="AJ26" s="159"/>
      <c r="AK26" s="159"/>
      <c r="AL26" s="159"/>
      <c r="AM26" s="159"/>
      <c r="AN26" s="159"/>
      <c r="AO26" s="159"/>
      <c r="AP26" s="159"/>
      <c r="AQ26" s="159"/>
      <c r="AR26" s="159"/>
      <c r="AS26" s="159"/>
      <c r="AT26" s="159"/>
      <c r="AU26" s="159"/>
      <c r="AV26" s="159"/>
      <c r="AW26" s="159"/>
      <c r="AX26" s="159"/>
      <c r="AY26" s="159"/>
      <c r="AZ26" s="159"/>
      <c r="BA26" s="159"/>
      <c r="BB26" s="159"/>
      <c r="BC26" s="159"/>
      <c r="BD26" s="159"/>
      <c r="BE26" s="159"/>
      <c r="BF26" s="159"/>
      <c r="BG26" s="159"/>
      <c r="BH26" s="159"/>
      <c r="BI26" s="159"/>
      <c r="BJ26" s="159"/>
      <c r="BK26" s="159"/>
      <c r="BL26" s="159"/>
      <c r="BM26" s="159"/>
      <c r="BN26" s="159"/>
    </row>
    <row r="27" spans="1:68" s="135" customFormat="1" ht="75" customHeight="1" x14ac:dyDescent="0.25">
      <c r="A27" s="1501"/>
      <c r="B27" s="997" t="s">
        <v>222</v>
      </c>
      <c r="C27" s="998">
        <f>SUM(D27:N27)</f>
        <v>2579736.94</v>
      </c>
      <c r="D27" s="1000">
        <v>234521.54</v>
      </c>
      <c r="E27" s="1000">
        <v>234521.54</v>
      </c>
      <c r="F27" s="1000">
        <v>234521.54</v>
      </c>
      <c r="G27" s="1001">
        <v>234521.54</v>
      </c>
      <c r="H27" s="1001">
        <v>234521.54</v>
      </c>
      <c r="I27" s="1001">
        <v>234521.54</v>
      </c>
      <c r="J27" s="1001">
        <v>234521.54</v>
      </c>
      <c r="K27" s="1001">
        <v>234521.54</v>
      </c>
      <c r="L27" s="1001">
        <v>234521.54</v>
      </c>
      <c r="M27" s="1001">
        <v>234521.54</v>
      </c>
      <c r="N27" s="1001">
        <v>234521.54</v>
      </c>
      <c r="O27" s="1351"/>
      <c r="P27" s="1353"/>
      <c r="Q27" s="1355"/>
      <c r="R27" s="1416"/>
      <c r="S27" s="1416"/>
      <c r="T27" s="1416"/>
      <c r="U27" s="1349"/>
      <c r="V27" s="1349"/>
      <c r="W27" s="1349"/>
      <c r="X27" s="1349"/>
      <c r="Y27" s="1349"/>
      <c r="Z27" s="1349"/>
      <c r="AA27" s="1349"/>
      <c r="AB27" s="1349"/>
      <c r="AC27" s="1349"/>
      <c r="AD27" s="517"/>
      <c r="AE27" s="517"/>
      <c r="AF27" s="517"/>
      <c r="AG27" s="517"/>
      <c r="AH27" s="517"/>
      <c r="AI27" s="517"/>
      <c r="AJ27" s="517"/>
      <c r="AK27" s="517"/>
      <c r="AL27" s="517"/>
      <c r="AM27" s="517"/>
      <c r="AN27" s="517"/>
      <c r="AO27" s="517"/>
      <c r="AP27" s="517"/>
      <c r="AQ27" s="517"/>
      <c r="AR27" s="517"/>
      <c r="AS27" s="517"/>
      <c r="AT27" s="517"/>
      <c r="AU27" s="517"/>
      <c r="AV27" s="517"/>
      <c r="AW27" s="517"/>
      <c r="AX27" s="517"/>
      <c r="AY27" s="517"/>
      <c r="AZ27" s="517"/>
      <c r="BA27" s="517"/>
      <c r="BB27" s="517"/>
      <c r="BC27" s="517"/>
      <c r="BD27" s="517"/>
      <c r="BE27" s="517"/>
      <c r="BF27" s="517"/>
      <c r="BG27" s="517"/>
      <c r="BH27" s="517"/>
      <c r="BI27" s="517"/>
      <c r="BJ27" s="517"/>
      <c r="BK27" s="517"/>
      <c r="BL27" s="517"/>
      <c r="BM27" s="517"/>
      <c r="BN27" s="517"/>
    </row>
    <row r="28" spans="1:68" s="181" customFormat="1" ht="23.25" hidden="1" customHeight="1" x14ac:dyDescent="0.25">
      <c r="A28" s="1499" t="s">
        <v>263</v>
      </c>
      <c r="B28" s="833" t="s">
        <v>220</v>
      </c>
      <c r="C28" s="836">
        <f>C29+C30</f>
        <v>90158200</v>
      </c>
      <c r="D28" s="859">
        <f t="shared" ref="D28:N28" si="7">D29+D30</f>
        <v>8196200</v>
      </c>
      <c r="E28" s="859">
        <f>E29+E30</f>
        <v>8196200</v>
      </c>
      <c r="F28" s="859">
        <f t="shared" si="7"/>
        <v>8196200</v>
      </c>
      <c r="G28" s="836">
        <f t="shared" si="7"/>
        <v>8196200</v>
      </c>
      <c r="H28" s="836">
        <f t="shared" si="7"/>
        <v>8196200</v>
      </c>
      <c r="I28" s="836">
        <f t="shared" si="7"/>
        <v>8196200</v>
      </c>
      <c r="J28" s="836">
        <f t="shared" si="7"/>
        <v>8196200</v>
      </c>
      <c r="K28" s="836">
        <f t="shared" si="7"/>
        <v>8196200</v>
      </c>
      <c r="L28" s="836">
        <f t="shared" si="7"/>
        <v>8196200</v>
      </c>
      <c r="M28" s="836">
        <f t="shared" si="7"/>
        <v>8196200</v>
      </c>
      <c r="N28" s="836">
        <f t="shared" si="7"/>
        <v>8196200</v>
      </c>
      <c r="O28" s="834" t="s">
        <v>4</v>
      </c>
      <c r="P28" s="834"/>
      <c r="Q28" s="838" t="s">
        <v>4</v>
      </c>
      <c r="R28" s="865" t="s">
        <v>4</v>
      </c>
      <c r="S28" s="865" t="s">
        <v>4</v>
      </c>
      <c r="T28" s="865" t="s">
        <v>4</v>
      </c>
      <c r="U28" s="835" t="s">
        <v>4</v>
      </c>
      <c r="V28" s="835" t="s">
        <v>4</v>
      </c>
      <c r="W28" s="835" t="s">
        <v>4</v>
      </c>
      <c r="X28" s="835" t="s">
        <v>4</v>
      </c>
      <c r="Y28" s="835" t="s">
        <v>4</v>
      </c>
      <c r="Z28" s="835" t="s">
        <v>4</v>
      </c>
      <c r="AA28" s="835" t="s">
        <v>4</v>
      </c>
      <c r="AB28" s="835" t="s">
        <v>4</v>
      </c>
      <c r="AC28" s="835" t="s">
        <v>4</v>
      </c>
      <c r="AD28" s="183"/>
      <c r="BO28" s="549" t="e">
        <f>#REF!+#REF!+#REF!+#REF!+D28+E28+F28+G28+H28+I28+J28+K28+L28+M28+N28</f>
        <v>#REF!</v>
      </c>
      <c r="BP28" s="549" t="e">
        <f>BO29+BO30</f>
        <v>#REF!</v>
      </c>
    </row>
    <row r="29" spans="1:68" s="185" customFormat="1" ht="65.25" hidden="1" customHeight="1" x14ac:dyDescent="0.25">
      <c r="A29" s="1499"/>
      <c r="B29" s="209" t="s">
        <v>222</v>
      </c>
      <c r="C29" s="836">
        <f>SUM(D29:N29)</f>
        <v>90158200</v>
      </c>
      <c r="D29" s="859">
        <f t="shared" ref="D29:N29" si="8">D16</f>
        <v>8196200</v>
      </c>
      <c r="E29" s="859">
        <f t="shared" si="8"/>
        <v>8196200</v>
      </c>
      <c r="F29" s="859">
        <f t="shared" si="8"/>
        <v>8196200</v>
      </c>
      <c r="G29" s="836">
        <f t="shared" si="8"/>
        <v>8196200</v>
      </c>
      <c r="H29" s="836">
        <f t="shared" si="8"/>
        <v>8196200</v>
      </c>
      <c r="I29" s="836">
        <f t="shared" si="8"/>
        <v>8196200</v>
      </c>
      <c r="J29" s="836">
        <f t="shared" si="8"/>
        <v>8196200</v>
      </c>
      <c r="K29" s="836">
        <f t="shared" si="8"/>
        <v>8196200</v>
      </c>
      <c r="L29" s="836">
        <f t="shared" si="8"/>
        <v>8196200</v>
      </c>
      <c r="M29" s="836">
        <f t="shared" si="8"/>
        <v>8196200</v>
      </c>
      <c r="N29" s="836">
        <f t="shared" si="8"/>
        <v>8196200</v>
      </c>
      <c r="O29" s="834" t="s">
        <v>4</v>
      </c>
      <c r="P29" s="834"/>
      <c r="Q29" s="838" t="s">
        <v>4</v>
      </c>
      <c r="R29" s="865" t="s">
        <v>4</v>
      </c>
      <c r="S29" s="865" t="s">
        <v>4</v>
      </c>
      <c r="T29" s="865" t="s">
        <v>4</v>
      </c>
      <c r="U29" s="835" t="s">
        <v>4</v>
      </c>
      <c r="V29" s="835" t="s">
        <v>4</v>
      </c>
      <c r="W29" s="835" t="s">
        <v>4</v>
      </c>
      <c r="X29" s="835" t="s">
        <v>4</v>
      </c>
      <c r="Y29" s="835" t="s">
        <v>4</v>
      </c>
      <c r="Z29" s="835" t="s">
        <v>4</v>
      </c>
      <c r="AA29" s="835" t="s">
        <v>4</v>
      </c>
      <c r="AB29" s="835" t="s">
        <v>4</v>
      </c>
      <c r="AC29" s="835" t="s">
        <v>4</v>
      </c>
      <c r="AD29" s="554"/>
      <c r="BO29" s="555" t="e">
        <f>#REF!+#REF!+#REF!+#REF!+D29+E29+F29+G29+H29+I29+J29+K29+L29+M29+N29</f>
        <v>#REF!</v>
      </c>
    </row>
    <row r="30" spans="1:68" s="561" customFormat="1" ht="33" hidden="1" customHeight="1" x14ac:dyDescent="0.25">
      <c r="A30" s="1499"/>
      <c r="B30" s="209" t="s">
        <v>221</v>
      </c>
      <c r="C30" s="836">
        <f>SUM(D30:N30)</f>
        <v>0</v>
      </c>
      <c r="D30" s="859">
        <f t="shared" ref="D30:N30" si="9">D22</f>
        <v>0</v>
      </c>
      <c r="E30" s="859">
        <f t="shared" si="9"/>
        <v>0</v>
      </c>
      <c r="F30" s="859">
        <f t="shared" si="9"/>
        <v>0</v>
      </c>
      <c r="G30" s="836">
        <f>G22</f>
        <v>0</v>
      </c>
      <c r="H30" s="836">
        <f t="shared" si="9"/>
        <v>0</v>
      </c>
      <c r="I30" s="836">
        <f t="shared" si="9"/>
        <v>0</v>
      </c>
      <c r="J30" s="836">
        <f t="shared" si="9"/>
        <v>0</v>
      </c>
      <c r="K30" s="836">
        <f t="shared" si="9"/>
        <v>0</v>
      </c>
      <c r="L30" s="836">
        <f t="shared" si="9"/>
        <v>0</v>
      </c>
      <c r="M30" s="836">
        <f t="shared" si="9"/>
        <v>0</v>
      </c>
      <c r="N30" s="836">
        <f t="shared" si="9"/>
        <v>0</v>
      </c>
      <c r="O30" s="834" t="s">
        <v>4</v>
      </c>
      <c r="P30" s="834"/>
      <c r="Q30" s="838" t="s">
        <v>4</v>
      </c>
      <c r="R30" s="865" t="s">
        <v>4</v>
      </c>
      <c r="S30" s="865" t="s">
        <v>4</v>
      </c>
      <c r="T30" s="865" t="s">
        <v>4</v>
      </c>
      <c r="U30" s="835" t="s">
        <v>4</v>
      </c>
      <c r="V30" s="835" t="s">
        <v>4</v>
      </c>
      <c r="W30" s="835" t="s">
        <v>4</v>
      </c>
      <c r="X30" s="835" t="s">
        <v>4</v>
      </c>
      <c r="Y30" s="835" t="s">
        <v>4</v>
      </c>
      <c r="Z30" s="835" t="s">
        <v>4</v>
      </c>
      <c r="AA30" s="835" t="s">
        <v>4</v>
      </c>
      <c r="AB30" s="835" t="s">
        <v>4</v>
      </c>
      <c r="AC30" s="835" t="s">
        <v>4</v>
      </c>
      <c r="AD30" s="560"/>
      <c r="BO30" s="562" t="e">
        <f>#REF!+#REF!+#REF!+#REF!+D30+E30+F30+G30+H30+I30+J30+K30+L30+M30+N30</f>
        <v>#REF!</v>
      </c>
    </row>
    <row r="31" spans="1:68" s="886" customFormat="1" ht="27.75" customHeight="1" x14ac:dyDescent="0.25">
      <c r="A31" s="1410" t="s">
        <v>110</v>
      </c>
      <c r="B31" s="1411"/>
      <c r="C31" s="1411"/>
      <c r="D31" s="1411"/>
      <c r="E31" s="1411"/>
      <c r="F31" s="1411"/>
      <c r="G31" s="1411"/>
      <c r="H31" s="887"/>
      <c r="I31" s="887"/>
      <c r="J31" s="887"/>
      <c r="K31" s="887"/>
      <c r="L31" s="887"/>
      <c r="M31" s="887"/>
      <c r="N31" s="888"/>
      <c r="O31" s="887"/>
      <c r="P31" s="887"/>
      <c r="Q31" s="889"/>
      <c r="R31" s="890"/>
      <c r="S31" s="890"/>
      <c r="T31" s="890"/>
      <c r="U31" s="890"/>
      <c r="V31" s="890"/>
      <c r="W31" s="890"/>
      <c r="X31" s="890"/>
      <c r="Y31" s="890"/>
      <c r="Z31" s="890"/>
      <c r="AA31" s="890"/>
      <c r="AB31" s="890"/>
      <c r="AC31" s="891"/>
      <c r="AD31" s="885"/>
    </row>
    <row r="32" spans="1:68" ht="22.5" customHeight="1" x14ac:dyDescent="0.25">
      <c r="A32" s="1412" t="s">
        <v>726</v>
      </c>
      <c r="B32" s="833" t="s">
        <v>220</v>
      </c>
      <c r="C32" s="216">
        <f t="shared" ref="C32:C37" si="10">SUM(D32:N32)</f>
        <v>412896162.24000001</v>
      </c>
      <c r="D32" s="127">
        <f t="shared" ref="D32:N32" si="11">D33+D34</f>
        <v>38161857.229999997</v>
      </c>
      <c r="E32" s="127">
        <f t="shared" si="11"/>
        <v>40987195.759999998</v>
      </c>
      <c r="F32" s="127">
        <f t="shared" si="11"/>
        <v>36805897.18</v>
      </c>
      <c r="G32" s="216">
        <f t="shared" si="11"/>
        <v>34906912.640000001</v>
      </c>
      <c r="H32" s="216">
        <f t="shared" si="11"/>
        <v>36509139.950000003</v>
      </c>
      <c r="I32" s="216">
        <f t="shared" si="11"/>
        <v>36912651.539999999</v>
      </c>
      <c r="J32" s="216">
        <f t="shared" si="11"/>
        <v>41024415.530000001</v>
      </c>
      <c r="K32" s="216">
        <f t="shared" si="11"/>
        <v>36699972.93</v>
      </c>
      <c r="L32" s="216">
        <f t="shared" si="11"/>
        <v>35646377.439999998</v>
      </c>
      <c r="M32" s="216">
        <f t="shared" si="11"/>
        <v>36574136.619999997</v>
      </c>
      <c r="N32" s="216">
        <f t="shared" si="11"/>
        <v>38667605.420000002</v>
      </c>
      <c r="O32" s="834" t="s">
        <v>4</v>
      </c>
      <c r="P32" s="1352"/>
      <c r="Q32" s="838" t="s">
        <v>4</v>
      </c>
      <c r="R32" s="865" t="s">
        <v>4</v>
      </c>
      <c r="S32" s="865" t="s">
        <v>4</v>
      </c>
      <c r="T32" s="865" t="s">
        <v>4</v>
      </c>
      <c r="U32" s="835" t="s">
        <v>4</v>
      </c>
      <c r="V32" s="835" t="s">
        <v>4</v>
      </c>
      <c r="W32" s="835" t="s">
        <v>4</v>
      </c>
      <c r="X32" s="835" t="s">
        <v>4</v>
      </c>
      <c r="Y32" s="835" t="s">
        <v>4</v>
      </c>
      <c r="Z32" s="835" t="s">
        <v>4</v>
      </c>
      <c r="AA32" s="835" t="s">
        <v>4</v>
      </c>
      <c r="AB32" s="835" t="s">
        <v>4</v>
      </c>
      <c r="AC32" s="835" t="s">
        <v>4</v>
      </c>
      <c r="AD32" s="110"/>
    </row>
    <row r="33" spans="1:88" s="431" customFormat="1" ht="33" customHeight="1" x14ac:dyDescent="0.25">
      <c r="A33" s="1413"/>
      <c r="B33" s="839" t="s">
        <v>221</v>
      </c>
      <c r="C33" s="216">
        <f t="shared" si="10"/>
        <v>93941643.239999995</v>
      </c>
      <c r="D33" s="127">
        <f t="shared" ref="D33:N33" si="12">D36+D61+D108+D131</f>
        <v>9494515.2300000004</v>
      </c>
      <c r="E33" s="127">
        <f t="shared" si="12"/>
        <v>7516599.7599999998</v>
      </c>
      <c r="F33" s="127">
        <f t="shared" si="12"/>
        <v>7350500.1799999997</v>
      </c>
      <c r="G33" s="216">
        <f t="shared" si="12"/>
        <v>7737263.6399999997</v>
      </c>
      <c r="H33" s="216">
        <f t="shared" si="12"/>
        <v>8705158.9499999993</v>
      </c>
      <c r="I33" s="216">
        <f t="shared" si="12"/>
        <v>9290556.5399999991</v>
      </c>
      <c r="J33" s="216">
        <f t="shared" si="12"/>
        <v>8891133.5299999993</v>
      </c>
      <c r="K33" s="216">
        <f t="shared" si="12"/>
        <v>8046422.9299999997</v>
      </c>
      <c r="L33" s="216">
        <f t="shared" si="12"/>
        <v>8040689.4400000004</v>
      </c>
      <c r="M33" s="216">
        <f t="shared" si="12"/>
        <v>8915273.6199999992</v>
      </c>
      <c r="N33" s="216">
        <f t="shared" si="12"/>
        <v>9953529.4199999999</v>
      </c>
      <c r="O33" s="834" t="s">
        <v>4</v>
      </c>
      <c r="P33" s="1498"/>
      <c r="Q33" s="838" t="s">
        <v>4</v>
      </c>
      <c r="R33" s="865" t="s">
        <v>4</v>
      </c>
      <c r="S33" s="865" t="s">
        <v>4</v>
      </c>
      <c r="T33" s="865" t="s">
        <v>4</v>
      </c>
      <c r="U33" s="835" t="s">
        <v>4</v>
      </c>
      <c r="V33" s="835" t="s">
        <v>4</v>
      </c>
      <c r="W33" s="835" t="s">
        <v>4</v>
      </c>
      <c r="X33" s="835" t="s">
        <v>4</v>
      </c>
      <c r="Y33" s="835" t="s">
        <v>4</v>
      </c>
      <c r="Z33" s="835" t="s">
        <v>4</v>
      </c>
      <c r="AA33" s="835" t="s">
        <v>4</v>
      </c>
      <c r="AB33" s="835" t="s">
        <v>4</v>
      </c>
      <c r="AC33" s="835" t="s">
        <v>4</v>
      </c>
      <c r="AD33" s="505"/>
    </row>
    <row r="34" spans="1:88" s="508" customFormat="1" ht="55.5" customHeight="1" x14ac:dyDescent="0.25">
      <c r="A34" s="1414"/>
      <c r="B34" s="839" t="s">
        <v>102</v>
      </c>
      <c r="C34" s="216">
        <f t="shared" si="10"/>
        <v>318954519</v>
      </c>
      <c r="D34" s="127">
        <f t="shared" ref="D34:N34" si="13">D37+D62+D109+D132</f>
        <v>28667342</v>
      </c>
      <c r="E34" s="127">
        <f t="shared" si="13"/>
        <v>33470596</v>
      </c>
      <c r="F34" s="127">
        <f t="shared" si="13"/>
        <v>29455397</v>
      </c>
      <c r="G34" s="216">
        <f t="shared" si="13"/>
        <v>27169649</v>
      </c>
      <c r="H34" s="216">
        <f t="shared" si="13"/>
        <v>27803981</v>
      </c>
      <c r="I34" s="216">
        <f t="shared" si="13"/>
        <v>27622095</v>
      </c>
      <c r="J34" s="216">
        <f t="shared" si="13"/>
        <v>32133282</v>
      </c>
      <c r="K34" s="216">
        <f t="shared" si="13"/>
        <v>28653550</v>
      </c>
      <c r="L34" s="216">
        <f t="shared" si="13"/>
        <v>27605688</v>
      </c>
      <c r="M34" s="216">
        <f t="shared" si="13"/>
        <v>27658863</v>
      </c>
      <c r="N34" s="216">
        <f t="shared" si="13"/>
        <v>28714076</v>
      </c>
      <c r="O34" s="834" t="s">
        <v>4</v>
      </c>
      <c r="P34" s="1353"/>
      <c r="Q34" s="838" t="s">
        <v>4</v>
      </c>
      <c r="R34" s="865" t="s">
        <v>4</v>
      </c>
      <c r="S34" s="865" t="s">
        <v>4</v>
      </c>
      <c r="T34" s="865" t="s">
        <v>4</v>
      </c>
      <c r="U34" s="835" t="s">
        <v>4</v>
      </c>
      <c r="V34" s="835" t="s">
        <v>4</v>
      </c>
      <c r="W34" s="835" t="s">
        <v>4</v>
      </c>
      <c r="X34" s="835" t="s">
        <v>4</v>
      </c>
      <c r="Y34" s="835" t="s">
        <v>4</v>
      </c>
      <c r="Z34" s="835" t="s">
        <v>4</v>
      </c>
      <c r="AA34" s="835" t="s">
        <v>4</v>
      </c>
      <c r="AB34" s="835" t="s">
        <v>4</v>
      </c>
      <c r="AC34" s="835" t="s">
        <v>4</v>
      </c>
      <c r="AD34" s="507"/>
    </row>
    <row r="35" spans="1:88" s="286" customFormat="1" ht="33" customHeight="1" x14ac:dyDescent="0.25">
      <c r="A35" s="1493" t="s">
        <v>721</v>
      </c>
      <c r="B35" s="868" t="s">
        <v>220</v>
      </c>
      <c r="C35" s="869">
        <f t="shared" si="10"/>
        <v>32195001.920000002</v>
      </c>
      <c r="D35" s="869">
        <f t="shared" ref="D35:N35" si="14">D36+D37</f>
        <v>2514104.11</v>
      </c>
      <c r="E35" s="869">
        <f t="shared" si="14"/>
        <v>3203332.27</v>
      </c>
      <c r="F35" s="869">
        <f t="shared" si="14"/>
        <v>2470685.64</v>
      </c>
      <c r="G35" s="869">
        <f t="shared" si="14"/>
        <v>2722625.76</v>
      </c>
      <c r="H35" s="869">
        <f t="shared" si="14"/>
        <v>3381604.9</v>
      </c>
      <c r="I35" s="869">
        <f t="shared" si="14"/>
        <v>2617254.7400000002</v>
      </c>
      <c r="J35" s="869">
        <f t="shared" si="14"/>
        <v>2794977.18</v>
      </c>
      <c r="K35" s="869">
        <f t="shared" si="14"/>
        <v>3474026.25</v>
      </c>
      <c r="L35" s="869">
        <f t="shared" si="14"/>
        <v>2581764.06</v>
      </c>
      <c r="M35" s="869">
        <f t="shared" si="14"/>
        <v>2805035.92</v>
      </c>
      <c r="N35" s="869">
        <f t="shared" si="14"/>
        <v>3629591.09</v>
      </c>
      <c r="O35" s="1494"/>
      <c r="P35" s="1495"/>
      <c r="Q35" s="1433" t="s">
        <v>551</v>
      </c>
      <c r="R35" s="1449">
        <f t="shared" ref="R35:AB35" si="15">R38+R40+R44+R50+R52+R46+R54+R58+R42+R56+R48</f>
        <v>61</v>
      </c>
      <c r="S35" s="1449">
        <f t="shared" si="15"/>
        <v>79</v>
      </c>
      <c r="T35" s="1449">
        <f t="shared" si="15"/>
        <v>109</v>
      </c>
      <c r="U35" s="1449">
        <f t="shared" si="15"/>
        <v>0</v>
      </c>
      <c r="V35" s="1449">
        <f t="shared" si="15"/>
        <v>0</v>
      </c>
      <c r="W35" s="1449">
        <f t="shared" si="15"/>
        <v>0</v>
      </c>
      <c r="X35" s="1449">
        <f t="shared" si="15"/>
        <v>0</v>
      </c>
      <c r="Y35" s="1449">
        <f t="shared" si="15"/>
        <v>0</v>
      </c>
      <c r="Z35" s="1449">
        <f t="shared" si="15"/>
        <v>0</v>
      </c>
      <c r="AA35" s="1449">
        <f t="shared" si="15"/>
        <v>0</v>
      </c>
      <c r="AB35" s="1449">
        <f t="shared" si="15"/>
        <v>0</v>
      </c>
      <c r="AC35" s="1449">
        <f>AC38+AC40+AC44+AC50+AC52+AC46+AC54+AC58+AC42+AC56+AC48</f>
        <v>249</v>
      </c>
      <c r="AD35" s="870"/>
    </row>
    <row r="36" spans="1:88" s="872" customFormat="1" ht="39" customHeight="1" x14ac:dyDescent="0.25">
      <c r="A36" s="1493"/>
      <c r="B36" s="868" t="s">
        <v>224</v>
      </c>
      <c r="C36" s="869">
        <f t="shared" si="10"/>
        <v>18884631.920000002</v>
      </c>
      <c r="D36" s="869">
        <f>D39+D45+D47+D49+D51+D53+D55+D57</f>
        <v>1654004.11</v>
      </c>
      <c r="E36" s="869">
        <f t="shared" ref="E36:N36" si="16">E39+E45+E47+E49+E51+E53+E55+E57</f>
        <v>1661088.27</v>
      </c>
      <c r="F36" s="869">
        <f t="shared" si="16"/>
        <v>1509685.64</v>
      </c>
      <c r="G36" s="869">
        <f t="shared" si="16"/>
        <v>1741625.76</v>
      </c>
      <c r="H36" s="869">
        <f t="shared" si="16"/>
        <v>1768855.9</v>
      </c>
      <c r="I36" s="869">
        <f t="shared" si="16"/>
        <v>1656254.74</v>
      </c>
      <c r="J36" s="869">
        <f t="shared" si="16"/>
        <v>1813977.18</v>
      </c>
      <c r="K36" s="869">
        <f t="shared" si="16"/>
        <v>1781235.25</v>
      </c>
      <c r="L36" s="869">
        <f t="shared" si="16"/>
        <v>1620764.06</v>
      </c>
      <c r="M36" s="869">
        <f t="shared" si="16"/>
        <v>1824035.92</v>
      </c>
      <c r="N36" s="869">
        <f t="shared" si="16"/>
        <v>1853105.09</v>
      </c>
      <c r="O36" s="1435"/>
      <c r="P36" s="1496"/>
      <c r="Q36" s="1433"/>
      <c r="R36" s="1449"/>
      <c r="S36" s="1449"/>
      <c r="T36" s="1449"/>
      <c r="U36" s="1449"/>
      <c r="V36" s="1449"/>
      <c r="W36" s="1449"/>
      <c r="X36" s="1449"/>
      <c r="Y36" s="1449"/>
      <c r="Z36" s="1449"/>
      <c r="AA36" s="1449"/>
      <c r="AB36" s="1449"/>
      <c r="AC36" s="1449"/>
      <c r="AD36" s="871"/>
    </row>
    <row r="37" spans="1:88" s="874" customFormat="1" ht="53.25" customHeight="1" x14ac:dyDescent="0.25">
      <c r="A37" s="1493"/>
      <c r="B37" s="868" t="s">
        <v>102</v>
      </c>
      <c r="C37" s="869">
        <f t="shared" si="10"/>
        <v>13310370</v>
      </c>
      <c r="D37" s="869">
        <f>D41+D43</f>
        <v>860100</v>
      </c>
      <c r="E37" s="869">
        <f t="shared" ref="E37:N37" si="17">E41+E43</f>
        <v>1542244</v>
      </c>
      <c r="F37" s="869">
        <f t="shared" si="17"/>
        <v>961000</v>
      </c>
      <c r="G37" s="869">
        <f t="shared" si="17"/>
        <v>981000</v>
      </c>
      <c r="H37" s="869">
        <f t="shared" si="17"/>
        <v>1612749</v>
      </c>
      <c r="I37" s="869">
        <f t="shared" si="17"/>
        <v>961000</v>
      </c>
      <c r="J37" s="869">
        <f t="shared" si="17"/>
        <v>981000</v>
      </c>
      <c r="K37" s="869">
        <f t="shared" si="17"/>
        <v>1692791</v>
      </c>
      <c r="L37" s="869">
        <f t="shared" si="17"/>
        <v>961000</v>
      </c>
      <c r="M37" s="869">
        <f t="shared" si="17"/>
        <v>981000</v>
      </c>
      <c r="N37" s="869">
        <f t="shared" si="17"/>
        <v>1776486</v>
      </c>
      <c r="O37" s="1435"/>
      <c r="P37" s="1497"/>
      <c r="Q37" s="1433"/>
      <c r="R37" s="1449"/>
      <c r="S37" s="1449"/>
      <c r="T37" s="1449"/>
      <c r="U37" s="1449"/>
      <c r="V37" s="1449"/>
      <c r="W37" s="1449"/>
      <c r="X37" s="1449"/>
      <c r="Y37" s="1449"/>
      <c r="Z37" s="1449"/>
      <c r="AA37" s="1449"/>
      <c r="AB37" s="1449"/>
      <c r="AC37" s="1449"/>
      <c r="AD37" s="873"/>
    </row>
    <row r="38" spans="1:88" ht="35.25" customHeight="1" x14ac:dyDescent="0.25">
      <c r="A38" s="1470" t="s">
        <v>228</v>
      </c>
      <c r="B38" s="943" t="s">
        <v>220</v>
      </c>
      <c r="C38" s="944">
        <f>C39</f>
        <v>8677200</v>
      </c>
      <c r="D38" s="945">
        <f t="shared" ref="D38:N38" si="18">D39</f>
        <v>688800</v>
      </c>
      <c r="E38" s="945">
        <f t="shared" si="18"/>
        <v>781200</v>
      </c>
      <c r="F38" s="945">
        <f t="shared" si="18"/>
        <v>800800</v>
      </c>
      <c r="G38" s="944">
        <f t="shared" si="18"/>
        <v>800800</v>
      </c>
      <c r="H38" s="944">
        <f t="shared" si="18"/>
        <v>800800</v>
      </c>
      <c r="I38" s="944">
        <f t="shared" si="18"/>
        <v>800800</v>
      </c>
      <c r="J38" s="944">
        <f t="shared" si="18"/>
        <v>800800</v>
      </c>
      <c r="K38" s="944">
        <f t="shared" si="18"/>
        <v>800800</v>
      </c>
      <c r="L38" s="944">
        <f t="shared" si="18"/>
        <v>800800</v>
      </c>
      <c r="M38" s="944">
        <f t="shared" si="18"/>
        <v>800800</v>
      </c>
      <c r="N38" s="944">
        <f t="shared" si="18"/>
        <v>800800</v>
      </c>
      <c r="O38" s="1422" t="s">
        <v>23</v>
      </c>
      <c r="P38" s="1352"/>
      <c r="Q38" s="1409" t="s">
        <v>177</v>
      </c>
      <c r="R38" s="1431"/>
      <c r="S38" s="1431"/>
      <c r="T38" s="1431"/>
      <c r="U38" s="1345"/>
      <c r="V38" s="1345"/>
      <c r="W38" s="1345"/>
      <c r="X38" s="1345"/>
      <c r="Y38" s="1345"/>
      <c r="Z38" s="1345"/>
      <c r="AA38" s="1345"/>
      <c r="AB38" s="1345"/>
      <c r="AC38" s="1443">
        <f>SUM(R38:AB39)</f>
        <v>0</v>
      </c>
      <c r="AD38" s="110"/>
      <c r="CJ38" s="188">
        <f>SUM(R38:AB39)</f>
        <v>0</v>
      </c>
    </row>
    <row r="39" spans="1:88" s="431" customFormat="1" ht="39" customHeight="1" x14ac:dyDescent="0.25">
      <c r="A39" s="1470"/>
      <c r="B39" s="943" t="s">
        <v>224</v>
      </c>
      <c r="C39" s="944">
        <f>SUM(D39:N39)</f>
        <v>8677200</v>
      </c>
      <c r="D39" s="945">
        <v>688800</v>
      </c>
      <c r="E39" s="945">
        <v>781200</v>
      </c>
      <c r="F39" s="945">
        <v>800800</v>
      </c>
      <c r="G39" s="944">
        <v>800800</v>
      </c>
      <c r="H39" s="944">
        <v>800800</v>
      </c>
      <c r="I39" s="944">
        <v>800800</v>
      </c>
      <c r="J39" s="944">
        <v>800800</v>
      </c>
      <c r="K39" s="944">
        <v>800800</v>
      </c>
      <c r="L39" s="944">
        <v>800800</v>
      </c>
      <c r="M39" s="944">
        <v>800800</v>
      </c>
      <c r="N39" s="944">
        <v>800800</v>
      </c>
      <c r="O39" s="1422"/>
      <c r="P39" s="1353"/>
      <c r="Q39" s="1409"/>
      <c r="R39" s="1432"/>
      <c r="S39" s="1432"/>
      <c r="T39" s="1432"/>
      <c r="U39" s="1346"/>
      <c r="V39" s="1346"/>
      <c r="W39" s="1346"/>
      <c r="X39" s="1346"/>
      <c r="Y39" s="1346"/>
      <c r="Z39" s="1346"/>
      <c r="AA39" s="1346"/>
      <c r="AB39" s="1346"/>
      <c r="AC39" s="1443"/>
      <c r="AD39" s="505"/>
    </row>
    <row r="40" spans="1:88" ht="36" customHeight="1" x14ac:dyDescent="0.25">
      <c r="A40" s="1426" t="s">
        <v>701</v>
      </c>
      <c r="B40" s="980" t="s">
        <v>220</v>
      </c>
      <c r="C40" s="981">
        <f t="shared" ref="C40:N40" si="19">C41</f>
        <v>10322600</v>
      </c>
      <c r="D40" s="982">
        <f t="shared" si="19"/>
        <v>811100</v>
      </c>
      <c r="E40" s="982">
        <f t="shared" si="19"/>
        <v>952500</v>
      </c>
      <c r="F40" s="982">
        <f t="shared" si="19"/>
        <v>951000</v>
      </c>
      <c r="G40" s="981">
        <f t="shared" si="19"/>
        <v>951000</v>
      </c>
      <c r="H40" s="981">
        <f t="shared" si="19"/>
        <v>951000</v>
      </c>
      <c r="I40" s="981">
        <f t="shared" si="19"/>
        <v>951000</v>
      </c>
      <c r="J40" s="981">
        <f t="shared" si="19"/>
        <v>951000</v>
      </c>
      <c r="K40" s="981">
        <f t="shared" si="19"/>
        <v>951000</v>
      </c>
      <c r="L40" s="981">
        <f t="shared" si="19"/>
        <v>951000</v>
      </c>
      <c r="M40" s="981">
        <f t="shared" si="19"/>
        <v>951000</v>
      </c>
      <c r="N40" s="981">
        <f t="shared" si="19"/>
        <v>951000</v>
      </c>
      <c r="O40" s="1422" t="s">
        <v>21</v>
      </c>
      <c r="P40" s="1352"/>
      <c r="Q40" s="1409" t="s">
        <v>178</v>
      </c>
      <c r="R40" s="1431"/>
      <c r="S40" s="1431"/>
      <c r="T40" s="1431"/>
      <c r="U40" s="1345"/>
      <c r="V40" s="1345"/>
      <c r="W40" s="1345"/>
      <c r="X40" s="1345"/>
      <c r="Y40" s="1345"/>
      <c r="Z40" s="1345"/>
      <c r="AA40" s="1345"/>
      <c r="AB40" s="1345"/>
      <c r="AC40" s="1443">
        <f>SUM(R40:AB40)</f>
        <v>0</v>
      </c>
      <c r="AD40" s="110"/>
    </row>
    <row r="41" spans="1:88" s="508" customFormat="1" ht="82.5" customHeight="1" x14ac:dyDescent="0.25">
      <c r="A41" s="1426"/>
      <c r="B41" s="980" t="s">
        <v>102</v>
      </c>
      <c r="C41" s="981">
        <f>SUM(D41:N41)</f>
        <v>10322600</v>
      </c>
      <c r="D41" s="982">
        <v>811100</v>
      </c>
      <c r="E41" s="982">
        <v>952500</v>
      </c>
      <c r="F41" s="982">
        <v>951000</v>
      </c>
      <c r="G41" s="981">
        <v>951000</v>
      </c>
      <c r="H41" s="981">
        <v>951000</v>
      </c>
      <c r="I41" s="981">
        <v>951000</v>
      </c>
      <c r="J41" s="981">
        <v>951000</v>
      </c>
      <c r="K41" s="981">
        <v>951000</v>
      </c>
      <c r="L41" s="981">
        <v>951000</v>
      </c>
      <c r="M41" s="981">
        <v>951000</v>
      </c>
      <c r="N41" s="981">
        <v>951000</v>
      </c>
      <c r="O41" s="1422"/>
      <c r="P41" s="1353"/>
      <c r="Q41" s="1409"/>
      <c r="R41" s="1432"/>
      <c r="S41" s="1432"/>
      <c r="T41" s="1432"/>
      <c r="U41" s="1346"/>
      <c r="V41" s="1346"/>
      <c r="W41" s="1346"/>
      <c r="X41" s="1346"/>
      <c r="Y41" s="1346"/>
      <c r="Z41" s="1346"/>
      <c r="AA41" s="1346"/>
      <c r="AB41" s="1346"/>
      <c r="AC41" s="1443"/>
      <c r="AD41" s="507"/>
    </row>
    <row r="42" spans="1:88" ht="29.25" customHeight="1" x14ac:dyDescent="0.25">
      <c r="A42" s="1427" t="s">
        <v>702</v>
      </c>
      <c r="B42" s="960" t="s">
        <v>220</v>
      </c>
      <c r="C42" s="961">
        <f>C43</f>
        <v>2987770</v>
      </c>
      <c r="D42" s="962">
        <f t="shared" ref="D42:N42" si="20">D43</f>
        <v>49000</v>
      </c>
      <c r="E42" s="962">
        <f t="shared" si="20"/>
        <v>589744</v>
      </c>
      <c r="F42" s="962">
        <f t="shared" si="20"/>
        <v>10000</v>
      </c>
      <c r="G42" s="961">
        <f t="shared" si="20"/>
        <v>30000</v>
      </c>
      <c r="H42" s="961">
        <f t="shared" si="20"/>
        <v>661749</v>
      </c>
      <c r="I42" s="961">
        <f t="shared" si="20"/>
        <v>10000</v>
      </c>
      <c r="J42" s="961">
        <f t="shared" si="20"/>
        <v>30000</v>
      </c>
      <c r="K42" s="961">
        <f t="shared" si="20"/>
        <v>741791</v>
      </c>
      <c r="L42" s="961">
        <f t="shared" si="20"/>
        <v>10000</v>
      </c>
      <c r="M42" s="961">
        <f t="shared" si="20"/>
        <v>30000</v>
      </c>
      <c r="N42" s="961">
        <f t="shared" si="20"/>
        <v>825486</v>
      </c>
      <c r="O42" s="1352" t="s">
        <v>279</v>
      </c>
      <c r="P42" s="1352"/>
      <c r="Q42" s="1354" t="s">
        <v>704</v>
      </c>
      <c r="R42" s="1431"/>
      <c r="S42" s="1431"/>
      <c r="T42" s="1431"/>
      <c r="U42" s="1345"/>
      <c r="V42" s="1345"/>
      <c r="W42" s="1345"/>
      <c r="X42" s="1345"/>
      <c r="Y42" s="1345"/>
      <c r="Z42" s="1345"/>
      <c r="AA42" s="1345"/>
      <c r="AB42" s="1345"/>
      <c r="AC42" s="1491">
        <f>SUM(R42:AB43)</f>
        <v>0</v>
      </c>
      <c r="AD42" s="1176">
        <f t="shared" ref="AD42:AN42" si="21">SUM(AD48)</f>
        <v>0</v>
      </c>
      <c r="AE42" s="1176">
        <f t="shared" si="21"/>
        <v>0</v>
      </c>
      <c r="AF42" s="1176">
        <f t="shared" si="21"/>
        <v>0</v>
      </c>
      <c r="AG42" s="1176">
        <f t="shared" si="21"/>
        <v>0</v>
      </c>
      <c r="AH42" s="1176">
        <f t="shared" si="21"/>
        <v>0</v>
      </c>
      <c r="AI42" s="1176">
        <f t="shared" si="21"/>
        <v>0</v>
      </c>
      <c r="AJ42" s="1176">
        <f t="shared" si="21"/>
        <v>0</v>
      </c>
      <c r="AK42" s="1176">
        <f t="shared" si="21"/>
        <v>0</v>
      </c>
      <c r="AL42" s="1176">
        <f t="shared" si="21"/>
        <v>0</v>
      </c>
      <c r="AM42" s="1176">
        <f t="shared" si="21"/>
        <v>0</v>
      </c>
      <c r="AN42" s="1176">
        <f t="shared" si="21"/>
        <v>0</v>
      </c>
    </row>
    <row r="43" spans="1:88" s="508" customFormat="1" ht="74.25" customHeight="1" x14ac:dyDescent="0.25">
      <c r="A43" s="1428"/>
      <c r="B43" s="960" t="s">
        <v>102</v>
      </c>
      <c r="C43" s="961">
        <f>SUM(D43:N43)</f>
        <v>2987770</v>
      </c>
      <c r="D43" s="962">
        <v>49000</v>
      </c>
      <c r="E43" s="962">
        <v>589744</v>
      </c>
      <c r="F43" s="962">
        <v>10000</v>
      </c>
      <c r="G43" s="961">
        <v>30000</v>
      </c>
      <c r="H43" s="961">
        <v>661749</v>
      </c>
      <c r="I43" s="961">
        <v>10000</v>
      </c>
      <c r="J43" s="961">
        <v>30000</v>
      </c>
      <c r="K43" s="961">
        <v>741791</v>
      </c>
      <c r="L43" s="961">
        <v>10000</v>
      </c>
      <c r="M43" s="961">
        <v>30000</v>
      </c>
      <c r="N43" s="961">
        <v>825486</v>
      </c>
      <c r="O43" s="1353"/>
      <c r="P43" s="1353"/>
      <c r="Q43" s="1360"/>
      <c r="R43" s="1432"/>
      <c r="S43" s="1432"/>
      <c r="T43" s="1432"/>
      <c r="U43" s="1346"/>
      <c r="V43" s="1346"/>
      <c r="W43" s="1346"/>
      <c r="X43" s="1346"/>
      <c r="Y43" s="1346"/>
      <c r="Z43" s="1346"/>
      <c r="AA43" s="1346"/>
      <c r="AB43" s="1346"/>
      <c r="AC43" s="1492"/>
      <c r="AD43" s="1177"/>
      <c r="AE43" s="1177"/>
      <c r="AF43" s="1177"/>
      <c r="AG43" s="1177"/>
      <c r="AH43" s="1177"/>
      <c r="AI43" s="1177"/>
      <c r="AJ43" s="1177"/>
      <c r="AK43" s="1177"/>
      <c r="AL43" s="1177"/>
      <c r="AM43" s="1177"/>
      <c r="AN43" s="1177"/>
    </row>
    <row r="44" spans="1:88" ht="23.25" customHeight="1" x14ac:dyDescent="0.25">
      <c r="A44" s="1490" t="s">
        <v>703</v>
      </c>
      <c r="B44" s="933" t="s">
        <v>220</v>
      </c>
      <c r="C44" s="934">
        <f t="shared" ref="C44:N44" si="22">C45</f>
        <v>3869100</v>
      </c>
      <c r="D44" s="935">
        <f t="shared" si="22"/>
        <v>414600</v>
      </c>
      <c r="E44" s="935">
        <f t="shared" si="22"/>
        <v>381900</v>
      </c>
      <c r="F44" s="935">
        <f t="shared" si="22"/>
        <v>227700</v>
      </c>
      <c r="G44" s="934">
        <f t="shared" si="22"/>
        <v>414600</v>
      </c>
      <c r="H44" s="934">
        <f t="shared" si="22"/>
        <v>381900</v>
      </c>
      <c r="I44" s="934">
        <f t="shared" si="22"/>
        <v>227700</v>
      </c>
      <c r="J44" s="934">
        <f t="shared" si="22"/>
        <v>414600</v>
      </c>
      <c r="K44" s="934">
        <f t="shared" si="22"/>
        <v>381900</v>
      </c>
      <c r="L44" s="934">
        <f t="shared" si="22"/>
        <v>227700</v>
      </c>
      <c r="M44" s="934">
        <f t="shared" si="22"/>
        <v>414600</v>
      </c>
      <c r="N44" s="934">
        <f t="shared" si="22"/>
        <v>381900</v>
      </c>
      <c r="O44" s="1422" t="s">
        <v>575</v>
      </c>
      <c r="P44" s="1352"/>
      <c r="Q44" s="1409" t="s">
        <v>488</v>
      </c>
      <c r="R44" s="1431"/>
      <c r="S44" s="1431"/>
      <c r="T44" s="1431"/>
      <c r="U44" s="1345"/>
      <c r="V44" s="1345"/>
      <c r="W44" s="1345"/>
      <c r="X44" s="1345"/>
      <c r="Y44" s="1345"/>
      <c r="Z44" s="1345"/>
      <c r="AA44" s="1345"/>
      <c r="AB44" s="1345"/>
      <c r="AC44" s="1469">
        <f>SUM(R44:AB44)</f>
        <v>0</v>
      </c>
      <c r="AD44" s="110"/>
    </row>
    <row r="45" spans="1:88" s="431" customFormat="1" ht="127.5" customHeight="1" x14ac:dyDescent="0.25">
      <c r="A45" s="1490"/>
      <c r="B45" s="933" t="s">
        <v>224</v>
      </c>
      <c r="C45" s="934">
        <f t="shared" ref="C45:C51" si="23">SUM(D45:N45)</f>
        <v>3869100</v>
      </c>
      <c r="D45" s="935">
        <v>414600</v>
      </c>
      <c r="E45" s="935">
        <v>381900</v>
      </c>
      <c r="F45" s="935">
        <v>227700</v>
      </c>
      <c r="G45" s="934">
        <v>414600</v>
      </c>
      <c r="H45" s="934">
        <v>381900</v>
      </c>
      <c r="I45" s="934">
        <v>227700</v>
      </c>
      <c r="J45" s="934">
        <v>414600</v>
      </c>
      <c r="K45" s="934">
        <v>381900</v>
      </c>
      <c r="L45" s="934">
        <v>227700</v>
      </c>
      <c r="M45" s="934">
        <v>414600</v>
      </c>
      <c r="N45" s="934">
        <v>381900</v>
      </c>
      <c r="O45" s="1422"/>
      <c r="P45" s="1353"/>
      <c r="Q45" s="1409"/>
      <c r="R45" s="1432"/>
      <c r="S45" s="1432"/>
      <c r="T45" s="1432"/>
      <c r="U45" s="1346"/>
      <c r="V45" s="1346"/>
      <c r="W45" s="1346"/>
      <c r="X45" s="1346"/>
      <c r="Y45" s="1346"/>
      <c r="Z45" s="1346"/>
      <c r="AA45" s="1346"/>
      <c r="AB45" s="1346"/>
      <c r="AC45" s="1469"/>
      <c r="AD45" s="505"/>
    </row>
    <row r="46" spans="1:88" ht="29.25" customHeight="1" x14ac:dyDescent="0.25">
      <c r="A46" s="1467" t="s">
        <v>450</v>
      </c>
      <c r="B46" s="948" t="s">
        <v>220</v>
      </c>
      <c r="C46" s="949">
        <f t="shared" si="23"/>
        <v>1261365.28</v>
      </c>
      <c r="D46" s="950">
        <f t="shared" ref="D46:N46" si="24">D47</f>
        <v>136033.18</v>
      </c>
      <c r="E46" s="950">
        <f t="shared" si="24"/>
        <v>69233.259999999995</v>
      </c>
      <c r="F46" s="950">
        <f t="shared" si="24"/>
        <v>48533.279999999999</v>
      </c>
      <c r="G46" s="949">
        <f t="shared" si="24"/>
        <v>133566.51999999999</v>
      </c>
      <c r="H46" s="949">
        <f t="shared" si="24"/>
        <v>115666.54</v>
      </c>
      <c r="I46" s="949">
        <f t="shared" si="24"/>
        <v>129933.19</v>
      </c>
      <c r="J46" s="949">
        <f t="shared" si="24"/>
        <v>133566.51999999999</v>
      </c>
      <c r="K46" s="949">
        <f t="shared" si="24"/>
        <v>115666.54</v>
      </c>
      <c r="L46" s="949">
        <f t="shared" si="24"/>
        <v>129933.19</v>
      </c>
      <c r="M46" s="949">
        <f t="shared" si="24"/>
        <v>133566.51999999999</v>
      </c>
      <c r="N46" s="949">
        <f t="shared" si="24"/>
        <v>115666.54</v>
      </c>
      <c r="O46" s="1352" t="s">
        <v>460</v>
      </c>
      <c r="P46" s="1352"/>
      <c r="Q46" s="1354" t="s">
        <v>451</v>
      </c>
      <c r="R46" s="1431"/>
      <c r="S46" s="1431"/>
      <c r="T46" s="1431"/>
      <c r="U46" s="1345"/>
      <c r="V46" s="1345"/>
      <c r="W46" s="1345"/>
      <c r="X46" s="1345"/>
      <c r="Y46" s="1345"/>
      <c r="Z46" s="1345"/>
      <c r="AA46" s="1345"/>
      <c r="AB46" s="1345"/>
      <c r="AC46" s="1345">
        <f>SUM(R46:AB46)</f>
        <v>0</v>
      </c>
      <c r="AD46" s="1178"/>
      <c r="AE46" s="1178"/>
      <c r="AF46" s="1178"/>
      <c r="AG46" s="1178"/>
      <c r="AH46" s="1178"/>
      <c r="AI46" s="1178"/>
      <c r="AJ46" s="1178"/>
      <c r="AK46" s="1178"/>
      <c r="AL46" s="1178"/>
      <c r="AM46" s="1178"/>
      <c r="AN46" s="1178"/>
      <c r="AO46" s="1178"/>
      <c r="AP46" s="1178"/>
      <c r="AQ46" s="1178"/>
      <c r="AR46" s="1178"/>
      <c r="AS46" s="1178"/>
      <c r="AT46" s="1178"/>
      <c r="AU46" s="1178"/>
      <c r="AV46" s="1178"/>
      <c r="AW46" s="1178"/>
      <c r="AX46" s="1178"/>
      <c r="AY46" s="1178"/>
      <c r="AZ46" s="1178"/>
      <c r="BA46" s="1178"/>
      <c r="BB46" s="1178"/>
      <c r="BC46" s="1178"/>
      <c r="BD46" s="1178"/>
      <c r="BE46" s="1178"/>
      <c r="BF46" s="1178"/>
      <c r="BG46" s="1178"/>
      <c r="BH46" s="1178"/>
      <c r="BI46" s="1178"/>
      <c r="BJ46" s="1178"/>
      <c r="BK46" s="1178"/>
      <c r="BL46" s="1178"/>
      <c r="BM46" s="1178"/>
      <c r="BN46" s="1178"/>
      <c r="BO46" s="1178"/>
    </row>
    <row r="47" spans="1:88" s="431" customFormat="1" ht="39" customHeight="1" x14ac:dyDescent="0.25">
      <c r="A47" s="1468"/>
      <c r="B47" s="948" t="s">
        <v>224</v>
      </c>
      <c r="C47" s="949">
        <f t="shared" si="23"/>
        <v>1261365.28</v>
      </c>
      <c r="D47" s="950">
        <v>136033.18</v>
      </c>
      <c r="E47" s="950">
        <v>69233.259999999995</v>
      </c>
      <c r="F47" s="950">
        <v>48533.279999999999</v>
      </c>
      <c r="G47" s="949">
        <v>133566.51999999999</v>
      </c>
      <c r="H47" s="949">
        <v>115666.54</v>
      </c>
      <c r="I47" s="949">
        <v>129933.19</v>
      </c>
      <c r="J47" s="949">
        <v>133566.51999999999</v>
      </c>
      <c r="K47" s="949">
        <v>115666.54</v>
      </c>
      <c r="L47" s="949">
        <v>129933.19</v>
      </c>
      <c r="M47" s="949">
        <v>133566.51999999999</v>
      </c>
      <c r="N47" s="949">
        <v>115666.54</v>
      </c>
      <c r="O47" s="1353"/>
      <c r="P47" s="1353"/>
      <c r="Q47" s="1360"/>
      <c r="R47" s="1432"/>
      <c r="S47" s="1432"/>
      <c r="T47" s="1432"/>
      <c r="U47" s="1346"/>
      <c r="V47" s="1346"/>
      <c r="W47" s="1346"/>
      <c r="X47" s="1346"/>
      <c r="Y47" s="1346"/>
      <c r="Z47" s="1346"/>
      <c r="AA47" s="1346"/>
      <c r="AB47" s="1346"/>
      <c r="AC47" s="1346"/>
      <c r="AD47" s="1179"/>
      <c r="AE47" s="1179"/>
      <c r="AF47" s="1179"/>
      <c r="AG47" s="1179"/>
      <c r="AH47" s="1179"/>
      <c r="AI47" s="1179"/>
      <c r="AJ47" s="1179"/>
      <c r="AK47" s="1179"/>
      <c r="AL47" s="1179"/>
      <c r="AM47" s="1179"/>
      <c r="AN47" s="1179"/>
      <c r="AO47" s="1179"/>
      <c r="AP47" s="1179"/>
      <c r="AQ47" s="1179"/>
      <c r="AR47" s="1179"/>
      <c r="AS47" s="1179"/>
      <c r="AT47" s="1179"/>
      <c r="AU47" s="1179"/>
      <c r="AV47" s="1179"/>
      <c r="AW47" s="1179"/>
      <c r="AX47" s="1179"/>
      <c r="AY47" s="1179"/>
      <c r="AZ47" s="1179"/>
      <c r="BA47" s="1179"/>
      <c r="BB47" s="1179"/>
      <c r="BC47" s="1179"/>
      <c r="BD47" s="1179"/>
      <c r="BE47" s="1179"/>
      <c r="BF47" s="1179"/>
      <c r="BG47" s="1179"/>
      <c r="BH47" s="1179"/>
      <c r="BI47" s="1179"/>
      <c r="BJ47" s="1179"/>
      <c r="BK47" s="1179"/>
      <c r="BL47" s="1179"/>
      <c r="BM47" s="1179"/>
      <c r="BN47" s="1179"/>
      <c r="BO47" s="1179"/>
    </row>
    <row r="48" spans="1:88" ht="29.25" customHeight="1" x14ac:dyDescent="0.25">
      <c r="A48" s="1465" t="s">
        <v>352</v>
      </c>
      <c r="B48" s="921" t="s">
        <v>220</v>
      </c>
      <c r="C48" s="922">
        <f t="shared" si="23"/>
        <v>1931116.91</v>
      </c>
      <c r="D48" s="923">
        <f t="shared" ref="D48:N48" si="25">D49</f>
        <v>210415.08</v>
      </c>
      <c r="E48" s="923">
        <f t="shared" si="25"/>
        <v>157812.5</v>
      </c>
      <c r="F48" s="923">
        <f t="shared" si="25"/>
        <v>134525</v>
      </c>
      <c r="G48" s="922">
        <f t="shared" si="25"/>
        <v>166780.26</v>
      </c>
      <c r="H48" s="922">
        <f t="shared" si="25"/>
        <v>157280.07</v>
      </c>
      <c r="I48" s="922">
        <f t="shared" si="25"/>
        <v>183850.61</v>
      </c>
      <c r="J48" s="922">
        <f t="shared" si="25"/>
        <v>186980.59</v>
      </c>
      <c r="K48" s="922">
        <f t="shared" si="25"/>
        <v>170264.04</v>
      </c>
      <c r="L48" s="922">
        <f t="shared" si="25"/>
        <v>187980.1</v>
      </c>
      <c r="M48" s="922">
        <f t="shared" si="25"/>
        <v>173998.7</v>
      </c>
      <c r="N48" s="922">
        <f t="shared" si="25"/>
        <v>201229.96</v>
      </c>
      <c r="O48" s="1352" t="s">
        <v>290</v>
      </c>
      <c r="P48" s="1352"/>
      <c r="Q48" s="1354" t="s">
        <v>334</v>
      </c>
      <c r="R48" s="1431"/>
      <c r="S48" s="1431"/>
      <c r="T48" s="1431"/>
      <c r="U48" s="1345"/>
      <c r="V48" s="1345"/>
      <c r="W48" s="1345"/>
      <c r="X48" s="1345"/>
      <c r="Y48" s="1345"/>
      <c r="Z48" s="1345"/>
      <c r="AA48" s="1345"/>
      <c r="AB48" s="1345"/>
      <c r="AC48" s="1345">
        <f>SUM(R48:AB49)</f>
        <v>0</v>
      </c>
      <c r="AD48" s="132"/>
      <c r="AE48" s="132"/>
      <c r="AF48" s="132"/>
      <c r="AG48" s="132"/>
      <c r="AH48" s="132"/>
      <c r="AI48" s="132"/>
      <c r="AJ48" s="132"/>
      <c r="AK48" s="132"/>
      <c r="AL48" s="132"/>
      <c r="AM48" s="132"/>
      <c r="AN48" s="132"/>
      <c r="AO48" s="132"/>
      <c r="AP48" s="132"/>
      <c r="AQ48" s="132"/>
      <c r="AR48" s="132"/>
      <c r="AS48" s="132"/>
      <c r="AT48" s="132"/>
      <c r="AU48" s="132"/>
      <c r="AV48" s="132"/>
      <c r="AW48" s="132"/>
      <c r="AX48" s="132"/>
      <c r="AY48" s="132"/>
      <c r="AZ48" s="132"/>
      <c r="BA48" s="132"/>
      <c r="BB48" s="132"/>
      <c r="BC48" s="132"/>
      <c r="BD48" s="132"/>
      <c r="BE48" s="132"/>
      <c r="BF48" s="132"/>
      <c r="BG48" s="132"/>
      <c r="BH48" s="132"/>
      <c r="BI48" s="132"/>
      <c r="BJ48" s="132"/>
      <c r="BK48" s="132"/>
      <c r="BL48" s="132"/>
      <c r="BM48" s="132"/>
      <c r="BN48" s="132"/>
      <c r="BO48" s="132"/>
    </row>
    <row r="49" spans="1:88" s="431" customFormat="1" ht="39" customHeight="1" x14ac:dyDescent="0.25">
      <c r="A49" s="1466"/>
      <c r="B49" s="921" t="s">
        <v>224</v>
      </c>
      <c r="C49" s="922">
        <f t="shared" si="23"/>
        <v>1931116.91</v>
      </c>
      <c r="D49" s="924">
        <v>210415.08</v>
      </c>
      <c r="E49" s="923">
        <v>157812.5</v>
      </c>
      <c r="F49" s="923">
        <v>134525</v>
      </c>
      <c r="G49" s="922">
        <v>166780.26</v>
      </c>
      <c r="H49" s="922">
        <v>157280.07</v>
      </c>
      <c r="I49" s="922">
        <v>183850.61</v>
      </c>
      <c r="J49" s="922">
        <v>186980.59</v>
      </c>
      <c r="K49" s="922">
        <v>170264.04</v>
      </c>
      <c r="L49" s="922">
        <v>187980.1</v>
      </c>
      <c r="M49" s="922">
        <v>173998.7</v>
      </c>
      <c r="N49" s="922">
        <v>201229.96</v>
      </c>
      <c r="O49" s="1353"/>
      <c r="P49" s="1353"/>
      <c r="Q49" s="1360"/>
      <c r="R49" s="1432"/>
      <c r="S49" s="1432"/>
      <c r="T49" s="1432"/>
      <c r="U49" s="1346"/>
      <c r="V49" s="1346"/>
      <c r="W49" s="1346"/>
      <c r="X49" s="1346"/>
      <c r="Y49" s="1346"/>
      <c r="Z49" s="1346"/>
      <c r="AA49" s="1346"/>
      <c r="AB49" s="1346"/>
      <c r="AC49" s="1346"/>
      <c r="AD49" s="545"/>
      <c r="AE49" s="545"/>
      <c r="AF49" s="545"/>
      <c r="AG49" s="545"/>
      <c r="AH49" s="545"/>
      <c r="AI49" s="545"/>
      <c r="AJ49" s="545"/>
      <c r="AK49" s="545"/>
      <c r="AL49" s="545"/>
      <c r="AM49" s="545"/>
      <c r="AN49" s="545"/>
      <c r="AO49" s="545"/>
      <c r="AP49" s="545"/>
      <c r="AQ49" s="545"/>
      <c r="AR49" s="545"/>
      <c r="AS49" s="545"/>
      <c r="AT49" s="545"/>
      <c r="AU49" s="545"/>
      <c r="AV49" s="545"/>
      <c r="AW49" s="545"/>
      <c r="AX49" s="545"/>
      <c r="AY49" s="545"/>
      <c r="AZ49" s="545"/>
      <c r="BA49" s="545"/>
      <c r="BB49" s="545"/>
      <c r="BC49" s="545"/>
      <c r="BD49" s="545"/>
      <c r="BE49" s="545"/>
      <c r="BF49" s="545"/>
      <c r="BG49" s="545"/>
      <c r="BH49" s="545"/>
      <c r="BI49" s="545"/>
      <c r="BJ49" s="545"/>
      <c r="BK49" s="545"/>
      <c r="BL49" s="545"/>
      <c r="BM49" s="545"/>
      <c r="BN49" s="545"/>
      <c r="BO49" s="545"/>
    </row>
    <row r="50" spans="1:88" ht="29.25" customHeight="1" x14ac:dyDescent="0.25">
      <c r="A50" s="1464" t="s">
        <v>449</v>
      </c>
      <c r="B50" s="1005" t="s">
        <v>220</v>
      </c>
      <c r="C50" s="1006">
        <f t="shared" si="23"/>
        <v>2049484.05</v>
      </c>
      <c r="D50" s="1007">
        <f t="shared" ref="D50:N50" si="26">D51</f>
        <v>121905.84</v>
      </c>
      <c r="E50" s="1007">
        <f t="shared" si="26"/>
        <v>140892.5</v>
      </c>
      <c r="F50" s="1007">
        <f t="shared" si="26"/>
        <v>195285</v>
      </c>
      <c r="G50" s="1006">
        <f t="shared" si="26"/>
        <v>195428.98</v>
      </c>
      <c r="H50" s="1006">
        <f t="shared" si="26"/>
        <v>166644.53</v>
      </c>
      <c r="I50" s="1006">
        <f t="shared" si="26"/>
        <v>215431.6</v>
      </c>
      <c r="J50" s="1006">
        <f t="shared" si="26"/>
        <v>198113.41</v>
      </c>
      <c r="K50" s="1006">
        <f t="shared" si="26"/>
        <v>199511.19</v>
      </c>
      <c r="L50" s="1006">
        <f t="shared" si="26"/>
        <v>199172.43</v>
      </c>
      <c r="M50" s="1006">
        <f t="shared" si="26"/>
        <v>203887.37</v>
      </c>
      <c r="N50" s="1006">
        <f t="shared" si="26"/>
        <v>213211.2</v>
      </c>
      <c r="O50" s="1350" t="s">
        <v>459</v>
      </c>
      <c r="P50" s="1352"/>
      <c r="Q50" s="1409" t="s">
        <v>292</v>
      </c>
      <c r="R50" s="1431">
        <v>61</v>
      </c>
      <c r="S50" s="1431">
        <v>79</v>
      </c>
      <c r="T50" s="1431">
        <v>109</v>
      </c>
      <c r="U50" s="1345"/>
      <c r="V50" s="1345"/>
      <c r="W50" s="1345"/>
      <c r="X50" s="1345"/>
      <c r="Y50" s="1345"/>
      <c r="Z50" s="1345"/>
      <c r="AA50" s="1345"/>
      <c r="AB50" s="1345"/>
      <c r="AC50" s="1345">
        <f>SUM(R50:AB50)</f>
        <v>249</v>
      </c>
    </row>
    <row r="51" spans="1:88" s="431" customFormat="1" ht="39" customHeight="1" x14ac:dyDescent="0.25">
      <c r="A51" s="1464"/>
      <c r="B51" s="1005" t="s">
        <v>224</v>
      </c>
      <c r="C51" s="1006">
        <f t="shared" si="23"/>
        <v>2049484.05</v>
      </c>
      <c r="D51" s="1007">
        <v>121905.84</v>
      </c>
      <c r="E51" s="1007">
        <v>140892.5</v>
      </c>
      <c r="F51" s="1007">
        <v>195285</v>
      </c>
      <c r="G51" s="1006">
        <v>195428.98</v>
      </c>
      <c r="H51" s="1006">
        <v>166644.53</v>
      </c>
      <c r="I51" s="1006">
        <v>215431.6</v>
      </c>
      <c r="J51" s="1006">
        <v>198113.41</v>
      </c>
      <c r="K51" s="1006">
        <v>199511.19</v>
      </c>
      <c r="L51" s="1006">
        <v>199172.43</v>
      </c>
      <c r="M51" s="1006">
        <v>203887.37</v>
      </c>
      <c r="N51" s="1006">
        <v>213211.2</v>
      </c>
      <c r="O51" s="1453"/>
      <c r="P51" s="1353"/>
      <c r="Q51" s="1409"/>
      <c r="R51" s="1432"/>
      <c r="S51" s="1432"/>
      <c r="T51" s="1432"/>
      <c r="U51" s="1346"/>
      <c r="V51" s="1346"/>
      <c r="W51" s="1346"/>
      <c r="X51" s="1346"/>
      <c r="Y51" s="1346"/>
      <c r="Z51" s="1346"/>
      <c r="AA51" s="1346"/>
      <c r="AB51" s="1346"/>
      <c r="AC51" s="1346"/>
    </row>
    <row r="52" spans="1:88" ht="33.75" customHeight="1" x14ac:dyDescent="0.25">
      <c r="A52" s="1451" t="s">
        <v>232</v>
      </c>
      <c r="B52" s="953" t="s">
        <v>220</v>
      </c>
      <c r="C52" s="954">
        <f>C53</f>
        <v>193607.22</v>
      </c>
      <c r="D52" s="955">
        <f t="shared" ref="D52:N52" si="27">D53</f>
        <v>0</v>
      </c>
      <c r="E52" s="955">
        <f t="shared" si="27"/>
        <v>24000</v>
      </c>
      <c r="F52" s="955">
        <f t="shared" si="27"/>
        <v>20892.330000000002</v>
      </c>
      <c r="G52" s="954">
        <f t="shared" si="27"/>
        <v>0</v>
      </c>
      <c r="H52" s="954">
        <f t="shared" si="27"/>
        <v>29737.83</v>
      </c>
      <c r="I52" s="954">
        <f t="shared" si="27"/>
        <v>23955.97</v>
      </c>
      <c r="J52" s="954">
        <f t="shared" si="27"/>
        <v>0</v>
      </c>
      <c r="K52" s="954">
        <f t="shared" si="27"/>
        <v>33278.43</v>
      </c>
      <c r="L52" s="954">
        <f t="shared" si="27"/>
        <v>23694.97</v>
      </c>
      <c r="M52" s="954">
        <f t="shared" si="27"/>
        <v>0</v>
      </c>
      <c r="N52" s="954">
        <f t="shared" si="27"/>
        <v>38047.69</v>
      </c>
      <c r="O52" s="1350" t="s">
        <v>464</v>
      </c>
      <c r="P52" s="1352"/>
      <c r="Q52" s="1409" t="s">
        <v>127</v>
      </c>
      <c r="R52" s="1431"/>
      <c r="S52" s="1431"/>
      <c r="T52" s="1431"/>
      <c r="U52" s="1345"/>
      <c r="V52" s="1345"/>
      <c r="W52" s="1345"/>
      <c r="X52" s="1345"/>
      <c r="Y52" s="1345"/>
      <c r="Z52" s="1345"/>
      <c r="AA52" s="1345"/>
      <c r="AB52" s="1345"/>
      <c r="AC52" s="1345">
        <f>SUM(R52:AB53)</f>
        <v>0</v>
      </c>
    </row>
    <row r="53" spans="1:88" s="431" customFormat="1" ht="39" customHeight="1" x14ac:dyDescent="0.25">
      <c r="A53" s="1452"/>
      <c r="B53" s="953" t="s">
        <v>224</v>
      </c>
      <c r="C53" s="954">
        <f>SUM(D53:N53)</f>
        <v>193607.22</v>
      </c>
      <c r="D53" s="955">
        <v>0</v>
      </c>
      <c r="E53" s="955">
        <v>24000</v>
      </c>
      <c r="F53" s="955">
        <v>20892.330000000002</v>
      </c>
      <c r="G53" s="954">
        <v>0</v>
      </c>
      <c r="H53" s="954">
        <v>29737.83</v>
      </c>
      <c r="I53" s="954">
        <v>23955.97</v>
      </c>
      <c r="J53" s="954">
        <v>0</v>
      </c>
      <c r="K53" s="954">
        <v>33278.43</v>
      </c>
      <c r="L53" s="954">
        <v>23694.97</v>
      </c>
      <c r="M53" s="954">
        <v>0</v>
      </c>
      <c r="N53" s="954">
        <v>38047.69</v>
      </c>
      <c r="O53" s="1453"/>
      <c r="P53" s="1353"/>
      <c r="Q53" s="1409"/>
      <c r="R53" s="1432"/>
      <c r="S53" s="1432"/>
      <c r="T53" s="1432"/>
      <c r="U53" s="1346"/>
      <c r="V53" s="1346"/>
      <c r="W53" s="1346"/>
      <c r="X53" s="1346"/>
      <c r="Y53" s="1346"/>
      <c r="Z53" s="1346"/>
      <c r="AA53" s="1346"/>
      <c r="AB53" s="1346"/>
      <c r="AC53" s="1346"/>
    </row>
    <row r="54" spans="1:88" ht="39" customHeight="1" x14ac:dyDescent="0.25">
      <c r="A54" s="1461" t="s">
        <v>705</v>
      </c>
      <c r="B54" s="990" t="s">
        <v>220</v>
      </c>
      <c r="C54" s="991">
        <f>C55</f>
        <v>130274.95</v>
      </c>
      <c r="D54" s="992">
        <f t="shared" ref="D54:N54" si="28">D55</f>
        <v>0</v>
      </c>
      <c r="E54" s="992">
        <f t="shared" si="28"/>
        <v>25000</v>
      </c>
      <c r="F54" s="992">
        <f t="shared" si="28"/>
        <v>0</v>
      </c>
      <c r="G54" s="991">
        <f t="shared" si="28"/>
        <v>0</v>
      </c>
      <c r="H54" s="991">
        <f t="shared" si="28"/>
        <v>30976.91</v>
      </c>
      <c r="I54" s="991">
        <f t="shared" si="28"/>
        <v>0</v>
      </c>
      <c r="J54" s="991">
        <f t="shared" si="28"/>
        <v>0</v>
      </c>
      <c r="K54" s="991">
        <f t="shared" si="28"/>
        <v>34665.03</v>
      </c>
      <c r="L54" s="991">
        <f t="shared" si="28"/>
        <v>0</v>
      </c>
      <c r="M54" s="991">
        <f t="shared" si="28"/>
        <v>0</v>
      </c>
      <c r="N54" s="991">
        <f t="shared" si="28"/>
        <v>39633.01</v>
      </c>
      <c r="O54" s="1350" t="s">
        <v>104</v>
      </c>
      <c r="P54" s="1352"/>
      <c r="Q54" s="1354" t="s">
        <v>181</v>
      </c>
      <c r="R54" s="1431"/>
      <c r="S54" s="1431"/>
      <c r="T54" s="1431"/>
      <c r="U54" s="1345"/>
      <c r="V54" s="1345"/>
      <c r="W54" s="1345"/>
      <c r="X54" s="1345"/>
      <c r="Y54" s="1345"/>
      <c r="Z54" s="1345"/>
      <c r="AA54" s="1345"/>
      <c r="AB54" s="1345"/>
      <c r="AC54" s="1345">
        <f>SUM(R54:AB54)</f>
        <v>0</v>
      </c>
    </row>
    <row r="55" spans="1:88" s="431" customFormat="1" ht="39" customHeight="1" x14ac:dyDescent="0.25">
      <c r="A55" s="1462"/>
      <c r="B55" s="990" t="s">
        <v>224</v>
      </c>
      <c r="C55" s="991">
        <f>SUM(D55:N55)</f>
        <v>130274.95</v>
      </c>
      <c r="D55" s="992">
        <v>0</v>
      </c>
      <c r="E55" s="991">
        <v>25000</v>
      </c>
      <c r="F55" s="991">
        <v>0</v>
      </c>
      <c r="G55" s="991">
        <v>0</v>
      </c>
      <c r="H55" s="991">
        <v>30976.91</v>
      </c>
      <c r="I55" s="991">
        <v>0</v>
      </c>
      <c r="J55" s="991">
        <v>0</v>
      </c>
      <c r="K55" s="991">
        <v>34665.03</v>
      </c>
      <c r="L55" s="991">
        <v>0</v>
      </c>
      <c r="M55" s="991">
        <v>0</v>
      </c>
      <c r="N55" s="991">
        <v>39633.01</v>
      </c>
      <c r="O55" s="1453"/>
      <c r="P55" s="1353"/>
      <c r="Q55" s="1360"/>
      <c r="R55" s="1432"/>
      <c r="S55" s="1432"/>
      <c r="T55" s="1432"/>
      <c r="U55" s="1346"/>
      <c r="V55" s="1346"/>
      <c r="W55" s="1346"/>
      <c r="X55" s="1346"/>
      <c r="Y55" s="1346"/>
      <c r="Z55" s="1346"/>
      <c r="AA55" s="1346"/>
      <c r="AB55" s="1346"/>
      <c r="AC55" s="1346"/>
    </row>
    <row r="56" spans="1:88" ht="33" customHeight="1" x14ac:dyDescent="0.25">
      <c r="A56" s="1488" t="s">
        <v>715</v>
      </c>
      <c r="B56" s="518" t="s">
        <v>220</v>
      </c>
      <c r="C56" s="506">
        <f>C57</f>
        <v>772483.51</v>
      </c>
      <c r="D56" s="971">
        <f t="shared" ref="D56:N56" si="29">D57</f>
        <v>82250.009999999995</v>
      </c>
      <c r="E56" s="971">
        <f t="shared" si="29"/>
        <v>81050.009999999995</v>
      </c>
      <c r="F56" s="971">
        <f t="shared" si="29"/>
        <v>81950.03</v>
      </c>
      <c r="G56" s="506">
        <f t="shared" si="29"/>
        <v>30450</v>
      </c>
      <c r="H56" s="506">
        <f t="shared" si="29"/>
        <v>85850.02</v>
      </c>
      <c r="I56" s="506">
        <f t="shared" si="29"/>
        <v>74583.37</v>
      </c>
      <c r="J56" s="506">
        <f t="shared" si="29"/>
        <v>79916.66</v>
      </c>
      <c r="K56" s="506">
        <f t="shared" si="29"/>
        <v>45150.02</v>
      </c>
      <c r="L56" s="506">
        <f t="shared" si="29"/>
        <v>51483.37</v>
      </c>
      <c r="M56" s="506">
        <f t="shared" si="29"/>
        <v>97183.33</v>
      </c>
      <c r="N56" s="506">
        <f t="shared" si="29"/>
        <v>62616.69</v>
      </c>
      <c r="O56" s="1352" t="s">
        <v>458</v>
      </c>
      <c r="P56" s="1352"/>
      <c r="Q56" s="1354" t="s">
        <v>509</v>
      </c>
      <c r="R56" s="1431"/>
      <c r="S56" s="1431"/>
      <c r="T56" s="1431"/>
      <c r="U56" s="1345"/>
      <c r="V56" s="1345"/>
      <c r="W56" s="1345"/>
      <c r="X56" s="1345"/>
      <c r="Y56" s="1345"/>
      <c r="Z56" s="1345"/>
      <c r="AA56" s="1345"/>
      <c r="AB56" s="1345"/>
      <c r="AC56" s="1345">
        <f>SUM(R56:AB56)</f>
        <v>0</v>
      </c>
    </row>
    <row r="57" spans="1:88" s="431" customFormat="1" ht="50.25" customHeight="1" x14ac:dyDescent="0.25">
      <c r="A57" s="1489"/>
      <c r="B57" s="518" t="s">
        <v>224</v>
      </c>
      <c r="C57" s="506">
        <f>SUM(D57:N57)</f>
        <v>772483.51</v>
      </c>
      <c r="D57" s="971">
        <v>82250.009999999995</v>
      </c>
      <c r="E57" s="971">
        <v>81050.009999999995</v>
      </c>
      <c r="F57" s="971">
        <v>81950.03</v>
      </c>
      <c r="G57" s="506">
        <v>30450</v>
      </c>
      <c r="H57" s="506">
        <v>85850.02</v>
      </c>
      <c r="I57" s="506">
        <v>74583.37</v>
      </c>
      <c r="J57" s="506">
        <v>79916.66</v>
      </c>
      <c r="K57" s="506">
        <v>45150.02</v>
      </c>
      <c r="L57" s="506">
        <v>51483.37</v>
      </c>
      <c r="M57" s="506">
        <v>97183.33</v>
      </c>
      <c r="N57" s="506">
        <v>62616.69</v>
      </c>
      <c r="O57" s="1353"/>
      <c r="P57" s="1353"/>
      <c r="Q57" s="1360"/>
      <c r="R57" s="1432"/>
      <c r="S57" s="1432"/>
      <c r="T57" s="1432"/>
      <c r="U57" s="1346"/>
      <c r="V57" s="1346"/>
      <c r="W57" s="1346"/>
      <c r="X57" s="1346"/>
      <c r="Y57" s="1346"/>
      <c r="Z57" s="1346"/>
      <c r="AA57" s="1346"/>
      <c r="AB57" s="1346"/>
      <c r="AC57" s="1346"/>
    </row>
    <row r="58" spans="1:88" s="898" customFormat="1" ht="29.25" hidden="1" customHeight="1" x14ac:dyDescent="0.25">
      <c r="A58" s="1482" t="s">
        <v>452</v>
      </c>
      <c r="B58" s="896" t="s">
        <v>220</v>
      </c>
      <c r="C58" s="897">
        <f>C59</f>
        <v>0</v>
      </c>
      <c r="D58" s="859">
        <f t="shared" ref="D58:N58" si="30">D59</f>
        <v>0</v>
      </c>
      <c r="E58" s="897">
        <f t="shared" si="30"/>
        <v>0</v>
      </c>
      <c r="F58" s="897">
        <f t="shared" si="30"/>
        <v>0</v>
      </c>
      <c r="G58" s="897">
        <f t="shared" si="30"/>
        <v>0</v>
      </c>
      <c r="H58" s="897">
        <f t="shared" si="30"/>
        <v>0</v>
      </c>
      <c r="I58" s="897">
        <f t="shared" si="30"/>
        <v>0</v>
      </c>
      <c r="J58" s="897">
        <f t="shared" si="30"/>
        <v>0</v>
      </c>
      <c r="K58" s="897">
        <f t="shared" si="30"/>
        <v>0</v>
      </c>
      <c r="L58" s="897">
        <f t="shared" si="30"/>
        <v>0</v>
      </c>
      <c r="M58" s="897">
        <f t="shared" si="30"/>
        <v>0</v>
      </c>
      <c r="N58" s="897">
        <f t="shared" si="30"/>
        <v>0</v>
      </c>
      <c r="O58" s="1484" t="s">
        <v>457</v>
      </c>
      <c r="P58" s="1484"/>
      <c r="Q58" s="1486" t="s">
        <v>453</v>
      </c>
      <c r="R58" s="1476"/>
      <c r="S58" s="1476"/>
      <c r="T58" s="1476"/>
      <c r="U58" s="1476"/>
      <c r="V58" s="1476"/>
      <c r="W58" s="1476"/>
      <c r="X58" s="1476"/>
      <c r="Y58" s="1476"/>
      <c r="Z58" s="1476"/>
      <c r="AA58" s="1476"/>
      <c r="AB58" s="1476"/>
      <c r="AC58" s="1476">
        <f>SUM(R58:AB59)</f>
        <v>0</v>
      </c>
    </row>
    <row r="59" spans="1:88" s="899" customFormat="1" ht="38.25" hidden="1" customHeight="1" x14ac:dyDescent="0.25">
      <c r="A59" s="1483"/>
      <c r="B59" s="896" t="s">
        <v>224</v>
      </c>
      <c r="C59" s="897">
        <f>SUM(D59:N59)</f>
        <v>0</v>
      </c>
      <c r="D59" s="859">
        <v>0</v>
      </c>
      <c r="E59" s="897">
        <v>0</v>
      </c>
      <c r="F59" s="897">
        <v>0</v>
      </c>
      <c r="G59" s="897">
        <v>0</v>
      </c>
      <c r="H59" s="897">
        <v>0</v>
      </c>
      <c r="I59" s="897">
        <v>0</v>
      </c>
      <c r="J59" s="897">
        <v>0</v>
      </c>
      <c r="K59" s="897">
        <v>0</v>
      </c>
      <c r="L59" s="897">
        <v>0</v>
      </c>
      <c r="M59" s="897">
        <v>0</v>
      </c>
      <c r="N59" s="897">
        <v>0</v>
      </c>
      <c r="O59" s="1485"/>
      <c r="P59" s="1485"/>
      <c r="Q59" s="1487"/>
      <c r="R59" s="1477"/>
      <c r="S59" s="1477"/>
      <c r="T59" s="1477"/>
      <c r="U59" s="1477"/>
      <c r="V59" s="1477"/>
      <c r="W59" s="1477"/>
      <c r="X59" s="1477"/>
      <c r="Y59" s="1477"/>
      <c r="Z59" s="1477"/>
      <c r="AA59" s="1477"/>
      <c r="AB59" s="1477"/>
      <c r="AC59" s="1477"/>
    </row>
    <row r="60" spans="1:88" s="286" customFormat="1" ht="33" customHeight="1" x14ac:dyDescent="0.25">
      <c r="A60" s="1400" t="s">
        <v>722</v>
      </c>
      <c r="B60" s="868" t="s">
        <v>220</v>
      </c>
      <c r="C60" s="869">
        <f>SUM(D60:N60)</f>
        <v>43610766.789999999</v>
      </c>
      <c r="D60" s="869">
        <f t="shared" ref="D60:N60" si="31">D61+D62</f>
        <v>4334944.13</v>
      </c>
      <c r="E60" s="869">
        <f t="shared" si="31"/>
        <v>7471943.8799999999</v>
      </c>
      <c r="F60" s="869">
        <f t="shared" si="31"/>
        <v>3154360.75</v>
      </c>
      <c r="G60" s="869">
        <f t="shared" si="31"/>
        <v>2151089.44</v>
      </c>
      <c r="H60" s="869">
        <f t="shared" si="31"/>
        <v>2833727.1</v>
      </c>
      <c r="I60" s="869">
        <f t="shared" si="31"/>
        <v>4112397.07</v>
      </c>
      <c r="J60" s="869">
        <f t="shared" si="31"/>
        <v>7426156.5199999996</v>
      </c>
      <c r="K60" s="869">
        <f t="shared" si="31"/>
        <v>2933756.31</v>
      </c>
      <c r="L60" s="869">
        <f t="shared" si="31"/>
        <v>2240601.7400000002</v>
      </c>
      <c r="M60" s="869">
        <f t="shared" si="31"/>
        <v>3033978.22</v>
      </c>
      <c r="N60" s="869">
        <f t="shared" si="31"/>
        <v>3917811.63</v>
      </c>
      <c r="O60" s="1436"/>
      <c r="P60" s="1436"/>
      <c r="Q60" s="1400" t="s">
        <v>19</v>
      </c>
      <c r="R60" s="1473">
        <f>R67+R69+R71+R75+R79+R81+R83+R89+R77+R91+R93+R95+R97+R101+R85+R103+R73+R88+R99+R87+R63+R65</f>
        <v>315</v>
      </c>
      <c r="S60" s="1473">
        <f>SUM(S63:S104)</f>
        <v>165</v>
      </c>
      <c r="T60" s="1473">
        <f t="shared" ref="T60:AA60" si="32">T67+T69+T71+T75+T79+T81+T83+T89+T77+T91+T93+T95+T97+T101+T85+T103+T73+T88+T99+T87+T63+T65</f>
        <v>48</v>
      </c>
      <c r="U60" s="1473">
        <f t="shared" si="32"/>
        <v>7</v>
      </c>
      <c r="V60" s="1473">
        <f t="shared" si="32"/>
        <v>0</v>
      </c>
      <c r="W60" s="1473">
        <f t="shared" si="32"/>
        <v>46</v>
      </c>
      <c r="X60" s="1473">
        <f t="shared" si="32"/>
        <v>4</v>
      </c>
      <c r="Y60" s="1473">
        <f t="shared" si="32"/>
        <v>7</v>
      </c>
      <c r="Z60" s="1473">
        <f t="shared" si="32"/>
        <v>0</v>
      </c>
      <c r="AA60" s="1473">
        <f t="shared" si="32"/>
        <v>0</v>
      </c>
      <c r="AB60" s="1473">
        <f t="shared" ref="AB60" si="33">AB67+AB69+AB71+AB75+AB79+AB81+AB83+AB89+AB77+AB91+AB93+AB95+AB97+AB101+AB85+AB103+AB73+AB88+AB99+AB87+AB63+AB65</f>
        <v>46</v>
      </c>
      <c r="AC60" s="1473">
        <f>SUM(AC63:AC104)</f>
        <v>638</v>
      </c>
      <c r="AD60" s="870"/>
    </row>
    <row r="61" spans="1:88" s="872" customFormat="1" ht="39" customHeight="1" x14ac:dyDescent="0.25">
      <c r="A61" s="1401"/>
      <c r="B61" s="868" t="s">
        <v>224</v>
      </c>
      <c r="C61" s="869">
        <f>SUM(D61:N61)</f>
        <v>31961622.789999999</v>
      </c>
      <c r="D61" s="869">
        <f>D64+D66+D68+D70+D72+D78+D80+D82+D84+D86+D88+D90+D92+D94+D96+D98+D100+D102+D104</f>
        <v>3905029.13</v>
      </c>
      <c r="E61" s="869">
        <f t="shared" ref="E61:N61" si="34">E64+E66+E68+E70+E72+E78+E80+E82+E84+E86+E88+E90+E92+E94+E96+E98+E100+E102+E104</f>
        <v>2765307.88</v>
      </c>
      <c r="F61" s="869">
        <f t="shared" si="34"/>
        <v>2574360.75</v>
      </c>
      <c r="G61" s="869">
        <f t="shared" si="34"/>
        <v>2078038.44</v>
      </c>
      <c r="H61" s="869">
        <f t="shared" si="34"/>
        <v>2833727.1</v>
      </c>
      <c r="I61" s="869">
        <f t="shared" si="34"/>
        <v>3759793.07</v>
      </c>
      <c r="J61" s="869">
        <f t="shared" si="34"/>
        <v>2652726.52</v>
      </c>
      <c r="K61" s="869">
        <f t="shared" si="34"/>
        <v>2458651.31</v>
      </c>
      <c r="L61" s="869">
        <f t="shared" si="34"/>
        <v>2157303.7400000002</v>
      </c>
      <c r="M61" s="869">
        <f t="shared" si="34"/>
        <v>3033978.22</v>
      </c>
      <c r="N61" s="869">
        <f t="shared" si="34"/>
        <v>3742706.63</v>
      </c>
      <c r="O61" s="1437"/>
      <c r="P61" s="1437"/>
      <c r="Q61" s="1401"/>
      <c r="R61" s="1474"/>
      <c r="S61" s="1474"/>
      <c r="T61" s="1474"/>
      <c r="U61" s="1474"/>
      <c r="V61" s="1474"/>
      <c r="W61" s="1474"/>
      <c r="X61" s="1474"/>
      <c r="Y61" s="1474"/>
      <c r="Z61" s="1474"/>
      <c r="AA61" s="1474"/>
      <c r="AB61" s="1474"/>
      <c r="AC61" s="1474"/>
      <c r="AD61" s="871"/>
      <c r="CJ61" s="875">
        <f>AC67+AC69+AC73+AC75+AC63+AC77+AC79+AC81+AC83+AC85+AC87+AC89+AC91+AC93+AC95+AC97+AC99+AC101+AC103+AC71</f>
        <v>638</v>
      </c>
    </row>
    <row r="62" spans="1:88" s="874" customFormat="1" ht="56.25" customHeight="1" x14ac:dyDescent="0.25">
      <c r="A62" s="1402"/>
      <c r="B62" s="868" t="s">
        <v>102</v>
      </c>
      <c r="C62" s="869">
        <f>SUM(D62:N62)</f>
        <v>11649144</v>
      </c>
      <c r="D62" s="869">
        <f>D74+D76</f>
        <v>429915</v>
      </c>
      <c r="E62" s="869">
        <f t="shared" ref="E62:N62" si="35">E74+E76</f>
        <v>4706636</v>
      </c>
      <c r="F62" s="869">
        <f t="shared" si="35"/>
        <v>580000</v>
      </c>
      <c r="G62" s="869">
        <f t="shared" si="35"/>
        <v>73051</v>
      </c>
      <c r="H62" s="869">
        <f t="shared" si="35"/>
        <v>0</v>
      </c>
      <c r="I62" s="869">
        <f t="shared" si="35"/>
        <v>352604</v>
      </c>
      <c r="J62" s="869">
        <f t="shared" si="35"/>
        <v>4773430</v>
      </c>
      <c r="K62" s="869">
        <f t="shared" si="35"/>
        <v>475105</v>
      </c>
      <c r="L62" s="869">
        <f t="shared" si="35"/>
        <v>83298</v>
      </c>
      <c r="M62" s="869">
        <f t="shared" si="35"/>
        <v>0</v>
      </c>
      <c r="N62" s="869">
        <f t="shared" si="35"/>
        <v>175105</v>
      </c>
      <c r="O62" s="1438"/>
      <c r="P62" s="1438"/>
      <c r="Q62" s="1402"/>
      <c r="R62" s="1475"/>
      <c r="S62" s="1475"/>
      <c r="T62" s="1475"/>
      <c r="U62" s="1475"/>
      <c r="V62" s="1475"/>
      <c r="W62" s="1475"/>
      <c r="X62" s="1475"/>
      <c r="Y62" s="1475"/>
      <c r="Z62" s="1475"/>
      <c r="AA62" s="1475"/>
      <c r="AB62" s="1475"/>
      <c r="AC62" s="1475"/>
      <c r="AD62" s="873"/>
    </row>
    <row r="63" spans="1:88" ht="33" customHeight="1" x14ac:dyDescent="0.25">
      <c r="A63" s="1480" t="s">
        <v>577</v>
      </c>
      <c r="B63" s="938" t="s">
        <v>220</v>
      </c>
      <c r="C63" s="939">
        <f>C64</f>
        <v>244374.53</v>
      </c>
      <c r="D63" s="940">
        <f t="shared" ref="D63:N63" si="36">D64</f>
        <v>0</v>
      </c>
      <c r="E63" s="940">
        <f t="shared" si="36"/>
        <v>0</v>
      </c>
      <c r="F63" s="940">
        <f t="shared" si="36"/>
        <v>0</v>
      </c>
      <c r="G63" s="939">
        <f t="shared" si="36"/>
        <v>0</v>
      </c>
      <c r="H63" s="939">
        <f t="shared" si="36"/>
        <v>114001.58</v>
      </c>
      <c r="I63" s="939">
        <f t="shared" si="36"/>
        <v>0</v>
      </c>
      <c r="J63" s="939">
        <f t="shared" si="36"/>
        <v>0</v>
      </c>
      <c r="K63" s="939">
        <f t="shared" si="36"/>
        <v>0</v>
      </c>
      <c r="L63" s="939">
        <f t="shared" si="36"/>
        <v>0</v>
      </c>
      <c r="M63" s="939">
        <f t="shared" si="36"/>
        <v>130372.95</v>
      </c>
      <c r="N63" s="939">
        <f t="shared" si="36"/>
        <v>0</v>
      </c>
      <c r="O63" s="1343" t="s">
        <v>579</v>
      </c>
      <c r="P63" s="1352"/>
      <c r="Q63" s="1354" t="s">
        <v>578</v>
      </c>
      <c r="R63" s="1415"/>
      <c r="S63" s="1415"/>
      <c r="T63" s="1415"/>
      <c r="U63" s="1347"/>
      <c r="V63" s="1347"/>
      <c r="W63" s="1347"/>
      <c r="X63" s="1347"/>
      <c r="Y63" s="1347"/>
      <c r="Z63" s="1347"/>
      <c r="AA63" s="1347"/>
      <c r="AB63" s="1347"/>
      <c r="AC63" s="1347">
        <f>SUM(R63:AB64)</f>
        <v>0</v>
      </c>
      <c r="AD63" s="110"/>
    </row>
    <row r="64" spans="1:88" s="431" customFormat="1" ht="39" customHeight="1" x14ac:dyDescent="0.25">
      <c r="A64" s="1481"/>
      <c r="B64" s="938" t="s">
        <v>224</v>
      </c>
      <c r="C64" s="939">
        <f>SUM(D64:N64)</f>
        <v>244374.53</v>
      </c>
      <c r="D64" s="940">
        <v>0</v>
      </c>
      <c r="E64" s="940">
        <v>0</v>
      </c>
      <c r="F64" s="940">
        <v>0</v>
      </c>
      <c r="G64" s="939">
        <v>0</v>
      </c>
      <c r="H64" s="939">
        <v>114001.58</v>
      </c>
      <c r="I64" s="939">
        <v>0</v>
      </c>
      <c r="J64" s="939">
        <v>0</v>
      </c>
      <c r="K64" s="939">
        <v>0</v>
      </c>
      <c r="L64" s="939">
        <v>0</v>
      </c>
      <c r="M64" s="939">
        <v>130372.95</v>
      </c>
      <c r="N64" s="939">
        <v>0</v>
      </c>
      <c r="O64" s="1344"/>
      <c r="P64" s="1353"/>
      <c r="Q64" s="1360"/>
      <c r="R64" s="1416"/>
      <c r="S64" s="1416"/>
      <c r="T64" s="1416"/>
      <c r="U64" s="1349"/>
      <c r="V64" s="1349"/>
      <c r="W64" s="1349"/>
      <c r="X64" s="1349"/>
      <c r="Y64" s="1349"/>
      <c r="Z64" s="1349"/>
      <c r="AA64" s="1349"/>
      <c r="AB64" s="1349"/>
      <c r="AC64" s="1349"/>
      <c r="AD64" s="505"/>
    </row>
    <row r="65" spans="1:30" ht="39" customHeight="1" x14ac:dyDescent="0.25">
      <c r="A65" s="1478" t="s">
        <v>715</v>
      </c>
      <c r="B65" s="518" t="s">
        <v>220</v>
      </c>
      <c r="C65" s="506">
        <f>C66</f>
        <v>1126878.57</v>
      </c>
      <c r="D65" s="971">
        <f t="shared" ref="D65:N65" si="37">D66</f>
        <v>165357.18</v>
      </c>
      <c r="E65" s="971">
        <f t="shared" si="37"/>
        <v>27559.53</v>
      </c>
      <c r="F65" s="971">
        <f t="shared" si="37"/>
        <v>208227.56</v>
      </c>
      <c r="G65" s="506">
        <f t="shared" si="37"/>
        <v>45932.55</v>
      </c>
      <c r="H65" s="506">
        <f t="shared" si="37"/>
        <v>33683.879999999997</v>
      </c>
      <c r="I65" s="506">
        <f t="shared" si="37"/>
        <v>165357.18</v>
      </c>
      <c r="J65" s="506">
        <f t="shared" si="37"/>
        <v>27559.53</v>
      </c>
      <c r="K65" s="506">
        <f t="shared" si="37"/>
        <v>208227.56</v>
      </c>
      <c r="L65" s="506">
        <f t="shared" si="37"/>
        <v>45932.55</v>
      </c>
      <c r="M65" s="506">
        <f t="shared" si="37"/>
        <v>33683.870000000003</v>
      </c>
      <c r="N65" s="506">
        <f t="shared" si="37"/>
        <v>165357.18</v>
      </c>
      <c r="O65" s="1343" t="s">
        <v>458</v>
      </c>
      <c r="P65" s="1352"/>
      <c r="Q65" s="1354" t="s">
        <v>581</v>
      </c>
      <c r="R65" s="1415"/>
      <c r="S65" s="1415"/>
      <c r="T65" s="1415"/>
      <c r="U65" s="1347"/>
      <c r="V65" s="1347"/>
      <c r="W65" s="1347"/>
      <c r="X65" s="1347"/>
      <c r="Y65" s="1347"/>
      <c r="Z65" s="1347"/>
      <c r="AA65" s="1347"/>
      <c r="AB65" s="1347"/>
      <c r="AC65" s="1347">
        <f>SUM(R65:AB66)</f>
        <v>0</v>
      </c>
      <c r="AD65" s="110"/>
    </row>
    <row r="66" spans="1:30" s="431" customFormat="1" ht="48.75" customHeight="1" x14ac:dyDescent="0.25">
      <c r="A66" s="1479"/>
      <c r="B66" s="518" t="s">
        <v>224</v>
      </c>
      <c r="C66" s="506">
        <f>SUM(D66:N66)</f>
        <v>1126878.57</v>
      </c>
      <c r="D66" s="971">
        <v>165357.18</v>
      </c>
      <c r="E66" s="971">
        <v>27559.53</v>
      </c>
      <c r="F66" s="971">
        <v>208227.56</v>
      </c>
      <c r="G66" s="506">
        <v>45932.55</v>
      </c>
      <c r="H66" s="506">
        <v>33683.879999999997</v>
      </c>
      <c r="I66" s="506">
        <v>165357.18</v>
      </c>
      <c r="J66" s="506">
        <v>27559.53</v>
      </c>
      <c r="K66" s="506">
        <v>208227.56</v>
      </c>
      <c r="L66" s="506">
        <v>45932.55</v>
      </c>
      <c r="M66" s="506">
        <v>33683.870000000003</v>
      </c>
      <c r="N66" s="506">
        <v>165357.18</v>
      </c>
      <c r="O66" s="1344"/>
      <c r="P66" s="1353"/>
      <c r="Q66" s="1360"/>
      <c r="R66" s="1416"/>
      <c r="S66" s="1416"/>
      <c r="T66" s="1416"/>
      <c r="U66" s="1349"/>
      <c r="V66" s="1349"/>
      <c r="W66" s="1349"/>
      <c r="X66" s="1349"/>
      <c r="Y66" s="1349"/>
      <c r="Z66" s="1349"/>
      <c r="AA66" s="1349"/>
      <c r="AB66" s="1349"/>
      <c r="AC66" s="1349"/>
      <c r="AD66" s="505"/>
    </row>
    <row r="67" spans="1:30" ht="36" customHeight="1" x14ac:dyDescent="0.25">
      <c r="A67" s="1471" t="s">
        <v>354</v>
      </c>
      <c r="B67" s="965" t="s">
        <v>220</v>
      </c>
      <c r="C67" s="966">
        <f t="shared" ref="C67:N67" si="38">C68</f>
        <v>1698601.74</v>
      </c>
      <c r="D67" s="967">
        <f t="shared" si="38"/>
        <v>155217.13</v>
      </c>
      <c r="E67" s="967">
        <f t="shared" si="38"/>
        <v>111300.21</v>
      </c>
      <c r="F67" s="967">
        <f t="shared" si="38"/>
        <v>145366.82999999999</v>
      </c>
      <c r="G67" s="966">
        <f t="shared" si="38"/>
        <v>152800.88</v>
      </c>
      <c r="H67" s="966">
        <f t="shared" si="38"/>
        <v>139396.1</v>
      </c>
      <c r="I67" s="966">
        <f t="shared" si="38"/>
        <v>168440.41</v>
      </c>
      <c r="J67" s="966">
        <f t="shared" si="38"/>
        <v>165719.43</v>
      </c>
      <c r="K67" s="966">
        <f t="shared" si="38"/>
        <v>155992.65</v>
      </c>
      <c r="L67" s="966">
        <f t="shared" si="38"/>
        <v>166605.29</v>
      </c>
      <c r="M67" s="966">
        <f t="shared" si="38"/>
        <v>159414.26999999999</v>
      </c>
      <c r="N67" s="966">
        <f t="shared" si="38"/>
        <v>178348.54</v>
      </c>
      <c r="O67" s="1352" t="s">
        <v>456</v>
      </c>
      <c r="P67" s="1352"/>
      <c r="Q67" s="1354" t="s">
        <v>332</v>
      </c>
      <c r="R67" s="1415"/>
      <c r="S67" s="1415"/>
      <c r="T67" s="1415"/>
      <c r="U67" s="1347"/>
      <c r="V67" s="1347"/>
      <c r="W67" s="1347"/>
      <c r="X67" s="1347"/>
      <c r="Y67" s="1347"/>
      <c r="Z67" s="1347"/>
      <c r="AA67" s="1347"/>
      <c r="AB67" s="1347"/>
      <c r="AC67" s="1347">
        <f>SUM(R67:AB67)</f>
        <v>0</v>
      </c>
      <c r="AD67" s="110"/>
    </row>
    <row r="68" spans="1:30" s="431" customFormat="1" ht="43.5" customHeight="1" x14ac:dyDescent="0.25">
      <c r="A68" s="1472"/>
      <c r="B68" s="965" t="s">
        <v>224</v>
      </c>
      <c r="C68" s="966">
        <f>SUM(D68:N68)</f>
        <v>1698601.74</v>
      </c>
      <c r="D68" s="967">
        <v>155217.13</v>
      </c>
      <c r="E68" s="967">
        <v>111300.21</v>
      </c>
      <c r="F68" s="967">
        <v>145366.82999999999</v>
      </c>
      <c r="G68" s="966">
        <v>152800.88</v>
      </c>
      <c r="H68" s="966">
        <v>139396.1</v>
      </c>
      <c r="I68" s="966">
        <v>168440.41</v>
      </c>
      <c r="J68" s="966">
        <v>165719.43</v>
      </c>
      <c r="K68" s="966">
        <v>155992.65</v>
      </c>
      <c r="L68" s="966">
        <v>166605.29</v>
      </c>
      <c r="M68" s="966">
        <v>159414.26999999999</v>
      </c>
      <c r="N68" s="966">
        <v>178348.54</v>
      </c>
      <c r="O68" s="1353"/>
      <c r="P68" s="1353"/>
      <c r="Q68" s="1360"/>
      <c r="R68" s="1416"/>
      <c r="S68" s="1416"/>
      <c r="T68" s="1416"/>
      <c r="U68" s="1349"/>
      <c r="V68" s="1349"/>
      <c r="W68" s="1349"/>
      <c r="X68" s="1349"/>
      <c r="Y68" s="1349"/>
      <c r="Z68" s="1349"/>
      <c r="AA68" s="1349"/>
      <c r="AB68" s="1349"/>
      <c r="AC68" s="1349"/>
      <c r="AD68" s="505"/>
    </row>
    <row r="69" spans="1:30" ht="33" customHeight="1" x14ac:dyDescent="0.25">
      <c r="A69" s="1470" t="s">
        <v>355</v>
      </c>
      <c r="B69" s="943" t="s">
        <v>220</v>
      </c>
      <c r="C69" s="944">
        <f>C70</f>
        <v>17636800</v>
      </c>
      <c r="D69" s="945">
        <f t="shared" ref="D69:N69" si="39">D70</f>
        <v>1356800</v>
      </c>
      <c r="E69" s="945">
        <f t="shared" si="39"/>
        <v>1635200</v>
      </c>
      <c r="F69" s="945">
        <f t="shared" si="39"/>
        <v>1627200</v>
      </c>
      <c r="G69" s="944">
        <f t="shared" si="39"/>
        <v>1627200</v>
      </c>
      <c r="H69" s="944">
        <f t="shared" si="39"/>
        <v>1627200</v>
      </c>
      <c r="I69" s="944">
        <f t="shared" si="39"/>
        <v>1627200</v>
      </c>
      <c r="J69" s="944">
        <f t="shared" si="39"/>
        <v>1627200</v>
      </c>
      <c r="K69" s="944">
        <f t="shared" si="39"/>
        <v>1627200</v>
      </c>
      <c r="L69" s="944">
        <f t="shared" si="39"/>
        <v>1627200</v>
      </c>
      <c r="M69" s="944">
        <f t="shared" si="39"/>
        <v>1627200</v>
      </c>
      <c r="N69" s="944">
        <f t="shared" si="39"/>
        <v>1627200</v>
      </c>
      <c r="O69" s="1422" t="s">
        <v>23</v>
      </c>
      <c r="P69" s="1352"/>
      <c r="Q69" s="1409" t="s">
        <v>184</v>
      </c>
      <c r="R69" s="1415"/>
      <c r="S69" s="1415"/>
      <c r="T69" s="1415"/>
      <c r="U69" s="1347"/>
      <c r="V69" s="1347"/>
      <c r="W69" s="1347"/>
      <c r="X69" s="1347"/>
      <c r="Y69" s="1347"/>
      <c r="Z69" s="1347"/>
      <c r="AA69" s="1347"/>
      <c r="AB69" s="1347"/>
      <c r="AC69" s="1417">
        <f>SUM(R69:AB69)</f>
        <v>0</v>
      </c>
      <c r="AD69" s="110"/>
    </row>
    <row r="70" spans="1:30" s="431" customFormat="1" ht="34.5" customHeight="1" x14ac:dyDescent="0.25">
      <c r="A70" s="1470"/>
      <c r="B70" s="943" t="s">
        <v>224</v>
      </c>
      <c r="C70" s="944">
        <f>SUM(D70:N70)</f>
        <v>17636800</v>
      </c>
      <c r="D70" s="945">
        <v>1356800</v>
      </c>
      <c r="E70" s="945">
        <v>1635200</v>
      </c>
      <c r="F70" s="945">
        <v>1627200</v>
      </c>
      <c r="G70" s="944">
        <v>1627200</v>
      </c>
      <c r="H70" s="944">
        <v>1627200</v>
      </c>
      <c r="I70" s="944">
        <v>1627200</v>
      </c>
      <c r="J70" s="944">
        <v>1627200</v>
      </c>
      <c r="K70" s="944">
        <v>1627200</v>
      </c>
      <c r="L70" s="944">
        <v>1627200</v>
      </c>
      <c r="M70" s="944">
        <v>1627200</v>
      </c>
      <c r="N70" s="944">
        <v>1627200</v>
      </c>
      <c r="O70" s="1422"/>
      <c r="P70" s="1353"/>
      <c r="Q70" s="1409"/>
      <c r="R70" s="1416"/>
      <c r="S70" s="1416"/>
      <c r="T70" s="1416"/>
      <c r="U70" s="1349"/>
      <c r="V70" s="1349"/>
      <c r="W70" s="1349"/>
      <c r="X70" s="1349"/>
      <c r="Y70" s="1349"/>
      <c r="Z70" s="1349"/>
      <c r="AA70" s="1349"/>
      <c r="AB70" s="1349"/>
      <c r="AC70" s="1417"/>
      <c r="AD70" s="505"/>
    </row>
    <row r="71" spans="1:30" ht="29.25" customHeight="1" x14ac:dyDescent="0.25">
      <c r="A71" s="1426" t="s">
        <v>556</v>
      </c>
      <c r="B71" s="980" t="s">
        <v>220</v>
      </c>
      <c r="C71" s="981">
        <f>C72</f>
        <v>879700.16</v>
      </c>
      <c r="D71" s="982">
        <f t="shared" ref="D71:N71" si="40">D72</f>
        <v>200766.72</v>
      </c>
      <c r="E71" s="982">
        <f t="shared" si="40"/>
        <v>0</v>
      </c>
      <c r="F71" s="982">
        <f t="shared" si="40"/>
        <v>0</v>
      </c>
      <c r="G71" s="981">
        <f t="shared" si="40"/>
        <v>53100</v>
      </c>
      <c r="H71" s="981">
        <f t="shared" si="40"/>
        <v>85600</v>
      </c>
      <c r="I71" s="981">
        <f t="shared" si="40"/>
        <v>200766.72</v>
      </c>
      <c r="J71" s="981">
        <f t="shared" si="40"/>
        <v>0</v>
      </c>
      <c r="K71" s="981">
        <f t="shared" si="40"/>
        <v>0</v>
      </c>
      <c r="L71" s="981">
        <f t="shared" si="40"/>
        <v>53100</v>
      </c>
      <c r="M71" s="981">
        <f t="shared" si="40"/>
        <v>85600</v>
      </c>
      <c r="N71" s="981">
        <f t="shared" si="40"/>
        <v>200766.72</v>
      </c>
      <c r="O71" s="1422" t="s">
        <v>21</v>
      </c>
      <c r="P71" s="1352"/>
      <c r="Q71" s="1409" t="s">
        <v>557</v>
      </c>
      <c r="R71" s="1415"/>
      <c r="S71" s="1415"/>
      <c r="T71" s="1415"/>
      <c r="U71" s="1347"/>
      <c r="V71" s="1347"/>
      <c r="W71" s="1347"/>
      <c r="X71" s="1347"/>
      <c r="Y71" s="1347"/>
      <c r="Z71" s="1347"/>
      <c r="AA71" s="1347"/>
      <c r="AB71" s="1347"/>
      <c r="AC71" s="1347">
        <f>SUM(R71:AB72)</f>
        <v>0</v>
      </c>
      <c r="AD71" s="110"/>
    </row>
    <row r="72" spans="1:30" s="431" customFormat="1" ht="57" customHeight="1" x14ac:dyDescent="0.25">
      <c r="A72" s="1426"/>
      <c r="B72" s="980" t="s">
        <v>224</v>
      </c>
      <c r="C72" s="981">
        <f>SUM(D72:N72)</f>
        <v>879700.16</v>
      </c>
      <c r="D72" s="982">
        <v>200766.72</v>
      </c>
      <c r="E72" s="982">
        <v>0</v>
      </c>
      <c r="F72" s="982">
        <v>0</v>
      </c>
      <c r="G72" s="981">
        <v>53100</v>
      </c>
      <c r="H72" s="981">
        <v>85600</v>
      </c>
      <c r="I72" s="981">
        <v>200766.72</v>
      </c>
      <c r="J72" s="981">
        <v>0</v>
      </c>
      <c r="K72" s="981">
        <v>0</v>
      </c>
      <c r="L72" s="981">
        <v>53100</v>
      </c>
      <c r="M72" s="981">
        <v>85600</v>
      </c>
      <c r="N72" s="981">
        <v>200766.72</v>
      </c>
      <c r="O72" s="1422"/>
      <c r="P72" s="1353"/>
      <c r="Q72" s="1409"/>
      <c r="R72" s="1416"/>
      <c r="S72" s="1416"/>
      <c r="T72" s="1416"/>
      <c r="U72" s="1349"/>
      <c r="V72" s="1349"/>
      <c r="W72" s="1349"/>
      <c r="X72" s="1349"/>
      <c r="Y72" s="1349"/>
      <c r="Z72" s="1349"/>
      <c r="AA72" s="1349"/>
      <c r="AB72" s="1349"/>
      <c r="AC72" s="1349"/>
      <c r="AD72" s="505"/>
    </row>
    <row r="73" spans="1:30" ht="36" customHeight="1" x14ac:dyDescent="0.25">
      <c r="A73" s="1427" t="s">
        <v>707</v>
      </c>
      <c r="B73" s="960" t="s">
        <v>220</v>
      </c>
      <c r="C73" s="961">
        <f>C74</f>
        <v>2618144</v>
      </c>
      <c r="D73" s="962">
        <f t="shared" ref="D73:N73" si="41">D74</f>
        <v>304915</v>
      </c>
      <c r="E73" s="962">
        <f t="shared" si="41"/>
        <v>829636</v>
      </c>
      <c r="F73" s="962">
        <f t="shared" si="41"/>
        <v>129000</v>
      </c>
      <c r="G73" s="961">
        <f t="shared" si="41"/>
        <v>73051</v>
      </c>
      <c r="H73" s="961">
        <f t="shared" si="41"/>
        <v>0</v>
      </c>
      <c r="I73" s="961">
        <f t="shared" si="41"/>
        <v>227604</v>
      </c>
      <c r="J73" s="961">
        <f t="shared" si="41"/>
        <v>896430</v>
      </c>
      <c r="K73" s="961">
        <f t="shared" si="41"/>
        <v>24105</v>
      </c>
      <c r="L73" s="961">
        <f t="shared" si="41"/>
        <v>83298</v>
      </c>
      <c r="M73" s="961">
        <f t="shared" si="41"/>
        <v>0</v>
      </c>
      <c r="N73" s="961">
        <f t="shared" si="41"/>
        <v>50105</v>
      </c>
      <c r="O73" s="1352" t="s">
        <v>279</v>
      </c>
      <c r="P73" s="1352"/>
      <c r="Q73" s="1354" t="s">
        <v>708</v>
      </c>
      <c r="R73" s="1415"/>
      <c r="S73" s="1415"/>
      <c r="T73" s="1415"/>
      <c r="U73" s="1347"/>
      <c r="V73" s="1347"/>
      <c r="W73" s="1347"/>
      <c r="X73" s="1347"/>
      <c r="Y73" s="1347"/>
      <c r="Z73" s="1347"/>
      <c r="AA73" s="1347"/>
      <c r="AB73" s="1347"/>
      <c r="AC73" s="1347">
        <f>SUM(R73:AB74)</f>
        <v>0</v>
      </c>
      <c r="AD73" s="110"/>
    </row>
    <row r="74" spans="1:30" s="508" customFormat="1" ht="62.25" customHeight="1" x14ac:dyDescent="0.25">
      <c r="A74" s="1428"/>
      <c r="B74" s="960" t="s">
        <v>102</v>
      </c>
      <c r="C74" s="961">
        <f>SUM(D74:N74)</f>
        <v>2618144</v>
      </c>
      <c r="D74" s="962">
        <v>304915</v>
      </c>
      <c r="E74" s="962">
        <v>829636</v>
      </c>
      <c r="F74" s="962">
        <v>129000</v>
      </c>
      <c r="G74" s="961">
        <v>73051</v>
      </c>
      <c r="H74" s="961">
        <v>0</v>
      </c>
      <c r="I74" s="961">
        <v>227604</v>
      </c>
      <c r="J74" s="961">
        <v>896430</v>
      </c>
      <c r="K74" s="961">
        <v>24105</v>
      </c>
      <c r="L74" s="961">
        <v>83298</v>
      </c>
      <c r="M74" s="961">
        <v>0</v>
      </c>
      <c r="N74" s="961">
        <v>50105</v>
      </c>
      <c r="O74" s="1353"/>
      <c r="P74" s="1353"/>
      <c r="Q74" s="1360"/>
      <c r="R74" s="1416"/>
      <c r="S74" s="1416"/>
      <c r="T74" s="1416"/>
      <c r="U74" s="1349"/>
      <c r="V74" s="1349"/>
      <c r="W74" s="1349"/>
      <c r="X74" s="1349"/>
      <c r="Y74" s="1349"/>
      <c r="Z74" s="1349"/>
      <c r="AA74" s="1349"/>
      <c r="AB74" s="1349"/>
      <c r="AC74" s="1349"/>
      <c r="AD74" s="507"/>
    </row>
    <row r="75" spans="1:30" ht="33" customHeight="1" x14ac:dyDescent="0.25">
      <c r="A75" s="1426" t="s">
        <v>706</v>
      </c>
      <c r="B75" s="980" t="s">
        <v>220</v>
      </c>
      <c r="C75" s="981">
        <f>C76</f>
        <v>9031000</v>
      </c>
      <c r="D75" s="982">
        <f t="shared" ref="D75:N75" si="42">D76</f>
        <v>125000</v>
      </c>
      <c r="E75" s="982">
        <f t="shared" si="42"/>
        <v>3877000</v>
      </c>
      <c r="F75" s="982">
        <f t="shared" si="42"/>
        <v>451000</v>
      </c>
      <c r="G75" s="981">
        <f t="shared" si="42"/>
        <v>0</v>
      </c>
      <c r="H75" s="981">
        <f t="shared" si="42"/>
        <v>0</v>
      </c>
      <c r="I75" s="981">
        <f t="shared" si="42"/>
        <v>125000</v>
      </c>
      <c r="J75" s="981">
        <f t="shared" si="42"/>
        <v>3877000</v>
      </c>
      <c r="K75" s="981">
        <f t="shared" si="42"/>
        <v>451000</v>
      </c>
      <c r="L75" s="981">
        <f t="shared" si="42"/>
        <v>0</v>
      </c>
      <c r="M75" s="981">
        <f t="shared" si="42"/>
        <v>0</v>
      </c>
      <c r="N75" s="981">
        <f t="shared" si="42"/>
        <v>125000</v>
      </c>
      <c r="O75" s="1422" t="s">
        <v>21</v>
      </c>
      <c r="P75" s="1352"/>
      <c r="Q75" s="1409" t="s">
        <v>709</v>
      </c>
      <c r="R75" s="1415"/>
      <c r="S75" s="1415"/>
      <c r="T75" s="1415"/>
      <c r="U75" s="1347"/>
      <c r="V75" s="1347"/>
      <c r="W75" s="1347"/>
      <c r="X75" s="1347"/>
      <c r="Y75" s="1347"/>
      <c r="Z75" s="1347"/>
      <c r="AA75" s="1347"/>
      <c r="AB75" s="1417"/>
      <c r="AC75" s="1469">
        <f>SUM(R75:AB75)</f>
        <v>0</v>
      </c>
      <c r="AD75" s="110"/>
    </row>
    <row r="76" spans="1:30" s="508" customFormat="1" ht="81" customHeight="1" x14ac:dyDescent="0.25">
      <c r="A76" s="1426"/>
      <c r="B76" s="980" t="s">
        <v>102</v>
      </c>
      <c r="C76" s="981">
        <f>SUM(D76:N76)</f>
        <v>9031000</v>
      </c>
      <c r="D76" s="982">
        <v>125000</v>
      </c>
      <c r="E76" s="982">
        <v>3877000</v>
      </c>
      <c r="F76" s="982">
        <v>451000</v>
      </c>
      <c r="G76" s="981">
        <v>0</v>
      </c>
      <c r="H76" s="981">
        <v>0</v>
      </c>
      <c r="I76" s="981">
        <v>125000</v>
      </c>
      <c r="J76" s="981">
        <v>3877000</v>
      </c>
      <c r="K76" s="981">
        <v>451000</v>
      </c>
      <c r="L76" s="981">
        <v>0</v>
      </c>
      <c r="M76" s="981">
        <v>0</v>
      </c>
      <c r="N76" s="981">
        <v>125000</v>
      </c>
      <c r="O76" s="1422"/>
      <c r="P76" s="1353"/>
      <c r="Q76" s="1409"/>
      <c r="R76" s="1416"/>
      <c r="S76" s="1416"/>
      <c r="T76" s="1416"/>
      <c r="U76" s="1349"/>
      <c r="V76" s="1349"/>
      <c r="W76" s="1349"/>
      <c r="X76" s="1349"/>
      <c r="Y76" s="1349"/>
      <c r="Z76" s="1349"/>
      <c r="AA76" s="1349"/>
      <c r="AB76" s="1417"/>
      <c r="AC76" s="1469"/>
      <c r="AD76" s="507"/>
    </row>
    <row r="77" spans="1:30" s="1" customFormat="1" ht="27.75" customHeight="1" x14ac:dyDescent="0.25">
      <c r="A77" s="1408" t="s">
        <v>454</v>
      </c>
      <c r="B77" s="901" t="s">
        <v>220</v>
      </c>
      <c r="C77" s="433">
        <f>C78</f>
        <v>331799.58</v>
      </c>
      <c r="D77" s="859">
        <f>D78</f>
        <v>0</v>
      </c>
      <c r="E77" s="433">
        <f>E78</f>
        <v>165899.79</v>
      </c>
      <c r="F77" s="836">
        <f t="shared" ref="F77:N77" si="43">F78</f>
        <v>0</v>
      </c>
      <c r="G77" s="836">
        <f t="shared" si="43"/>
        <v>0</v>
      </c>
      <c r="H77" s="836">
        <f t="shared" si="43"/>
        <v>0</v>
      </c>
      <c r="I77" s="836">
        <f t="shared" si="43"/>
        <v>0</v>
      </c>
      <c r="J77" s="433">
        <f t="shared" si="43"/>
        <v>165899.79</v>
      </c>
      <c r="K77" s="836">
        <f t="shared" si="43"/>
        <v>0</v>
      </c>
      <c r="L77" s="836">
        <f t="shared" si="43"/>
        <v>0</v>
      </c>
      <c r="M77" s="836">
        <f t="shared" si="43"/>
        <v>0</v>
      </c>
      <c r="N77" s="836">
        <f t="shared" si="43"/>
        <v>0</v>
      </c>
      <c r="O77" s="1441" t="s">
        <v>482</v>
      </c>
      <c r="P77" s="1352"/>
      <c r="Q77" s="1409" t="s">
        <v>486</v>
      </c>
      <c r="R77" s="1417"/>
      <c r="S77" s="1417"/>
      <c r="T77" s="1417"/>
      <c r="U77" s="1417"/>
      <c r="V77" s="1417"/>
      <c r="W77" s="1417"/>
      <c r="X77" s="1417"/>
      <c r="Y77" s="1417"/>
      <c r="Z77" s="1417"/>
      <c r="AA77" s="1417"/>
      <c r="AB77" s="1417"/>
      <c r="AC77" s="1417">
        <f>SUM(R77:AB77)</f>
        <v>0</v>
      </c>
      <c r="AD77" s="4"/>
    </row>
    <row r="78" spans="1:30" s="543" customFormat="1" ht="38.25" customHeight="1" x14ac:dyDescent="0.25">
      <c r="A78" s="1408"/>
      <c r="B78" s="901" t="s">
        <v>224</v>
      </c>
      <c r="C78" s="433">
        <f>SUM(D78:N78)</f>
        <v>331799.58</v>
      </c>
      <c r="D78" s="859">
        <v>0</v>
      </c>
      <c r="E78" s="433">
        <v>165899.79</v>
      </c>
      <c r="F78" s="836">
        <v>0</v>
      </c>
      <c r="G78" s="836">
        <v>0</v>
      </c>
      <c r="H78" s="836">
        <v>0</v>
      </c>
      <c r="I78" s="836">
        <v>0</v>
      </c>
      <c r="J78" s="433">
        <v>165899.79</v>
      </c>
      <c r="K78" s="836">
        <v>0</v>
      </c>
      <c r="L78" s="836">
        <v>0</v>
      </c>
      <c r="M78" s="836">
        <v>0</v>
      </c>
      <c r="N78" s="836">
        <v>0</v>
      </c>
      <c r="O78" s="1441"/>
      <c r="P78" s="1353"/>
      <c r="Q78" s="1409"/>
      <c r="R78" s="1417"/>
      <c r="S78" s="1417"/>
      <c r="T78" s="1417"/>
      <c r="U78" s="1417"/>
      <c r="V78" s="1417"/>
      <c r="W78" s="1417"/>
      <c r="X78" s="1417"/>
      <c r="Y78" s="1417"/>
      <c r="Z78" s="1417"/>
      <c r="AA78" s="1417"/>
      <c r="AB78" s="1417"/>
      <c r="AC78" s="1417"/>
      <c r="AD78" s="542"/>
    </row>
    <row r="79" spans="1:30" s="1" customFormat="1" ht="29.25" customHeight="1" x14ac:dyDescent="0.25">
      <c r="A79" s="1408" t="s">
        <v>455</v>
      </c>
      <c r="B79" s="901" t="s">
        <v>220</v>
      </c>
      <c r="C79" s="433">
        <f>C80</f>
        <v>43200</v>
      </c>
      <c r="D79" s="859">
        <f>D80</f>
        <v>0</v>
      </c>
      <c r="E79" s="836">
        <f t="shared" ref="E79:N79" si="44">E80</f>
        <v>0</v>
      </c>
      <c r="F79" s="836">
        <f t="shared" si="44"/>
        <v>0</v>
      </c>
      <c r="G79" s="836">
        <f t="shared" si="44"/>
        <v>0</v>
      </c>
      <c r="H79" s="433">
        <f t="shared" si="44"/>
        <v>21600</v>
      </c>
      <c r="I79" s="836">
        <f t="shared" si="44"/>
        <v>0</v>
      </c>
      <c r="J79" s="836">
        <f t="shared" si="44"/>
        <v>0</v>
      </c>
      <c r="K79" s="836">
        <f t="shared" si="44"/>
        <v>0</v>
      </c>
      <c r="L79" s="836">
        <f t="shared" si="44"/>
        <v>0</v>
      </c>
      <c r="M79" s="433">
        <f t="shared" si="44"/>
        <v>21600</v>
      </c>
      <c r="N79" s="836">
        <f t="shared" si="44"/>
        <v>0</v>
      </c>
      <c r="O79" s="1422" t="s">
        <v>461</v>
      </c>
      <c r="P79" s="1352"/>
      <c r="Q79" s="1409" t="s">
        <v>188</v>
      </c>
      <c r="R79" s="1347"/>
      <c r="S79" s="1347"/>
      <c r="T79" s="1347"/>
      <c r="U79" s="1347"/>
      <c r="V79" s="1347"/>
      <c r="W79" s="1347"/>
      <c r="X79" s="1347"/>
      <c r="Y79" s="1347"/>
      <c r="Z79" s="1347"/>
      <c r="AA79" s="1347"/>
      <c r="AB79" s="1417"/>
      <c r="AC79" s="1417">
        <f>SUM(R79:AB79)</f>
        <v>0</v>
      </c>
      <c r="AD79" s="4"/>
    </row>
    <row r="80" spans="1:30" s="543" customFormat="1" ht="39" customHeight="1" x14ac:dyDescent="0.25">
      <c r="A80" s="1408"/>
      <c r="B80" s="901" t="s">
        <v>224</v>
      </c>
      <c r="C80" s="433">
        <f>SUM(D80:N80)</f>
        <v>43200</v>
      </c>
      <c r="D80" s="859">
        <v>0</v>
      </c>
      <c r="E80" s="836">
        <v>0</v>
      </c>
      <c r="F80" s="836">
        <v>0</v>
      </c>
      <c r="G80" s="836">
        <v>0</v>
      </c>
      <c r="H80" s="433">
        <v>21600</v>
      </c>
      <c r="I80" s="836">
        <v>0</v>
      </c>
      <c r="J80" s="836">
        <v>0</v>
      </c>
      <c r="K80" s="836">
        <v>0</v>
      </c>
      <c r="L80" s="836">
        <v>0</v>
      </c>
      <c r="M80" s="433">
        <v>21600</v>
      </c>
      <c r="N80" s="836">
        <v>0</v>
      </c>
      <c r="O80" s="1422"/>
      <c r="P80" s="1353"/>
      <c r="Q80" s="1409"/>
      <c r="R80" s="1349"/>
      <c r="S80" s="1349"/>
      <c r="T80" s="1349"/>
      <c r="U80" s="1349"/>
      <c r="V80" s="1349"/>
      <c r="W80" s="1349"/>
      <c r="X80" s="1349"/>
      <c r="Y80" s="1349"/>
      <c r="Z80" s="1349"/>
      <c r="AA80" s="1349"/>
      <c r="AB80" s="1417"/>
      <c r="AC80" s="1417"/>
      <c r="AD80" s="542"/>
    </row>
    <row r="81" spans="1:68" s="1" customFormat="1" ht="29.25" customHeight="1" x14ac:dyDescent="0.25">
      <c r="A81" s="1450" t="s">
        <v>306</v>
      </c>
      <c r="B81" s="1002" t="s">
        <v>220</v>
      </c>
      <c r="C81" s="998">
        <f>C82</f>
        <v>489000</v>
      </c>
      <c r="D81" s="999">
        <f t="shared" ref="D81:N81" si="45">D82</f>
        <v>57000</v>
      </c>
      <c r="E81" s="999">
        <f t="shared" si="45"/>
        <v>159000</v>
      </c>
      <c r="F81" s="999">
        <f t="shared" si="45"/>
        <v>0</v>
      </c>
      <c r="G81" s="998">
        <f t="shared" si="45"/>
        <v>0</v>
      </c>
      <c r="H81" s="998">
        <f t="shared" si="45"/>
        <v>0</v>
      </c>
      <c r="I81" s="998">
        <f t="shared" si="45"/>
        <v>57000</v>
      </c>
      <c r="J81" s="998">
        <f t="shared" si="45"/>
        <v>159000</v>
      </c>
      <c r="K81" s="998">
        <f t="shared" si="45"/>
        <v>0</v>
      </c>
      <c r="L81" s="998">
        <f t="shared" si="45"/>
        <v>0</v>
      </c>
      <c r="M81" s="998">
        <f t="shared" si="45"/>
        <v>0</v>
      </c>
      <c r="N81" s="998">
        <f t="shared" si="45"/>
        <v>57000</v>
      </c>
      <c r="O81" s="1422" t="s">
        <v>437</v>
      </c>
      <c r="P81" s="1352"/>
      <c r="Q81" s="1409" t="s">
        <v>189</v>
      </c>
      <c r="R81" s="1447"/>
      <c r="S81" s="1415"/>
      <c r="T81" s="1415"/>
      <c r="U81" s="1347"/>
      <c r="V81" s="1347"/>
      <c r="W81" s="1347"/>
      <c r="X81" s="1347"/>
      <c r="Y81" s="1347"/>
      <c r="Z81" s="1347"/>
      <c r="AA81" s="1347"/>
      <c r="AB81" s="1417"/>
      <c r="AC81" s="1417">
        <f>SUM(R81:AB81)</f>
        <v>0</v>
      </c>
      <c r="AD81" s="4"/>
    </row>
    <row r="82" spans="1:68" s="543" customFormat="1" ht="39" customHeight="1" x14ac:dyDescent="0.25">
      <c r="A82" s="1450"/>
      <c r="B82" s="1002" t="s">
        <v>224</v>
      </c>
      <c r="C82" s="998">
        <f>SUM(D82:N82)</f>
        <v>489000</v>
      </c>
      <c r="D82" s="999">
        <v>57000</v>
      </c>
      <c r="E82" s="999">
        <v>159000</v>
      </c>
      <c r="F82" s="999">
        <v>0</v>
      </c>
      <c r="G82" s="998">
        <v>0</v>
      </c>
      <c r="H82" s="998">
        <v>0</v>
      </c>
      <c r="I82" s="998">
        <v>57000</v>
      </c>
      <c r="J82" s="998">
        <v>159000</v>
      </c>
      <c r="K82" s="998">
        <v>0</v>
      </c>
      <c r="L82" s="998">
        <v>0</v>
      </c>
      <c r="M82" s="998">
        <v>0</v>
      </c>
      <c r="N82" s="998">
        <v>57000</v>
      </c>
      <c r="O82" s="1422"/>
      <c r="P82" s="1353"/>
      <c r="Q82" s="1409"/>
      <c r="R82" s="1448"/>
      <c r="S82" s="1416"/>
      <c r="T82" s="1416"/>
      <c r="U82" s="1349"/>
      <c r="V82" s="1349"/>
      <c r="W82" s="1349"/>
      <c r="X82" s="1349"/>
      <c r="Y82" s="1349"/>
      <c r="Z82" s="1349"/>
      <c r="AA82" s="1349"/>
      <c r="AB82" s="1417"/>
      <c r="AC82" s="1417"/>
      <c r="AD82" s="542"/>
    </row>
    <row r="83" spans="1:68" s="1" customFormat="1" ht="29.25" customHeight="1" x14ac:dyDescent="0.25">
      <c r="A83" s="1424" t="s">
        <v>710</v>
      </c>
      <c r="B83" s="901" t="s">
        <v>220</v>
      </c>
      <c r="C83" s="913">
        <f t="shared" ref="C83:N83" si="46">C84</f>
        <v>331323.12</v>
      </c>
      <c r="D83" s="914">
        <f t="shared" si="46"/>
        <v>0</v>
      </c>
      <c r="E83" s="913">
        <f t="shared" si="46"/>
        <v>0</v>
      </c>
      <c r="F83" s="913">
        <f t="shared" si="46"/>
        <v>0</v>
      </c>
      <c r="G83" s="913">
        <f t="shared" si="46"/>
        <v>0</v>
      </c>
      <c r="H83" s="913">
        <f t="shared" si="46"/>
        <v>131424.4</v>
      </c>
      <c r="I83" s="913">
        <f t="shared" si="46"/>
        <v>0</v>
      </c>
      <c r="J83" s="913">
        <f t="shared" si="46"/>
        <v>49600.93</v>
      </c>
      <c r="K83" s="913">
        <f t="shared" si="46"/>
        <v>0</v>
      </c>
      <c r="L83" s="913">
        <f t="shared" si="46"/>
        <v>0</v>
      </c>
      <c r="M83" s="913">
        <f t="shared" si="46"/>
        <v>150297.79</v>
      </c>
      <c r="N83" s="913">
        <f t="shared" si="46"/>
        <v>0</v>
      </c>
      <c r="O83" s="1422" t="s">
        <v>462</v>
      </c>
      <c r="P83" s="1352"/>
      <c r="Q83" s="1409" t="s">
        <v>335</v>
      </c>
      <c r="R83" s="1347"/>
      <c r="S83" s="1347" t="s">
        <v>548</v>
      </c>
      <c r="T83" s="1347"/>
      <c r="U83" s="1347"/>
      <c r="V83" s="1347"/>
      <c r="W83" s="1347"/>
      <c r="X83" s="1347"/>
      <c r="Y83" s="1347"/>
      <c r="Z83" s="1347"/>
      <c r="AA83" s="1347"/>
      <c r="AB83" s="1417"/>
      <c r="AC83" s="1417">
        <f>SUM(R83:AB83)</f>
        <v>0</v>
      </c>
      <c r="AD83" s="4"/>
    </row>
    <row r="84" spans="1:68" s="543" customFormat="1" ht="84.75" customHeight="1" x14ac:dyDescent="0.25">
      <c r="A84" s="1424"/>
      <c r="B84" s="901" t="s">
        <v>224</v>
      </c>
      <c r="C84" s="913">
        <f>SUM(D84:N84)</f>
        <v>331323.12</v>
      </c>
      <c r="D84" s="914">
        <v>0</v>
      </c>
      <c r="E84" s="913">
        <v>0</v>
      </c>
      <c r="F84" s="913">
        <v>0</v>
      </c>
      <c r="G84" s="913">
        <v>0</v>
      </c>
      <c r="H84" s="913">
        <v>131424.4</v>
      </c>
      <c r="I84" s="913">
        <v>0</v>
      </c>
      <c r="J84" s="913">
        <v>49600.93</v>
      </c>
      <c r="K84" s="913">
        <v>0</v>
      </c>
      <c r="L84" s="913">
        <v>0</v>
      </c>
      <c r="M84" s="913">
        <v>150297.79</v>
      </c>
      <c r="N84" s="913">
        <v>0</v>
      </c>
      <c r="O84" s="1422"/>
      <c r="P84" s="1353"/>
      <c r="Q84" s="1409"/>
      <c r="R84" s="1349"/>
      <c r="S84" s="1349"/>
      <c r="T84" s="1349"/>
      <c r="U84" s="1349"/>
      <c r="V84" s="1349"/>
      <c r="W84" s="1349"/>
      <c r="X84" s="1349"/>
      <c r="Y84" s="1349"/>
      <c r="Z84" s="1349"/>
      <c r="AA84" s="1349"/>
      <c r="AB84" s="1417"/>
      <c r="AC84" s="1417"/>
      <c r="AD84" s="542"/>
    </row>
    <row r="85" spans="1:68" ht="29.25" customHeight="1" x14ac:dyDescent="0.25">
      <c r="A85" s="1467" t="s">
        <v>450</v>
      </c>
      <c r="B85" s="948" t="s">
        <v>220</v>
      </c>
      <c r="C85" s="949">
        <f>C86</f>
        <v>502166.86</v>
      </c>
      <c r="D85" s="950">
        <f t="shared" ref="D85:N85" si="47">D86</f>
        <v>87850.11</v>
      </c>
      <c r="E85" s="950">
        <f t="shared" si="47"/>
        <v>40250.129999999997</v>
      </c>
      <c r="F85" s="950">
        <f t="shared" si="47"/>
        <v>25333.279999999999</v>
      </c>
      <c r="G85" s="949">
        <f t="shared" si="47"/>
        <v>40449.99</v>
      </c>
      <c r="H85" s="949">
        <f t="shared" si="47"/>
        <v>36583.31</v>
      </c>
      <c r="I85" s="949">
        <f t="shared" si="47"/>
        <v>54950.04</v>
      </c>
      <c r="J85" s="949">
        <f t="shared" si="47"/>
        <v>57850.05</v>
      </c>
      <c r="K85" s="949">
        <f t="shared" si="47"/>
        <v>26916.61</v>
      </c>
      <c r="L85" s="949">
        <f t="shared" si="47"/>
        <v>40449.99</v>
      </c>
      <c r="M85" s="949">
        <f t="shared" si="47"/>
        <v>36583.31</v>
      </c>
      <c r="N85" s="949">
        <f t="shared" si="47"/>
        <v>54950.04</v>
      </c>
      <c r="O85" s="1352" t="s">
        <v>460</v>
      </c>
      <c r="P85" s="1352"/>
      <c r="Q85" s="1354" t="s">
        <v>463</v>
      </c>
      <c r="R85" s="1415"/>
      <c r="S85" s="1415"/>
      <c r="T85" s="1415"/>
      <c r="U85" s="1347"/>
      <c r="V85" s="1347"/>
      <c r="W85" s="1347"/>
      <c r="X85" s="1347"/>
      <c r="Y85" s="1347"/>
      <c r="Z85" s="1347"/>
      <c r="AA85" s="1347"/>
      <c r="AB85" s="1347"/>
      <c r="AC85" s="1347">
        <f>SUM(R85:AB85)</f>
        <v>0</v>
      </c>
      <c r="AD85" s="110"/>
    </row>
    <row r="86" spans="1:68" s="431" customFormat="1" ht="39" customHeight="1" x14ac:dyDescent="0.25">
      <c r="A86" s="1468"/>
      <c r="B86" s="948" t="s">
        <v>224</v>
      </c>
      <c r="C86" s="949">
        <f>SUM(D86:N86)</f>
        <v>502166.86</v>
      </c>
      <c r="D86" s="950">
        <v>87850.11</v>
      </c>
      <c r="E86" s="950">
        <v>40250.129999999997</v>
      </c>
      <c r="F86" s="950">
        <v>25333.279999999999</v>
      </c>
      <c r="G86" s="949">
        <v>40449.99</v>
      </c>
      <c r="H86" s="949">
        <v>36583.31</v>
      </c>
      <c r="I86" s="949">
        <v>54950.04</v>
      </c>
      <c r="J86" s="949">
        <v>57850.05</v>
      </c>
      <c r="K86" s="949">
        <v>26916.61</v>
      </c>
      <c r="L86" s="949">
        <v>40449.99</v>
      </c>
      <c r="M86" s="949">
        <v>36583.31</v>
      </c>
      <c r="N86" s="949">
        <v>54950.04</v>
      </c>
      <c r="O86" s="1353"/>
      <c r="P86" s="1353"/>
      <c r="Q86" s="1360"/>
      <c r="R86" s="1416"/>
      <c r="S86" s="1416"/>
      <c r="T86" s="1416"/>
      <c r="U86" s="1349"/>
      <c r="V86" s="1349"/>
      <c r="W86" s="1349"/>
      <c r="X86" s="1349"/>
      <c r="Y86" s="1349"/>
      <c r="Z86" s="1349"/>
      <c r="AA86" s="1349"/>
      <c r="AB86" s="1349"/>
      <c r="AC86" s="1349"/>
      <c r="AD86" s="505"/>
    </row>
    <row r="87" spans="1:68" s="1" customFormat="1" ht="29.25" customHeight="1" x14ac:dyDescent="0.25">
      <c r="A87" s="1465" t="s">
        <v>352</v>
      </c>
      <c r="B87" s="839" t="s">
        <v>220</v>
      </c>
      <c r="C87" s="922">
        <f>SUM(D87:N87)</f>
        <v>2545467.1</v>
      </c>
      <c r="D87" s="923">
        <f t="shared" ref="D87:N87" si="48">D88</f>
        <v>440307.68</v>
      </c>
      <c r="E87" s="923">
        <f t="shared" si="48"/>
        <v>202593.27</v>
      </c>
      <c r="F87" s="923">
        <f t="shared" si="48"/>
        <v>169268.82</v>
      </c>
      <c r="G87" s="922">
        <f t="shared" si="48"/>
        <v>0</v>
      </c>
      <c r="H87" s="922">
        <f t="shared" si="48"/>
        <v>459998.11</v>
      </c>
      <c r="I87" s="922">
        <f t="shared" si="48"/>
        <v>310978.15999999997</v>
      </c>
      <c r="J87" s="922">
        <f t="shared" si="48"/>
        <v>106993.5</v>
      </c>
      <c r="K87" s="922">
        <f t="shared" si="48"/>
        <v>0</v>
      </c>
      <c r="L87" s="922">
        <f t="shared" si="48"/>
        <v>0</v>
      </c>
      <c r="M87" s="922">
        <f t="shared" si="48"/>
        <v>526056.80000000005</v>
      </c>
      <c r="N87" s="922">
        <f t="shared" si="48"/>
        <v>329270.76</v>
      </c>
      <c r="O87" s="1352" t="s">
        <v>290</v>
      </c>
      <c r="P87" s="1352"/>
      <c r="Q87" s="1354" t="s">
        <v>345</v>
      </c>
      <c r="R87" s="1415"/>
      <c r="S87" s="1425"/>
      <c r="T87" s="1415"/>
      <c r="U87" s="1347"/>
      <c r="V87" s="1347"/>
      <c r="W87" s="1347"/>
      <c r="X87" s="1347"/>
      <c r="Y87" s="1347"/>
      <c r="Z87" s="1347"/>
      <c r="AA87" s="1347"/>
      <c r="AB87" s="1347"/>
      <c r="AC87" s="1347">
        <f>SUM(R87:AB88)</f>
        <v>0</v>
      </c>
      <c r="AD87" s="4"/>
    </row>
    <row r="88" spans="1:68" s="543" customFormat="1" ht="39" customHeight="1" x14ac:dyDescent="0.25">
      <c r="A88" s="1466"/>
      <c r="B88" s="839" t="s">
        <v>224</v>
      </c>
      <c r="C88" s="922">
        <f>SUM(D88:N88)</f>
        <v>2545467.1</v>
      </c>
      <c r="D88" s="923">
        <v>440307.68</v>
      </c>
      <c r="E88" s="923">
        <v>202593.27</v>
      </c>
      <c r="F88" s="923">
        <v>169268.82</v>
      </c>
      <c r="G88" s="922">
        <v>0</v>
      </c>
      <c r="H88" s="922">
        <v>459998.11</v>
      </c>
      <c r="I88" s="922">
        <v>310978.15999999997</v>
      </c>
      <c r="J88" s="922">
        <v>106993.5</v>
      </c>
      <c r="K88" s="922">
        <v>0</v>
      </c>
      <c r="L88" s="922">
        <v>0</v>
      </c>
      <c r="M88" s="922">
        <v>526056.80000000005</v>
      </c>
      <c r="N88" s="922">
        <v>329270.76</v>
      </c>
      <c r="O88" s="1353"/>
      <c r="P88" s="1353"/>
      <c r="Q88" s="1360"/>
      <c r="R88" s="1416"/>
      <c r="S88" s="1425"/>
      <c r="T88" s="1416"/>
      <c r="U88" s="1349"/>
      <c r="V88" s="1349"/>
      <c r="W88" s="1349"/>
      <c r="X88" s="1349"/>
      <c r="Y88" s="1349"/>
      <c r="Z88" s="1349"/>
      <c r="AA88" s="1349"/>
      <c r="AB88" s="1349"/>
      <c r="AC88" s="1349"/>
      <c r="AD88" s="542"/>
    </row>
    <row r="89" spans="1:68" ht="29.25" customHeight="1" x14ac:dyDescent="0.25">
      <c r="A89" s="1464" t="s">
        <v>382</v>
      </c>
      <c r="B89" s="1005" t="s">
        <v>220</v>
      </c>
      <c r="C89" s="1006">
        <f>SUM(D89:N89)</f>
        <v>2498551.2799999998</v>
      </c>
      <c r="D89" s="1007">
        <f t="shared" ref="D89:N89" si="49">D90</f>
        <v>597618.47</v>
      </c>
      <c r="E89" s="1007">
        <f t="shared" si="49"/>
        <v>366568.95</v>
      </c>
      <c r="F89" s="1007">
        <f t="shared" si="49"/>
        <v>106638.24</v>
      </c>
      <c r="G89" s="1006">
        <f t="shared" si="49"/>
        <v>107028.66</v>
      </c>
      <c r="H89" s="1006">
        <f t="shared" si="49"/>
        <v>162236.41</v>
      </c>
      <c r="I89" s="1006">
        <f t="shared" si="49"/>
        <v>254820.89</v>
      </c>
      <c r="J89" s="1006">
        <f t="shared" si="49"/>
        <v>173058.57</v>
      </c>
      <c r="K89" s="1006">
        <f t="shared" si="49"/>
        <v>109264.32000000001</v>
      </c>
      <c r="L89" s="1006">
        <f t="shared" si="49"/>
        <v>193903.88</v>
      </c>
      <c r="M89" s="1006">
        <f t="shared" si="49"/>
        <v>241165.92</v>
      </c>
      <c r="N89" s="1006">
        <f t="shared" si="49"/>
        <v>186246.97</v>
      </c>
      <c r="O89" s="1350" t="s">
        <v>291</v>
      </c>
      <c r="P89" s="1352"/>
      <c r="Q89" s="1409" t="s">
        <v>293</v>
      </c>
      <c r="R89" s="1415">
        <v>269</v>
      </c>
      <c r="S89" s="1415">
        <v>165</v>
      </c>
      <c r="T89" s="1415">
        <v>48</v>
      </c>
      <c r="U89" s="1347"/>
      <c r="V89" s="1347"/>
      <c r="W89" s="1347"/>
      <c r="X89" s="1347"/>
      <c r="Y89" s="1347"/>
      <c r="Z89" s="1347"/>
      <c r="AA89" s="1347"/>
      <c r="AB89" s="1347"/>
      <c r="AC89" s="1347">
        <f>SUM(R89:AB89)</f>
        <v>482</v>
      </c>
    </row>
    <row r="90" spans="1:68" s="431" customFormat="1" ht="39" customHeight="1" x14ac:dyDescent="0.25">
      <c r="A90" s="1464"/>
      <c r="B90" s="1005" t="s">
        <v>224</v>
      </c>
      <c r="C90" s="1006">
        <f>SUM(D90:N90)</f>
        <v>2498551.2799999998</v>
      </c>
      <c r="D90" s="1008">
        <v>597618.47</v>
      </c>
      <c r="E90" s="1007">
        <v>366568.95</v>
      </c>
      <c r="F90" s="1007">
        <v>106638.24</v>
      </c>
      <c r="G90" s="1006">
        <v>107028.66</v>
      </c>
      <c r="H90" s="1006">
        <v>162236.41</v>
      </c>
      <c r="I90" s="1006">
        <v>254820.89</v>
      </c>
      <c r="J90" s="1006">
        <v>173058.57</v>
      </c>
      <c r="K90" s="1006">
        <v>109264.32000000001</v>
      </c>
      <c r="L90" s="1006">
        <v>193903.88</v>
      </c>
      <c r="M90" s="1006">
        <v>241165.92</v>
      </c>
      <c r="N90" s="1006">
        <v>186246.97</v>
      </c>
      <c r="O90" s="1453"/>
      <c r="P90" s="1353"/>
      <c r="Q90" s="1409"/>
      <c r="R90" s="1416"/>
      <c r="S90" s="1416"/>
      <c r="T90" s="1416"/>
      <c r="U90" s="1349"/>
      <c r="V90" s="1349"/>
      <c r="W90" s="1349"/>
      <c r="X90" s="1349"/>
      <c r="Y90" s="1349"/>
      <c r="Z90" s="1349"/>
      <c r="AA90" s="1349"/>
      <c r="AB90" s="1349"/>
      <c r="AC90" s="1349"/>
    </row>
    <row r="91" spans="1:68" ht="29.25" customHeight="1" x14ac:dyDescent="0.25">
      <c r="A91" s="1463" t="s">
        <v>506</v>
      </c>
      <c r="B91" s="927" t="s">
        <v>220</v>
      </c>
      <c r="C91" s="928">
        <f t="shared" ref="C91:N91" si="50">C92</f>
        <v>798405.82</v>
      </c>
      <c r="D91" s="929">
        <f t="shared" si="50"/>
        <v>138306.51999999999</v>
      </c>
      <c r="E91" s="929">
        <f t="shared" si="50"/>
        <v>0</v>
      </c>
      <c r="F91" s="929">
        <f t="shared" si="50"/>
        <v>169739.82</v>
      </c>
      <c r="G91" s="928">
        <f t="shared" si="50"/>
        <v>0</v>
      </c>
      <c r="H91" s="928">
        <f t="shared" si="50"/>
        <v>22003.31</v>
      </c>
      <c r="I91" s="928">
        <f t="shared" si="50"/>
        <v>138306.51999999999</v>
      </c>
      <c r="J91" s="928">
        <f t="shared" si="50"/>
        <v>0</v>
      </c>
      <c r="K91" s="928">
        <f t="shared" si="50"/>
        <v>169739.82</v>
      </c>
      <c r="L91" s="928">
        <f t="shared" si="50"/>
        <v>0</v>
      </c>
      <c r="M91" s="928">
        <f t="shared" si="50"/>
        <v>22003.31</v>
      </c>
      <c r="N91" s="928">
        <f t="shared" si="50"/>
        <v>138306.51999999999</v>
      </c>
      <c r="O91" s="1350" t="s">
        <v>438</v>
      </c>
      <c r="P91" s="1352"/>
      <c r="Q91" s="1354" t="s">
        <v>192</v>
      </c>
      <c r="R91" s="1425"/>
      <c r="S91" s="1425"/>
      <c r="T91" s="1415"/>
      <c r="U91" s="1347"/>
      <c r="V91" s="1347"/>
      <c r="W91" s="1347"/>
      <c r="X91" s="1347"/>
      <c r="Y91" s="1347"/>
      <c r="Z91" s="1347"/>
      <c r="AA91" s="1347"/>
      <c r="AB91" s="1347"/>
      <c r="AC91" s="1347">
        <f>SUM(R91:AB91)</f>
        <v>0</v>
      </c>
    </row>
    <row r="92" spans="1:68" s="431" customFormat="1" ht="37.5" customHeight="1" x14ac:dyDescent="0.25">
      <c r="A92" s="1463"/>
      <c r="B92" s="927" t="s">
        <v>224</v>
      </c>
      <c r="C92" s="928">
        <f>SUM(D92:N92)</f>
        <v>798405.82</v>
      </c>
      <c r="D92" s="929">
        <v>138306.51999999999</v>
      </c>
      <c r="E92" s="929">
        <v>0</v>
      </c>
      <c r="F92" s="929">
        <v>169739.82</v>
      </c>
      <c r="G92" s="929">
        <v>0</v>
      </c>
      <c r="H92" s="929">
        <v>22003.31</v>
      </c>
      <c r="I92" s="929">
        <v>138306.51999999999</v>
      </c>
      <c r="J92" s="929">
        <v>0</v>
      </c>
      <c r="K92" s="929">
        <v>169739.82</v>
      </c>
      <c r="L92" s="929">
        <v>0</v>
      </c>
      <c r="M92" s="929">
        <v>22003.31</v>
      </c>
      <c r="N92" s="929">
        <v>138306.51999999999</v>
      </c>
      <c r="O92" s="1351"/>
      <c r="P92" s="1353"/>
      <c r="Q92" s="1355"/>
      <c r="R92" s="1425"/>
      <c r="S92" s="1425"/>
      <c r="T92" s="1416"/>
      <c r="U92" s="1349"/>
      <c r="V92" s="1349"/>
      <c r="W92" s="1349"/>
      <c r="X92" s="1349"/>
      <c r="Y92" s="1349"/>
      <c r="Z92" s="1349"/>
      <c r="AA92" s="1349"/>
      <c r="AB92" s="1349"/>
      <c r="AC92" s="1349"/>
    </row>
    <row r="93" spans="1:68" ht="29.25" customHeight="1" x14ac:dyDescent="0.25">
      <c r="A93" s="1461" t="s">
        <v>330</v>
      </c>
      <c r="B93" s="990" t="s">
        <v>220</v>
      </c>
      <c r="C93" s="991">
        <f>C94</f>
        <v>140806.24</v>
      </c>
      <c r="D93" s="992">
        <f t="shared" ref="D93:I93" si="51">D94</f>
        <v>0</v>
      </c>
      <c r="E93" s="992">
        <f t="shared" si="51"/>
        <v>56936</v>
      </c>
      <c r="F93" s="992">
        <f t="shared" si="51"/>
        <v>0</v>
      </c>
      <c r="G93" s="991">
        <f t="shared" si="51"/>
        <v>0</v>
      </c>
      <c r="H93" s="991">
        <f t="shared" si="51"/>
        <v>0</v>
      </c>
      <c r="I93" s="991">
        <f t="shared" si="51"/>
        <v>0</v>
      </c>
      <c r="J93" s="993">
        <f>J94</f>
        <v>83870.240000000005</v>
      </c>
      <c r="K93" s="991">
        <f>K94</f>
        <v>0</v>
      </c>
      <c r="L93" s="991">
        <f>L94</f>
        <v>0</v>
      </c>
      <c r="M93" s="991">
        <f>M94</f>
        <v>0</v>
      </c>
      <c r="N93" s="991">
        <f>N94</f>
        <v>0</v>
      </c>
      <c r="O93" s="1350" t="s">
        <v>104</v>
      </c>
      <c r="P93" s="1352"/>
      <c r="Q93" s="1354" t="s">
        <v>193</v>
      </c>
      <c r="R93" s="1415"/>
      <c r="S93" s="1415"/>
      <c r="T93" s="1415"/>
      <c r="U93" s="1347"/>
      <c r="V93" s="1347"/>
      <c r="W93" s="1347"/>
      <c r="X93" s="1347"/>
      <c r="Y93" s="1347"/>
      <c r="Z93" s="1347"/>
      <c r="AA93" s="1347"/>
      <c r="AB93" s="1347"/>
      <c r="AC93" s="1347">
        <f>SUM(R93:AB93)</f>
        <v>0</v>
      </c>
      <c r="BP93" s="133">
        <f>SUM(R93:BO93)</f>
        <v>0</v>
      </c>
    </row>
    <row r="94" spans="1:68" s="431" customFormat="1" ht="42" customHeight="1" x14ac:dyDescent="0.25">
      <c r="A94" s="1462"/>
      <c r="B94" s="990" t="s">
        <v>224</v>
      </c>
      <c r="C94" s="991">
        <f>SUM(D94:N94)</f>
        <v>140806.24</v>
      </c>
      <c r="D94" s="992">
        <v>0</v>
      </c>
      <c r="E94" s="992">
        <v>56936</v>
      </c>
      <c r="F94" s="992">
        <v>0</v>
      </c>
      <c r="G94" s="991">
        <v>0</v>
      </c>
      <c r="H94" s="991">
        <v>0</v>
      </c>
      <c r="I94" s="991">
        <v>0</v>
      </c>
      <c r="J94" s="991">
        <v>83870.240000000005</v>
      </c>
      <c r="K94" s="991">
        <v>0</v>
      </c>
      <c r="L94" s="991">
        <v>0</v>
      </c>
      <c r="M94" s="991">
        <v>0</v>
      </c>
      <c r="N94" s="991">
        <v>0</v>
      </c>
      <c r="O94" s="1351"/>
      <c r="P94" s="1353"/>
      <c r="Q94" s="1360"/>
      <c r="R94" s="1416"/>
      <c r="S94" s="1416"/>
      <c r="T94" s="1416"/>
      <c r="U94" s="1349"/>
      <c r="V94" s="1349"/>
      <c r="W94" s="1349"/>
      <c r="X94" s="1349"/>
      <c r="Y94" s="1349"/>
      <c r="Z94" s="1349"/>
      <c r="AA94" s="1349"/>
      <c r="AB94" s="1349"/>
      <c r="AC94" s="1349"/>
    </row>
    <row r="95" spans="1:68" s="900" customFormat="1" ht="29.25" customHeight="1" x14ac:dyDescent="0.25">
      <c r="A95" s="1420" t="s">
        <v>162</v>
      </c>
      <c r="B95" s="1011" t="s">
        <v>220</v>
      </c>
      <c r="C95" s="1012">
        <f t="shared" ref="C95:N95" si="52">C96</f>
        <v>84505.62</v>
      </c>
      <c r="D95" s="1013">
        <f t="shared" si="52"/>
        <v>0</v>
      </c>
      <c r="E95" s="1012">
        <f t="shared" si="52"/>
        <v>0</v>
      </c>
      <c r="F95" s="1012">
        <f t="shared" si="52"/>
        <v>0</v>
      </c>
      <c r="G95" s="1012">
        <f t="shared" si="52"/>
        <v>17396.21</v>
      </c>
      <c r="H95" s="1012">
        <f t="shared" si="52"/>
        <v>0</v>
      </c>
      <c r="I95" s="1012">
        <f t="shared" si="52"/>
        <v>0</v>
      </c>
      <c r="J95" s="1012">
        <f t="shared" si="52"/>
        <v>25942.09</v>
      </c>
      <c r="K95" s="1012">
        <f t="shared" si="52"/>
        <v>22199.49</v>
      </c>
      <c r="L95" s="1012">
        <f t="shared" si="52"/>
        <v>18967.830000000002</v>
      </c>
      <c r="M95" s="1012">
        <f t="shared" si="52"/>
        <v>0</v>
      </c>
      <c r="N95" s="1012">
        <f t="shared" si="52"/>
        <v>0</v>
      </c>
      <c r="O95" s="1350" t="s">
        <v>123</v>
      </c>
      <c r="P95" s="1352"/>
      <c r="Q95" s="1354" t="s">
        <v>194</v>
      </c>
      <c r="R95" s="1415"/>
      <c r="S95" s="1415"/>
      <c r="T95" s="1415"/>
      <c r="U95" s="1347"/>
      <c r="V95" s="1347"/>
      <c r="W95" s="1347"/>
      <c r="X95" s="1347"/>
      <c r="Y95" s="1347"/>
      <c r="Z95" s="1347"/>
      <c r="AA95" s="1347"/>
      <c r="AB95" s="1347"/>
      <c r="AC95" s="1347">
        <f>SUM(R95:AB96)</f>
        <v>0</v>
      </c>
    </row>
    <row r="96" spans="1:68" s="431" customFormat="1" ht="46.5" customHeight="1" x14ac:dyDescent="0.25">
      <c r="A96" s="1460"/>
      <c r="B96" s="1011" t="s">
        <v>224</v>
      </c>
      <c r="C96" s="1012">
        <f>SUM(D96:N96)</f>
        <v>84505.62</v>
      </c>
      <c r="D96" s="1013">
        <v>0</v>
      </c>
      <c r="E96" s="1013">
        <v>0</v>
      </c>
      <c r="F96" s="1013">
        <v>0</v>
      </c>
      <c r="G96" s="1012">
        <v>17396.21</v>
      </c>
      <c r="H96" s="1012">
        <v>0</v>
      </c>
      <c r="I96" s="1012">
        <v>0</v>
      </c>
      <c r="J96" s="1012">
        <v>25942.09</v>
      </c>
      <c r="K96" s="1012">
        <v>22199.49</v>
      </c>
      <c r="L96" s="1012">
        <v>18967.830000000002</v>
      </c>
      <c r="M96" s="1012">
        <v>0</v>
      </c>
      <c r="N96" s="1012">
        <v>0</v>
      </c>
      <c r="O96" s="1351"/>
      <c r="P96" s="1353"/>
      <c r="Q96" s="1360"/>
      <c r="R96" s="1416"/>
      <c r="S96" s="1416"/>
      <c r="T96" s="1416"/>
      <c r="U96" s="1349"/>
      <c r="V96" s="1349"/>
      <c r="W96" s="1349"/>
      <c r="X96" s="1349"/>
      <c r="Y96" s="1349"/>
      <c r="Z96" s="1349"/>
      <c r="AA96" s="1349"/>
      <c r="AB96" s="1349"/>
      <c r="AC96" s="1349"/>
    </row>
    <row r="97" spans="1:88" ht="35.25" customHeight="1" x14ac:dyDescent="0.25">
      <c r="A97" s="1404" t="s">
        <v>124</v>
      </c>
      <c r="B97" s="839" t="s">
        <v>220</v>
      </c>
      <c r="C97" s="917">
        <f>C98</f>
        <v>344439.35</v>
      </c>
      <c r="D97" s="918">
        <f t="shared" ref="D97:N97" si="53">D98</f>
        <v>68249.740000000005</v>
      </c>
      <c r="E97" s="918">
        <f t="shared" si="53"/>
        <v>0</v>
      </c>
      <c r="F97" s="918">
        <f t="shared" si="53"/>
        <v>0</v>
      </c>
      <c r="G97" s="917">
        <f t="shared" si="53"/>
        <v>22985.95</v>
      </c>
      <c r="H97" s="917">
        <f t="shared" si="53"/>
        <v>0</v>
      </c>
      <c r="I97" s="917">
        <f t="shared" si="53"/>
        <v>105156.85</v>
      </c>
      <c r="J97" s="917">
        <f t="shared" si="53"/>
        <v>10032.39</v>
      </c>
      <c r="K97" s="917">
        <f t="shared" si="53"/>
        <v>16524.66</v>
      </c>
      <c r="L97" s="917">
        <f t="shared" si="53"/>
        <v>0</v>
      </c>
      <c r="M97" s="917">
        <f t="shared" si="53"/>
        <v>0</v>
      </c>
      <c r="N97" s="917">
        <f t="shared" si="53"/>
        <v>121489.76</v>
      </c>
      <c r="O97" s="1350" t="s">
        <v>124</v>
      </c>
      <c r="P97" s="1352"/>
      <c r="Q97" s="1354" t="s">
        <v>195</v>
      </c>
      <c r="R97" s="1415">
        <v>46</v>
      </c>
      <c r="S97" s="1415">
        <v>0</v>
      </c>
      <c r="T97" s="1415">
        <v>0</v>
      </c>
      <c r="U97" s="1415">
        <v>7</v>
      </c>
      <c r="V97" s="1415">
        <v>0</v>
      </c>
      <c r="W97" s="1415">
        <v>46</v>
      </c>
      <c r="X97" s="1415">
        <v>4</v>
      </c>
      <c r="Y97" s="1415">
        <v>7</v>
      </c>
      <c r="Z97" s="1415">
        <v>0</v>
      </c>
      <c r="AA97" s="1415">
        <v>0</v>
      </c>
      <c r="AB97" s="1415">
        <v>46</v>
      </c>
      <c r="AC97" s="1347">
        <f>SUM(R97:AB98)</f>
        <v>156</v>
      </c>
    </row>
    <row r="98" spans="1:88" s="431" customFormat="1" ht="39" customHeight="1" x14ac:dyDescent="0.25">
      <c r="A98" s="1444"/>
      <c r="B98" s="839" t="s">
        <v>224</v>
      </c>
      <c r="C98" s="917">
        <f>SUM(D98:N98)</f>
        <v>344439.35</v>
      </c>
      <c r="D98" s="918">
        <v>68249.740000000005</v>
      </c>
      <c r="E98" s="918">
        <v>0</v>
      </c>
      <c r="F98" s="918">
        <v>0</v>
      </c>
      <c r="G98" s="918">
        <v>22985.95</v>
      </c>
      <c r="H98" s="918">
        <v>0</v>
      </c>
      <c r="I98" s="918">
        <v>105156.85</v>
      </c>
      <c r="J98" s="918">
        <v>10032.39</v>
      </c>
      <c r="K98" s="918">
        <v>16524.66</v>
      </c>
      <c r="L98" s="918">
        <v>0</v>
      </c>
      <c r="M98" s="918">
        <v>0</v>
      </c>
      <c r="N98" s="918">
        <v>121489.76</v>
      </c>
      <c r="O98" s="1351"/>
      <c r="P98" s="1353"/>
      <c r="Q98" s="1360"/>
      <c r="R98" s="1416"/>
      <c r="S98" s="1416"/>
      <c r="T98" s="1416"/>
      <c r="U98" s="1416"/>
      <c r="V98" s="1416"/>
      <c r="W98" s="1416"/>
      <c r="X98" s="1416"/>
      <c r="Y98" s="1416"/>
      <c r="Z98" s="1416"/>
      <c r="AA98" s="1416"/>
      <c r="AB98" s="1416"/>
      <c r="AC98" s="1349"/>
    </row>
    <row r="99" spans="1:88" ht="38.25" customHeight="1" x14ac:dyDescent="0.25">
      <c r="A99" s="1458" t="s">
        <v>574</v>
      </c>
      <c r="B99" s="933" t="s">
        <v>220</v>
      </c>
      <c r="C99" s="934">
        <f>SUM(D99:N99)</f>
        <v>267460.8</v>
      </c>
      <c r="D99" s="935">
        <f t="shared" ref="D99:N99" si="54">D100</f>
        <v>0</v>
      </c>
      <c r="E99" s="935">
        <f t="shared" si="54"/>
        <v>0</v>
      </c>
      <c r="F99" s="935">
        <f t="shared" si="54"/>
        <v>122586.2</v>
      </c>
      <c r="G99" s="934">
        <f t="shared" si="54"/>
        <v>11144.2</v>
      </c>
      <c r="H99" s="934">
        <f t="shared" si="54"/>
        <v>0</v>
      </c>
      <c r="I99" s="934">
        <f t="shared" si="54"/>
        <v>0</v>
      </c>
      <c r="J99" s="934">
        <f t="shared" si="54"/>
        <v>0</v>
      </c>
      <c r="K99" s="934">
        <f t="shared" si="54"/>
        <v>122586.2</v>
      </c>
      <c r="L99" s="934">
        <f t="shared" si="54"/>
        <v>11144.2</v>
      </c>
      <c r="M99" s="934">
        <f t="shared" si="54"/>
        <v>0</v>
      </c>
      <c r="N99" s="934">
        <f t="shared" si="54"/>
        <v>0</v>
      </c>
      <c r="O99" s="1352" t="s">
        <v>575</v>
      </c>
      <c r="P99" s="1352"/>
      <c r="Q99" s="1354" t="s">
        <v>324</v>
      </c>
      <c r="R99" s="1415"/>
      <c r="S99" s="1415"/>
      <c r="T99" s="1415"/>
      <c r="U99" s="1347"/>
      <c r="V99" s="1347"/>
      <c r="W99" s="1347"/>
      <c r="X99" s="1347"/>
      <c r="Y99" s="1347"/>
      <c r="Z99" s="1347"/>
      <c r="AA99" s="1347"/>
      <c r="AB99" s="1347"/>
      <c r="AC99" s="1347">
        <f>SUM(R99:AB99)</f>
        <v>0</v>
      </c>
    </row>
    <row r="100" spans="1:88" s="431" customFormat="1" ht="39" customHeight="1" x14ac:dyDescent="0.25">
      <c r="A100" s="1459"/>
      <c r="B100" s="933" t="s">
        <v>224</v>
      </c>
      <c r="C100" s="934">
        <f>SUM(D100:N100)</f>
        <v>267460.8</v>
      </c>
      <c r="D100" s="935">
        <v>0</v>
      </c>
      <c r="E100" s="935">
        <v>0</v>
      </c>
      <c r="F100" s="935">
        <v>122586.2</v>
      </c>
      <c r="G100" s="934">
        <v>11144.2</v>
      </c>
      <c r="H100" s="934">
        <v>0</v>
      </c>
      <c r="I100" s="934">
        <v>0</v>
      </c>
      <c r="J100" s="934">
        <v>0</v>
      </c>
      <c r="K100" s="934">
        <v>122586.2</v>
      </c>
      <c r="L100" s="934">
        <v>11144.2</v>
      </c>
      <c r="M100" s="934">
        <v>0</v>
      </c>
      <c r="N100" s="934">
        <v>0</v>
      </c>
      <c r="O100" s="1353"/>
      <c r="P100" s="1353"/>
      <c r="Q100" s="1360"/>
      <c r="R100" s="1416"/>
      <c r="S100" s="1416"/>
      <c r="T100" s="1416"/>
      <c r="U100" s="1349"/>
      <c r="V100" s="1349"/>
      <c r="W100" s="1349"/>
      <c r="X100" s="1349"/>
      <c r="Y100" s="1349"/>
      <c r="Z100" s="1349"/>
      <c r="AA100" s="1349"/>
      <c r="AB100" s="1349"/>
      <c r="AC100" s="1349"/>
    </row>
    <row r="101" spans="1:88" ht="35.25" customHeight="1" x14ac:dyDescent="0.25">
      <c r="A101" s="1451" t="s">
        <v>232</v>
      </c>
      <c r="B101" s="953" t="s">
        <v>220</v>
      </c>
      <c r="C101" s="954">
        <f>C102</f>
        <v>322343.28000000003</v>
      </c>
      <c r="D101" s="955">
        <f t="shared" ref="D101:N101" si="55">D102</f>
        <v>78956</v>
      </c>
      <c r="E101" s="955">
        <f t="shared" si="55"/>
        <v>0</v>
      </c>
      <c r="F101" s="955">
        <f t="shared" si="55"/>
        <v>0</v>
      </c>
      <c r="G101" s="954">
        <f t="shared" si="55"/>
        <v>0</v>
      </c>
      <c r="H101" s="954">
        <f t="shared" si="55"/>
        <v>0</v>
      </c>
      <c r="I101" s="954">
        <f t="shared" si="55"/>
        <v>118216.72</v>
      </c>
      <c r="J101" s="954">
        <f t="shared" si="55"/>
        <v>0</v>
      </c>
      <c r="K101" s="954">
        <f t="shared" si="55"/>
        <v>0</v>
      </c>
      <c r="L101" s="954">
        <f t="shared" si="55"/>
        <v>0</v>
      </c>
      <c r="M101" s="954">
        <f t="shared" si="55"/>
        <v>0</v>
      </c>
      <c r="N101" s="954">
        <f t="shared" si="55"/>
        <v>125170.56</v>
      </c>
      <c r="O101" s="1350" t="s">
        <v>464</v>
      </c>
      <c r="P101" s="1352"/>
      <c r="Q101" s="1354" t="s">
        <v>465</v>
      </c>
      <c r="R101" s="1415"/>
      <c r="S101" s="1415"/>
      <c r="T101" s="1415"/>
      <c r="U101" s="1347"/>
      <c r="V101" s="1347"/>
      <c r="W101" s="1347"/>
      <c r="X101" s="1347"/>
      <c r="Y101" s="1347"/>
      <c r="Z101" s="1347"/>
      <c r="AA101" s="1347"/>
      <c r="AB101" s="1347"/>
      <c r="AC101" s="1347">
        <f>SUM(R101:AB101)</f>
        <v>0</v>
      </c>
    </row>
    <row r="102" spans="1:88" s="431" customFormat="1" ht="39" customHeight="1" x14ac:dyDescent="0.25">
      <c r="A102" s="1457"/>
      <c r="B102" s="953" t="s">
        <v>224</v>
      </c>
      <c r="C102" s="954">
        <f>SUM(D102:N102)</f>
        <v>322343.28000000003</v>
      </c>
      <c r="D102" s="955">
        <v>78956</v>
      </c>
      <c r="E102" s="955">
        <v>0</v>
      </c>
      <c r="F102" s="955">
        <v>0</v>
      </c>
      <c r="G102" s="954">
        <v>0</v>
      </c>
      <c r="H102" s="954">
        <v>0</v>
      </c>
      <c r="I102" s="954">
        <v>118216.72</v>
      </c>
      <c r="J102" s="954">
        <v>0</v>
      </c>
      <c r="K102" s="954">
        <v>0</v>
      </c>
      <c r="L102" s="954">
        <v>0</v>
      </c>
      <c r="M102" s="954">
        <v>0</v>
      </c>
      <c r="N102" s="954">
        <v>125170.56</v>
      </c>
      <c r="O102" s="1351"/>
      <c r="P102" s="1353"/>
      <c r="Q102" s="1360"/>
      <c r="R102" s="1416"/>
      <c r="S102" s="1416"/>
      <c r="T102" s="1416"/>
      <c r="U102" s="1349"/>
      <c r="V102" s="1349"/>
      <c r="W102" s="1349"/>
      <c r="X102" s="1349"/>
      <c r="Y102" s="1349"/>
      <c r="Z102" s="1349"/>
      <c r="AA102" s="1349"/>
      <c r="AB102" s="1349"/>
      <c r="AC102" s="1349"/>
    </row>
    <row r="103" spans="1:88" ht="29.25" customHeight="1" x14ac:dyDescent="0.25">
      <c r="A103" s="1454" t="s">
        <v>247</v>
      </c>
      <c r="B103" s="977" t="s">
        <v>220</v>
      </c>
      <c r="C103" s="975">
        <f>C104</f>
        <v>1675798.74</v>
      </c>
      <c r="D103" s="976">
        <f t="shared" ref="D103:N103" si="56">D104</f>
        <v>558599.57999999996</v>
      </c>
      <c r="E103" s="976">
        <f t="shared" si="56"/>
        <v>0</v>
      </c>
      <c r="F103" s="976">
        <f t="shared" si="56"/>
        <v>0</v>
      </c>
      <c r="G103" s="975">
        <f t="shared" si="56"/>
        <v>0</v>
      </c>
      <c r="H103" s="975">
        <f t="shared" si="56"/>
        <v>0</v>
      </c>
      <c r="I103" s="975">
        <f t="shared" si="56"/>
        <v>558599.57999999996</v>
      </c>
      <c r="J103" s="975">
        <f t="shared" si="56"/>
        <v>0</v>
      </c>
      <c r="K103" s="975">
        <f t="shared" si="56"/>
        <v>0</v>
      </c>
      <c r="L103" s="975">
        <f t="shared" si="56"/>
        <v>0</v>
      </c>
      <c r="M103" s="975">
        <f t="shared" si="56"/>
        <v>0</v>
      </c>
      <c r="N103" s="975">
        <f t="shared" si="56"/>
        <v>558599.57999999996</v>
      </c>
      <c r="O103" s="1350" t="s">
        <v>256</v>
      </c>
      <c r="P103" s="1352"/>
      <c r="Q103" s="1354" t="s">
        <v>196</v>
      </c>
      <c r="R103" s="1415"/>
      <c r="S103" s="1415"/>
      <c r="T103" s="1415"/>
      <c r="U103" s="1347"/>
      <c r="V103" s="1347"/>
      <c r="W103" s="1347"/>
      <c r="X103" s="1347"/>
      <c r="Y103" s="1347"/>
      <c r="Z103" s="1347"/>
      <c r="AA103" s="1347"/>
      <c r="AB103" s="1347"/>
      <c r="AC103" s="1347">
        <f>SUM(R103:AB103)</f>
        <v>0</v>
      </c>
    </row>
    <row r="104" spans="1:88" s="431" customFormat="1" ht="61.5" customHeight="1" x14ac:dyDescent="0.25">
      <c r="A104" s="1455"/>
      <c r="B104" s="977" t="s">
        <v>224</v>
      </c>
      <c r="C104" s="975">
        <f>SUM(D104:N104)</f>
        <v>1675798.74</v>
      </c>
      <c r="D104" s="976">
        <v>558599.57999999996</v>
      </c>
      <c r="E104" s="976">
        <v>0</v>
      </c>
      <c r="F104" s="976">
        <v>0</v>
      </c>
      <c r="G104" s="975">
        <v>0</v>
      </c>
      <c r="H104" s="975">
        <v>0</v>
      </c>
      <c r="I104" s="975">
        <v>558599.57999999996</v>
      </c>
      <c r="J104" s="975">
        <v>0</v>
      </c>
      <c r="K104" s="975">
        <v>0</v>
      </c>
      <c r="L104" s="975">
        <v>0</v>
      </c>
      <c r="M104" s="975">
        <v>0</v>
      </c>
      <c r="N104" s="975">
        <v>558599.57999999996</v>
      </c>
      <c r="O104" s="1453"/>
      <c r="P104" s="1353"/>
      <c r="Q104" s="1360"/>
      <c r="R104" s="1416"/>
      <c r="S104" s="1416"/>
      <c r="T104" s="1416"/>
      <c r="U104" s="1349"/>
      <c r="V104" s="1349"/>
      <c r="W104" s="1349"/>
      <c r="X104" s="1349"/>
      <c r="Y104" s="1349"/>
      <c r="Z104" s="1349"/>
      <c r="AA104" s="1349"/>
      <c r="AB104" s="1349"/>
      <c r="AC104" s="1349"/>
    </row>
    <row r="105" spans="1:88" ht="39" hidden="1" customHeight="1" x14ac:dyDescent="0.25">
      <c r="A105" s="1358" t="s">
        <v>546</v>
      </c>
      <c r="B105" s="839" t="s">
        <v>220</v>
      </c>
      <c r="C105" s="836"/>
      <c r="D105" s="859"/>
      <c r="E105" s="859"/>
      <c r="F105" s="859"/>
      <c r="G105" s="836"/>
      <c r="H105" s="836"/>
      <c r="I105" s="836"/>
      <c r="J105" s="836"/>
      <c r="K105" s="836"/>
      <c r="L105" s="836"/>
      <c r="M105" s="836"/>
      <c r="N105" s="836"/>
      <c r="O105" s="822"/>
      <c r="P105" s="840"/>
      <c r="Q105" s="823"/>
      <c r="R105" s="866"/>
      <c r="S105" s="866"/>
      <c r="T105" s="866"/>
      <c r="U105" s="841"/>
      <c r="V105" s="841"/>
      <c r="W105" s="841"/>
      <c r="X105" s="841"/>
      <c r="Y105" s="841"/>
      <c r="Z105" s="841"/>
      <c r="AA105" s="841"/>
      <c r="AB105" s="841"/>
      <c r="AC105" s="841"/>
    </row>
    <row r="106" spans="1:88" ht="39" hidden="1" customHeight="1" x14ac:dyDescent="0.25">
      <c r="A106" s="1359"/>
      <c r="B106" s="839" t="s">
        <v>224</v>
      </c>
      <c r="C106" s="836"/>
      <c r="D106" s="859"/>
      <c r="E106" s="859"/>
      <c r="F106" s="859"/>
      <c r="G106" s="836"/>
      <c r="H106" s="836"/>
      <c r="I106" s="836"/>
      <c r="J106" s="836"/>
      <c r="K106" s="836"/>
      <c r="L106" s="836"/>
      <c r="M106" s="836"/>
      <c r="N106" s="836"/>
      <c r="O106" s="822"/>
      <c r="P106" s="840"/>
      <c r="Q106" s="823"/>
      <c r="R106" s="866"/>
      <c r="S106" s="866"/>
      <c r="T106" s="866"/>
      <c r="U106" s="841"/>
      <c r="V106" s="841"/>
      <c r="W106" s="841"/>
      <c r="X106" s="841"/>
      <c r="Y106" s="841"/>
      <c r="Z106" s="841"/>
      <c r="AA106" s="841"/>
      <c r="AB106" s="841"/>
      <c r="AC106" s="841"/>
    </row>
    <row r="107" spans="1:88" s="286" customFormat="1" ht="32.25" customHeight="1" x14ac:dyDescent="0.25">
      <c r="A107" s="1433" t="s">
        <v>723</v>
      </c>
      <c r="B107" s="868" t="s">
        <v>220</v>
      </c>
      <c r="C107" s="869">
        <f>C109+C108</f>
        <v>123627503.31999999</v>
      </c>
      <c r="D107" s="869">
        <f t="shared" ref="D107:N107" si="57">D108+D109</f>
        <v>10853351.43</v>
      </c>
      <c r="E107" s="869">
        <f t="shared" si="57"/>
        <v>10801961.33</v>
      </c>
      <c r="F107" s="869">
        <f t="shared" si="57"/>
        <v>10832489.16</v>
      </c>
      <c r="G107" s="869">
        <f t="shared" si="57"/>
        <v>11106773.59</v>
      </c>
      <c r="H107" s="869">
        <f t="shared" si="57"/>
        <v>11325184.6</v>
      </c>
      <c r="I107" s="869">
        <f t="shared" si="57"/>
        <v>11093592.869999999</v>
      </c>
      <c r="J107" s="869">
        <f t="shared" si="57"/>
        <v>11613890.91</v>
      </c>
      <c r="K107" s="869">
        <f t="shared" si="57"/>
        <v>11196844.279999999</v>
      </c>
      <c r="L107" s="869">
        <f t="shared" si="57"/>
        <v>11556544.57</v>
      </c>
      <c r="M107" s="869">
        <f t="shared" si="57"/>
        <v>11540704.57</v>
      </c>
      <c r="N107" s="869">
        <f t="shared" si="57"/>
        <v>11706166.01</v>
      </c>
      <c r="O107" s="1435"/>
      <c r="P107" s="1436"/>
      <c r="Q107" s="1433" t="s">
        <v>407</v>
      </c>
      <c r="R107" s="1449">
        <f t="shared" ref="R107:AB107" si="58">R110+R112+R114+R116+R118+R120+R122+R124+R128+R126</f>
        <v>0</v>
      </c>
      <c r="S107" s="1449">
        <f t="shared" si="58"/>
        <v>0</v>
      </c>
      <c r="T107" s="1449">
        <f t="shared" si="58"/>
        <v>0</v>
      </c>
      <c r="U107" s="1449">
        <f t="shared" si="58"/>
        <v>0</v>
      </c>
      <c r="V107" s="1449">
        <f t="shared" si="58"/>
        <v>0</v>
      </c>
      <c r="W107" s="1449">
        <f t="shared" si="58"/>
        <v>0</v>
      </c>
      <c r="X107" s="1449">
        <f t="shared" si="58"/>
        <v>0</v>
      </c>
      <c r="Y107" s="1449">
        <f t="shared" si="58"/>
        <v>0</v>
      </c>
      <c r="Z107" s="1449">
        <f t="shared" si="58"/>
        <v>0</v>
      </c>
      <c r="AA107" s="1449">
        <f t="shared" si="58"/>
        <v>0</v>
      </c>
      <c r="AB107" s="1449">
        <f t="shared" si="58"/>
        <v>0</v>
      </c>
      <c r="AC107" s="1449">
        <f>SUM(R107:AB109)</f>
        <v>0</v>
      </c>
      <c r="AD107" s="870"/>
      <c r="BP107" s="876">
        <f>SUM(AC107)</f>
        <v>0</v>
      </c>
      <c r="CJ107" s="876"/>
    </row>
    <row r="108" spans="1:88" s="872" customFormat="1" ht="39" customHeight="1" x14ac:dyDescent="0.25">
      <c r="A108" s="1434"/>
      <c r="B108" s="868" t="s">
        <v>224</v>
      </c>
      <c r="C108" s="869">
        <f>SUM(D108:N108)</f>
        <v>28792955.32</v>
      </c>
      <c r="D108" s="869">
        <f>D111+D113+D115+D117+D123+D125+D127+D129</f>
        <v>2753818.43</v>
      </c>
      <c r="E108" s="869">
        <f t="shared" ref="E108:N108" si="59">E111+E113+E115+E117+E123+E125+E127+E129</f>
        <v>2347239.33</v>
      </c>
      <c r="F108" s="869">
        <f t="shared" si="59"/>
        <v>2367868.16</v>
      </c>
      <c r="G108" s="869">
        <f t="shared" si="59"/>
        <v>2573454.59</v>
      </c>
      <c r="H108" s="869">
        <f t="shared" si="59"/>
        <v>2734645.6</v>
      </c>
      <c r="I108" s="869">
        <f t="shared" si="59"/>
        <v>2446691.87</v>
      </c>
      <c r="J108" s="869">
        <f t="shared" si="59"/>
        <v>2915674.91</v>
      </c>
      <c r="K108" s="869">
        <f t="shared" si="59"/>
        <v>2445314.2799999998</v>
      </c>
      <c r="L108" s="869">
        <f t="shared" si="59"/>
        <v>2749121.57</v>
      </c>
      <c r="M108" s="869">
        <f t="shared" si="59"/>
        <v>2677730.5699999998</v>
      </c>
      <c r="N108" s="869">
        <f t="shared" si="59"/>
        <v>2781396.01</v>
      </c>
      <c r="O108" s="1435"/>
      <c r="P108" s="1437"/>
      <c r="Q108" s="1433"/>
      <c r="R108" s="1449"/>
      <c r="S108" s="1449"/>
      <c r="T108" s="1449"/>
      <c r="U108" s="1449"/>
      <c r="V108" s="1449"/>
      <c r="W108" s="1449"/>
      <c r="X108" s="1449"/>
      <c r="Y108" s="1449"/>
      <c r="Z108" s="1449"/>
      <c r="AA108" s="1449"/>
      <c r="AB108" s="1449"/>
      <c r="AC108" s="1449"/>
      <c r="AD108" s="871"/>
      <c r="BO108" s="872" t="s">
        <v>90</v>
      </c>
    </row>
    <row r="109" spans="1:88" s="874" customFormat="1" ht="57.75" customHeight="1" x14ac:dyDescent="0.25">
      <c r="A109" s="1434"/>
      <c r="B109" s="868" t="s">
        <v>102</v>
      </c>
      <c r="C109" s="869">
        <f>SUM(D109:N109)</f>
        <v>94834548</v>
      </c>
      <c r="D109" s="869">
        <f>D119+D121</f>
        <v>8099533</v>
      </c>
      <c r="E109" s="869">
        <f t="shared" ref="E109:N109" si="60">E119+E121</f>
        <v>8454722</v>
      </c>
      <c r="F109" s="869">
        <f t="shared" si="60"/>
        <v>8464621</v>
      </c>
      <c r="G109" s="869">
        <f t="shared" si="60"/>
        <v>8533319</v>
      </c>
      <c r="H109" s="869">
        <f t="shared" si="60"/>
        <v>8590539</v>
      </c>
      <c r="I109" s="869">
        <f t="shared" si="60"/>
        <v>8646901</v>
      </c>
      <c r="J109" s="869">
        <f t="shared" si="60"/>
        <v>8698216</v>
      </c>
      <c r="K109" s="869">
        <f t="shared" si="60"/>
        <v>8751530</v>
      </c>
      <c r="L109" s="869">
        <f t="shared" si="60"/>
        <v>8807423</v>
      </c>
      <c r="M109" s="869">
        <f t="shared" si="60"/>
        <v>8862974</v>
      </c>
      <c r="N109" s="869">
        <f t="shared" si="60"/>
        <v>8924770</v>
      </c>
      <c r="O109" s="1435"/>
      <c r="P109" s="1438"/>
      <c r="Q109" s="1433"/>
      <c r="R109" s="1449"/>
      <c r="S109" s="1449"/>
      <c r="T109" s="1449"/>
      <c r="U109" s="1449"/>
      <c r="V109" s="1449"/>
      <c r="W109" s="1449"/>
      <c r="X109" s="1449"/>
      <c r="Y109" s="1449"/>
      <c r="Z109" s="1449"/>
      <c r="AA109" s="1449"/>
      <c r="AB109" s="1449"/>
      <c r="AC109" s="1449"/>
      <c r="AD109" s="873"/>
      <c r="CJ109" s="877"/>
    </row>
    <row r="110" spans="1:88" ht="32.25" customHeight="1" x14ac:dyDescent="0.25">
      <c r="A110" s="1456" t="s">
        <v>360</v>
      </c>
      <c r="B110" s="985" t="s">
        <v>220</v>
      </c>
      <c r="C110" s="986">
        <f>C111</f>
        <v>18154239.73</v>
      </c>
      <c r="D110" s="987">
        <f t="shared" ref="D110:N110" si="61">D111</f>
        <v>1650385.43</v>
      </c>
      <c r="E110" s="987">
        <f t="shared" si="61"/>
        <v>1650385.43</v>
      </c>
      <c r="F110" s="987">
        <f t="shared" si="61"/>
        <v>1650385.43</v>
      </c>
      <c r="G110" s="986">
        <f t="shared" si="61"/>
        <v>1650385.43</v>
      </c>
      <c r="H110" s="986">
        <f t="shared" si="61"/>
        <v>1650385.43</v>
      </c>
      <c r="I110" s="986">
        <f t="shared" si="61"/>
        <v>1650385.43</v>
      </c>
      <c r="J110" s="986">
        <f t="shared" si="61"/>
        <v>1650385.43</v>
      </c>
      <c r="K110" s="986">
        <f t="shared" si="61"/>
        <v>1650385.43</v>
      </c>
      <c r="L110" s="986">
        <f t="shared" si="61"/>
        <v>1650385.43</v>
      </c>
      <c r="M110" s="986">
        <f t="shared" si="61"/>
        <v>1650385.43</v>
      </c>
      <c r="N110" s="986">
        <f t="shared" si="61"/>
        <v>1650385.43</v>
      </c>
      <c r="O110" s="1422" t="s">
        <v>307</v>
      </c>
      <c r="P110" s="1352"/>
      <c r="Q110" s="1409" t="s">
        <v>197</v>
      </c>
      <c r="R110" s="1415"/>
      <c r="S110" s="1415"/>
      <c r="T110" s="1415"/>
      <c r="U110" s="1347"/>
      <c r="V110" s="1347"/>
      <c r="W110" s="1347"/>
      <c r="X110" s="1347"/>
      <c r="Y110" s="1347"/>
      <c r="Z110" s="1347"/>
      <c r="AA110" s="1347"/>
      <c r="AB110" s="1347"/>
      <c r="AC110" s="1417">
        <f>SUM(R110:AB110)</f>
        <v>0</v>
      </c>
      <c r="AD110" s="110"/>
      <c r="BP110" s="133">
        <f>SUM(AC110)</f>
        <v>0</v>
      </c>
      <c r="CJ110" s="133"/>
    </row>
    <row r="111" spans="1:88" s="431" customFormat="1" ht="41.25" customHeight="1" x14ac:dyDescent="0.25">
      <c r="A111" s="1456"/>
      <c r="B111" s="985" t="s">
        <v>224</v>
      </c>
      <c r="C111" s="986">
        <f>SUM(D111:N111)</f>
        <v>18154239.73</v>
      </c>
      <c r="D111" s="987">
        <v>1650385.43</v>
      </c>
      <c r="E111" s="987">
        <v>1650385.43</v>
      </c>
      <c r="F111" s="987">
        <v>1650385.43</v>
      </c>
      <c r="G111" s="986">
        <v>1650385.43</v>
      </c>
      <c r="H111" s="986">
        <v>1650385.43</v>
      </c>
      <c r="I111" s="986">
        <v>1650385.43</v>
      </c>
      <c r="J111" s="986">
        <v>1650385.43</v>
      </c>
      <c r="K111" s="986">
        <v>1650385.43</v>
      </c>
      <c r="L111" s="986">
        <v>1650385.43</v>
      </c>
      <c r="M111" s="986">
        <v>1650385.43</v>
      </c>
      <c r="N111" s="986">
        <v>1650385.43</v>
      </c>
      <c r="O111" s="1422"/>
      <c r="P111" s="1353"/>
      <c r="Q111" s="1409"/>
      <c r="R111" s="1416"/>
      <c r="S111" s="1416"/>
      <c r="T111" s="1416"/>
      <c r="U111" s="1349"/>
      <c r="V111" s="1349"/>
      <c r="W111" s="1349"/>
      <c r="X111" s="1349"/>
      <c r="Y111" s="1349"/>
      <c r="Z111" s="1349"/>
      <c r="AA111" s="1349"/>
      <c r="AB111" s="1349"/>
      <c r="AC111" s="1417"/>
      <c r="AD111" s="505"/>
    </row>
    <row r="112" spans="1:88" ht="33.75" customHeight="1" x14ac:dyDescent="0.25">
      <c r="A112" s="1451" t="s">
        <v>249</v>
      </c>
      <c r="B112" s="953" t="s">
        <v>220</v>
      </c>
      <c r="C112" s="954">
        <f>C113</f>
        <v>2055313.01</v>
      </c>
      <c r="D112" s="955">
        <f t="shared" ref="D112:N112" si="62">D113</f>
        <v>154248.28</v>
      </c>
      <c r="E112" s="955">
        <f t="shared" si="62"/>
        <v>162808.20000000001</v>
      </c>
      <c r="F112" s="955">
        <f t="shared" si="62"/>
        <v>166645.26</v>
      </c>
      <c r="G112" s="954">
        <f t="shared" si="62"/>
        <v>173311.07</v>
      </c>
      <c r="H112" s="954">
        <f t="shared" si="62"/>
        <v>180243.51</v>
      </c>
      <c r="I112" s="954">
        <f t="shared" si="62"/>
        <v>187453.25</v>
      </c>
      <c r="J112" s="954">
        <f t="shared" si="62"/>
        <v>194951.38</v>
      </c>
      <c r="K112" s="954">
        <f t="shared" si="62"/>
        <v>202749.43</v>
      </c>
      <c r="L112" s="954">
        <f t="shared" si="62"/>
        <v>202749.43</v>
      </c>
      <c r="M112" s="954">
        <f t="shared" si="62"/>
        <v>210859.41</v>
      </c>
      <c r="N112" s="954">
        <f t="shared" si="62"/>
        <v>219293.79</v>
      </c>
      <c r="O112" s="1350" t="s">
        <v>464</v>
      </c>
      <c r="P112" s="1352"/>
      <c r="Q112" s="1354" t="s">
        <v>127</v>
      </c>
      <c r="R112" s="1415"/>
      <c r="S112" s="1415"/>
      <c r="T112" s="1415"/>
      <c r="U112" s="1347"/>
      <c r="V112" s="1347"/>
      <c r="W112" s="1347"/>
      <c r="X112" s="1347"/>
      <c r="Y112" s="1347"/>
      <c r="Z112" s="1347"/>
      <c r="AA112" s="1347"/>
      <c r="AB112" s="1347"/>
      <c r="AC112" s="1417">
        <f>SUM(R112:AB112)</f>
        <v>0</v>
      </c>
      <c r="AD112" s="110"/>
    </row>
    <row r="113" spans="1:68" s="431" customFormat="1" ht="39" customHeight="1" x14ac:dyDescent="0.25">
      <c r="A113" s="1452"/>
      <c r="B113" s="953" t="s">
        <v>224</v>
      </c>
      <c r="C113" s="954">
        <f>SUM(D113:N113)</f>
        <v>2055313.01</v>
      </c>
      <c r="D113" s="955">
        <f>154046.95+201.33</f>
        <v>154248.28</v>
      </c>
      <c r="E113" s="955">
        <f>160235.83+2572.37</f>
        <v>162808.20000000001</v>
      </c>
      <c r="F113" s="955">
        <v>166645.26</v>
      </c>
      <c r="G113" s="954">
        <v>173311.07</v>
      </c>
      <c r="H113" s="954">
        <v>180243.51</v>
      </c>
      <c r="I113" s="954">
        <v>187453.25</v>
      </c>
      <c r="J113" s="954">
        <v>194951.38</v>
      </c>
      <c r="K113" s="954">
        <v>202749.43</v>
      </c>
      <c r="L113" s="954">
        <v>202749.43</v>
      </c>
      <c r="M113" s="954">
        <v>210859.41</v>
      </c>
      <c r="N113" s="954">
        <v>219293.79</v>
      </c>
      <c r="O113" s="1453"/>
      <c r="P113" s="1353"/>
      <c r="Q113" s="1360"/>
      <c r="R113" s="1416"/>
      <c r="S113" s="1416"/>
      <c r="T113" s="1416"/>
      <c r="U113" s="1349"/>
      <c r="V113" s="1349"/>
      <c r="W113" s="1349"/>
      <c r="X113" s="1349"/>
      <c r="Y113" s="1349"/>
      <c r="Z113" s="1349"/>
      <c r="AA113" s="1349"/>
      <c r="AB113" s="1349"/>
      <c r="AC113" s="1417"/>
      <c r="AD113" s="505"/>
    </row>
    <row r="114" spans="1:68" s="1" customFormat="1" ht="29.25" customHeight="1" x14ac:dyDescent="0.25">
      <c r="A114" s="1450" t="s">
        <v>306</v>
      </c>
      <c r="B114" s="1002" t="s">
        <v>220</v>
      </c>
      <c r="C114" s="998">
        <f>C115</f>
        <v>2001665.8</v>
      </c>
      <c r="D114" s="999">
        <f t="shared" ref="D114:N114" si="63">D115</f>
        <v>371333.18</v>
      </c>
      <c r="E114" s="999">
        <f t="shared" si="63"/>
        <v>28999.98</v>
      </c>
      <c r="F114" s="999">
        <f t="shared" si="63"/>
        <v>0</v>
      </c>
      <c r="G114" s="998">
        <f t="shared" si="63"/>
        <v>28999.98</v>
      </c>
      <c r="H114" s="998">
        <f t="shared" si="63"/>
        <v>371333.18</v>
      </c>
      <c r="I114" s="998">
        <f t="shared" si="63"/>
        <v>28999.98</v>
      </c>
      <c r="J114" s="998">
        <f t="shared" si="63"/>
        <v>371333.18</v>
      </c>
      <c r="K114" s="998">
        <f t="shared" si="63"/>
        <v>28999.98</v>
      </c>
      <c r="L114" s="998">
        <f t="shared" si="63"/>
        <v>371333.18</v>
      </c>
      <c r="M114" s="998">
        <f t="shared" si="63"/>
        <v>28999.98</v>
      </c>
      <c r="N114" s="998">
        <f t="shared" si="63"/>
        <v>371333.18</v>
      </c>
      <c r="O114" s="1422" t="s">
        <v>437</v>
      </c>
      <c r="P114" s="1352"/>
      <c r="Q114" s="1409" t="s">
        <v>198</v>
      </c>
      <c r="R114" s="1425"/>
      <c r="S114" s="1425"/>
      <c r="T114" s="1425"/>
      <c r="U114" s="1417"/>
      <c r="V114" s="1417"/>
      <c r="W114" s="1417"/>
      <c r="X114" s="1417"/>
      <c r="Y114" s="1417"/>
      <c r="Z114" s="1417"/>
      <c r="AA114" s="1417"/>
      <c r="AB114" s="1417"/>
      <c r="AC114" s="1417">
        <f>SUM(R114:AB114)</f>
        <v>0</v>
      </c>
      <c r="AD114" s="4"/>
      <c r="BP114" s="30">
        <f>SUM(AC114)</f>
        <v>0</v>
      </c>
    </row>
    <row r="115" spans="1:68" s="543" customFormat="1" ht="43.5" customHeight="1" x14ac:dyDescent="0.25">
      <c r="A115" s="1450"/>
      <c r="B115" s="1002" t="s">
        <v>224</v>
      </c>
      <c r="C115" s="998">
        <f>SUM(D115:N115)</f>
        <v>2001665.8</v>
      </c>
      <c r="D115" s="999">
        <v>371333.18</v>
      </c>
      <c r="E115" s="998">
        <v>28999.98</v>
      </c>
      <c r="F115" s="998">
        <v>0</v>
      </c>
      <c r="G115" s="998">
        <v>28999.98</v>
      </c>
      <c r="H115" s="998">
        <v>371333.18</v>
      </c>
      <c r="I115" s="998">
        <v>28999.98</v>
      </c>
      <c r="J115" s="998">
        <v>371333.18</v>
      </c>
      <c r="K115" s="998">
        <v>28999.98</v>
      </c>
      <c r="L115" s="998">
        <v>371333.18</v>
      </c>
      <c r="M115" s="998">
        <v>28999.98</v>
      </c>
      <c r="N115" s="998">
        <v>371333.18</v>
      </c>
      <c r="O115" s="1422"/>
      <c r="P115" s="1353"/>
      <c r="Q115" s="1409"/>
      <c r="R115" s="1425"/>
      <c r="S115" s="1425"/>
      <c r="T115" s="1425"/>
      <c r="U115" s="1417"/>
      <c r="V115" s="1417"/>
      <c r="W115" s="1417"/>
      <c r="X115" s="1417"/>
      <c r="Y115" s="1417"/>
      <c r="Z115" s="1417"/>
      <c r="AA115" s="1417"/>
      <c r="AB115" s="1417"/>
      <c r="AC115" s="1417"/>
      <c r="AD115" s="542"/>
    </row>
    <row r="116" spans="1:68" ht="35.25" customHeight="1" x14ac:dyDescent="0.25">
      <c r="A116" s="1426" t="s">
        <v>555</v>
      </c>
      <c r="B116" s="980" t="s">
        <v>220</v>
      </c>
      <c r="C116" s="981">
        <f>C117</f>
        <v>1096743.8600000001</v>
      </c>
      <c r="D116" s="982">
        <f t="shared" ref="D116:N116" si="64">D117</f>
        <v>104446.26</v>
      </c>
      <c r="E116" s="982">
        <f t="shared" si="64"/>
        <v>92885.26</v>
      </c>
      <c r="F116" s="982">
        <f t="shared" si="64"/>
        <v>105574.26</v>
      </c>
      <c r="G116" s="981">
        <f t="shared" si="64"/>
        <v>92885.26</v>
      </c>
      <c r="H116" s="981">
        <f t="shared" si="64"/>
        <v>105574.26</v>
      </c>
      <c r="I116" s="981">
        <f t="shared" si="64"/>
        <v>92885.26</v>
      </c>
      <c r="J116" s="981">
        <f t="shared" si="64"/>
        <v>105574.26</v>
      </c>
      <c r="K116" s="981">
        <f t="shared" si="64"/>
        <v>92885.26</v>
      </c>
      <c r="L116" s="981">
        <f t="shared" si="64"/>
        <v>105574.26</v>
      </c>
      <c r="M116" s="981">
        <f t="shared" si="64"/>
        <v>92885.26</v>
      </c>
      <c r="N116" s="981">
        <f t="shared" si="64"/>
        <v>105574.26</v>
      </c>
      <c r="O116" s="1422" t="s">
        <v>21</v>
      </c>
      <c r="P116" s="1352"/>
      <c r="Q116" s="1409" t="s">
        <v>558</v>
      </c>
      <c r="R116" s="1447"/>
      <c r="S116" s="1447"/>
      <c r="T116" s="1447"/>
      <c r="U116" s="1445"/>
      <c r="V116" s="1445"/>
      <c r="W116" s="1445"/>
      <c r="X116" s="1445"/>
      <c r="Y116" s="1445"/>
      <c r="Z116" s="1445"/>
      <c r="AA116" s="1445"/>
      <c r="AB116" s="1445"/>
      <c r="AC116" s="1417" t="e">
        <f>#REF!+R116+S116+T116+U116+V116+W116+X116+Y116+Z116+AA116+AB116</f>
        <v>#REF!</v>
      </c>
      <c r="AD116" s="110"/>
      <c r="BP116" s="133" t="e">
        <f>SUM(AC116)</f>
        <v>#REF!</v>
      </c>
    </row>
    <row r="117" spans="1:68" s="431" customFormat="1" ht="47.25" customHeight="1" x14ac:dyDescent="0.25">
      <c r="A117" s="1426"/>
      <c r="B117" s="980" t="s">
        <v>224</v>
      </c>
      <c r="C117" s="981">
        <f>SUM(D117:N117)</f>
        <v>1096743.8600000001</v>
      </c>
      <c r="D117" s="982">
        <v>104446.26</v>
      </c>
      <c r="E117" s="982">
        <v>92885.26</v>
      </c>
      <c r="F117" s="982">
        <v>105574.26</v>
      </c>
      <c r="G117" s="981">
        <v>92885.26</v>
      </c>
      <c r="H117" s="981">
        <v>105574.26</v>
      </c>
      <c r="I117" s="981">
        <v>92885.26</v>
      </c>
      <c r="J117" s="981">
        <v>105574.26</v>
      </c>
      <c r="K117" s="981">
        <v>92885.26</v>
      </c>
      <c r="L117" s="981">
        <v>105574.26</v>
      </c>
      <c r="M117" s="981">
        <v>92885.26</v>
      </c>
      <c r="N117" s="981">
        <v>105574.26</v>
      </c>
      <c r="O117" s="1422"/>
      <c r="P117" s="1353"/>
      <c r="Q117" s="1409"/>
      <c r="R117" s="1448"/>
      <c r="S117" s="1448"/>
      <c r="T117" s="1448"/>
      <c r="U117" s="1446"/>
      <c r="V117" s="1446"/>
      <c r="W117" s="1446"/>
      <c r="X117" s="1446"/>
      <c r="Y117" s="1446"/>
      <c r="Z117" s="1446"/>
      <c r="AA117" s="1446"/>
      <c r="AB117" s="1446"/>
      <c r="AC117" s="1417"/>
      <c r="AD117" s="505"/>
    </row>
    <row r="118" spans="1:68" ht="41.25" customHeight="1" x14ac:dyDescent="0.25">
      <c r="A118" s="1427" t="s">
        <v>711</v>
      </c>
      <c r="B118" s="960" t="s">
        <v>220</v>
      </c>
      <c r="C118" s="961">
        <f>C119</f>
        <v>22778067</v>
      </c>
      <c r="D118" s="962">
        <f t="shared" ref="D118:N118" si="65">D119</f>
        <v>1792033</v>
      </c>
      <c r="E118" s="962">
        <f t="shared" si="65"/>
        <v>1843022</v>
      </c>
      <c r="F118" s="962">
        <f t="shared" si="65"/>
        <v>1893812</v>
      </c>
      <c r="G118" s="961">
        <f t="shared" si="65"/>
        <v>1962510</v>
      </c>
      <c r="H118" s="961">
        <f t="shared" si="65"/>
        <v>2019730</v>
      </c>
      <c r="I118" s="961">
        <f t="shared" si="65"/>
        <v>2076092</v>
      </c>
      <c r="J118" s="961">
        <f t="shared" si="65"/>
        <v>2127407</v>
      </c>
      <c r="K118" s="961">
        <f t="shared" si="65"/>
        <v>2180721</v>
      </c>
      <c r="L118" s="961">
        <f t="shared" si="65"/>
        <v>2236614</v>
      </c>
      <c r="M118" s="961">
        <f t="shared" si="65"/>
        <v>2292165</v>
      </c>
      <c r="N118" s="961">
        <f t="shared" si="65"/>
        <v>2353961</v>
      </c>
      <c r="O118" s="1352" t="s">
        <v>279</v>
      </c>
      <c r="P118" s="1352"/>
      <c r="Q118" s="1354" t="s">
        <v>300</v>
      </c>
      <c r="R118" s="1415"/>
      <c r="S118" s="1415"/>
      <c r="T118" s="1415"/>
      <c r="U118" s="1347"/>
      <c r="V118" s="1347"/>
      <c r="W118" s="1347"/>
      <c r="X118" s="1347"/>
      <c r="Y118" s="1347"/>
      <c r="Z118" s="1347"/>
      <c r="AA118" s="1347"/>
      <c r="AB118" s="1347"/>
      <c r="AC118" s="1347">
        <f>SUM(R118:AB119)</f>
        <v>0</v>
      </c>
      <c r="AD118" s="110"/>
    </row>
    <row r="119" spans="1:68" s="508" customFormat="1" ht="60" customHeight="1" x14ac:dyDescent="0.25">
      <c r="A119" s="1428"/>
      <c r="B119" s="960" t="s">
        <v>102</v>
      </c>
      <c r="C119" s="961">
        <f>SUM(D119:N119)</f>
        <v>22778067</v>
      </c>
      <c r="D119" s="962">
        <v>1792033</v>
      </c>
      <c r="E119" s="962">
        <v>1843022</v>
      </c>
      <c r="F119" s="962">
        <v>1893812</v>
      </c>
      <c r="G119" s="961">
        <v>1962510</v>
      </c>
      <c r="H119" s="961">
        <v>2019730</v>
      </c>
      <c r="I119" s="961">
        <v>2076092</v>
      </c>
      <c r="J119" s="961">
        <v>2127407</v>
      </c>
      <c r="K119" s="961">
        <v>2180721</v>
      </c>
      <c r="L119" s="961">
        <v>2236614</v>
      </c>
      <c r="M119" s="961">
        <v>2292165</v>
      </c>
      <c r="N119" s="961">
        <v>2353961</v>
      </c>
      <c r="O119" s="1353"/>
      <c r="P119" s="1353"/>
      <c r="Q119" s="1360"/>
      <c r="R119" s="1416"/>
      <c r="S119" s="1416"/>
      <c r="T119" s="1416"/>
      <c r="U119" s="1349"/>
      <c r="V119" s="1349"/>
      <c r="W119" s="1349"/>
      <c r="X119" s="1349"/>
      <c r="Y119" s="1349"/>
      <c r="Z119" s="1349"/>
      <c r="AA119" s="1349"/>
      <c r="AB119" s="1349"/>
      <c r="AC119" s="1349"/>
      <c r="AD119" s="507"/>
    </row>
    <row r="120" spans="1:68" ht="31.5" customHeight="1" x14ac:dyDescent="0.25">
      <c r="A120" s="1426" t="s">
        <v>716</v>
      </c>
      <c r="B120" s="980" t="s">
        <v>220</v>
      </c>
      <c r="C120" s="981">
        <f>C121</f>
        <v>72056481</v>
      </c>
      <c r="D120" s="982">
        <f t="shared" ref="D120:N120" si="66">D121</f>
        <v>6307500</v>
      </c>
      <c r="E120" s="982">
        <f t="shared" si="66"/>
        <v>6611700</v>
      </c>
      <c r="F120" s="982">
        <f t="shared" si="66"/>
        <v>6570809</v>
      </c>
      <c r="G120" s="981">
        <f t="shared" si="66"/>
        <v>6570809</v>
      </c>
      <c r="H120" s="981">
        <f t="shared" si="66"/>
        <v>6570809</v>
      </c>
      <c r="I120" s="981">
        <f t="shared" si="66"/>
        <v>6570809</v>
      </c>
      <c r="J120" s="981">
        <f t="shared" si="66"/>
        <v>6570809</v>
      </c>
      <c r="K120" s="981">
        <f t="shared" si="66"/>
        <v>6570809</v>
      </c>
      <c r="L120" s="981">
        <f t="shared" si="66"/>
        <v>6570809</v>
      </c>
      <c r="M120" s="981">
        <f t="shared" si="66"/>
        <v>6570809</v>
      </c>
      <c r="N120" s="981">
        <f t="shared" si="66"/>
        <v>6570809</v>
      </c>
      <c r="O120" s="1422" t="s">
        <v>21</v>
      </c>
      <c r="P120" s="1352"/>
      <c r="Q120" s="1409" t="s">
        <v>331</v>
      </c>
      <c r="R120" s="1431"/>
      <c r="S120" s="1431"/>
      <c r="T120" s="1431"/>
      <c r="U120" s="1345"/>
      <c r="V120" s="1345"/>
      <c r="W120" s="1345"/>
      <c r="X120" s="1345"/>
      <c r="Y120" s="1345"/>
      <c r="Z120" s="1345"/>
      <c r="AA120" s="1345"/>
      <c r="AB120" s="1345"/>
      <c r="AC120" s="1443">
        <f>SUM(R120:AB120)</f>
        <v>0</v>
      </c>
      <c r="AD120" s="110"/>
    </row>
    <row r="121" spans="1:68" s="508" customFormat="1" ht="87" customHeight="1" x14ac:dyDescent="0.25">
      <c r="A121" s="1426"/>
      <c r="B121" s="980" t="s">
        <v>102</v>
      </c>
      <c r="C121" s="981">
        <f>SUM(D121:N121)</f>
        <v>72056481</v>
      </c>
      <c r="D121" s="982">
        <v>6307500</v>
      </c>
      <c r="E121" s="982">
        <v>6611700</v>
      </c>
      <c r="F121" s="982">
        <v>6570809</v>
      </c>
      <c r="G121" s="981">
        <v>6570809</v>
      </c>
      <c r="H121" s="981">
        <v>6570809</v>
      </c>
      <c r="I121" s="981">
        <v>6570809</v>
      </c>
      <c r="J121" s="981">
        <v>6570809</v>
      </c>
      <c r="K121" s="981">
        <v>6570809</v>
      </c>
      <c r="L121" s="981">
        <v>6570809</v>
      </c>
      <c r="M121" s="981">
        <v>6570809</v>
      </c>
      <c r="N121" s="981">
        <v>6570809</v>
      </c>
      <c r="O121" s="1422"/>
      <c r="P121" s="1353"/>
      <c r="Q121" s="1409"/>
      <c r="R121" s="1432"/>
      <c r="S121" s="1432"/>
      <c r="T121" s="1432"/>
      <c r="U121" s="1346"/>
      <c r="V121" s="1346"/>
      <c r="W121" s="1346"/>
      <c r="X121" s="1346"/>
      <c r="Y121" s="1346"/>
      <c r="Z121" s="1346"/>
      <c r="AA121" s="1346"/>
      <c r="AB121" s="1346"/>
      <c r="AC121" s="1443"/>
      <c r="AD121" s="507"/>
    </row>
    <row r="122" spans="1:68" s="905" customFormat="1" ht="36.75" customHeight="1" x14ac:dyDescent="0.25">
      <c r="A122" s="1424" t="s">
        <v>566</v>
      </c>
      <c r="B122" s="901" t="s">
        <v>220</v>
      </c>
      <c r="C122" s="913">
        <f t="shared" ref="C122:N122" si="67">C123</f>
        <v>2879330.12</v>
      </c>
      <c r="D122" s="914">
        <f t="shared" si="67"/>
        <v>249351.61</v>
      </c>
      <c r="E122" s="913">
        <f t="shared" si="67"/>
        <v>150818.32</v>
      </c>
      <c r="F122" s="913">
        <f t="shared" si="67"/>
        <v>249351.61</v>
      </c>
      <c r="G122" s="913">
        <f t="shared" si="67"/>
        <v>366530.71</v>
      </c>
      <c r="H122" s="913">
        <f t="shared" si="67"/>
        <v>186720.97</v>
      </c>
      <c r="I122" s="913">
        <f t="shared" si="67"/>
        <v>225625.81</v>
      </c>
      <c r="J122" s="913">
        <f t="shared" si="67"/>
        <v>397519.06</v>
      </c>
      <c r="K122" s="913">
        <f t="shared" si="67"/>
        <v>208952.04</v>
      </c>
      <c r="L122" s="913">
        <f t="shared" si="67"/>
        <v>223167.67</v>
      </c>
      <c r="M122" s="913">
        <f t="shared" si="67"/>
        <v>382394.57</v>
      </c>
      <c r="N122" s="913">
        <f t="shared" si="67"/>
        <v>238897.75</v>
      </c>
      <c r="O122" s="1422" t="s">
        <v>466</v>
      </c>
      <c r="P122" s="1352"/>
      <c r="Q122" s="1409" t="s">
        <v>516</v>
      </c>
      <c r="R122" s="1347"/>
      <c r="S122" s="1347"/>
      <c r="T122" s="1347"/>
      <c r="U122" s="1347"/>
      <c r="V122" s="1347"/>
      <c r="W122" s="1347"/>
      <c r="X122" s="1347"/>
      <c r="Y122" s="1347"/>
      <c r="Z122" s="1347"/>
      <c r="AA122" s="1347"/>
      <c r="AB122" s="1417"/>
      <c r="AC122" s="1417">
        <f>SUM(R122:AB122)</f>
        <v>0</v>
      </c>
      <c r="AD122" s="904"/>
    </row>
    <row r="123" spans="1:68" s="905" customFormat="1" ht="62.25" customHeight="1" x14ac:dyDescent="0.25">
      <c r="A123" s="1424"/>
      <c r="B123" s="901" t="s">
        <v>224</v>
      </c>
      <c r="C123" s="913">
        <f>SUM(D123:N123)</f>
        <v>2879330.12</v>
      </c>
      <c r="D123" s="914">
        <v>249351.61</v>
      </c>
      <c r="E123" s="913">
        <v>150818.32</v>
      </c>
      <c r="F123" s="913">
        <v>249351.61</v>
      </c>
      <c r="G123" s="913">
        <v>366530.71</v>
      </c>
      <c r="H123" s="913">
        <v>186720.97</v>
      </c>
      <c r="I123" s="913">
        <v>225625.81</v>
      </c>
      <c r="J123" s="913">
        <v>397519.06</v>
      </c>
      <c r="K123" s="913">
        <v>208952.04</v>
      </c>
      <c r="L123" s="913">
        <v>223167.67</v>
      </c>
      <c r="M123" s="913">
        <v>382394.57</v>
      </c>
      <c r="N123" s="913">
        <v>238897.75</v>
      </c>
      <c r="O123" s="1422"/>
      <c r="P123" s="1353"/>
      <c r="Q123" s="1409"/>
      <c r="R123" s="1349"/>
      <c r="S123" s="1349"/>
      <c r="T123" s="1349"/>
      <c r="U123" s="1349"/>
      <c r="V123" s="1349"/>
      <c r="W123" s="1349"/>
      <c r="X123" s="1349"/>
      <c r="Y123" s="1349"/>
      <c r="Z123" s="1349"/>
      <c r="AA123" s="1349"/>
      <c r="AB123" s="1417"/>
      <c r="AC123" s="1417"/>
      <c r="AD123" s="904"/>
    </row>
    <row r="124" spans="1:68" s="1" customFormat="1" ht="38.25" customHeight="1" x14ac:dyDescent="0.25">
      <c r="A124" s="1408" t="s">
        <v>489</v>
      </c>
      <c r="B124" s="901" t="s">
        <v>220</v>
      </c>
      <c r="C124" s="433">
        <f>C125</f>
        <v>1738929.77</v>
      </c>
      <c r="D124" s="911">
        <f t="shared" ref="D124:M124" si="68">D125</f>
        <v>153927.07</v>
      </c>
      <c r="E124" s="433">
        <f t="shared" si="68"/>
        <v>191215.54</v>
      </c>
      <c r="F124" s="433">
        <f t="shared" si="68"/>
        <v>125785</v>
      </c>
      <c r="G124" s="433">
        <f t="shared" si="68"/>
        <v>191215.54</v>
      </c>
      <c r="H124" s="433">
        <f t="shared" si="68"/>
        <v>125785</v>
      </c>
      <c r="I124" s="433">
        <f t="shared" si="68"/>
        <v>191215.54</v>
      </c>
      <c r="J124" s="433">
        <f t="shared" si="68"/>
        <v>125785</v>
      </c>
      <c r="K124" s="433">
        <f t="shared" si="68"/>
        <v>191215.54</v>
      </c>
      <c r="L124" s="433">
        <f t="shared" si="68"/>
        <v>125785</v>
      </c>
      <c r="M124" s="433">
        <f t="shared" si="68"/>
        <v>191215.54</v>
      </c>
      <c r="N124" s="433">
        <f>N125</f>
        <v>125785</v>
      </c>
      <c r="O124" s="1441" t="s">
        <v>33</v>
      </c>
      <c r="P124" s="1352"/>
      <c r="Q124" s="1409" t="s">
        <v>202</v>
      </c>
      <c r="R124" s="1417"/>
      <c r="S124" s="1417"/>
      <c r="T124" s="1417"/>
      <c r="U124" s="1417"/>
      <c r="V124" s="1417"/>
      <c r="W124" s="1417"/>
      <c r="X124" s="1417"/>
      <c r="Y124" s="1417"/>
      <c r="Z124" s="1417"/>
      <c r="AA124" s="1417"/>
      <c r="AB124" s="1417"/>
      <c r="AC124" s="1417">
        <f>SUM(R124:AB124)</f>
        <v>0</v>
      </c>
      <c r="AD124" s="4"/>
    </row>
    <row r="125" spans="1:68" s="543" customFormat="1" ht="34.5" customHeight="1" x14ac:dyDescent="0.25">
      <c r="A125" s="1408"/>
      <c r="B125" s="901" t="s">
        <v>224</v>
      </c>
      <c r="C125" s="433">
        <f>SUM(D125:N125)</f>
        <v>1738929.77</v>
      </c>
      <c r="D125" s="911">
        <v>153927.07</v>
      </c>
      <c r="E125" s="433">
        <v>191215.54</v>
      </c>
      <c r="F125" s="433">
        <v>125785</v>
      </c>
      <c r="G125" s="433">
        <v>191215.54</v>
      </c>
      <c r="H125" s="433">
        <v>125785</v>
      </c>
      <c r="I125" s="433">
        <v>191215.54</v>
      </c>
      <c r="J125" s="433">
        <v>125785</v>
      </c>
      <c r="K125" s="433">
        <v>191215.54</v>
      </c>
      <c r="L125" s="433">
        <v>125785</v>
      </c>
      <c r="M125" s="433">
        <v>191215.54</v>
      </c>
      <c r="N125" s="433">
        <v>125785</v>
      </c>
      <c r="O125" s="1441"/>
      <c r="P125" s="1353"/>
      <c r="Q125" s="1409"/>
      <c r="R125" s="1417"/>
      <c r="S125" s="1417"/>
      <c r="T125" s="1417"/>
      <c r="U125" s="1417"/>
      <c r="V125" s="1417"/>
      <c r="W125" s="1417"/>
      <c r="X125" s="1417"/>
      <c r="Y125" s="1417"/>
      <c r="Z125" s="1417"/>
      <c r="AA125" s="1417"/>
      <c r="AB125" s="1417"/>
      <c r="AC125" s="1417"/>
      <c r="AD125" s="542"/>
    </row>
    <row r="126" spans="1:68" ht="29.25" customHeight="1" x14ac:dyDescent="0.25">
      <c r="A126" s="1404" t="s">
        <v>124</v>
      </c>
      <c r="B126" s="839" t="s">
        <v>220</v>
      </c>
      <c r="C126" s="917">
        <f>C127</f>
        <v>95340.43</v>
      </c>
      <c r="D126" s="918">
        <f t="shared" ref="D126:N126" si="69">D127</f>
        <v>0</v>
      </c>
      <c r="E126" s="918">
        <f t="shared" si="69"/>
        <v>0</v>
      </c>
      <c r="F126" s="918">
        <f t="shared" si="69"/>
        <v>0</v>
      </c>
      <c r="G126" s="917">
        <f t="shared" si="69"/>
        <v>0</v>
      </c>
      <c r="H126" s="917">
        <f t="shared" si="69"/>
        <v>44476.65</v>
      </c>
      <c r="I126" s="917">
        <f t="shared" si="69"/>
        <v>0</v>
      </c>
      <c r="J126" s="917">
        <f t="shared" si="69"/>
        <v>0</v>
      </c>
      <c r="K126" s="917">
        <f t="shared" si="69"/>
        <v>0</v>
      </c>
      <c r="L126" s="917">
        <f t="shared" si="69"/>
        <v>0</v>
      </c>
      <c r="M126" s="917">
        <f t="shared" si="69"/>
        <v>50863.78</v>
      </c>
      <c r="N126" s="917">
        <f t="shared" si="69"/>
        <v>0</v>
      </c>
      <c r="O126" s="1350" t="s">
        <v>124</v>
      </c>
      <c r="P126" s="1352"/>
      <c r="Q126" s="1354" t="s">
        <v>535</v>
      </c>
      <c r="R126" s="1431"/>
      <c r="S126" s="1431"/>
      <c r="T126" s="1431"/>
      <c r="U126" s="1345"/>
      <c r="V126" s="1345"/>
      <c r="W126" s="1345"/>
      <c r="X126" s="1345"/>
      <c r="Y126" s="1345"/>
      <c r="Z126" s="1345"/>
      <c r="AA126" s="1345"/>
      <c r="AB126" s="1345"/>
      <c r="AC126" s="1345">
        <f>SUM(R126:AB126)</f>
        <v>0</v>
      </c>
      <c r="AD126" s="110"/>
    </row>
    <row r="127" spans="1:68" s="431" customFormat="1" ht="39" customHeight="1" x14ac:dyDescent="0.25">
      <c r="A127" s="1444"/>
      <c r="B127" s="839" t="s">
        <v>224</v>
      </c>
      <c r="C127" s="917">
        <f>SUM(D127:N127)</f>
        <v>95340.43</v>
      </c>
      <c r="D127" s="918">
        <v>0</v>
      </c>
      <c r="E127" s="918">
        <v>0</v>
      </c>
      <c r="F127" s="918">
        <v>0</v>
      </c>
      <c r="G127" s="917">
        <v>0</v>
      </c>
      <c r="H127" s="917">
        <v>44476.65</v>
      </c>
      <c r="I127" s="917">
        <v>0</v>
      </c>
      <c r="J127" s="917">
        <v>0</v>
      </c>
      <c r="K127" s="917">
        <v>0</v>
      </c>
      <c r="L127" s="917">
        <v>0</v>
      </c>
      <c r="M127" s="917">
        <v>50863.78</v>
      </c>
      <c r="N127" s="917">
        <v>0</v>
      </c>
      <c r="O127" s="1351"/>
      <c r="P127" s="1353"/>
      <c r="Q127" s="1360"/>
      <c r="R127" s="1432"/>
      <c r="S127" s="1432"/>
      <c r="T127" s="1432"/>
      <c r="U127" s="1346"/>
      <c r="V127" s="1346"/>
      <c r="W127" s="1346"/>
      <c r="X127" s="1346"/>
      <c r="Y127" s="1346"/>
      <c r="Z127" s="1346"/>
      <c r="AA127" s="1346"/>
      <c r="AB127" s="1346"/>
      <c r="AC127" s="1346"/>
      <c r="AD127" s="505"/>
    </row>
    <row r="128" spans="1:68" ht="32.25" customHeight="1" x14ac:dyDescent="0.25">
      <c r="A128" s="1440" t="s">
        <v>247</v>
      </c>
      <c r="B128" s="977" t="s">
        <v>220</v>
      </c>
      <c r="C128" s="975">
        <f>C129</f>
        <v>771392.6</v>
      </c>
      <c r="D128" s="976">
        <f t="shared" ref="D128:N128" si="70">D129</f>
        <v>70126.600000000006</v>
      </c>
      <c r="E128" s="976">
        <f t="shared" si="70"/>
        <v>70126.600000000006</v>
      </c>
      <c r="F128" s="976">
        <f t="shared" si="70"/>
        <v>70126.600000000006</v>
      </c>
      <c r="G128" s="975">
        <f t="shared" si="70"/>
        <v>70126.600000000006</v>
      </c>
      <c r="H128" s="975">
        <f t="shared" si="70"/>
        <v>70126.600000000006</v>
      </c>
      <c r="I128" s="975">
        <f t="shared" si="70"/>
        <v>70126.600000000006</v>
      </c>
      <c r="J128" s="975">
        <f t="shared" si="70"/>
        <v>70126.600000000006</v>
      </c>
      <c r="K128" s="975">
        <f t="shared" si="70"/>
        <v>70126.600000000006</v>
      </c>
      <c r="L128" s="975">
        <f t="shared" si="70"/>
        <v>70126.600000000006</v>
      </c>
      <c r="M128" s="975">
        <f t="shared" si="70"/>
        <v>70126.600000000006</v>
      </c>
      <c r="N128" s="975">
        <f t="shared" si="70"/>
        <v>70126.600000000006</v>
      </c>
      <c r="O128" s="1441" t="s">
        <v>155</v>
      </c>
      <c r="P128" s="1352"/>
      <c r="Q128" s="1442" t="s">
        <v>205</v>
      </c>
      <c r="R128" s="1439"/>
      <c r="S128" s="1439"/>
      <c r="T128" s="1439"/>
      <c r="U128" s="1430"/>
      <c r="V128" s="1430"/>
      <c r="W128" s="1430"/>
      <c r="X128" s="1430"/>
      <c r="Y128" s="1430"/>
      <c r="Z128" s="1430"/>
      <c r="AA128" s="1430"/>
      <c r="AB128" s="1430"/>
      <c r="AC128" s="1417">
        <f>SUM(R128:AB128)</f>
        <v>0</v>
      </c>
      <c r="AD128" s="110"/>
    </row>
    <row r="129" spans="1:88" s="431" customFormat="1" ht="40.5" customHeight="1" x14ac:dyDescent="0.25">
      <c r="A129" s="1440"/>
      <c r="B129" s="977" t="s">
        <v>224</v>
      </c>
      <c r="C129" s="975">
        <f>SUM(D129:N129)</f>
        <v>771392.6</v>
      </c>
      <c r="D129" s="976">
        <v>70126.600000000006</v>
      </c>
      <c r="E129" s="976">
        <v>70126.600000000006</v>
      </c>
      <c r="F129" s="976">
        <v>70126.600000000006</v>
      </c>
      <c r="G129" s="975">
        <v>70126.600000000006</v>
      </c>
      <c r="H129" s="975">
        <v>70126.600000000006</v>
      </c>
      <c r="I129" s="975">
        <v>70126.600000000006</v>
      </c>
      <c r="J129" s="975">
        <v>70126.600000000006</v>
      </c>
      <c r="K129" s="975">
        <v>70126.600000000006</v>
      </c>
      <c r="L129" s="975">
        <v>70126.600000000006</v>
      </c>
      <c r="M129" s="975">
        <v>70126.600000000006</v>
      </c>
      <c r="N129" s="975">
        <v>70126.600000000006</v>
      </c>
      <c r="O129" s="1441"/>
      <c r="P129" s="1353"/>
      <c r="Q129" s="1442"/>
      <c r="R129" s="1425"/>
      <c r="S129" s="1425"/>
      <c r="T129" s="1425"/>
      <c r="U129" s="1417"/>
      <c r="V129" s="1417"/>
      <c r="W129" s="1417"/>
      <c r="X129" s="1417"/>
      <c r="Y129" s="1417"/>
      <c r="Z129" s="1417"/>
      <c r="AA129" s="1417"/>
      <c r="AB129" s="1417"/>
      <c r="AC129" s="1417"/>
      <c r="AD129" s="505"/>
    </row>
    <row r="130" spans="1:88" s="286" customFormat="1" ht="29.25" customHeight="1" x14ac:dyDescent="0.25">
      <c r="A130" s="1433" t="s">
        <v>724</v>
      </c>
      <c r="B130" s="868" t="s">
        <v>220</v>
      </c>
      <c r="C130" s="869">
        <f>C131+C132</f>
        <v>213462890.21000001</v>
      </c>
      <c r="D130" s="869">
        <f t="shared" ref="D130:N130" si="71">D131+D132</f>
        <v>20459457.559999999</v>
      </c>
      <c r="E130" s="869">
        <f t="shared" si="71"/>
        <v>19509958.280000001</v>
      </c>
      <c r="F130" s="869">
        <f t="shared" si="71"/>
        <v>20348361.629999999</v>
      </c>
      <c r="G130" s="869">
        <f t="shared" si="71"/>
        <v>18926423.850000001</v>
      </c>
      <c r="H130" s="869">
        <f t="shared" si="71"/>
        <v>18968623.350000001</v>
      </c>
      <c r="I130" s="869">
        <f t="shared" si="71"/>
        <v>19089406.859999999</v>
      </c>
      <c r="J130" s="869">
        <f t="shared" si="71"/>
        <v>19189390.920000002</v>
      </c>
      <c r="K130" s="869">
        <f t="shared" si="71"/>
        <v>19095346.09</v>
      </c>
      <c r="L130" s="869">
        <f t="shared" si="71"/>
        <v>19267467.07</v>
      </c>
      <c r="M130" s="869">
        <f t="shared" si="71"/>
        <v>19194417.91</v>
      </c>
      <c r="N130" s="869">
        <f t="shared" si="71"/>
        <v>19414036.690000001</v>
      </c>
      <c r="O130" s="1435"/>
      <c r="P130" s="1436"/>
      <c r="Q130" s="1433" t="s">
        <v>717</v>
      </c>
      <c r="R130" s="1429">
        <f t="shared" ref="R130:AB130" si="72">SUM(R133:R152)</f>
        <v>3</v>
      </c>
      <c r="S130" s="1429">
        <f t="shared" si="72"/>
        <v>3</v>
      </c>
      <c r="T130" s="1429">
        <f t="shared" si="72"/>
        <v>3</v>
      </c>
      <c r="U130" s="1429">
        <f t="shared" si="72"/>
        <v>3</v>
      </c>
      <c r="V130" s="1429">
        <f t="shared" si="72"/>
        <v>3</v>
      </c>
      <c r="W130" s="1429">
        <f t="shared" si="72"/>
        <v>3</v>
      </c>
      <c r="X130" s="1429">
        <f t="shared" si="72"/>
        <v>3</v>
      </c>
      <c r="Y130" s="1429">
        <f t="shared" si="72"/>
        <v>3</v>
      </c>
      <c r="Z130" s="1429">
        <f t="shared" si="72"/>
        <v>3</v>
      </c>
      <c r="AA130" s="1429">
        <f t="shared" si="72"/>
        <v>3</v>
      </c>
      <c r="AB130" s="1429">
        <f t="shared" si="72"/>
        <v>3</v>
      </c>
      <c r="AC130" s="1429">
        <f>SUM(R130:AB132)</f>
        <v>33</v>
      </c>
      <c r="AD130" s="870"/>
    </row>
    <row r="131" spans="1:88" s="872" customFormat="1" ht="42.75" customHeight="1" x14ac:dyDescent="0.25">
      <c r="A131" s="1434"/>
      <c r="B131" s="868" t="s">
        <v>224</v>
      </c>
      <c r="C131" s="869">
        <f>SUM(D131:N131)</f>
        <v>14302433.210000001</v>
      </c>
      <c r="D131" s="869">
        <f>D134+D140+D142+D144+D146+D148+D150+D152</f>
        <v>1181663.56</v>
      </c>
      <c r="E131" s="869">
        <f t="shared" ref="E131:N131" si="73">E134+E140+E142+E144+E146+E148+E150+E152</f>
        <v>742964.28</v>
      </c>
      <c r="F131" s="869">
        <f t="shared" si="73"/>
        <v>898585.63</v>
      </c>
      <c r="G131" s="869">
        <f t="shared" si="73"/>
        <v>1344144.85</v>
      </c>
      <c r="H131" s="869">
        <f t="shared" si="73"/>
        <v>1367930.35</v>
      </c>
      <c r="I131" s="869">
        <f t="shared" si="73"/>
        <v>1427816.86</v>
      </c>
      <c r="J131" s="869">
        <f t="shared" si="73"/>
        <v>1508754.92</v>
      </c>
      <c r="K131" s="869">
        <f t="shared" si="73"/>
        <v>1361222.09</v>
      </c>
      <c r="L131" s="869">
        <f t="shared" si="73"/>
        <v>1513500.07</v>
      </c>
      <c r="M131" s="869">
        <f t="shared" si="73"/>
        <v>1379528.91</v>
      </c>
      <c r="N131" s="869">
        <f t="shared" si="73"/>
        <v>1576321.69</v>
      </c>
      <c r="O131" s="1435"/>
      <c r="P131" s="1437"/>
      <c r="Q131" s="1433"/>
      <c r="R131" s="1429"/>
      <c r="S131" s="1429"/>
      <c r="T131" s="1429"/>
      <c r="U131" s="1429"/>
      <c r="V131" s="1429"/>
      <c r="W131" s="1429"/>
      <c r="X131" s="1429"/>
      <c r="Y131" s="1429"/>
      <c r="Z131" s="1429"/>
      <c r="AA131" s="1429"/>
      <c r="AB131" s="1429"/>
      <c r="AC131" s="1429"/>
      <c r="AD131" s="871"/>
    </row>
    <row r="132" spans="1:88" s="874" customFormat="1" ht="54.75" customHeight="1" x14ac:dyDescent="0.25">
      <c r="A132" s="1434"/>
      <c r="B132" s="868" t="s">
        <v>102</v>
      </c>
      <c r="C132" s="869">
        <f>SUM(D132:N132)</f>
        <v>199160457</v>
      </c>
      <c r="D132" s="869">
        <f>D136+D138</f>
        <v>19277794</v>
      </c>
      <c r="E132" s="869">
        <f t="shared" ref="E132:N132" si="74">E136+E138</f>
        <v>18766994</v>
      </c>
      <c r="F132" s="869">
        <f t="shared" si="74"/>
        <v>19449776</v>
      </c>
      <c r="G132" s="869">
        <f t="shared" si="74"/>
        <v>17582279</v>
      </c>
      <c r="H132" s="869">
        <f t="shared" si="74"/>
        <v>17600693</v>
      </c>
      <c r="I132" s="869">
        <f t="shared" si="74"/>
        <v>17661590</v>
      </c>
      <c r="J132" s="869">
        <f t="shared" si="74"/>
        <v>17680636</v>
      </c>
      <c r="K132" s="869">
        <f t="shared" si="74"/>
        <v>17734124</v>
      </c>
      <c r="L132" s="869">
        <f t="shared" si="74"/>
        <v>17753967</v>
      </c>
      <c r="M132" s="869">
        <f t="shared" si="74"/>
        <v>17814889</v>
      </c>
      <c r="N132" s="869">
        <f t="shared" si="74"/>
        <v>17837715</v>
      </c>
      <c r="O132" s="1435"/>
      <c r="P132" s="1438"/>
      <c r="Q132" s="1433"/>
      <c r="R132" s="1429"/>
      <c r="S132" s="1429"/>
      <c r="T132" s="1429"/>
      <c r="U132" s="1429"/>
      <c r="V132" s="1429"/>
      <c r="W132" s="1429"/>
      <c r="X132" s="1429"/>
      <c r="Y132" s="1429"/>
      <c r="Z132" s="1429"/>
      <c r="AA132" s="1429"/>
      <c r="AB132" s="1429"/>
      <c r="AC132" s="1429"/>
      <c r="AD132" s="873"/>
    </row>
    <row r="133" spans="1:88" ht="35.25" customHeight="1" x14ac:dyDescent="0.25">
      <c r="A133" s="1426" t="s">
        <v>567</v>
      </c>
      <c r="B133" s="980" t="s">
        <v>220</v>
      </c>
      <c r="C133" s="981">
        <f>C134</f>
        <v>1419430.78</v>
      </c>
      <c r="D133" s="982">
        <f t="shared" ref="D133:N133" si="75">D134</f>
        <v>172445.88</v>
      </c>
      <c r="E133" s="982">
        <f t="shared" si="75"/>
        <v>76951.100000000006</v>
      </c>
      <c r="F133" s="982">
        <f t="shared" si="75"/>
        <v>172445.88</v>
      </c>
      <c r="G133" s="981">
        <f t="shared" si="75"/>
        <v>76951.100000000006</v>
      </c>
      <c r="H133" s="981">
        <f t="shared" si="75"/>
        <v>172445.88</v>
      </c>
      <c r="I133" s="981">
        <f t="shared" si="75"/>
        <v>76951.100000000006</v>
      </c>
      <c r="J133" s="981">
        <f t="shared" si="75"/>
        <v>172445.88</v>
      </c>
      <c r="K133" s="981">
        <f t="shared" si="75"/>
        <v>76951.100000000006</v>
      </c>
      <c r="L133" s="981">
        <f t="shared" si="75"/>
        <v>172445.88</v>
      </c>
      <c r="M133" s="981">
        <f t="shared" si="75"/>
        <v>76951.100000000006</v>
      </c>
      <c r="N133" s="981">
        <f t="shared" si="75"/>
        <v>172445.88</v>
      </c>
      <c r="O133" s="1422" t="s">
        <v>21</v>
      </c>
      <c r="P133" s="1352"/>
      <c r="Q133" s="1409" t="s">
        <v>514</v>
      </c>
      <c r="R133" s="1425"/>
      <c r="S133" s="1425"/>
      <c r="T133" s="1425"/>
      <c r="U133" s="1417"/>
      <c r="V133" s="1417"/>
      <c r="W133" s="1417"/>
      <c r="X133" s="1417"/>
      <c r="Y133" s="1417"/>
      <c r="Z133" s="1417"/>
      <c r="AA133" s="1417"/>
      <c r="AB133" s="1417"/>
      <c r="AC133" s="1417">
        <f>SUM(R133:AB134)</f>
        <v>0</v>
      </c>
      <c r="AD133" s="110"/>
    </row>
    <row r="134" spans="1:88" s="431" customFormat="1" ht="48.75" customHeight="1" x14ac:dyDescent="0.25">
      <c r="A134" s="1426"/>
      <c r="B134" s="980" t="s">
        <v>224</v>
      </c>
      <c r="C134" s="981">
        <f>SUM(D134:N134)</f>
        <v>1419430.78</v>
      </c>
      <c r="D134" s="982">
        <v>172445.88</v>
      </c>
      <c r="E134" s="982">
        <v>76951.100000000006</v>
      </c>
      <c r="F134" s="982">
        <v>172445.88</v>
      </c>
      <c r="G134" s="981">
        <v>76951.100000000006</v>
      </c>
      <c r="H134" s="981">
        <v>172445.88</v>
      </c>
      <c r="I134" s="981">
        <v>76951.100000000006</v>
      </c>
      <c r="J134" s="981">
        <v>172445.88</v>
      </c>
      <c r="K134" s="981">
        <v>76951.100000000006</v>
      </c>
      <c r="L134" s="981">
        <v>172445.88</v>
      </c>
      <c r="M134" s="981">
        <v>76951.100000000006</v>
      </c>
      <c r="N134" s="981">
        <v>172445.88</v>
      </c>
      <c r="O134" s="1422"/>
      <c r="P134" s="1353"/>
      <c r="Q134" s="1409"/>
      <c r="R134" s="1425"/>
      <c r="S134" s="1425"/>
      <c r="T134" s="1425"/>
      <c r="U134" s="1417"/>
      <c r="V134" s="1417"/>
      <c r="W134" s="1417"/>
      <c r="X134" s="1417"/>
      <c r="Y134" s="1417"/>
      <c r="Z134" s="1417"/>
      <c r="AA134" s="1417"/>
      <c r="AB134" s="1417"/>
      <c r="AC134" s="1417"/>
      <c r="AD134" s="505"/>
    </row>
    <row r="135" spans="1:88" ht="29.25" customHeight="1" x14ac:dyDescent="0.25">
      <c r="A135" s="1409" t="s">
        <v>712</v>
      </c>
      <c r="B135" s="980" t="s">
        <v>220</v>
      </c>
      <c r="C135" s="981">
        <f>C136</f>
        <v>177177607</v>
      </c>
      <c r="D135" s="982">
        <f t="shared" ref="D135:N135" si="76">D136</f>
        <v>16048444</v>
      </c>
      <c r="E135" s="982">
        <f t="shared" si="76"/>
        <v>16081194</v>
      </c>
      <c r="F135" s="982">
        <f t="shared" si="76"/>
        <v>16116441</v>
      </c>
      <c r="G135" s="981">
        <f t="shared" si="76"/>
        <v>16116441</v>
      </c>
      <c r="H135" s="981">
        <f t="shared" si="76"/>
        <v>16116441</v>
      </c>
      <c r="I135" s="981">
        <f t="shared" si="76"/>
        <v>16116441</v>
      </c>
      <c r="J135" s="981">
        <f t="shared" si="76"/>
        <v>16116441</v>
      </c>
      <c r="K135" s="981">
        <f t="shared" si="76"/>
        <v>16116441</v>
      </c>
      <c r="L135" s="981">
        <f t="shared" si="76"/>
        <v>16116441</v>
      </c>
      <c r="M135" s="981">
        <f t="shared" si="76"/>
        <v>16116441</v>
      </c>
      <c r="N135" s="981">
        <f t="shared" si="76"/>
        <v>16116441</v>
      </c>
      <c r="O135" s="1422" t="s">
        <v>21</v>
      </c>
      <c r="P135" s="1352"/>
      <c r="Q135" s="1409" t="s">
        <v>713</v>
      </c>
      <c r="R135" s="1425"/>
      <c r="S135" s="1425"/>
      <c r="T135" s="1425"/>
      <c r="U135" s="1417"/>
      <c r="V135" s="1417"/>
      <c r="W135" s="1417"/>
      <c r="X135" s="1417"/>
      <c r="Y135" s="1417"/>
      <c r="Z135" s="1417"/>
      <c r="AA135" s="1417"/>
      <c r="AB135" s="1417"/>
      <c r="AC135" s="1417">
        <f>SUM(R135:AB136)</f>
        <v>0</v>
      </c>
      <c r="AD135" s="110"/>
      <c r="CJ135" s="256">
        <f>D134+D140</f>
        <v>707962.02</v>
      </c>
    </row>
    <row r="136" spans="1:88" s="508" customFormat="1" ht="86.25" customHeight="1" x14ac:dyDescent="0.25">
      <c r="A136" s="1409"/>
      <c r="B136" s="980" t="s">
        <v>102</v>
      </c>
      <c r="C136" s="981">
        <f>SUM(D136:N136)</f>
        <v>177177607</v>
      </c>
      <c r="D136" s="982">
        <v>16048444</v>
      </c>
      <c r="E136" s="982">
        <v>16081194</v>
      </c>
      <c r="F136" s="982">
        <v>16116441</v>
      </c>
      <c r="G136" s="982">
        <f>F136</f>
        <v>16116441</v>
      </c>
      <c r="H136" s="982">
        <f t="shared" ref="H136:N136" si="77">G136</f>
        <v>16116441</v>
      </c>
      <c r="I136" s="982">
        <f t="shared" si="77"/>
        <v>16116441</v>
      </c>
      <c r="J136" s="982">
        <f t="shared" si="77"/>
        <v>16116441</v>
      </c>
      <c r="K136" s="982">
        <f t="shared" si="77"/>
        <v>16116441</v>
      </c>
      <c r="L136" s="982">
        <f t="shared" si="77"/>
        <v>16116441</v>
      </c>
      <c r="M136" s="982">
        <f t="shared" si="77"/>
        <v>16116441</v>
      </c>
      <c r="N136" s="982">
        <f t="shared" si="77"/>
        <v>16116441</v>
      </c>
      <c r="O136" s="1422"/>
      <c r="P136" s="1353"/>
      <c r="Q136" s="1409"/>
      <c r="R136" s="1425"/>
      <c r="S136" s="1425"/>
      <c r="T136" s="1425"/>
      <c r="U136" s="1417"/>
      <c r="V136" s="1417"/>
      <c r="W136" s="1417"/>
      <c r="X136" s="1417"/>
      <c r="Y136" s="1417"/>
      <c r="Z136" s="1417"/>
      <c r="AA136" s="1417"/>
      <c r="AB136" s="1417"/>
      <c r="AC136" s="1417"/>
      <c r="AD136" s="507"/>
    </row>
    <row r="137" spans="1:88" ht="29.25" customHeight="1" x14ac:dyDescent="0.25">
      <c r="A137" s="1427" t="s">
        <v>711</v>
      </c>
      <c r="B137" s="960" t="s">
        <v>220</v>
      </c>
      <c r="C137" s="961">
        <f>C138</f>
        <v>21982850</v>
      </c>
      <c r="D137" s="962">
        <f t="shared" ref="D137:N137" si="78">D138</f>
        <v>3229350</v>
      </c>
      <c r="E137" s="962">
        <f t="shared" si="78"/>
        <v>2685800</v>
      </c>
      <c r="F137" s="962">
        <f t="shared" si="78"/>
        <v>3333335</v>
      </c>
      <c r="G137" s="961">
        <f t="shared" si="78"/>
        <v>1465838</v>
      </c>
      <c r="H137" s="961">
        <f t="shared" si="78"/>
        <v>1484252</v>
      </c>
      <c r="I137" s="961">
        <f t="shared" si="78"/>
        <v>1545149</v>
      </c>
      <c r="J137" s="961">
        <f t="shared" si="78"/>
        <v>1564195</v>
      </c>
      <c r="K137" s="961">
        <f t="shared" si="78"/>
        <v>1617683</v>
      </c>
      <c r="L137" s="961">
        <f t="shared" si="78"/>
        <v>1637526</v>
      </c>
      <c r="M137" s="961">
        <f t="shared" si="78"/>
        <v>1698448</v>
      </c>
      <c r="N137" s="961">
        <f t="shared" si="78"/>
        <v>1721274</v>
      </c>
      <c r="O137" s="1343" t="s">
        <v>279</v>
      </c>
      <c r="P137" s="1352"/>
      <c r="Q137" s="1354" t="s">
        <v>718</v>
      </c>
      <c r="R137" s="1415"/>
      <c r="S137" s="1415"/>
      <c r="T137" s="1415"/>
      <c r="U137" s="1347"/>
      <c r="V137" s="1347"/>
      <c r="W137" s="1347"/>
      <c r="X137" s="1347"/>
      <c r="Y137" s="1347"/>
      <c r="Z137" s="1347"/>
      <c r="AA137" s="1347"/>
      <c r="AB137" s="1347"/>
      <c r="AC137" s="1347">
        <f>SUM(R137:AB138)</f>
        <v>0</v>
      </c>
      <c r="AD137" s="1141"/>
      <c r="AE137" s="1141"/>
      <c r="AF137" s="1141"/>
      <c r="AG137" s="1141"/>
      <c r="AH137" s="1141"/>
      <c r="AI137" s="1141"/>
      <c r="AJ137" s="1141"/>
      <c r="AK137" s="1141"/>
      <c r="AL137" s="1141"/>
      <c r="AM137" s="1141"/>
      <c r="AN137" s="1141"/>
      <c r="AO137" s="1141"/>
      <c r="AP137" s="1141"/>
      <c r="AQ137" s="1141"/>
      <c r="AR137" s="1141"/>
      <c r="AS137" s="1141"/>
      <c r="AT137" s="1141"/>
      <c r="AU137" s="1141"/>
      <c r="AV137" s="1141"/>
      <c r="AW137" s="1141"/>
      <c r="AX137" s="1141"/>
      <c r="AY137" s="1141"/>
      <c r="AZ137" s="1141"/>
      <c r="BA137" s="1141"/>
      <c r="BB137" s="1141"/>
      <c r="BC137" s="1141"/>
      <c r="BD137" s="1141"/>
      <c r="BE137" s="1141"/>
      <c r="BF137" s="1141"/>
      <c r="BG137" s="1141"/>
      <c r="BH137" s="1141"/>
      <c r="BI137" s="1141"/>
      <c r="BJ137" s="1141"/>
      <c r="BK137" s="1141"/>
      <c r="BL137" s="1141"/>
      <c r="BM137" s="1141"/>
      <c r="BN137" s="1141"/>
      <c r="BO137" s="1141"/>
      <c r="BP137" s="1141"/>
      <c r="BQ137" s="1141"/>
    </row>
    <row r="138" spans="1:88" s="508" customFormat="1" ht="69.75" customHeight="1" x14ac:dyDescent="0.25">
      <c r="A138" s="1428"/>
      <c r="B138" s="960" t="s">
        <v>102</v>
      </c>
      <c r="C138" s="961">
        <f>SUM(D138:N138)</f>
        <v>21982850</v>
      </c>
      <c r="D138" s="962">
        <v>3229350</v>
      </c>
      <c r="E138" s="962">
        <v>2685800</v>
      </c>
      <c r="F138" s="962">
        <v>3333335</v>
      </c>
      <c r="G138" s="961">
        <v>1465838</v>
      </c>
      <c r="H138" s="961">
        <v>1484252</v>
      </c>
      <c r="I138" s="961">
        <v>1545149</v>
      </c>
      <c r="J138" s="961">
        <v>1564195</v>
      </c>
      <c r="K138" s="961">
        <v>1617683</v>
      </c>
      <c r="L138" s="961">
        <v>1637526</v>
      </c>
      <c r="M138" s="961">
        <v>1698448</v>
      </c>
      <c r="N138" s="961">
        <v>1721274</v>
      </c>
      <c r="O138" s="1344"/>
      <c r="P138" s="1353"/>
      <c r="Q138" s="1360"/>
      <c r="R138" s="1416"/>
      <c r="S138" s="1416"/>
      <c r="T138" s="1416"/>
      <c r="U138" s="1349"/>
      <c r="V138" s="1349"/>
      <c r="W138" s="1349"/>
      <c r="X138" s="1349"/>
      <c r="Y138" s="1349"/>
      <c r="Z138" s="1349"/>
      <c r="AA138" s="1349"/>
      <c r="AB138" s="1349"/>
      <c r="AC138" s="1349"/>
      <c r="AD138" s="1142"/>
      <c r="AE138" s="1142"/>
      <c r="AF138" s="1142"/>
      <c r="AG138" s="1142"/>
      <c r="AH138" s="1142"/>
      <c r="AI138" s="1142"/>
      <c r="AJ138" s="1142"/>
      <c r="AK138" s="1142"/>
      <c r="AL138" s="1142"/>
      <c r="AM138" s="1142"/>
      <c r="AN138" s="1142"/>
      <c r="AO138" s="1142"/>
      <c r="AP138" s="1142"/>
      <c r="AQ138" s="1142"/>
      <c r="AR138" s="1142"/>
      <c r="AS138" s="1142"/>
      <c r="AT138" s="1142"/>
      <c r="AU138" s="1142"/>
      <c r="AV138" s="1142"/>
      <c r="AW138" s="1142"/>
      <c r="AX138" s="1142"/>
      <c r="AY138" s="1142"/>
      <c r="AZ138" s="1142"/>
      <c r="BA138" s="1142"/>
      <c r="BB138" s="1142"/>
      <c r="BC138" s="1142"/>
      <c r="BD138" s="1142"/>
      <c r="BE138" s="1142"/>
      <c r="BF138" s="1142"/>
      <c r="BG138" s="1142"/>
      <c r="BH138" s="1142"/>
      <c r="BI138" s="1142"/>
      <c r="BJ138" s="1142"/>
      <c r="BK138" s="1142"/>
      <c r="BL138" s="1142"/>
      <c r="BM138" s="1142"/>
      <c r="BN138" s="1142"/>
      <c r="BO138" s="1142"/>
      <c r="BP138" s="1142"/>
      <c r="BQ138" s="1142"/>
    </row>
    <row r="139" spans="1:88" s="1" customFormat="1" ht="29.25" customHeight="1" x14ac:dyDescent="0.25">
      <c r="A139" s="1424" t="s">
        <v>364</v>
      </c>
      <c r="B139" s="901" t="s">
        <v>220</v>
      </c>
      <c r="C139" s="913">
        <f>C140</f>
        <v>7570514.21</v>
      </c>
      <c r="D139" s="914">
        <f t="shared" ref="D139:N139" si="79">D140</f>
        <v>535516.14</v>
      </c>
      <c r="E139" s="913">
        <f t="shared" si="79"/>
        <v>188433.14</v>
      </c>
      <c r="F139" s="913">
        <f t="shared" si="79"/>
        <v>248559.71</v>
      </c>
      <c r="G139" s="913">
        <f t="shared" si="79"/>
        <v>783529.35</v>
      </c>
      <c r="H139" s="913">
        <f t="shared" si="79"/>
        <v>714792.58</v>
      </c>
      <c r="I139" s="913">
        <f t="shared" si="79"/>
        <v>863725.46</v>
      </c>
      <c r="J139" s="913">
        <f t="shared" si="79"/>
        <v>849772.87</v>
      </c>
      <c r="K139" s="913">
        <f t="shared" si="79"/>
        <v>799896.06</v>
      </c>
      <c r="L139" s="913">
        <f t="shared" si="79"/>
        <v>854315.34</v>
      </c>
      <c r="M139" s="913">
        <f t="shared" si="79"/>
        <v>817441.39</v>
      </c>
      <c r="N139" s="913">
        <f t="shared" si="79"/>
        <v>914532.17</v>
      </c>
      <c r="O139" s="1422" t="s">
        <v>468</v>
      </c>
      <c r="P139" s="1352"/>
      <c r="Q139" s="1409" t="s">
        <v>492</v>
      </c>
      <c r="R139" s="1347"/>
      <c r="S139" s="1347"/>
      <c r="T139" s="1347"/>
      <c r="U139" s="1347"/>
      <c r="V139" s="1347"/>
      <c r="W139" s="1347"/>
      <c r="X139" s="1347"/>
      <c r="Y139" s="1347"/>
      <c r="Z139" s="1347"/>
      <c r="AA139" s="1347"/>
      <c r="AB139" s="1417"/>
      <c r="AC139" s="1417">
        <f>SUM(R139:AB140)</f>
        <v>0</v>
      </c>
      <c r="AD139" s="4"/>
    </row>
    <row r="140" spans="1:88" s="543" customFormat="1" ht="91.5" customHeight="1" x14ac:dyDescent="0.25">
      <c r="A140" s="1424"/>
      <c r="B140" s="901" t="s">
        <v>224</v>
      </c>
      <c r="C140" s="913">
        <f>SUM(D140:N140)</f>
        <v>7570514.21</v>
      </c>
      <c r="D140" s="914">
        <v>535516.14</v>
      </c>
      <c r="E140" s="913">
        <v>188433.14</v>
      </c>
      <c r="F140" s="913">
        <v>248559.71</v>
      </c>
      <c r="G140" s="913">
        <v>783529.35</v>
      </c>
      <c r="H140" s="913">
        <v>714792.58</v>
      </c>
      <c r="I140" s="913">
        <v>863725.46</v>
      </c>
      <c r="J140" s="913">
        <v>849772.87</v>
      </c>
      <c r="K140" s="913">
        <v>799896.06</v>
      </c>
      <c r="L140" s="913">
        <v>854315.34</v>
      </c>
      <c r="M140" s="913">
        <v>817441.39</v>
      </c>
      <c r="N140" s="913">
        <v>914532.17</v>
      </c>
      <c r="O140" s="1422"/>
      <c r="P140" s="1353"/>
      <c r="Q140" s="1409"/>
      <c r="R140" s="1349"/>
      <c r="S140" s="1349"/>
      <c r="T140" s="1349"/>
      <c r="U140" s="1349"/>
      <c r="V140" s="1349"/>
      <c r="W140" s="1349"/>
      <c r="X140" s="1349"/>
      <c r="Y140" s="1349"/>
      <c r="Z140" s="1349"/>
      <c r="AA140" s="1349"/>
      <c r="AB140" s="1417"/>
      <c r="AC140" s="1417"/>
      <c r="AD140" s="542"/>
    </row>
    <row r="141" spans="1:88" ht="29.25" customHeight="1" x14ac:dyDescent="0.25">
      <c r="A141" s="1423" t="s">
        <v>256</v>
      </c>
      <c r="B141" s="977" t="s">
        <v>220</v>
      </c>
      <c r="C141" s="975">
        <f>C142</f>
        <v>4632567.0599999996</v>
      </c>
      <c r="D141" s="976">
        <f t="shared" ref="D141:N141" si="80">D142</f>
        <v>421142.46</v>
      </c>
      <c r="E141" s="976">
        <f t="shared" si="80"/>
        <v>421142.46</v>
      </c>
      <c r="F141" s="976">
        <f t="shared" si="80"/>
        <v>421142.46</v>
      </c>
      <c r="G141" s="975">
        <f t="shared" si="80"/>
        <v>421142.46</v>
      </c>
      <c r="H141" s="975">
        <f t="shared" si="80"/>
        <v>421142.46</v>
      </c>
      <c r="I141" s="975">
        <f t="shared" si="80"/>
        <v>421142.46</v>
      </c>
      <c r="J141" s="975">
        <f t="shared" si="80"/>
        <v>421142.46</v>
      </c>
      <c r="K141" s="975">
        <f t="shared" si="80"/>
        <v>421142.46</v>
      </c>
      <c r="L141" s="975">
        <f t="shared" si="80"/>
        <v>421142.46</v>
      </c>
      <c r="M141" s="975">
        <f t="shared" si="80"/>
        <v>421142.46</v>
      </c>
      <c r="N141" s="975">
        <f t="shared" si="80"/>
        <v>421142.46</v>
      </c>
      <c r="O141" s="1422" t="s">
        <v>469</v>
      </c>
      <c r="P141" s="1352"/>
      <c r="Q141" s="1409" t="s">
        <v>402</v>
      </c>
      <c r="R141" s="1415"/>
      <c r="S141" s="1415"/>
      <c r="T141" s="1415"/>
      <c r="U141" s="1347"/>
      <c r="V141" s="1347"/>
      <c r="W141" s="1347"/>
      <c r="X141" s="1347"/>
      <c r="Y141" s="1347"/>
      <c r="Z141" s="1347"/>
      <c r="AA141" s="1347"/>
      <c r="AB141" s="1417"/>
      <c r="AC141" s="1417">
        <f>SUM(R141:AB142)</f>
        <v>0</v>
      </c>
      <c r="AD141" s="110"/>
    </row>
    <row r="142" spans="1:88" s="431" customFormat="1" ht="60" customHeight="1" x14ac:dyDescent="0.25">
      <c r="A142" s="1423"/>
      <c r="B142" s="977" t="s">
        <v>224</v>
      </c>
      <c r="C142" s="975">
        <f>SUM(D142:N142)</f>
        <v>4632567.0599999996</v>
      </c>
      <c r="D142" s="976">
        <v>421142.46</v>
      </c>
      <c r="E142" s="976">
        <v>421142.46</v>
      </c>
      <c r="F142" s="976">
        <v>421142.46</v>
      </c>
      <c r="G142" s="975">
        <v>421142.46</v>
      </c>
      <c r="H142" s="975">
        <v>421142.46</v>
      </c>
      <c r="I142" s="975">
        <v>421142.46</v>
      </c>
      <c r="J142" s="975">
        <v>421142.46</v>
      </c>
      <c r="K142" s="975">
        <v>421142.46</v>
      </c>
      <c r="L142" s="975">
        <v>421142.46</v>
      </c>
      <c r="M142" s="975">
        <v>421142.46</v>
      </c>
      <c r="N142" s="975">
        <v>421142.46</v>
      </c>
      <c r="O142" s="1422"/>
      <c r="P142" s="1353"/>
      <c r="Q142" s="1409"/>
      <c r="R142" s="1416"/>
      <c r="S142" s="1416"/>
      <c r="T142" s="1416"/>
      <c r="U142" s="1349"/>
      <c r="V142" s="1349"/>
      <c r="W142" s="1349"/>
      <c r="X142" s="1349"/>
      <c r="Y142" s="1349"/>
      <c r="Z142" s="1349"/>
      <c r="AA142" s="1349"/>
      <c r="AB142" s="1417"/>
      <c r="AC142" s="1417"/>
      <c r="AD142" s="505"/>
    </row>
    <row r="143" spans="1:88" s="1" customFormat="1" ht="29.25" customHeight="1" x14ac:dyDescent="0.25">
      <c r="A143" s="1408" t="s">
        <v>491</v>
      </c>
      <c r="B143" s="901" t="s">
        <v>220</v>
      </c>
      <c r="C143" s="836">
        <f>C144</f>
        <v>117946.5</v>
      </c>
      <c r="D143" s="911">
        <f t="shared" ref="D143:N143" si="81">D144</f>
        <v>7196.5</v>
      </c>
      <c r="E143" s="433">
        <f t="shared" si="81"/>
        <v>11075</v>
      </c>
      <c r="F143" s="433">
        <f t="shared" si="81"/>
        <v>11075</v>
      </c>
      <c r="G143" s="433">
        <f t="shared" si="81"/>
        <v>11075</v>
      </c>
      <c r="H143" s="433">
        <f t="shared" si="81"/>
        <v>11075</v>
      </c>
      <c r="I143" s="433">
        <f t="shared" si="81"/>
        <v>11075</v>
      </c>
      <c r="J143" s="433">
        <f t="shared" si="81"/>
        <v>11075</v>
      </c>
      <c r="K143" s="433">
        <f t="shared" si="81"/>
        <v>11075</v>
      </c>
      <c r="L143" s="433">
        <f t="shared" si="81"/>
        <v>11075</v>
      </c>
      <c r="M143" s="433">
        <f t="shared" si="81"/>
        <v>11075</v>
      </c>
      <c r="N143" s="433">
        <f t="shared" si="81"/>
        <v>11075</v>
      </c>
      <c r="O143" s="1422" t="s">
        <v>470</v>
      </c>
      <c r="P143" s="1352"/>
      <c r="Q143" s="1409" t="s">
        <v>520</v>
      </c>
      <c r="R143" s="1417"/>
      <c r="S143" s="1417"/>
      <c r="T143" s="1417"/>
      <c r="U143" s="1417"/>
      <c r="V143" s="1417"/>
      <c r="W143" s="1417"/>
      <c r="X143" s="1417"/>
      <c r="Y143" s="1417"/>
      <c r="Z143" s="1417"/>
      <c r="AA143" s="1417"/>
      <c r="AB143" s="1417"/>
      <c r="AC143" s="1417">
        <f>SUM(R143:AB144)</f>
        <v>0</v>
      </c>
      <c r="AD143" s="4"/>
    </row>
    <row r="144" spans="1:88" s="543" customFormat="1" ht="39" customHeight="1" x14ac:dyDescent="0.25">
      <c r="A144" s="1408"/>
      <c r="B144" s="901" t="s">
        <v>224</v>
      </c>
      <c r="C144" s="836">
        <f>SUM(D144:N144)</f>
        <v>117946.5</v>
      </c>
      <c r="D144" s="911">
        <v>7196.5</v>
      </c>
      <c r="E144" s="433">
        <v>11075</v>
      </c>
      <c r="F144" s="433">
        <v>11075</v>
      </c>
      <c r="G144" s="433">
        <v>11075</v>
      </c>
      <c r="H144" s="433">
        <v>11075</v>
      </c>
      <c r="I144" s="433">
        <v>11075</v>
      </c>
      <c r="J144" s="433">
        <v>11075</v>
      </c>
      <c r="K144" s="433">
        <v>11075</v>
      </c>
      <c r="L144" s="433">
        <v>11075</v>
      </c>
      <c r="M144" s="433">
        <v>11075</v>
      </c>
      <c r="N144" s="433">
        <v>11075</v>
      </c>
      <c r="O144" s="1422"/>
      <c r="P144" s="1353"/>
      <c r="Q144" s="1409"/>
      <c r="R144" s="1417"/>
      <c r="S144" s="1417"/>
      <c r="T144" s="1417"/>
      <c r="U144" s="1417"/>
      <c r="V144" s="1417"/>
      <c r="W144" s="1417"/>
      <c r="X144" s="1417"/>
      <c r="Y144" s="1417"/>
      <c r="Z144" s="1417"/>
      <c r="AA144" s="1417"/>
      <c r="AB144" s="1417"/>
      <c r="AC144" s="1417"/>
      <c r="AD144" s="542"/>
    </row>
    <row r="145" spans="1:94" ht="29.25" customHeight="1" x14ac:dyDescent="0.25">
      <c r="A145" s="1420" t="s">
        <v>162</v>
      </c>
      <c r="B145" s="1011" t="s">
        <v>220</v>
      </c>
      <c r="C145" s="1012">
        <f>C146</f>
        <v>225215.29</v>
      </c>
      <c r="D145" s="1013">
        <f t="shared" ref="D145:N145" si="82">D146</f>
        <v>14983.01</v>
      </c>
      <c r="E145" s="1013">
        <f t="shared" si="82"/>
        <v>14983.01</v>
      </c>
      <c r="F145" s="1013">
        <f t="shared" si="82"/>
        <v>14983.01</v>
      </c>
      <c r="G145" s="1012">
        <f t="shared" si="82"/>
        <v>21407.06</v>
      </c>
      <c r="H145" s="1012">
        <f t="shared" si="82"/>
        <v>19529.080000000002</v>
      </c>
      <c r="I145" s="1012">
        <f t="shared" si="82"/>
        <v>23598.13</v>
      </c>
      <c r="J145" s="1012">
        <f t="shared" si="82"/>
        <v>23216.92</v>
      </c>
      <c r="K145" s="1012">
        <f t="shared" si="82"/>
        <v>21854.22</v>
      </c>
      <c r="L145" s="1012">
        <f t="shared" si="82"/>
        <v>23341.03</v>
      </c>
      <c r="M145" s="1012">
        <f t="shared" si="82"/>
        <v>22333.59</v>
      </c>
      <c r="N145" s="1012">
        <f t="shared" si="82"/>
        <v>24986.23</v>
      </c>
      <c r="O145" s="1352" t="s">
        <v>162</v>
      </c>
      <c r="P145" s="1352"/>
      <c r="Q145" s="1354" t="s">
        <v>394</v>
      </c>
      <c r="R145" s="1415"/>
      <c r="S145" s="1415"/>
      <c r="T145" s="1415"/>
      <c r="U145" s="1347"/>
      <c r="V145" s="1347"/>
      <c r="W145" s="1347"/>
      <c r="X145" s="1347"/>
      <c r="Y145" s="1347"/>
      <c r="Z145" s="1347"/>
      <c r="AA145" s="1347"/>
      <c r="AB145" s="1347"/>
      <c r="AC145" s="1347">
        <f>SUM(R145:AB146)</f>
        <v>0</v>
      </c>
      <c r="AD145" s="110"/>
    </row>
    <row r="146" spans="1:94" s="431" customFormat="1" ht="39" customHeight="1" x14ac:dyDescent="0.25">
      <c r="A146" s="1421"/>
      <c r="B146" s="1011" t="s">
        <v>224</v>
      </c>
      <c r="C146" s="1012">
        <f>SUM(D146:N146)</f>
        <v>225215.29</v>
      </c>
      <c r="D146" s="1013">
        <v>14983.01</v>
      </c>
      <c r="E146" s="1012">
        <v>14983.01</v>
      </c>
      <c r="F146" s="1012">
        <v>14983.01</v>
      </c>
      <c r="G146" s="1012">
        <v>21407.06</v>
      </c>
      <c r="H146" s="1012">
        <v>19529.080000000002</v>
      </c>
      <c r="I146" s="1012">
        <v>23598.13</v>
      </c>
      <c r="J146" s="1012">
        <v>23216.92</v>
      </c>
      <c r="K146" s="1012">
        <v>21854.22</v>
      </c>
      <c r="L146" s="1012">
        <v>23341.03</v>
      </c>
      <c r="M146" s="1012">
        <v>22333.59</v>
      </c>
      <c r="N146" s="1012">
        <v>24986.23</v>
      </c>
      <c r="O146" s="1353"/>
      <c r="P146" s="1353"/>
      <c r="Q146" s="1360"/>
      <c r="R146" s="1416"/>
      <c r="S146" s="1416"/>
      <c r="T146" s="1416"/>
      <c r="U146" s="1349"/>
      <c r="V146" s="1349"/>
      <c r="W146" s="1349"/>
      <c r="X146" s="1349"/>
      <c r="Y146" s="1349"/>
      <c r="Z146" s="1349"/>
      <c r="AA146" s="1349"/>
      <c r="AB146" s="1349"/>
      <c r="AC146" s="1349"/>
      <c r="AD146" s="505"/>
    </row>
    <row r="147" spans="1:94" ht="39" customHeight="1" x14ac:dyDescent="0.25">
      <c r="A147" s="1418" t="s">
        <v>422</v>
      </c>
      <c r="B147" s="927" t="s">
        <v>220</v>
      </c>
      <c r="C147" s="928">
        <f>C148</f>
        <v>182060.01</v>
      </c>
      <c r="D147" s="929">
        <f t="shared" ref="D147:N147" si="83">D148</f>
        <v>16550.91</v>
      </c>
      <c r="E147" s="929">
        <f t="shared" si="83"/>
        <v>16550.91</v>
      </c>
      <c r="F147" s="929">
        <f t="shared" si="83"/>
        <v>16550.91</v>
      </c>
      <c r="G147" s="928">
        <f t="shared" si="83"/>
        <v>16550.91</v>
      </c>
      <c r="H147" s="928">
        <f t="shared" si="83"/>
        <v>16550.91</v>
      </c>
      <c r="I147" s="928">
        <f t="shared" si="83"/>
        <v>16550.91</v>
      </c>
      <c r="J147" s="928">
        <f t="shared" si="83"/>
        <v>16550.91</v>
      </c>
      <c r="K147" s="928">
        <f t="shared" si="83"/>
        <v>16550.91</v>
      </c>
      <c r="L147" s="928">
        <f t="shared" si="83"/>
        <v>16550.91</v>
      </c>
      <c r="M147" s="928">
        <f t="shared" si="83"/>
        <v>16550.91</v>
      </c>
      <c r="N147" s="928">
        <f t="shared" si="83"/>
        <v>16550.91</v>
      </c>
      <c r="O147" s="1352" t="s">
        <v>422</v>
      </c>
      <c r="P147" s="1352"/>
      <c r="Q147" s="1354" t="s">
        <v>423</v>
      </c>
      <c r="R147" s="1415"/>
      <c r="S147" s="1415"/>
      <c r="T147" s="1415"/>
      <c r="U147" s="1347"/>
      <c r="V147" s="1347"/>
      <c r="W147" s="1347"/>
      <c r="X147" s="1347"/>
      <c r="Y147" s="1347"/>
      <c r="Z147" s="1347"/>
      <c r="AA147" s="1347"/>
      <c r="AB147" s="1347"/>
      <c r="AC147" s="1347">
        <f>SUM(R147:AB148)</f>
        <v>0</v>
      </c>
      <c r="AD147" s="110"/>
    </row>
    <row r="148" spans="1:94" s="431" customFormat="1" ht="39" customHeight="1" x14ac:dyDescent="0.25">
      <c r="A148" s="1419"/>
      <c r="B148" s="927" t="s">
        <v>224</v>
      </c>
      <c r="C148" s="928">
        <f>SUM(D148:N148)</f>
        <v>182060.01</v>
      </c>
      <c r="D148" s="929">
        <v>16550.91</v>
      </c>
      <c r="E148" s="929">
        <v>16550.91</v>
      </c>
      <c r="F148" s="929">
        <v>16550.91</v>
      </c>
      <c r="G148" s="929">
        <v>16550.91</v>
      </c>
      <c r="H148" s="929">
        <v>16550.91</v>
      </c>
      <c r="I148" s="929">
        <v>16550.91</v>
      </c>
      <c r="J148" s="929">
        <v>16550.91</v>
      </c>
      <c r="K148" s="929">
        <v>16550.91</v>
      </c>
      <c r="L148" s="929">
        <v>16550.91</v>
      </c>
      <c r="M148" s="929">
        <v>16550.91</v>
      </c>
      <c r="N148" s="929">
        <v>16550.91</v>
      </c>
      <c r="O148" s="1353"/>
      <c r="P148" s="1353"/>
      <c r="Q148" s="1360"/>
      <c r="R148" s="1416"/>
      <c r="S148" s="1416"/>
      <c r="T148" s="1416"/>
      <c r="U148" s="1349"/>
      <c r="V148" s="1349"/>
      <c r="W148" s="1349"/>
      <c r="X148" s="1349"/>
      <c r="Y148" s="1349"/>
      <c r="Z148" s="1349"/>
      <c r="AA148" s="1349"/>
      <c r="AB148" s="1349"/>
      <c r="AC148" s="1349"/>
      <c r="AD148" s="505"/>
    </row>
    <row r="149" spans="1:94" ht="39" customHeight="1" x14ac:dyDescent="0.25">
      <c r="A149" s="1406" t="s">
        <v>690</v>
      </c>
      <c r="B149" s="933" t="s">
        <v>220</v>
      </c>
      <c r="C149" s="934">
        <f>C150</f>
        <v>10629.63</v>
      </c>
      <c r="D149" s="935">
        <f t="shared" ref="D149:N149" si="84">D150</f>
        <v>966.33</v>
      </c>
      <c r="E149" s="935">
        <f t="shared" si="84"/>
        <v>966.33</v>
      </c>
      <c r="F149" s="935">
        <f t="shared" si="84"/>
        <v>966.33</v>
      </c>
      <c r="G149" s="934">
        <f t="shared" si="84"/>
        <v>966.33</v>
      </c>
      <c r="H149" s="934">
        <f t="shared" si="84"/>
        <v>966.33</v>
      </c>
      <c r="I149" s="934">
        <f t="shared" si="84"/>
        <v>966.33</v>
      </c>
      <c r="J149" s="934">
        <f t="shared" si="84"/>
        <v>966.33</v>
      </c>
      <c r="K149" s="934">
        <f t="shared" si="84"/>
        <v>966.33</v>
      </c>
      <c r="L149" s="934">
        <f t="shared" si="84"/>
        <v>966.33</v>
      </c>
      <c r="M149" s="934">
        <f t="shared" si="84"/>
        <v>966.33</v>
      </c>
      <c r="N149" s="934">
        <f t="shared" si="84"/>
        <v>966.33</v>
      </c>
      <c r="O149" s="1358" t="s">
        <v>575</v>
      </c>
      <c r="P149" s="1352"/>
      <c r="Q149" s="1354" t="s">
        <v>425</v>
      </c>
      <c r="R149" s="1356"/>
      <c r="S149" s="1356"/>
      <c r="T149" s="1356"/>
      <c r="U149" s="1352"/>
      <c r="V149" s="1352"/>
      <c r="W149" s="1352"/>
      <c r="X149" s="1352"/>
      <c r="Y149" s="1352"/>
      <c r="Z149" s="1352"/>
      <c r="AA149" s="1352"/>
      <c r="AB149" s="1352"/>
      <c r="AC149" s="1352">
        <f>SUM(R149:AB150)</f>
        <v>0</v>
      </c>
      <c r="AD149" s="110"/>
    </row>
    <row r="150" spans="1:94" s="431" customFormat="1" ht="39" customHeight="1" x14ac:dyDescent="0.25">
      <c r="A150" s="1407"/>
      <c r="B150" s="933" t="s">
        <v>224</v>
      </c>
      <c r="C150" s="934">
        <f>SUM(D150:N150)</f>
        <v>10629.63</v>
      </c>
      <c r="D150" s="935">
        <v>966.33</v>
      </c>
      <c r="E150" s="935">
        <v>966.33</v>
      </c>
      <c r="F150" s="935">
        <v>966.33</v>
      </c>
      <c r="G150" s="934">
        <v>966.33</v>
      </c>
      <c r="H150" s="934">
        <v>966.33</v>
      </c>
      <c r="I150" s="934">
        <v>966.33</v>
      </c>
      <c r="J150" s="934">
        <v>966.33</v>
      </c>
      <c r="K150" s="934">
        <v>966.33</v>
      </c>
      <c r="L150" s="934">
        <v>966.33</v>
      </c>
      <c r="M150" s="934">
        <v>966.33</v>
      </c>
      <c r="N150" s="934">
        <v>966.33</v>
      </c>
      <c r="O150" s="1359"/>
      <c r="P150" s="1353"/>
      <c r="Q150" s="1360"/>
      <c r="R150" s="1357"/>
      <c r="S150" s="1357"/>
      <c r="T150" s="1357"/>
      <c r="U150" s="1353"/>
      <c r="V150" s="1353"/>
      <c r="W150" s="1353"/>
      <c r="X150" s="1353"/>
      <c r="Y150" s="1353"/>
      <c r="Z150" s="1353"/>
      <c r="AA150" s="1353"/>
      <c r="AB150" s="1353"/>
      <c r="AC150" s="1353"/>
      <c r="AD150" s="505"/>
    </row>
    <row r="151" spans="1:94" ht="33" customHeight="1" x14ac:dyDescent="0.25">
      <c r="A151" s="1404" t="s">
        <v>124</v>
      </c>
      <c r="B151" s="839" t="s">
        <v>220</v>
      </c>
      <c r="C151" s="917">
        <f>C152</f>
        <v>144069.73000000001</v>
      </c>
      <c r="D151" s="918">
        <f t="shared" ref="D151:N151" si="85">D152</f>
        <v>12862.33</v>
      </c>
      <c r="E151" s="918">
        <f t="shared" si="85"/>
        <v>12862.33</v>
      </c>
      <c r="F151" s="918">
        <f t="shared" si="85"/>
        <v>12862.33</v>
      </c>
      <c r="G151" s="917">
        <f t="shared" si="85"/>
        <v>12522.64</v>
      </c>
      <c r="H151" s="917">
        <f t="shared" si="85"/>
        <v>11428.11</v>
      </c>
      <c r="I151" s="917">
        <f t="shared" si="85"/>
        <v>13807.47</v>
      </c>
      <c r="J151" s="917">
        <f t="shared" si="85"/>
        <v>13584.55</v>
      </c>
      <c r="K151" s="917">
        <f t="shared" si="85"/>
        <v>12786.01</v>
      </c>
      <c r="L151" s="917">
        <f t="shared" si="85"/>
        <v>13663.12</v>
      </c>
      <c r="M151" s="917">
        <f t="shared" si="85"/>
        <v>13068.13</v>
      </c>
      <c r="N151" s="917">
        <f t="shared" si="85"/>
        <v>14622.71</v>
      </c>
      <c r="O151" s="1350" t="s">
        <v>719</v>
      </c>
      <c r="P151" s="1352"/>
      <c r="Q151" s="1354" t="s">
        <v>398</v>
      </c>
      <c r="R151" s="1345">
        <v>3</v>
      </c>
      <c r="S151" s="1345">
        <v>3</v>
      </c>
      <c r="T151" s="1345">
        <v>3</v>
      </c>
      <c r="U151" s="1345">
        <v>3</v>
      </c>
      <c r="V151" s="1345">
        <v>3</v>
      </c>
      <c r="W151" s="1345">
        <v>3</v>
      </c>
      <c r="X151" s="1345">
        <v>3</v>
      </c>
      <c r="Y151" s="1345">
        <v>3</v>
      </c>
      <c r="Z151" s="1345">
        <v>3</v>
      </c>
      <c r="AA151" s="1345">
        <v>3</v>
      </c>
      <c r="AB151" s="1345">
        <v>3</v>
      </c>
      <c r="AC151" s="1347">
        <f>SUM(R151:AB152)</f>
        <v>33</v>
      </c>
      <c r="AD151" s="110"/>
    </row>
    <row r="152" spans="1:94" s="431" customFormat="1" ht="39" customHeight="1" x14ac:dyDescent="0.25">
      <c r="A152" s="1405"/>
      <c r="B152" s="839" t="s">
        <v>224</v>
      </c>
      <c r="C152" s="917">
        <f>SUM(D152:N152)</f>
        <v>144069.73000000001</v>
      </c>
      <c r="D152" s="918">
        <v>12862.33</v>
      </c>
      <c r="E152" s="917">
        <v>12862.33</v>
      </c>
      <c r="F152" s="917">
        <v>12862.33</v>
      </c>
      <c r="G152" s="917">
        <v>12522.64</v>
      </c>
      <c r="H152" s="917">
        <v>11428.11</v>
      </c>
      <c r="I152" s="917">
        <v>13807.47</v>
      </c>
      <c r="J152" s="917">
        <v>13584.55</v>
      </c>
      <c r="K152" s="917">
        <v>12786.01</v>
      </c>
      <c r="L152" s="917">
        <v>13663.12</v>
      </c>
      <c r="M152" s="917">
        <v>13068.13</v>
      </c>
      <c r="N152" s="917">
        <v>14622.71</v>
      </c>
      <c r="O152" s="1351"/>
      <c r="P152" s="1353"/>
      <c r="Q152" s="1355"/>
      <c r="R152" s="1346"/>
      <c r="S152" s="1346"/>
      <c r="T152" s="1346"/>
      <c r="U152" s="1346"/>
      <c r="V152" s="1346"/>
      <c r="W152" s="1346"/>
      <c r="X152" s="1346"/>
      <c r="Y152" s="1346"/>
      <c r="Z152" s="1346"/>
      <c r="AA152" s="1346"/>
      <c r="AB152" s="1346"/>
      <c r="AC152" s="1348"/>
      <c r="AD152" s="505"/>
    </row>
    <row r="153" spans="1:94" s="286" customFormat="1" ht="37.5" customHeight="1" x14ac:dyDescent="0.25">
      <c r="A153" s="1400" t="s">
        <v>264</v>
      </c>
      <c r="B153" s="868" t="s">
        <v>220</v>
      </c>
      <c r="C153" s="869">
        <f>C154+C155</f>
        <v>412896162.24000001</v>
      </c>
      <c r="D153" s="869">
        <f t="shared" ref="D153:N153" si="86">D154+D155</f>
        <v>38161857.229999997</v>
      </c>
      <c r="E153" s="869">
        <f t="shared" si="86"/>
        <v>40987195.759999998</v>
      </c>
      <c r="F153" s="869">
        <f t="shared" si="86"/>
        <v>36805897.18</v>
      </c>
      <c r="G153" s="869">
        <f t="shared" si="86"/>
        <v>34906912.640000001</v>
      </c>
      <c r="H153" s="869">
        <f t="shared" si="86"/>
        <v>36509139.950000003</v>
      </c>
      <c r="I153" s="869">
        <f t="shared" si="86"/>
        <v>36912651.539999999</v>
      </c>
      <c r="J153" s="869">
        <f t="shared" si="86"/>
        <v>41024415.530000001</v>
      </c>
      <c r="K153" s="869">
        <f t="shared" si="86"/>
        <v>36699972.93</v>
      </c>
      <c r="L153" s="869">
        <f t="shared" si="86"/>
        <v>35646377.439999998</v>
      </c>
      <c r="M153" s="869">
        <f t="shared" si="86"/>
        <v>36574136.619999997</v>
      </c>
      <c r="N153" s="869">
        <f t="shared" si="86"/>
        <v>38667605.420000002</v>
      </c>
      <c r="O153" s="878" t="s">
        <v>4</v>
      </c>
      <c r="P153" s="902"/>
      <c r="Q153" s="879" t="s">
        <v>4</v>
      </c>
      <c r="R153" s="880" t="s">
        <v>4</v>
      </c>
      <c r="S153" s="880" t="s">
        <v>4</v>
      </c>
      <c r="T153" s="880" t="s">
        <v>4</v>
      </c>
      <c r="U153" s="880" t="s">
        <v>4</v>
      </c>
      <c r="V153" s="880" t="s">
        <v>4</v>
      </c>
      <c r="W153" s="880" t="s">
        <v>4</v>
      </c>
      <c r="X153" s="880" t="s">
        <v>4</v>
      </c>
      <c r="Y153" s="880" t="s">
        <v>4</v>
      </c>
      <c r="Z153" s="880" t="s">
        <v>4</v>
      </c>
      <c r="AA153" s="880" t="s">
        <v>4</v>
      </c>
      <c r="AB153" s="880" t="s">
        <v>4</v>
      </c>
      <c r="AC153" s="880" t="s">
        <v>4</v>
      </c>
      <c r="BO153" s="286" t="e">
        <f>N153+M153+L153+K153+J153+I153+H153+G153+F153+E153+D153+#REF!+#REF!+#REF!+#REF!=C153</f>
        <v>#REF!</v>
      </c>
    </row>
    <row r="154" spans="1:94" s="872" customFormat="1" ht="51" customHeight="1" x14ac:dyDescent="0.25">
      <c r="A154" s="1401"/>
      <c r="B154" s="868" t="s">
        <v>221</v>
      </c>
      <c r="C154" s="869">
        <f t="shared" ref="C154:C159" si="87">SUM(D154:N154)</f>
        <v>93941643.239999995</v>
      </c>
      <c r="D154" s="869">
        <f t="shared" ref="D154:N154" si="88">D36+D61+D108+D131</f>
        <v>9494515.2300000004</v>
      </c>
      <c r="E154" s="869">
        <f t="shared" si="88"/>
        <v>7516599.7599999998</v>
      </c>
      <c r="F154" s="869">
        <f t="shared" si="88"/>
        <v>7350500.1799999997</v>
      </c>
      <c r="G154" s="869">
        <f t="shared" si="88"/>
        <v>7737263.6399999997</v>
      </c>
      <c r="H154" s="869">
        <f t="shared" si="88"/>
        <v>8705158.9499999993</v>
      </c>
      <c r="I154" s="869">
        <f t="shared" si="88"/>
        <v>9290556.5399999991</v>
      </c>
      <c r="J154" s="869">
        <f t="shared" si="88"/>
        <v>8891133.5299999993</v>
      </c>
      <c r="K154" s="869">
        <f t="shared" si="88"/>
        <v>8046422.9299999997</v>
      </c>
      <c r="L154" s="869">
        <f t="shared" si="88"/>
        <v>8040689.4400000004</v>
      </c>
      <c r="M154" s="869">
        <f t="shared" si="88"/>
        <v>8915273.6199999992</v>
      </c>
      <c r="N154" s="869">
        <f t="shared" si="88"/>
        <v>9953529.4199999999</v>
      </c>
      <c r="O154" s="878" t="s">
        <v>4</v>
      </c>
      <c r="P154" s="903"/>
      <c r="Q154" s="879" t="s">
        <v>4</v>
      </c>
      <c r="R154" s="880" t="s">
        <v>4</v>
      </c>
      <c r="S154" s="880" t="s">
        <v>4</v>
      </c>
      <c r="T154" s="880" t="s">
        <v>4</v>
      </c>
      <c r="U154" s="880" t="s">
        <v>4</v>
      </c>
      <c r="V154" s="880" t="s">
        <v>4</v>
      </c>
      <c r="W154" s="880" t="s">
        <v>4</v>
      </c>
      <c r="X154" s="880" t="s">
        <v>4</v>
      </c>
      <c r="Y154" s="880" t="s">
        <v>4</v>
      </c>
      <c r="Z154" s="880" t="s">
        <v>4</v>
      </c>
      <c r="AA154" s="880" t="s">
        <v>4</v>
      </c>
      <c r="AB154" s="880" t="s">
        <v>4</v>
      </c>
      <c r="AC154" s="880" t="s">
        <v>4</v>
      </c>
      <c r="BO154" s="872" t="e">
        <f>N154+M154+L154+K154+J154+I154+H154+G154+F154+E154+D154+#REF!+#REF!+#REF!+#REF!=C154</f>
        <v>#REF!</v>
      </c>
    </row>
    <row r="155" spans="1:94" s="874" customFormat="1" ht="68.25" customHeight="1" x14ac:dyDescent="0.25">
      <c r="A155" s="1402"/>
      <c r="B155" s="868" t="s">
        <v>102</v>
      </c>
      <c r="C155" s="869">
        <f t="shared" si="87"/>
        <v>318954519</v>
      </c>
      <c r="D155" s="869">
        <f t="shared" ref="D155:N155" si="89">D132+D109+D62+D37</f>
        <v>28667342</v>
      </c>
      <c r="E155" s="869">
        <f t="shared" si="89"/>
        <v>33470596</v>
      </c>
      <c r="F155" s="869">
        <f t="shared" si="89"/>
        <v>29455397</v>
      </c>
      <c r="G155" s="869">
        <f t="shared" si="89"/>
        <v>27169649</v>
      </c>
      <c r="H155" s="869">
        <f t="shared" si="89"/>
        <v>27803981</v>
      </c>
      <c r="I155" s="869">
        <f t="shared" si="89"/>
        <v>27622095</v>
      </c>
      <c r="J155" s="869">
        <f t="shared" si="89"/>
        <v>32133282</v>
      </c>
      <c r="K155" s="869">
        <f t="shared" si="89"/>
        <v>28653550</v>
      </c>
      <c r="L155" s="869">
        <f t="shared" si="89"/>
        <v>27605688</v>
      </c>
      <c r="M155" s="869">
        <f t="shared" si="89"/>
        <v>27658863</v>
      </c>
      <c r="N155" s="869">
        <f t="shared" si="89"/>
        <v>28714076</v>
      </c>
      <c r="O155" s="878" t="s">
        <v>4</v>
      </c>
      <c r="P155" s="878"/>
      <c r="Q155" s="879" t="s">
        <v>4</v>
      </c>
      <c r="R155" s="880" t="s">
        <v>4</v>
      </c>
      <c r="S155" s="880" t="s">
        <v>4</v>
      </c>
      <c r="T155" s="880" t="s">
        <v>4</v>
      </c>
      <c r="U155" s="880" t="s">
        <v>4</v>
      </c>
      <c r="V155" s="880" t="s">
        <v>4</v>
      </c>
      <c r="W155" s="880" t="s">
        <v>4</v>
      </c>
      <c r="X155" s="880" t="s">
        <v>4</v>
      </c>
      <c r="Y155" s="880" t="s">
        <v>4</v>
      </c>
      <c r="Z155" s="880" t="s">
        <v>4</v>
      </c>
      <c r="AA155" s="880" t="s">
        <v>4</v>
      </c>
      <c r="AB155" s="880" t="s">
        <v>4</v>
      </c>
      <c r="AC155" s="880" t="s">
        <v>4</v>
      </c>
      <c r="BO155" s="874" t="e">
        <f>N155+M155+L155+K155+J155+I155+H155+G155+F155+E155+D155+#REF!+#REF!+#REF!+#REF!=C155</f>
        <v>#REF!</v>
      </c>
    </row>
    <row r="156" spans="1:94" s="286" customFormat="1" ht="54.75" customHeight="1" x14ac:dyDescent="0.25">
      <c r="A156" s="1403" t="s">
        <v>261</v>
      </c>
      <c r="B156" s="868" t="s">
        <v>220</v>
      </c>
      <c r="C156" s="869">
        <f t="shared" si="87"/>
        <v>503054362.24000001</v>
      </c>
      <c r="D156" s="869">
        <f>D157+D158+D159</f>
        <v>46358057.229999997</v>
      </c>
      <c r="E156" s="869">
        <f t="shared" ref="E156:N156" si="90">E157+E158+E159</f>
        <v>49183395.759999998</v>
      </c>
      <c r="F156" s="869">
        <f t="shared" si="90"/>
        <v>45002097.18</v>
      </c>
      <c r="G156" s="869">
        <f t="shared" si="90"/>
        <v>43103112.640000001</v>
      </c>
      <c r="H156" s="869">
        <f t="shared" si="90"/>
        <v>44705339.950000003</v>
      </c>
      <c r="I156" s="869">
        <f t="shared" si="90"/>
        <v>45108851.539999999</v>
      </c>
      <c r="J156" s="869">
        <f t="shared" si="90"/>
        <v>49220615.530000001</v>
      </c>
      <c r="K156" s="869">
        <f t="shared" si="90"/>
        <v>44896172.93</v>
      </c>
      <c r="L156" s="869">
        <f t="shared" si="90"/>
        <v>43842577.439999998</v>
      </c>
      <c r="M156" s="869">
        <f t="shared" si="90"/>
        <v>44770336.619999997</v>
      </c>
      <c r="N156" s="869">
        <f t="shared" si="90"/>
        <v>46863805.420000002</v>
      </c>
      <c r="O156" s="878" t="s">
        <v>4</v>
      </c>
      <c r="P156" s="878"/>
      <c r="Q156" s="879" t="s">
        <v>4</v>
      </c>
      <c r="R156" s="880" t="s">
        <v>4</v>
      </c>
      <c r="S156" s="880" t="s">
        <v>4</v>
      </c>
      <c r="T156" s="880" t="s">
        <v>4</v>
      </c>
      <c r="U156" s="880" t="s">
        <v>4</v>
      </c>
      <c r="V156" s="880" t="s">
        <v>4</v>
      </c>
      <c r="W156" s="880" t="s">
        <v>4</v>
      </c>
      <c r="X156" s="880" t="s">
        <v>4</v>
      </c>
      <c r="Y156" s="880" t="s">
        <v>4</v>
      </c>
      <c r="Z156" s="880" t="s">
        <v>4</v>
      </c>
      <c r="AA156" s="880" t="s">
        <v>4</v>
      </c>
      <c r="AB156" s="880" t="s">
        <v>4</v>
      </c>
      <c r="AC156" s="880" t="s">
        <v>4</v>
      </c>
      <c r="BO156" s="286" t="e">
        <f>N156+M156+L156+K156+J156+I156+H156+G156+F156+E156+D156+#REF!+#REF!+#REF!+#REF!=C156</f>
        <v>#REF!</v>
      </c>
    </row>
    <row r="157" spans="1:94" s="881" customFormat="1" ht="59.25" customHeight="1" x14ac:dyDescent="0.25">
      <c r="A157" s="1403"/>
      <c r="B157" s="868" t="s">
        <v>222</v>
      </c>
      <c r="C157" s="869">
        <f t="shared" si="87"/>
        <v>90158200</v>
      </c>
      <c r="D157" s="869">
        <f>D163+D183+D186</f>
        <v>8196200</v>
      </c>
      <c r="E157" s="869">
        <f t="shared" ref="E157:N157" si="91">E163+E183+E186</f>
        <v>8196200</v>
      </c>
      <c r="F157" s="869">
        <f t="shared" si="91"/>
        <v>8196200</v>
      </c>
      <c r="G157" s="869">
        <f t="shared" si="91"/>
        <v>8196200</v>
      </c>
      <c r="H157" s="869">
        <f t="shared" si="91"/>
        <v>8196200</v>
      </c>
      <c r="I157" s="869">
        <f t="shared" si="91"/>
        <v>8196200</v>
      </c>
      <c r="J157" s="869">
        <f t="shared" si="91"/>
        <v>8196200</v>
      </c>
      <c r="K157" s="869">
        <f t="shared" si="91"/>
        <v>8196200</v>
      </c>
      <c r="L157" s="869">
        <f t="shared" si="91"/>
        <v>8196200</v>
      </c>
      <c r="M157" s="869">
        <f t="shared" si="91"/>
        <v>8196200</v>
      </c>
      <c r="N157" s="869">
        <f t="shared" si="91"/>
        <v>8196200</v>
      </c>
      <c r="O157" s="878" t="s">
        <v>4</v>
      </c>
      <c r="P157" s="878"/>
      <c r="Q157" s="879" t="s">
        <v>4</v>
      </c>
      <c r="R157" s="880" t="s">
        <v>4</v>
      </c>
      <c r="S157" s="880" t="s">
        <v>4</v>
      </c>
      <c r="T157" s="880" t="s">
        <v>4</v>
      </c>
      <c r="U157" s="880" t="s">
        <v>4</v>
      </c>
      <c r="V157" s="880" t="s">
        <v>4</v>
      </c>
      <c r="W157" s="880" t="s">
        <v>4</v>
      </c>
      <c r="X157" s="880" t="s">
        <v>4</v>
      </c>
      <c r="Y157" s="880" t="s">
        <v>4</v>
      </c>
      <c r="Z157" s="880" t="s">
        <v>4</v>
      </c>
      <c r="AA157" s="880" t="s">
        <v>4</v>
      </c>
      <c r="AB157" s="880" t="s">
        <v>4</v>
      </c>
      <c r="AC157" s="880" t="s">
        <v>4</v>
      </c>
      <c r="BO157" s="881" t="e">
        <f>N157+M157+L157+K157+J157+I157+H157+G157+F157+E157+D157+#REF!+#REF!+#REF!+#REF!=C157</f>
        <v>#REF!</v>
      </c>
    </row>
    <row r="158" spans="1:94" s="872" customFormat="1" ht="31.5" customHeight="1" x14ac:dyDescent="0.25">
      <c r="A158" s="1403"/>
      <c r="B158" s="868" t="s">
        <v>221</v>
      </c>
      <c r="C158" s="869">
        <f t="shared" si="87"/>
        <v>93941643.239999995</v>
      </c>
      <c r="D158" s="869">
        <f>D164+D166+D168+D170+D172+D177+D179+D181+D184+D187+D189+D191+D193+D195+D197+D199+D201+D203+D205</f>
        <v>9494515.2300000004</v>
      </c>
      <c r="E158" s="869">
        <f t="shared" ref="E158:N158" si="92">E164+E166+E168+E170+E172+E177+E179+E181+E184+E187+E189+E191+E193+E195+E197+E199+E201+E203+E205</f>
        <v>7516599.7599999998</v>
      </c>
      <c r="F158" s="869">
        <f t="shared" si="92"/>
        <v>7350500.1799999997</v>
      </c>
      <c r="G158" s="869">
        <f t="shared" si="92"/>
        <v>7737263.6399999997</v>
      </c>
      <c r="H158" s="869">
        <f t="shared" si="92"/>
        <v>8705158.9499999993</v>
      </c>
      <c r="I158" s="869">
        <f t="shared" si="92"/>
        <v>9290556.5399999991</v>
      </c>
      <c r="J158" s="869">
        <f t="shared" si="92"/>
        <v>8891133.5299999993</v>
      </c>
      <c r="K158" s="869">
        <f t="shared" si="92"/>
        <v>8046422.9299999997</v>
      </c>
      <c r="L158" s="869">
        <f t="shared" si="92"/>
        <v>8040689.4400000004</v>
      </c>
      <c r="M158" s="869">
        <f t="shared" si="92"/>
        <v>8915273.6199999992</v>
      </c>
      <c r="N158" s="869">
        <f t="shared" si="92"/>
        <v>9953529.4199999999</v>
      </c>
      <c r="O158" s="878" t="s">
        <v>4</v>
      </c>
      <c r="P158" s="878"/>
      <c r="Q158" s="879" t="s">
        <v>4</v>
      </c>
      <c r="R158" s="880" t="s">
        <v>4</v>
      </c>
      <c r="S158" s="880" t="s">
        <v>4</v>
      </c>
      <c r="T158" s="880" t="s">
        <v>4</v>
      </c>
      <c r="U158" s="880" t="s">
        <v>4</v>
      </c>
      <c r="V158" s="880" t="s">
        <v>4</v>
      </c>
      <c r="W158" s="880" t="s">
        <v>4</v>
      </c>
      <c r="X158" s="880" t="s">
        <v>4</v>
      </c>
      <c r="Y158" s="880" t="s">
        <v>4</v>
      </c>
      <c r="Z158" s="880" t="s">
        <v>4</v>
      </c>
      <c r="AA158" s="880" t="s">
        <v>4</v>
      </c>
      <c r="AB158" s="880" t="s">
        <v>4</v>
      </c>
      <c r="AC158" s="880" t="s">
        <v>4</v>
      </c>
      <c r="BO158" s="872" t="e">
        <f>N158+M158+L158+K158+J158+I158+H158+G158+F158+E158+D158+#REF!+#REF!+#REF!+#REF!=C158</f>
        <v>#REF!</v>
      </c>
    </row>
    <row r="159" spans="1:94" s="874" customFormat="1" ht="60" customHeight="1" x14ac:dyDescent="0.25">
      <c r="A159" s="1403"/>
      <c r="B159" s="868" t="s">
        <v>102</v>
      </c>
      <c r="C159" s="869">
        <f t="shared" si="87"/>
        <v>318954519</v>
      </c>
      <c r="D159" s="869">
        <f>D173+D175</f>
        <v>28667342</v>
      </c>
      <c r="E159" s="869">
        <f t="shared" ref="E159:N159" si="93">E173+E175</f>
        <v>33470596</v>
      </c>
      <c r="F159" s="869">
        <f t="shared" si="93"/>
        <v>29455397</v>
      </c>
      <c r="G159" s="869">
        <f t="shared" si="93"/>
        <v>27169649</v>
      </c>
      <c r="H159" s="869">
        <f t="shared" si="93"/>
        <v>27803981</v>
      </c>
      <c r="I159" s="869">
        <f t="shared" si="93"/>
        <v>27622095</v>
      </c>
      <c r="J159" s="869">
        <f t="shared" si="93"/>
        <v>32133282</v>
      </c>
      <c r="K159" s="869">
        <f t="shared" si="93"/>
        <v>28653550</v>
      </c>
      <c r="L159" s="869">
        <f t="shared" si="93"/>
        <v>27605688</v>
      </c>
      <c r="M159" s="869">
        <f t="shared" si="93"/>
        <v>27658863</v>
      </c>
      <c r="N159" s="869">
        <f t="shared" si="93"/>
        <v>28714076</v>
      </c>
      <c r="O159" s="878" t="s">
        <v>4</v>
      </c>
      <c r="P159" s="878"/>
      <c r="Q159" s="879" t="s">
        <v>4</v>
      </c>
      <c r="R159" s="880" t="s">
        <v>4</v>
      </c>
      <c r="S159" s="880" t="s">
        <v>4</v>
      </c>
      <c r="T159" s="880" t="s">
        <v>4</v>
      </c>
      <c r="U159" s="880" t="s">
        <v>4</v>
      </c>
      <c r="V159" s="880" t="s">
        <v>4</v>
      </c>
      <c r="W159" s="880" t="s">
        <v>4</v>
      </c>
      <c r="X159" s="880" t="s">
        <v>4</v>
      </c>
      <c r="Y159" s="880" t="s">
        <v>4</v>
      </c>
      <c r="Z159" s="880" t="s">
        <v>4</v>
      </c>
      <c r="AA159" s="880" t="s">
        <v>4</v>
      </c>
      <c r="AB159" s="880" t="s">
        <v>4</v>
      </c>
      <c r="AC159" s="880" t="s">
        <v>4</v>
      </c>
      <c r="BO159" s="874" t="e">
        <f>N159+M159+L159+K159+J159+I159+H159+G159+F159+E159+D159+#REF!+#REF!+#REF!+#REF!=C159</f>
        <v>#REF!</v>
      </c>
    </row>
    <row r="160" spans="1:94" s="672" customFormat="1" ht="18" hidden="1" customHeight="1" x14ac:dyDescent="0.25">
      <c r="A160" s="845" t="s">
        <v>604</v>
      </c>
      <c r="B160" s="846"/>
      <c r="C160" s="847"/>
      <c r="D160" s="860"/>
      <c r="E160" s="860"/>
      <c r="F160" s="860">
        <f>F161-F158</f>
        <v>3825217.56</v>
      </c>
      <c r="G160" s="847">
        <f t="shared" ref="G160:N160" si="94">G161-G158</f>
        <v>3750353.37</v>
      </c>
      <c r="H160" s="847">
        <f t="shared" si="94"/>
        <v>3050620.26</v>
      </c>
      <c r="I160" s="847">
        <f t="shared" si="94"/>
        <v>4313814.9400000004</v>
      </c>
      <c r="J160" s="847">
        <f t="shared" si="94"/>
        <v>4532080.1399999997</v>
      </c>
      <c r="K160" s="847">
        <f t="shared" si="94"/>
        <v>4208827.45</v>
      </c>
      <c r="L160" s="847">
        <f t="shared" si="94"/>
        <v>4251567.54</v>
      </c>
      <c r="M160" s="847">
        <f t="shared" si="94"/>
        <v>4140877.22</v>
      </c>
      <c r="N160" s="847">
        <f t="shared" si="94"/>
        <v>5509156.1699999999</v>
      </c>
      <c r="O160" s="848"/>
      <c r="P160" s="848"/>
      <c r="Q160" s="849"/>
      <c r="R160" s="867"/>
      <c r="S160" s="867"/>
      <c r="T160" s="867"/>
      <c r="U160" s="850"/>
      <c r="V160" s="850"/>
      <c r="W160" s="850"/>
      <c r="X160" s="850"/>
      <c r="Y160" s="850"/>
      <c r="Z160" s="850"/>
      <c r="AA160" s="850"/>
      <c r="AB160" s="850"/>
      <c r="AC160" s="850"/>
      <c r="CJ160" s="673"/>
      <c r="CK160" s="673"/>
      <c r="CL160" s="673"/>
      <c r="CM160" s="673"/>
      <c r="CN160" s="673"/>
      <c r="CO160" s="673"/>
      <c r="CP160" s="673"/>
    </row>
    <row r="161" spans="1:94" s="672" customFormat="1" ht="36" hidden="1" customHeight="1" x14ac:dyDescent="0.25">
      <c r="A161" s="851" t="s">
        <v>601</v>
      </c>
      <c r="B161" s="846" t="s">
        <v>221</v>
      </c>
      <c r="C161" s="847"/>
      <c r="D161" s="860"/>
      <c r="E161" s="860"/>
      <c r="F161" s="861">
        <v>11175717.74</v>
      </c>
      <c r="G161" s="842">
        <v>11487617.01</v>
      </c>
      <c r="H161" s="842">
        <v>11755779.210000001</v>
      </c>
      <c r="I161" s="842">
        <v>13604371.48</v>
      </c>
      <c r="J161" s="842">
        <v>13423213.67</v>
      </c>
      <c r="K161" s="842">
        <v>12255250.380000001</v>
      </c>
      <c r="L161" s="842">
        <v>12292256.98</v>
      </c>
      <c r="M161" s="842">
        <v>13056150.84</v>
      </c>
      <c r="N161" s="842">
        <v>15462685.59</v>
      </c>
      <c r="O161" s="848"/>
      <c r="P161" s="848"/>
      <c r="Q161" s="849"/>
      <c r="R161" s="867"/>
      <c r="S161" s="867"/>
      <c r="T161" s="867"/>
      <c r="U161" s="850"/>
      <c r="V161" s="850"/>
      <c r="W161" s="850"/>
      <c r="X161" s="850"/>
      <c r="Y161" s="850"/>
      <c r="Z161" s="850"/>
      <c r="AA161" s="850"/>
      <c r="AB161" s="850"/>
      <c r="AC161" s="850"/>
      <c r="CJ161" s="673"/>
      <c r="CK161" s="673"/>
      <c r="CL161" s="673"/>
      <c r="CM161" s="673"/>
      <c r="CN161" s="673"/>
      <c r="CO161" s="673"/>
      <c r="CP161" s="673"/>
    </row>
    <row r="162" spans="1:94" ht="25.5" customHeight="1" x14ac:dyDescent="0.25">
      <c r="A162" s="1393" t="s">
        <v>274</v>
      </c>
      <c r="B162" s="965" t="s">
        <v>220</v>
      </c>
      <c r="C162" s="968">
        <f>C163+C164</f>
        <v>87798775.790000007</v>
      </c>
      <c r="D162" s="969">
        <f t="shared" ref="D162:N162" si="95">D163+D164</f>
        <v>7982505.6799999997</v>
      </c>
      <c r="E162" s="969">
        <f t="shared" si="95"/>
        <v>7938588.7599999998</v>
      </c>
      <c r="F162" s="969">
        <f t="shared" si="95"/>
        <v>7972655.3799999999</v>
      </c>
      <c r="G162" s="968">
        <f t="shared" si="95"/>
        <v>7980089.4299999997</v>
      </c>
      <c r="H162" s="968">
        <f t="shared" si="95"/>
        <v>7966684.6500000004</v>
      </c>
      <c r="I162" s="968">
        <f t="shared" si="95"/>
        <v>7995728.96</v>
      </c>
      <c r="J162" s="968">
        <f t="shared" si="95"/>
        <v>7993007.9800000004</v>
      </c>
      <c r="K162" s="968">
        <f t="shared" si="95"/>
        <v>7983281.2000000002</v>
      </c>
      <c r="L162" s="968">
        <f t="shared" si="95"/>
        <v>7993893.8399999999</v>
      </c>
      <c r="M162" s="968">
        <f t="shared" si="95"/>
        <v>7986702.8200000003</v>
      </c>
      <c r="N162" s="968">
        <f t="shared" si="95"/>
        <v>8005637.0899999999</v>
      </c>
      <c r="O162" s="837" t="s">
        <v>4</v>
      </c>
      <c r="P162" s="837"/>
      <c r="Q162" s="843"/>
      <c r="R162" s="864"/>
      <c r="S162" s="864"/>
      <c r="T162" s="864"/>
      <c r="U162" s="844"/>
      <c r="V162" s="844"/>
      <c r="W162" s="844"/>
      <c r="X162" s="844"/>
      <c r="Y162" s="844"/>
      <c r="Z162" s="844"/>
      <c r="AA162" s="844"/>
      <c r="AB162" s="844"/>
      <c r="AC162" s="844"/>
      <c r="BO162" s="106" t="e">
        <f>N162+M162+L162+K162+J162+I162+H162+G162+F162+E162+D162+#REF!+#REF!+#REF!+#REF!=C162</f>
        <v>#REF!</v>
      </c>
      <c r="CJ162" s="1"/>
      <c r="CK162" s="1"/>
      <c r="CL162" s="1"/>
      <c r="CM162" s="1"/>
      <c r="CN162" s="1"/>
      <c r="CO162" s="1"/>
      <c r="CP162" s="1"/>
    </row>
    <row r="163" spans="1:94" ht="53.25" customHeight="1" x14ac:dyDescent="0.25">
      <c r="A163" s="1393"/>
      <c r="B163" s="965" t="s">
        <v>222</v>
      </c>
      <c r="C163" s="968">
        <f>SUM(D163:N163)</f>
        <v>86100174.049999997</v>
      </c>
      <c r="D163" s="969">
        <f>D23</f>
        <v>7827288.5499999998</v>
      </c>
      <c r="E163" s="969">
        <f t="shared" ref="E163:N163" si="96">E23</f>
        <v>7827288.5499999998</v>
      </c>
      <c r="F163" s="969">
        <f t="shared" si="96"/>
        <v>7827288.5499999998</v>
      </c>
      <c r="G163" s="969">
        <f t="shared" si="96"/>
        <v>7827288.5499999998</v>
      </c>
      <c r="H163" s="969">
        <f t="shared" si="96"/>
        <v>7827288.5499999998</v>
      </c>
      <c r="I163" s="969">
        <f t="shared" si="96"/>
        <v>7827288.5499999998</v>
      </c>
      <c r="J163" s="969">
        <f t="shared" si="96"/>
        <v>7827288.5499999998</v>
      </c>
      <c r="K163" s="969">
        <f t="shared" si="96"/>
        <v>7827288.5499999998</v>
      </c>
      <c r="L163" s="969">
        <f t="shared" si="96"/>
        <v>7827288.5499999998</v>
      </c>
      <c r="M163" s="969">
        <f t="shared" si="96"/>
        <v>7827288.5499999998</v>
      </c>
      <c r="N163" s="969">
        <f t="shared" si="96"/>
        <v>7827288.5499999998</v>
      </c>
      <c r="O163" s="837" t="s">
        <v>4</v>
      </c>
      <c r="P163" s="837"/>
      <c r="Q163" s="843" t="s">
        <v>4</v>
      </c>
      <c r="R163" s="864" t="s">
        <v>4</v>
      </c>
      <c r="S163" s="864" t="s">
        <v>4</v>
      </c>
      <c r="T163" s="864" t="s">
        <v>4</v>
      </c>
      <c r="U163" s="844" t="s">
        <v>4</v>
      </c>
      <c r="V163" s="844" t="s">
        <v>4</v>
      </c>
      <c r="W163" s="844" t="s">
        <v>4</v>
      </c>
      <c r="X163" s="844" t="s">
        <v>4</v>
      </c>
      <c r="Y163" s="844" t="s">
        <v>4</v>
      </c>
      <c r="Z163" s="844" t="s">
        <v>4</v>
      </c>
      <c r="AA163" s="844" t="s">
        <v>4</v>
      </c>
      <c r="AB163" s="844" t="s">
        <v>4</v>
      </c>
      <c r="AC163" s="844" t="s">
        <v>4</v>
      </c>
      <c r="BO163" s="106" t="e">
        <f>N163+M163+L163+K163+J163+I163+H163+G163+F163+E163+D163+#REF!+#REF!+#REF!+#REF!=C163</f>
        <v>#REF!</v>
      </c>
      <c r="CJ163" s="1"/>
      <c r="CK163" s="1"/>
      <c r="CL163" s="1"/>
      <c r="CM163" s="1"/>
      <c r="CN163" s="1"/>
      <c r="CO163" s="1"/>
      <c r="CP163" s="1"/>
    </row>
    <row r="164" spans="1:94" s="895" customFormat="1" ht="33" customHeight="1" x14ac:dyDescent="0.25">
      <c r="A164" s="1393"/>
      <c r="B164" s="970" t="s">
        <v>224</v>
      </c>
      <c r="C164" s="969">
        <f>SUM(D164:N164)</f>
        <v>1698601.74</v>
      </c>
      <c r="D164" s="969">
        <f>D68</f>
        <v>155217.13</v>
      </c>
      <c r="E164" s="969">
        <f t="shared" ref="E164:N164" si="97">E68</f>
        <v>111300.21</v>
      </c>
      <c r="F164" s="969">
        <f t="shared" si="97"/>
        <v>145366.82999999999</v>
      </c>
      <c r="G164" s="969">
        <f t="shared" si="97"/>
        <v>152800.88</v>
      </c>
      <c r="H164" s="969">
        <f t="shared" si="97"/>
        <v>139396.1</v>
      </c>
      <c r="I164" s="969">
        <f t="shared" si="97"/>
        <v>168440.41</v>
      </c>
      <c r="J164" s="969">
        <f t="shared" si="97"/>
        <v>165719.43</v>
      </c>
      <c r="K164" s="969">
        <f t="shared" si="97"/>
        <v>155992.65</v>
      </c>
      <c r="L164" s="969">
        <f t="shared" si="97"/>
        <v>166605.29</v>
      </c>
      <c r="M164" s="969">
        <f t="shared" si="97"/>
        <v>159414.26999999999</v>
      </c>
      <c r="N164" s="969">
        <f t="shared" si="97"/>
        <v>178348.54</v>
      </c>
      <c r="O164" s="907" t="s">
        <v>4</v>
      </c>
      <c r="P164" s="892"/>
      <c r="Q164" s="893" t="s">
        <v>4</v>
      </c>
      <c r="R164" s="894" t="s">
        <v>4</v>
      </c>
      <c r="S164" s="894" t="s">
        <v>4</v>
      </c>
      <c r="T164" s="894" t="s">
        <v>4</v>
      </c>
      <c r="U164" s="894" t="s">
        <v>4</v>
      </c>
      <c r="V164" s="894" t="s">
        <v>4</v>
      </c>
      <c r="W164" s="894" t="s">
        <v>4</v>
      </c>
      <c r="X164" s="894" t="s">
        <v>4</v>
      </c>
      <c r="Y164" s="894" t="s">
        <v>4</v>
      </c>
      <c r="Z164" s="894" t="s">
        <v>4</v>
      </c>
      <c r="AA164" s="894" t="s">
        <v>4</v>
      </c>
      <c r="AB164" s="894" t="s">
        <v>4</v>
      </c>
      <c r="AC164" s="894" t="s">
        <v>4</v>
      </c>
      <c r="BO164" s="895" t="e">
        <f>N164+M164+L164+K164+J164+I164+H164+G164+F164+E164+D164+#REF!+#REF!+#REF!+#REF!=C164</f>
        <v>#REF!</v>
      </c>
    </row>
    <row r="165" spans="1:94" ht="29.25" customHeight="1" x14ac:dyDescent="0.25">
      <c r="A165" s="1394" t="s">
        <v>314</v>
      </c>
      <c r="B165" s="839" t="s">
        <v>220</v>
      </c>
      <c r="C165" s="915">
        <f>C166</f>
        <v>10781167.449999999</v>
      </c>
      <c r="D165" s="916">
        <f t="shared" ref="D165:N165" si="98">D166</f>
        <v>784867.75</v>
      </c>
      <c r="E165" s="916">
        <f t="shared" si="98"/>
        <v>339251.46</v>
      </c>
      <c r="F165" s="916">
        <f t="shared" si="98"/>
        <v>497911.32</v>
      </c>
      <c r="G165" s="915">
        <f t="shared" si="98"/>
        <v>1150060.06</v>
      </c>
      <c r="H165" s="915">
        <f t="shared" si="98"/>
        <v>1032937.95</v>
      </c>
      <c r="I165" s="915">
        <f t="shared" si="98"/>
        <v>1089351.27</v>
      </c>
      <c r="J165" s="915">
        <f t="shared" si="98"/>
        <v>1296892.8600000001</v>
      </c>
      <c r="K165" s="915">
        <f t="shared" si="98"/>
        <v>1008848.1</v>
      </c>
      <c r="L165" s="915">
        <f t="shared" si="98"/>
        <v>1077483.01</v>
      </c>
      <c r="M165" s="915">
        <f t="shared" si="98"/>
        <v>1350133.75</v>
      </c>
      <c r="N165" s="915">
        <f t="shared" si="98"/>
        <v>1153429.92</v>
      </c>
      <c r="O165" s="837" t="s">
        <v>4</v>
      </c>
      <c r="P165" s="837"/>
      <c r="Q165" s="843" t="s">
        <v>4</v>
      </c>
      <c r="R165" s="864" t="s">
        <v>4</v>
      </c>
      <c r="S165" s="864" t="s">
        <v>4</v>
      </c>
      <c r="T165" s="864" t="s">
        <v>4</v>
      </c>
      <c r="U165" s="844" t="s">
        <v>4</v>
      </c>
      <c r="V165" s="844" t="s">
        <v>4</v>
      </c>
      <c r="W165" s="844" t="s">
        <v>4</v>
      </c>
      <c r="X165" s="844" t="s">
        <v>4</v>
      </c>
      <c r="Y165" s="844" t="s">
        <v>4</v>
      </c>
      <c r="Z165" s="844" t="s">
        <v>4</v>
      </c>
      <c r="AA165" s="844" t="s">
        <v>4</v>
      </c>
      <c r="AB165" s="844" t="s">
        <v>4</v>
      </c>
      <c r="AC165" s="844" t="s">
        <v>4</v>
      </c>
      <c r="BO165" s="106" t="e">
        <f>N165+M165+L165+K165+J165+I165+H165+G165+F165+E165+D165+#REF!+#REF!+#REF!+#REF!=C165</f>
        <v>#REF!</v>
      </c>
      <c r="CJ165" s="1"/>
      <c r="CK165" s="1"/>
      <c r="CL165" s="1"/>
      <c r="CM165" s="1"/>
      <c r="CN165" s="1"/>
      <c r="CO165" s="1"/>
      <c r="CP165" s="1"/>
    </row>
    <row r="166" spans="1:94" ht="39.75" customHeight="1" x14ac:dyDescent="0.25">
      <c r="A166" s="1394"/>
      <c r="B166" s="839" t="s">
        <v>224</v>
      </c>
      <c r="C166" s="915">
        <f>SUM(D166:N166)</f>
        <v>10781167.449999999</v>
      </c>
      <c r="D166" s="916">
        <f>D139+D122+D83</f>
        <v>784867.75</v>
      </c>
      <c r="E166" s="916">
        <f t="shared" ref="E166:N166" si="99">E139+E122+E83</f>
        <v>339251.46</v>
      </c>
      <c r="F166" s="916">
        <f t="shared" si="99"/>
        <v>497911.32</v>
      </c>
      <c r="G166" s="916">
        <f t="shared" si="99"/>
        <v>1150060.06</v>
      </c>
      <c r="H166" s="916">
        <f t="shared" si="99"/>
        <v>1032937.95</v>
      </c>
      <c r="I166" s="916">
        <f t="shared" si="99"/>
        <v>1089351.27</v>
      </c>
      <c r="J166" s="916">
        <f t="shared" si="99"/>
        <v>1296892.8600000001</v>
      </c>
      <c r="K166" s="916">
        <f t="shared" si="99"/>
        <v>1008848.1</v>
      </c>
      <c r="L166" s="916">
        <f t="shared" si="99"/>
        <v>1077483.01</v>
      </c>
      <c r="M166" s="916">
        <f t="shared" si="99"/>
        <v>1350133.75</v>
      </c>
      <c r="N166" s="916">
        <f t="shared" si="99"/>
        <v>1153429.92</v>
      </c>
      <c r="O166" s="837" t="s">
        <v>4</v>
      </c>
      <c r="P166" s="837"/>
      <c r="Q166" s="843" t="s">
        <v>4</v>
      </c>
      <c r="R166" s="864" t="s">
        <v>4</v>
      </c>
      <c r="S166" s="864" t="s">
        <v>4</v>
      </c>
      <c r="T166" s="864" t="s">
        <v>4</v>
      </c>
      <c r="U166" s="844" t="s">
        <v>4</v>
      </c>
      <c r="V166" s="844" t="s">
        <v>4</v>
      </c>
      <c r="W166" s="844" t="s">
        <v>4</v>
      </c>
      <c r="X166" s="844" t="s">
        <v>4</v>
      </c>
      <c r="Y166" s="844" t="s">
        <v>4</v>
      </c>
      <c r="Z166" s="844" t="s">
        <v>4</v>
      </c>
      <c r="AA166" s="844" t="s">
        <v>4</v>
      </c>
      <c r="AB166" s="844" t="s">
        <v>4</v>
      </c>
      <c r="AC166" s="844" t="s">
        <v>4</v>
      </c>
      <c r="BO166" s="106" t="e">
        <f>N166+M166+L166+K166+J166+I166+H166+G166+F166+E166+D166+#REF!+#REF!+#REF!+#REF!=C166</f>
        <v>#REF!</v>
      </c>
      <c r="CJ166" s="1"/>
      <c r="CK166" s="1"/>
      <c r="CL166" s="1"/>
      <c r="CM166" s="1"/>
      <c r="CN166" s="1"/>
      <c r="CO166" s="1"/>
      <c r="CP166" s="1"/>
    </row>
    <row r="167" spans="1:94" ht="21" customHeight="1" x14ac:dyDescent="0.25">
      <c r="A167" s="1395" t="s">
        <v>113</v>
      </c>
      <c r="B167" s="839" t="s">
        <v>220</v>
      </c>
      <c r="C167" s="516">
        <f>C168</f>
        <v>2231875.85</v>
      </c>
      <c r="D167" s="912">
        <f t="shared" ref="D167:N167" si="100">D168</f>
        <v>161123.57</v>
      </c>
      <c r="E167" s="912">
        <f t="shared" si="100"/>
        <v>368190.33</v>
      </c>
      <c r="F167" s="912">
        <f t="shared" si="100"/>
        <v>136860</v>
      </c>
      <c r="G167" s="516">
        <f t="shared" si="100"/>
        <v>202290.54</v>
      </c>
      <c r="H167" s="516">
        <f t="shared" si="100"/>
        <v>158460</v>
      </c>
      <c r="I167" s="516">
        <f t="shared" si="100"/>
        <v>202290.54</v>
      </c>
      <c r="J167" s="516">
        <f t="shared" si="100"/>
        <v>302759.78999999998</v>
      </c>
      <c r="K167" s="516">
        <f t="shared" si="100"/>
        <v>202290.54</v>
      </c>
      <c r="L167" s="516">
        <f t="shared" si="100"/>
        <v>136860</v>
      </c>
      <c r="M167" s="516">
        <f t="shared" si="100"/>
        <v>223890.54</v>
      </c>
      <c r="N167" s="516">
        <f t="shared" si="100"/>
        <v>136860</v>
      </c>
      <c r="O167" s="837" t="s">
        <v>4</v>
      </c>
      <c r="P167" s="837"/>
      <c r="Q167" s="843"/>
      <c r="R167" s="864"/>
      <c r="S167" s="864"/>
      <c r="T167" s="864"/>
      <c r="U167" s="844"/>
      <c r="V167" s="844"/>
      <c r="W167" s="844"/>
      <c r="X167" s="844"/>
      <c r="Y167" s="844"/>
      <c r="Z167" s="844"/>
      <c r="AA167" s="844"/>
      <c r="AB167" s="844"/>
      <c r="AC167" s="844"/>
      <c r="BO167" s="106" t="e">
        <f>N167+M167+L167+K167+J167+I167+H167+G167+F167+E167+D167+#REF!+#REF!+#REF!+#REF!=C167</f>
        <v>#REF!</v>
      </c>
      <c r="CJ167" s="1"/>
      <c r="CK167" s="1"/>
      <c r="CL167" s="1"/>
      <c r="CM167" s="1"/>
      <c r="CN167" s="1"/>
      <c r="CO167" s="1"/>
      <c r="CP167" s="1"/>
    </row>
    <row r="168" spans="1:94" ht="30.75" customHeight="1" x14ac:dyDescent="0.25">
      <c r="A168" s="1395"/>
      <c r="B168" s="839" t="s">
        <v>224</v>
      </c>
      <c r="C168" s="516">
        <f>SUM(D168:N168)</f>
        <v>2231875.85</v>
      </c>
      <c r="D168" s="912">
        <f>D143+D124+D79+D77</f>
        <v>161123.57</v>
      </c>
      <c r="E168" s="912">
        <f t="shared" ref="E168:N168" si="101">E143+E124+E79+E77</f>
        <v>368190.33</v>
      </c>
      <c r="F168" s="912">
        <f t="shared" si="101"/>
        <v>136860</v>
      </c>
      <c r="G168" s="912">
        <f t="shared" si="101"/>
        <v>202290.54</v>
      </c>
      <c r="H168" s="912">
        <f t="shared" si="101"/>
        <v>158460</v>
      </c>
      <c r="I168" s="912">
        <f t="shared" si="101"/>
        <v>202290.54</v>
      </c>
      <c r="J168" s="912">
        <f t="shared" si="101"/>
        <v>302759.78999999998</v>
      </c>
      <c r="K168" s="912">
        <f t="shared" si="101"/>
        <v>202290.54</v>
      </c>
      <c r="L168" s="912">
        <f t="shared" si="101"/>
        <v>136860</v>
      </c>
      <c r="M168" s="912">
        <f t="shared" si="101"/>
        <v>223890.54</v>
      </c>
      <c r="N168" s="912">
        <f t="shared" si="101"/>
        <v>136860</v>
      </c>
      <c r="O168" s="837" t="s">
        <v>4</v>
      </c>
      <c r="P168" s="837"/>
      <c r="Q168" s="843" t="s">
        <v>4</v>
      </c>
      <c r="R168" s="864" t="s">
        <v>4</v>
      </c>
      <c r="S168" s="864" t="s">
        <v>4</v>
      </c>
      <c r="T168" s="864" t="s">
        <v>4</v>
      </c>
      <c r="U168" s="844" t="s">
        <v>4</v>
      </c>
      <c r="V168" s="844" t="s">
        <v>4</v>
      </c>
      <c r="W168" s="844" t="s">
        <v>4</v>
      </c>
      <c r="X168" s="844" t="s">
        <v>4</v>
      </c>
      <c r="Y168" s="844" t="s">
        <v>4</v>
      </c>
      <c r="Z168" s="844" t="s">
        <v>4</v>
      </c>
      <c r="AA168" s="844" t="s">
        <v>4</v>
      </c>
      <c r="AB168" s="844" t="s">
        <v>4</v>
      </c>
      <c r="AC168" s="844" t="s">
        <v>4</v>
      </c>
      <c r="BO168" s="106" t="e">
        <f>N168+M168+L168+K168+J168+I168+H168+G168+F168+E168+D168+#REF!+#REF!+#REF!+#REF!=C168</f>
        <v>#REF!</v>
      </c>
      <c r="CJ168" s="1"/>
      <c r="CK168" s="1"/>
      <c r="CL168" s="1"/>
      <c r="CM168" s="1"/>
      <c r="CN168" s="1"/>
      <c r="CO168" s="1"/>
      <c r="CP168" s="1"/>
    </row>
    <row r="169" spans="1:94" ht="27" customHeight="1" x14ac:dyDescent="0.25">
      <c r="A169" s="1396" t="s">
        <v>114</v>
      </c>
      <c r="B169" s="946" t="s">
        <v>220</v>
      </c>
      <c r="C169" s="947">
        <f>C170</f>
        <v>26314000</v>
      </c>
      <c r="D169" s="947">
        <f t="shared" ref="D169:N169" si="102">D170</f>
        <v>2045600</v>
      </c>
      <c r="E169" s="947">
        <f t="shared" si="102"/>
        <v>2416400</v>
      </c>
      <c r="F169" s="947">
        <f t="shared" si="102"/>
        <v>2428000</v>
      </c>
      <c r="G169" s="947">
        <f t="shared" si="102"/>
        <v>2428000</v>
      </c>
      <c r="H169" s="947">
        <f t="shared" si="102"/>
        <v>2428000</v>
      </c>
      <c r="I169" s="947">
        <f t="shared" si="102"/>
        <v>2428000</v>
      </c>
      <c r="J169" s="947">
        <f t="shared" si="102"/>
        <v>2428000</v>
      </c>
      <c r="K169" s="947">
        <f t="shared" si="102"/>
        <v>2428000</v>
      </c>
      <c r="L169" s="947">
        <f t="shared" si="102"/>
        <v>2428000</v>
      </c>
      <c r="M169" s="947">
        <f t="shared" si="102"/>
        <v>2428000</v>
      </c>
      <c r="N169" s="947">
        <f t="shared" si="102"/>
        <v>2428000</v>
      </c>
      <c r="O169" s="907" t="s">
        <v>4</v>
      </c>
      <c r="P169" s="907"/>
      <c r="Q169" s="908" t="s">
        <v>4</v>
      </c>
      <c r="R169" s="864" t="s">
        <v>4</v>
      </c>
      <c r="S169" s="864" t="s">
        <v>4</v>
      </c>
      <c r="T169" s="864" t="s">
        <v>4</v>
      </c>
      <c r="U169" s="864" t="s">
        <v>4</v>
      </c>
      <c r="V169" s="864" t="s">
        <v>4</v>
      </c>
      <c r="W169" s="864" t="s">
        <v>4</v>
      </c>
      <c r="X169" s="864" t="s">
        <v>4</v>
      </c>
      <c r="Y169" s="864" t="s">
        <v>4</v>
      </c>
      <c r="Z169" s="864" t="s">
        <v>4</v>
      </c>
      <c r="AA169" s="864" t="s">
        <v>4</v>
      </c>
      <c r="AB169" s="864" t="s">
        <v>4</v>
      </c>
      <c r="AC169" s="864" t="s">
        <v>4</v>
      </c>
      <c r="BO169" s="106" t="e">
        <f>N169+M169+L169+K169+J169+I169+H169+G169+F169+E169+D169+#REF!+#REF!+#REF!+#REF!=C169</f>
        <v>#REF!</v>
      </c>
    </row>
    <row r="170" spans="1:94" ht="35.25" customHeight="1" x14ac:dyDescent="0.25">
      <c r="A170" s="1396"/>
      <c r="B170" s="946" t="s">
        <v>224</v>
      </c>
      <c r="C170" s="947">
        <f>SUM(D170:N170)</f>
        <v>26314000</v>
      </c>
      <c r="D170" s="947">
        <f>D69+D38</f>
        <v>2045600</v>
      </c>
      <c r="E170" s="947">
        <f t="shared" ref="E170:N170" si="103">E69+E38</f>
        <v>2416400</v>
      </c>
      <c r="F170" s="947">
        <f t="shared" si="103"/>
        <v>2428000</v>
      </c>
      <c r="G170" s="947">
        <f t="shared" si="103"/>
        <v>2428000</v>
      </c>
      <c r="H170" s="947">
        <f t="shared" si="103"/>
        <v>2428000</v>
      </c>
      <c r="I170" s="947">
        <f t="shared" si="103"/>
        <v>2428000</v>
      </c>
      <c r="J170" s="947">
        <f t="shared" si="103"/>
        <v>2428000</v>
      </c>
      <c r="K170" s="947">
        <f t="shared" si="103"/>
        <v>2428000</v>
      </c>
      <c r="L170" s="947">
        <f t="shared" si="103"/>
        <v>2428000</v>
      </c>
      <c r="M170" s="947">
        <f t="shared" si="103"/>
        <v>2428000</v>
      </c>
      <c r="N170" s="947">
        <f t="shared" si="103"/>
        <v>2428000</v>
      </c>
      <c r="O170" s="907" t="s">
        <v>4</v>
      </c>
      <c r="P170" s="907"/>
      <c r="Q170" s="908" t="s">
        <v>4</v>
      </c>
      <c r="R170" s="864" t="s">
        <v>4</v>
      </c>
      <c r="S170" s="864" t="s">
        <v>4</v>
      </c>
      <c r="T170" s="864" t="s">
        <v>4</v>
      </c>
      <c r="U170" s="864" t="s">
        <v>4</v>
      </c>
      <c r="V170" s="864" t="s">
        <v>4</v>
      </c>
      <c r="W170" s="864" t="s">
        <v>4</v>
      </c>
      <c r="X170" s="864" t="s">
        <v>4</v>
      </c>
      <c r="Y170" s="864" t="s">
        <v>4</v>
      </c>
      <c r="Z170" s="864" t="s">
        <v>4</v>
      </c>
      <c r="AA170" s="864" t="s">
        <v>4</v>
      </c>
      <c r="AB170" s="864" t="s">
        <v>4</v>
      </c>
      <c r="AC170" s="864" t="s">
        <v>4</v>
      </c>
      <c r="BO170" s="106" t="e">
        <f>N170+M170+L170+K170+J170+I170+H170+G170+F170+E170+D170+#REF!+#REF!+#REF!+#REF!=C170</f>
        <v>#REF!</v>
      </c>
    </row>
    <row r="171" spans="1:94" ht="24.75" customHeight="1" x14ac:dyDescent="0.25">
      <c r="A171" s="1397" t="s">
        <v>115</v>
      </c>
      <c r="B171" s="983" t="s">
        <v>220</v>
      </c>
      <c r="C171" s="984">
        <f>C172+C173</f>
        <v>271983562.80000001</v>
      </c>
      <c r="D171" s="984">
        <f t="shared" ref="D171:N171" si="104">D172+D173</f>
        <v>23769702.859999999</v>
      </c>
      <c r="E171" s="984">
        <f t="shared" si="104"/>
        <v>27692230.359999999</v>
      </c>
      <c r="F171" s="984">
        <f t="shared" si="104"/>
        <v>24367270.140000001</v>
      </c>
      <c r="G171" s="984">
        <f t="shared" si="104"/>
        <v>23861186.359999999</v>
      </c>
      <c r="H171" s="984">
        <f t="shared" si="104"/>
        <v>24001870.140000001</v>
      </c>
      <c r="I171" s="984">
        <f t="shared" si="104"/>
        <v>24133853.079999998</v>
      </c>
      <c r="J171" s="984">
        <f t="shared" si="104"/>
        <v>27793270.140000001</v>
      </c>
      <c r="K171" s="984">
        <f t="shared" si="104"/>
        <v>24259086.359999999</v>
      </c>
      <c r="L171" s="984">
        <f t="shared" si="104"/>
        <v>23969370.140000001</v>
      </c>
      <c r="M171" s="984">
        <f t="shared" si="104"/>
        <v>23893686.359999999</v>
      </c>
      <c r="N171" s="984">
        <f t="shared" si="104"/>
        <v>24242036.859999999</v>
      </c>
      <c r="O171" s="907" t="s">
        <v>4</v>
      </c>
      <c r="P171" s="907"/>
      <c r="Q171" s="864" t="s">
        <v>4</v>
      </c>
      <c r="R171" s="864" t="s">
        <v>4</v>
      </c>
      <c r="S171" s="864" t="s">
        <v>4</v>
      </c>
      <c r="T171" s="864" t="s">
        <v>4</v>
      </c>
      <c r="U171" s="864" t="s">
        <v>4</v>
      </c>
      <c r="V171" s="864" t="s">
        <v>4</v>
      </c>
      <c r="W171" s="864" t="s">
        <v>4</v>
      </c>
      <c r="X171" s="864" t="s">
        <v>4</v>
      </c>
      <c r="Y171" s="864" t="s">
        <v>4</v>
      </c>
      <c r="Z171" s="864" t="s">
        <v>4</v>
      </c>
      <c r="AA171" s="864" t="s">
        <v>4</v>
      </c>
      <c r="AB171" s="864" t="s">
        <v>4</v>
      </c>
      <c r="AC171" s="864" t="s">
        <v>4</v>
      </c>
      <c r="BO171" s="106" t="e">
        <f>N171+M171+L171+K171+J171+I171+H171+G171+F171+E171+D171+#REF!+#REF!+#REF!+#REF!=C171</f>
        <v>#REF!</v>
      </c>
    </row>
    <row r="172" spans="1:94" ht="39" customHeight="1" x14ac:dyDescent="0.25">
      <c r="A172" s="1397"/>
      <c r="B172" s="983" t="s">
        <v>224</v>
      </c>
      <c r="C172" s="984">
        <f>SUM(D172:N172)</f>
        <v>3395874.8</v>
      </c>
      <c r="D172" s="984">
        <f>D133+D116+D71</f>
        <v>477658.86</v>
      </c>
      <c r="E172" s="984">
        <f t="shared" ref="E172:N172" si="105">E133+E116+E71</f>
        <v>169836.36</v>
      </c>
      <c r="F172" s="984">
        <f t="shared" si="105"/>
        <v>278020.14</v>
      </c>
      <c r="G172" s="984">
        <f t="shared" si="105"/>
        <v>222936.36</v>
      </c>
      <c r="H172" s="984">
        <f t="shared" si="105"/>
        <v>363620.14</v>
      </c>
      <c r="I172" s="984">
        <f t="shared" si="105"/>
        <v>370603.08</v>
      </c>
      <c r="J172" s="984">
        <f t="shared" si="105"/>
        <v>278020.14</v>
      </c>
      <c r="K172" s="984">
        <f t="shared" si="105"/>
        <v>169836.36</v>
      </c>
      <c r="L172" s="984">
        <f t="shared" si="105"/>
        <v>331120.14</v>
      </c>
      <c r="M172" s="984">
        <f t="shared" si="105"/>
        <v>255436.36</v>
      </c>
      <c r="N172" s="984">
        <f t="shared" si="105"/>
        <v>478786.86</v>
      </c>
      <c r="O172" s="907" t="s">
        <v>4</v>
      </c>
      <c r="P172" s="907"/>
      <c r="Q172" s="908" t="s">
        <v>4</v>
      </c>
      <c r="R172" s="864" t="s">
        <v>4</v>
      </c>
      <c r="S172" s="864" t="s">
        <v>4</v>
      </c>
      <c r="T172" s="864" t="s">
        <v>4</v>
      </c>
      <c r="U172" s="864" t="s">
        <v>4</v>
      </c>
      <c r="V172" s="864" t="s">
        <v>4</v>
      </c>
      <c r="W172" s="864" t="s">
        <v>4</v>
      </c>
      <c r="X172" s="864" t="s">
        <v>4</v>
      </c>
      <c r="Y172" s="864" t="s">
        <v>4</v>
      </c>
      <c r="Z172" s="864" t="s">
        <v>4</v>
      </c>
      <c r="AA172" s="864" t="s">
        <v>4</v>
      </c>
      <c r="AB172" s="864" t="s">
        <v>4</v>
      </c>
      <c r="AC172" s="864" t="s">
        <v>4</v>
      </c>
      <c r="BO172" s="106" t="e">
        <f>N172+M172+L172+K172+J172+I172+H172+G172+F172+E172+D172+#REF!+#REF!+#REF!+#REF!=C172</f>
        <v>#REF!</v>
      </c>
    </row>
    <row r="173" spans="1:94" ht="63.75" customHeight="1" x14ac:dyDescent="0.25">
      <c r="A173" s="1397"/>
      <c r="B173" s="983" t="s">
        <v>102</v>
      </c>
      <c r="C173" s="984">
        <f>SUM(D173:N173)</f>
        <v>268587688</v>
      </c>
      <c r="D173" s="984">
        <f>D136+D121+D76+D41</f>
        <v>23292044</v>
      </c>
      <c r="E173" s="984">
        <f t="shared" ref="E173:N173" si="106">E136+E121+E76+E41</f>
        <v>27522394</v>
      </c>
      <c r="F173" s="984">
        <f t="shared" si="106"/>
        <v>24089250</v>
      </c>
      <c r="G173" s="984">
        <f t="shared" si="106"/>
        <v>23638250</v>
      </c>
      <c r="H173" s="984">
        <f t="shared" si="106"/>
        <v>23638250</v>
      </c>
      <c r="I173" s="984">
        <f t="shared" si="106"/>
        <v>23763250</v>
      </c>
      <c r="J173" s="984">
        <f t="shared" si="106"/>
        <v>27515250</v>
      </c>
      <c r="K173" s="984">
        <f t="shared" si="106"/>
        <v>24089250</v>
      </c>
      <c r="L173" s="984">
        <f t="shared" si="106"/>
        <v>23638250</v>
      </c>
      <c r="M173" s="984">
        <f t="shared" si="106"/>
        <v>23638250</v>
      </c>
      <c r="N173" s="984">
        <f t="shared" si="106"/>
        <v>23763250</v>
      </c>
      <c r="O173" s="907" t="s">
        <v>4</v>
      </c>
      <c r="P173" s="907"/>
      <c r="Q173" s="908" t="s">
        <v>4</v>
      </c>
      <c r="R173" s="864" t="s">
        <v>4</v>
      </c>
      <c r="S173" s="864" t="s">
        <v>4</v>
      </c>
      <c r="T173" s="864" t="s">
        <v>4</v>
      </c>
      <c r="U173" s="864" t="s">
        <v>4</v>
      </c>
      <c r="V173" s="864" t="s">
        <v>4</v>
      </c>
      <c r="W173" s="864" t="s">
        <v>4</v>
      </c>
      <c r="X173" s="864" t="s">
        <v>4</v>
      </c>
      <c r="Y173" s="864" t="s">
        <v>4</v>
      </c>
      <c r="Z173" s="864" t="s">
        <v>4</v>
      </c>
      <c r="AA173" s="864" t="s">
        <v>4</v>
      </c>
      <c r="AB173" s="864" t="s">
        <v>4</v>
      </c>
      <c r="AC173" s="864" t="s">
        <v>4</v>
      </c>
      <c r="BO173" s="106" t="e">
        <f>N173+M173+L173+K173+J173+I173+H173+G173+F173+E173+D173+#REF!+#REF!+#REF!+#REF!=C173</f>
        <v>#REF!</v>
      </c>
    </row>
    <row r="174" spans="1:94" ht="35.25" customHeight="1" x14ac:dyDescent="0.25">
      <c r="A174" s="1398" t="s">
        <v>278</v>
      </c>
      <c r="B174" s="963" t="s">
        <v>220</v>
      </c>
      <c r="C174" s="964">
        <f>C175</f>
        <v>50366831</v>
      </c>
      <c r="D174" s="964">
        <f t="shared" ref="D174:N174" si="107">D175</f>
        <v>5375298</v>
      </c>
      <c r="E174" s="964">
        <f t="shared" si="107"/>
        <v>5948202</v>
      </c>
      <c r="F174" s="964">
        <f t="shared" si="107"/>
        <v>5366147</v>
      </c>
      <c r="G174" s="964">
        <f t="shared" si="107"/>
        <v>3531399</v>
      </c>
      <c r="H174" s="964">
        <f t="shared" si="107"/>
        <v>4165731</v>
      </c>
      <c r="I174" s="964">
        <f t="shared" si="107"/>
        <v>3858845</v>
      </c>
      <c r="J174" s="964">
        <f t="shared" si="107"/>
        <v>4618032</v>
      </c>
      <c r="K174" s="964">
        <f t="shared" si="107"/>
        <v>4564300</v>
      </c>
      <c r="L174" s="964">
        <f t="shared" si="107"/>
        <v>3967438</v>
      </c>
      <c r="M174" s="964">
        <f t="shared" si="107"/>
        <v>4020613</v>
      </c>
      <c r="N174" s="964">
        <f t="shared" si="107"/>
        <v>4950826</v>
      </c>
      <c r="O174" s="907" t="s">
        <v>4</v>
      </c>
      <c r="P174" s="907"/>
      <c r="Q174" s="908" t="s">
        <v>4</v>
      </c>
      <c r="R174" s="864" t="s">
        <v>4</v>
      </c>
      <c r="S174" s="864" t="s">
        <v>4</v>
      </c>
      <c r="T174" s="864" t="s">
        <v>4</v>
      </c>
      <c r="U174" s="864" t="s">
        <v>4</v>
      </c>
      <c r="V174" s="864" t="s">
        <v>4</v>
      </c>
      <c r="W174" s="864" t="s">
        <v>4</v>
      </c>
      <c r="X174" s="864" t="s">
        <v>4</v>
      </c>
      <c r="Y174" s="864" t="s">
        <v>4</v>
      </c>
      <c r="Z174" s="864" t="s">
        <v>4</v>
      </c>
      <c r="AA174" s="864" t="s">
        <v>4</v>
      </c>
      <c r="AB174" s="864" t="s">
        <v>4</v>
      </c>
      <c r="AC174" s="864" t="s">
        <v>4</v>
      </c>
    </row>
    <row r="175" spans="1:94" ht="58.5" customHeight="1" x14ac:dyDescent="0.25">
      <c r="A175" s="1399"/>
      <c r="B175" s="963" t="s">
        <v>102</v>
      </c>
      <c r="C175" s="964">
        <f>SUM(D175:N175)</f>
        <v>50366831</v>
      </c>
      <c r="D175" s="964">
        <f>D138+D119+D74+D43</f>
        <v>5375298</v>
      </c>
      <c r="E175" s="964">
        <f t="shared" ref="E175:N175" si="108">E138+E119+E74+E43</f>
        <v>5948202</v>
      </c>
      <c r="F175" s="964">
        <f t="shared" si="108"/>
        <v>5366147</v>
      </c>
      <c r="G175" s="964">
        <f t="shared" si="108"/>
        <v>3531399</v>
      </c>
      <c r="H175" s="964">
        <f t="shared" si="108"/>
        <v>4165731</v>
      </c>
      <c r="I175" s="964">
        <f t="shared" si="108"/>
        <v>3858845</v>
      </c>
      <c r="J175" s="964">
        <f t="shared" si="108"/>
        <v>4618032</v>
      </c>
      <c r="K175" s="964">
        <f t="shared" si="108"/>
        <v>4564300</v>
      </c>
      <c r="L175" s="964">
        <f t="shared" si="108"/>
        <v>3967438</v>
      </c>
      <c r="M175" s="964">
        <f t="shared" si="108"/>
        <v>4020613</v>
      </c>
      <c r="N175" s="964">
        <f t="shared" si="108"/>
        <v>4950826</v>
      </c>
      <c r="O175" s="907" t="s">
        <v>4</v>
      </c>
      <c r="P175" s="907"/>
      <c r="Q175" s="908" t="s">
        <v>4</v>
      </c>
      <c r="R175" s="864" t="s">
        <v>4</v>
      </c>
      <c r="S175" s="864" t="s">
        <v>4</v>
      </c>
      <c r="T175" s="864" t="s">
        <v>4</v>
      </c>
      <c r="U175" s="864" t="s">
        <v>4</v>
      </c>
      <c r="V175" s="864" t="s">
        <v>4</v>
      </c>
      <c r="W175" s="864" t="s">
        <v>4</v>
      </c>
      <c r="X175" s="864" t="s">
        <v>4</v>
      </c>
      <c r="Y175" s="864" t="s">
        <v>4</v>
      </c>
      <c r="Z175" s="864" t="s">
        <v>4</v>
      </c>
      <c r="AA175" s="864" t="s">
        <v>4</v>
      </c>
      <c r="AB175" s="864" t="s">
        <v>4</v>
      </c>
      <c r="AC175" s="864" t="s">
        <v>4</v>
      </c>
    </row>
    <row r="176" spans="1:94" s="1" customFormat="1" ht="27.75" customHeight="1" x14ac:dyDescent="0.25">
      <c r="A176" s="1383" t="s">
        <v>498</v>
      </c>
      <c r="B176" s="948" t="s">
        <v>220</v>
      </c>
      <c r="C176" s="951">
        <f t="shared" ref="C176:N176" si="109">C177</f>
        <v>1763532.14</v>
      </c>
      <c r="D176" s="952">
        <f>D177</f>
        <v>223883.29</v>
      </c>
      <c r="E176" s="952">
        <f t="shared" si="109"/>
        <v>109483.39</v>
      </c>
      <c r="F176" s="952">
        <f t="shared" si="109"/>
        <v>73866.559999999998</v>
      </c>
      <c r="G176" s="951">
        <f t="shared" si="109"/>
        <v>174016.51</v>
      </c>
      <c r="H176" s="951">
        <f t="shared" si="109"/>
        <v>152249.85</v>
      </c>
      <c r="I176" s="951">
        <f t="shared" si="109"/>
        <v>184883.23</v>
      </c>
      <c r="J176" s="951">
        <f t="shared" si="109"/>
        <v>191416.57</v>
      </c>
      <c r="K176" s="951">
        <f t="shared" si="109"/>
        <v>142583.15</v>
      </c>
      <c r="L176" s="951">
        <f t="shared" si="109"/>
        <v>170383.18</v>
      </c>
      <c r="M176" s="951">
        <f t="shared" si="109"/>
        <v>170149.83</v>
      </c>
      <c r="N176" s="951">
        <f t="shared" si="109"/>
        <v>170616.58</v>
      </c>
      <c r="O176" s="837" t="s">
        <v>4</v>
      </c>
      <c r="P176" s="837"/>
      <c r="Q176" s="843" t="s">
        <v>4</v>
      </c>
      <c r="R176" s="864" t="s">
        <v>4</v>
      </c>
      <c r="S176" s="864" t="s">
        <v>4</v>
      </c>
      <c r="T176" s="864" t="s">
        <v>4</v>
      </c>
      <c r="U176" s="844" t="s">
        <v>4</v>
      </c>
      <c r="V176" s="844" t="s">
        <v>4</v>
      </c>
      <c r="W176" s="844" t="s">
        <v>4</v>
      </c>
      <c r="X176" s="844" t="s">
        <v>4</v>
      </c>
      <c r="Y176" s="844" t="s">
        <v>4</v>
      </c>
      <c r="Z176" s="844" t="s">
        <v>4</v>
      </c>
      <c r="AA176" s="844" t="s">
        <v>4</v>
      </c>
      <c r="AB176" s="844" t="s">
        <v>4</v>
      </c>
      <c r="AC176" s="844" t="s">
        <v>4</v>
      </c>
    </row>
    <row r="177" spans="1:67" s="1" customFormat="1" ht="45.75" customHeight="1" x14ac:dyDescent="0.25">
      <c r="A177" s="1384"/>
      <c r="B177" s="948" t="s">
        <v>224</v>
      </c>
      <c r="C177" s="951">
        <f>SUM(D177:N177)</f>
        <v>1763532.14</v>
      </c>
      <c r="D177" s="952">
        <f>D85+D46</f>
        <v>223883.29</v>
      </c>
      <c r="E177" s="952">
        <f t="shared" ref="E177:N177" si="110">E85+E46</f>
        <v>109483.39</v>
      </c>
      <c r="F177" s="952">
        <f t="shared" si="110"/>
        <v>73866.559999999998</v>
      </c>
      <c r="G177" s="952">
        <f t="shared" si="110"/>
        <v>174016.51</v>
      </c>
      <c r="H177" s="952">
        <f t="shared" si="110"/>
        <v>152249.85</v>
      </c>
      <c r="I177" s="952">
        <f t="shared" si="110"/>
        <v>184883.23</v>
      </c>
      <c r="J177" s="952">
        <f t="shared" si="110"/>
        <v>191416.57</v>
      </c>
      <c r="K177" s="952">
        <f t="shared" si="110"/>
        <v>142583.15</v>
      </c>
      <c r="L177" s="952">
        <f t="shared" si="110"/>
        <v>170383.18</v>
      </c>
      <c r="M177" s="952">
        <f t="shared" si="110"/>
        <v>170149.83</v>
      </c>
      <c r="N177" s="952">
        <f t="shared" si="110"/>
        <v>170616.58</v>
      </c>
      <c r="O177" s="837" t="s">
        <v>4</v>
      </c>
      <c r="P177" s="837"/>
      <c r="Q177" s="843" t="s">
        <v>4</v>
      </c>
      <c r="R177" s="864" t="s">
        <v>4</v>
      </c>
      <c r="S177" s="864" t="s">
        <v>4</v>
      </c>
      <c r="T177" s="864" t="s">
        <v>4</v>
      </c>
      <c r="U177" s="844" t="s">
        <v>4</v>
      </c>
      <c r="V177" s="844" t="s">
        <v>4</v>
      </c>
      <c r="W177" s="844" t="s">
        <v>4</v>
      </c>
      <c r="X177" s="844" t="s">
        <v>4</v>
      </c>
      <c r="Y177" s="844" t="s">
        <v>4</v>
      </c>
      <c r="Z177" s="844" t="s">
        <v>4</v>
      </c>
      <c r="AA177" s="844" t="s">
        <v>4</v>
      </c>
      <c r="AB177" s="844" t="s">
        <v>4</v>
      </c>
      <c r="AC177" s="844" t="s">
        <v>4</v>
      </c>
    </row>
    <row r="178" spans="1:67" ht="24" customHeight="1" x14ac:dyDescent="0.25">
      <c r="A178" s="1385" t="s">
        <v>294</v>
      </c>
      <c r="B178" s="925" t="s">
        <v>220</v>
      </c>
      <c r="C178" s="926">
        <f>C179</f>
        <v>4476584.01</v>
      </c>
      <c r="D178" s="926">
        <f t="shared" ref="D178:N178" si="111">D179</f>
        <v>650722.76</v>
      </c>
      <c r="E178" s="926">
        <f t="shared" si="111"/>
        <v>360405.77</v>
      </c>
      <c r="F178" s="926">
        <f t="shared" si="111"/>
        <v>303793.82</v>
      </c>
      <c r="G178" s="926">
        <f t="shared" si="111"/>
        <v>166780.26</v>
      </c>
      <c r="H178" s="926">
        <f t="shared" si="111"/>
        <v>617278.18000000005</v>
      </c>
      <c r="I178" s="926">
        <f t="shared" si="111"/>
        <v>494828.77</v>
      </c>
      <c r="J178" s="926">
        <f t="shared" si="111"/>
        <v>293974.09000000003</v>
      </c>
      <c r="K178" s="926">
        <f t="shared" si="111"/>
        <v>170264.04</v>
      </c>
      <c r="L178" s="926">
        <f t="shared" si="111"/>
        <v>187980.1</v>
      </c>
      <c r="M178" s="926">
        <f t="shared" si="111"/>
        <v>700055.5</v>
      </c>
      <c r="N178" s="926">
        <f t="shared" si="111"/>
        <v>530500.72</v>
      </c>
      <c r="O178" s="907" t="s">
        <v>4</v>
      </c>
      <c r="P178" s="907"/>
      <c r="Q178" s="908" t="s">
        <v>4</v>
      </c>
      <c r="R178" s="864" t="s">
        <v>4</v>
      </c>
      <c r="S178" s="864" t="s">
        <v>4</v>
      </c>
      <c r="T178" s="864" t="s">
        <v>4</v>
      </c>
      <c r="U178" s="864" t="s">
        <v>4</v>
      </c>
      <c r="V178" s="864" t="s">
        <v>4</v>
      </c>
      <c r="W178" s="864" t="s">
        <v>4</v>
      </c>
      <c r="X178" s="864" t="s">
        <v>4</v>
      </c>
      <c r="Y178" s="864" t="s">
        <v>4</v>
      </c>
      <c r="Z178" s="864" t="s">
        <v>4</v>
      </c>
      <c r="AA178" s="864" t="s">
        <v>4</v>
      </c>
      <c r="AB178" s="864" t="s">
        <v>4</v>
      </c>
      <c r="AC178" s="864" t="s">
        <v>4</v>
      </c>
    </row>
    <row r="179" spans="1:67" ht="31.5" customHeight="1" x14ac:dyDescent="0.25">
      <c r="A179" s="1386"/>
      <c r="B179" s="925" t="s">
        <v>224</v>
      </c>
      <c r="C179" s="926">
        <f>SUM(D179:N179)</f>
        <v>4476584.01</v>
      </c>
      <c r="D179" s="926">
        <f>D87+D48</f>
        <v>650722.76</v>
      </c>
      <c r="E179" s="926">
        <f t="shared" ref="E179:N179" si="112">E87+E48</f>
        <v>360405.77</v>
      </c>
      <c r="F179" s="926">
        <f t="shared" si="112"/>
        <v>303793.82</v>
      </c>
      <c r="G179" s="926">
        <f t="shared" si="112"/>
        <v>166780.26</v>
      </c>
      <c r="H179" s="926">
        <f t="shared" si="112"/>
        <v>617278.18000000005</v>
      </c>
      <c r="I179" s="926">
        <f t="shared" si="112"/>
        <v>494828.77</v>
      </c>
      <c r="J179" s="926">
        <f t="shared" si="112"/>
        <v>293974.09000000003</v>
      </c>
      <c r="K179" s="926">
        <f t="shared" si="112"/>
        <v>170264.04</v>
      </c>
      <c r="L179" s="926">
        <f t="shared" si="112"/>
        <v>187980.1</v>
      </c>
      <c r="M179" s="926">
        <f t="shared" si="112"/>
        <v>700055.5</v>
      </c>
      <c r="N179" s="926">
        <f t="shared" si="112"/>
        <v>530500.72</v>
      </c>
      <c r="O179" s="907" t="s">
        <v>4</v>
      </c>
      <c r="P179" s="907"/>
      <c r="Q179" s="908" t="s">
        <v>4</v>
      </c>
      <c r="R179" s="864" t="s">
        <v>4</v>
      </c>
      <c r="S179" s="864" t="s">
        <v>4</v>
      </c>
      <c r="T179" s="864" t="s">
        <v>4</v>
      </c>
      <c r="U179" s="864" t="s">
        <v>4</v>
      </c>
      <c r="V179" s="864" t="s">
        <v>4</v>
      </c>
      <c r="W179" s="864" t="s">
        <v>4</v>
      </c>
      <c r="X179" s="864" t="s">
        <v>4</v>
      </c>
      <c r="Y179" s="864" t="s">
        <v>4</v>
      </c>
      <c r="Z179" s="864" t="s">
        <v>4</v>
      </c>
      <c r="AA179" s="864" t="s">
        <v>4</v>
      </c>
      <c r="AB179" s="864" t="s">
        <v>4</v>
      </c>
      <c r="AC179" s="864" t="s">
        <v>4</v>
      </c>
    </row>
    <row r="180" spans="1:67" ht="22.5" customHeight="1" x14ac:dyDescent="0.25">
      <c r="A180" s="1387" t="s">
        <v>315</v>
      </c>
      <c r="B180" s="1009" t="s">
        <v>220</v>
      </c>
      <c r="C180" s="1010">
        <f>C181</f>
        <v>4548035.33</v>
      </c>
      <c r="D180" s="1010">
        <f t="shared" ref="D180:N180" si="113">D181</f>
        <v>719524.31</v>
      </c>
      <c r="E180" s="1010">
        <f t="shared" si="113"/>
        <v>507461.45</v>
      </c>
      <c r="F180" s="1010">
        <f t="shared" si="113"/>
        <v>301923.24</v>
      </c>
      <c r="G180" s="1010">
        <f t="shared" si="113"/>
        <v>302457.64</v>
      </c>
      <c r="H180" s="1010">
        <f t="shared" si="113"/>
        <v>328880.94</v>
      </c>
      <c r="I180" s="1010">
        <f t="shared" si="113"/>
        <v>470252.49</v>
      </c>
      <c r="J180" s="1010">
        <f t="shared" si="113"/>
        <v>371171.98</v>
      </c>
      <c r="K180" s="1010">
        <f t="shared" si="113"/>
        <v>308775.51</v>
      </c>
      <c r="L180" s="1010">
        <f t="shared" si="113"/>
        <v>393076.31</v>
      </c>
      <c r="M180" s="1010">
        <f t="shared" si="113"/>
        <v>445053.29</v>
      </c>
      <c r="N180" s="1010">
        <f t="shared" si="113"/>
        <v>399458.17</v>
      </c>
      <c r="O180" s="864" t="s">
        <v>4</v>
      </c>
      <c r="P180" s="864"/>
      <c r="Q180" s="908" t="s">
        <v>4</v>
      </c>
      <c r="R180" s="864" t="s">
        <v>4</v>
      </c>
      <c r="S180" s="864" t="s">
        <v>4</v>
      </c>
      <c r="T180" s="864" t="s">
        <v>4</v>
      </c>
      <c r="U180" s="864" t="s">
        <v>4</v>
      </c>
      <c r="V180" s="864" t="s">
        <v>4</v>
      </c>
      <c r="W180" s="864" t="s">
        <v>4</v>
      </c>
      <c r="X180" s="864" t="s">
        <v>4</v>
      </c>
      <c r="Y180" s="864" t="s">
        <v>4</v>
      </c>
      <c r="Z180" s="864" t="s">
        <v>4</v>
      </c>
      <c r="AA180" s="864" t="s">
        <v>4</v>
      </c>
      <c r="AB180" s="864" t="s">
        <v>4</v>
      </c>
      <c r="AC180" s="864" t="s">
        <v>4</v>
      </c>
      <c r="BO180" s="106" t="e">
        <f>N180+M180+L180+K180+J180+I180+H180+G180+F180+E180+D180+#REF!+#REF!+#REF!+#REF!=C180</f>
        <v>#REF!</v>
      </c>
    </row>
    <row r="181" spans="1:67" ht="33" customHeight="1" x14ac:dyDescent="0.25">
      <c r="A181" s="1387"/>
      <c r="B181" s="1009" t="s">
        <v>224</v>
      </c>
      <c r="C181" s="1010">
        <f>SUM(D181:N181)</f>
        <v>4548035.33</v>
      </c>
      <c r="D181" s="1010">
        <f>D89+D50</f>
        <v>719524.31</v>
      </c>
      <c r="E181" s="1010">
        <f t="shared" ref="E181:N181" si="114">E89+E50</f>
        <v>507461.45</v>
      </c>
      <c r="F181" s="1010">
        <f t="shared" si="114"/>
        <v>301923.24</v>
      </c>
      <c r="G181" s="1010">
        <f t="shared" si="114"/>
        <v>302457.64</v>
      </c>
      <c r="H181" s="1010">
        <f t="shared" si="114"/>
        <v>328880.94</v>
      </c>
      <c r="I181" s="1010">
        <f t="shared" si="114"/>
        <v>470252.49</v>
      </c>
      <c r="J181" s="1010">
        <f t="shared" si="114"/>
        <v>371171.98</v>
      </c>
      <c r="K181" s="1010">
        <f t="shared" si="114"/>
        <v>308775.51</v>
      </c>
      <c r="L181" s="1010">
        <f t="shared" si="114"/>
        <v>393076.31</v>
      </c>
      <c r="M181" s="1010">
        <f t="shared" si="114"/>
        <v>445053.29</v>
      </c>
      <c r="N181" s="1010">
        <f t="shared" si="114"/>
        <v>399458.17</v>
      </c>
      <c r="O181" s="864" t="s">
        <v>4</v>
      </c>
      <c r="P181" s="864"/>
      <c r="Q181" s="864" t="s">
        <v>4</v>
      </c>
      <c r="R181" s="864" t="s">
        <v>4</v>
      </c>
      <c r="S181" s="864" t="s">
        <v>4</v>
      </c>
      <c r="T181" s="864" t="s">
        <v>4</v>
      </c>
      <c r="U181" s="864" t="s">
        <v>4</v>
      </c>
      <c r="V181" s="864" t="s">
        <v>4</v>
      </c>
      <c r="W181" s="864" t="s">
        <v>4</v>
      </c>
      <c r="X181" s="864" t="s">
        <v>4</v>
      </c>
      <c r="Y181" s="864" t="s">
        <v>4</v>
      </c>
      <c r="Z181" s="864" t="s">
        <v>4</v>
      </c>
      <c r="AA181" s="864" t="s">
        <v>4</v>
      </c>
      <c r="AB181" s="864" t="s">
        <v>4</v>
      </c>
      <c r="AC181" s="864" t="s">
        <v>4</v>
      </c>
      <c r="BO181" s="106" t="e">
        <f>N181+M181+L181+K181+J181+I181+H181+G181+F181+E181+D181+#REF!+#REF!+#REF!+#REF!=C181</f>
        <v>#REF!</v>
      </c>
    </row>
    <row r="182" spans="1:67" ht="29.25" customHeight="1" x14ac:dyDescent="0.25">
      <c r="A182" s="1388" t="s">
        <v>316</v>
      </c>
      <c r="B182" s="1003" t="s">
        <v>220</v>
      </c>
      <c r="C182" s="1000">
        <f t="shared" ref="C182:N182" si="115">C183+C184</f>
        <v>5070402.74</v>
      </c>
      <c r="D182" s="1000">
        <f t="shared" si="115"/>
        <v>662854.72</v>
      </c>
      <c r="E182" s="1000">
        <f t="shared" si="115"/>
        <v>422521.52</v>
      </c>
      <c r="F182" s="1000">
        <f t="shared" si="115"/>
        <v>234521.54</v>
      </c>
      <c r="G182" s="1000">
        <f t="shared" si="115"/>
        <v>263521.52</v>
      </c>
      <c r="H182" s="1000">
        <f t="shared" si="115"/>
        <v>605854.71999999997</v>
      </c>
      <c r="I182" s="1000">
        <f t="shared" si="115"/>
        <v>320521.52</v>
      </c>
      <c r="J182" s="1000">
        <f t="shared" si="115"/>
        <v>764854.72</v>
      </c>
      <c r="K182" s="1000">
        <f t="shared" si="115"/>
        <v>263521.52</v>
      </c>
      <c r="L182" s="1000">
        <f t="shared" si="115"/>
        <v>605854.71999999997</v>
      </c>
      <c r="M182" s="1000">
        <f t="shared" si="115"/>
        <v>263521.52</v>
      </c>
      <c r="N182" s="1000">
        <f t="shared" si="115"/>
        <v>662854.72</v>
      </c>
      <c r="O182" s="907" t="s">
        <v>4</v>
      </c>
      <c r="P182" s="907"/>
      <c r="Q182" s="908" t="s">
        <v>4</v>
      </c>
      <c r="R182" s="864" t="s">
        <v>4</v>
      </c>
      <c r="S182" s="864" t="s">
        <v>4</v>
      </c>
      <c r="T182" s="864" t="s">
        <v>4</v>
      </c>
      <c r="U182" s="864" t="s">
        <v>4</v>
      </c>
      <c r="V182" s="864" t="s">
        <v>4</v>
      </c>
      <c r="W182" s="864" t="s">
        <v>4</v>
      </c>
      <c r="X182" s="864" t="s">
        <v>4</v>
      </c>
      <c r="Y182" s="864" t="s">
        <v>4</v>
      </c>
      <c r="Z182" s="864" t="s">
        <v>4</v>
      </c>
      <c r="AA182" s="864" t="s">
        <v>4</v>
      </c>
      <c r="AB182" s="864" t="s">
        <v>4</v>
      </c>
      <c r="AC182" s="864" t="s">
        <v>4</v>
      </c>
      <c r="BO182" s="106" t="e">
        <f>N182+M182+L182+K182+J182+I182+H182+G182+F182+E182+D182+#REF!+#REF!+#REF!+#REF!=C182</f>
        <v>#REF!</v>
      </c>
    </row>
    <row r="183" spans="1:67" ht="53.25" customHeight="1" x14ac:dyDescent="0.25">
      <c r="A183" s="1389"/>
      <c r="B183" s="1004" t="s">
        <v>222</v>
      </c>
      <c r="C183" s="1000">
        <f>SUM(D183:N183)</f>
        <v>2579736.94</v>
      </c>
      <c r="D183" s="1000">
        <f>D26</f>
        <v>234521.54</v>
      </c>
      <c r="E183" s="1000">
        <f t="shared" ref="E183:N183" si="116">E26</f>
        <v>234521.54</v>
      </c>
      <c r="F183" s="1000">
        <f t="shared" si="116"/>
        <v>234521.54</v>
      </c>
      <c r="G183" s="1000">
        <f t="shared" si="116"/>
        <v>234521.54</v>
      </c>
      <c r="H183" s="1000">
        <f t="shared" si="116"/>
        <v>234521.54</v>
      </c>
      <c r="I183" s="1000">
        <f t="shared" si="116"/>
        <v>234521.54</v>
      </c>
      <c r="J183" s="1000">
        <f t="shared" si="116"/>
        <v>234521.54</v>
      </c>
      <c r="K183" s="1000">
        <f t="shared" si="116"/>
        <v>234521.54</v>
      </c>
      <c r="L183" s="1000">
        <f t="shared" si="116"/>
        <v>234521.54</v>
      </c>
      <c r="M183" s="1000">
        <f t="shared" si="116"/>
        <v>234521.54</v>
      </c>
      <c r="N183" s="1000">
        <f t="shared" si="116"/>
        <v>234521.54</v>
      </c>
      <c r="O183" s="907" t="s">
        <v>4</v>
      </c>
      <c r="P183" s="907"/>
      <c r="Q183" s="908" t="s">
        <v>4</v>
      </c>
      <c r="R183" s="864" t="s">
        <v>4</v>
      </c>
      <c r="S183" s="864" t="s">
        <v>4</v>
      </c>
      <c r="T183" s="864" t="s">
        <v>4</v>
      </c>
      <c r="U183" s="864" t="s">
        <v>4</v>
      </c>
      <c r="V183" s="864" t="s">
        <v>4</v>
      </c>
      <c r="W183" s="864" t="s">
        <v>4</v>
      </c>
      <c r="X183" s="864" t="s">
        <v>4</v>
      </c>
      <c r="Y183" s="864" t="s">
        <v>4</v>
      </c>
      <c r="Z183" s="864" t="s">
        <v>4</v>
      </c>
      <c r="AA183" s="864" t="s">
        <v>4</v>
      </c>
      <c r="AB183" s="864" t="s">
        <v>4</v>
      </c>
      <c r="AC183" s="864" t="s">
        <v>4</v>
      </c>
      <c r="BO183" s="106" t="e">
        <f>N183+M183+L183+K183+J183+I183+H183+G183+F183+E183+D183+#REF!+#REF!+#REF!+#REF!=C183</f>
        <v>#REF!</v>
      </c>
    </row>
    <row r="184" spans="1:67" ht="39" customHeight="1" x14ac:dyDescent="0.25">
      <c r="A184" s="1390"/>
      <c r="B184" s="1003" t="s">
        <v>224</v>
      </c>
      <c r="C184" s="1000">
        <f>SUM(D184:N184)</f>
        <v>2490665.7999999998</v>
      </c>
      <c r="D184" s="1000">
        <f>D114+D81</f>
        <v>428333.18</v>
      </c>
      <c r="E184" s="1000">
        <f t="shared" ref="E184:N184" si="117">E114+E81</f>
        <v>187999.98</v>
      </c>
      <c r="F184" s="1000">
        <f t="shared" si="117"/>
        <v>0</v>
      </c>
      <c r="G184" s="1000">
        <f t="shared" si="117"/>
        <v>28999.98</v>
      </c>
      <c r="H184" s="1000">
        <f t="shared" si="117"/>
        <v>371333.18</v>
      </c>
      <c r="I184" s="1000">
        <f t="shared" si="117"/>
        <v>85999.98</v>
      </c>
      <c r="J184" s="1000">
        <f t="shared" si="117"/>
        <v>530333.18000000005</v>
      </c>
      <c r="K184" s="1000">
        <f t="shared" si="117"/>
        <v>28999.98</v>
      </c>
      <c r="L184" s="1000">
        <f t="shared" si="117"/>
        <v>371333.18</v>
      </c>
      <c r="M184" s="1000">
        <f t="shared" si="117"/>
        <v>28999.98</v>
      </c>
      <c r="N184" s="1000">
        <f t="shared" si="117"/>
        <v>428333.18</v>
      </c>
      <c r="O184" s="907" t="s">
        <v>4</v>
      </c>
      <c r="P184" s="907"/>
      <c r="Q184" s="908" t="s">
        <v>4</v>
      </c>
      <c r="R184" s="864" t="s">
        <v>4</v>
      </c>
      <c r="S184" s="864" t="s">
        <v>4</v>
      </c>
      <c r="T184" s="864" t="s">
        <v>4</v>
      </c>
      <c r="U184" s="864" t="s">
        <v>4</v>
      </c>
      <c r="V184" s="864" t="s">
        <v>4</v>
      </c>
      <c r="W184" s="864" t="s">
        <v>4</v>
      </c>
      <c r="X184" s="864" t="s">
        <v>4</v>
      </c>
      <c r="Y184" s="864" t="s">
        <v>4</v>
      </c>
      <c r="Z184" s="864" t="s">
        <v>4</v>
      </c>
      <c r="AA184" s="864" t="s">
        <v>4</v>
      </c>
      <c r="AB184" s="864" t="s">
        <v>4</v>
      </c>
      <c r="AC184" s="864" t="s">
        <v>4</v>
      </c>
      <c r="BO184" s="106" t="e">
        <f>N184+M184+L184+K184+J184+I184+H184+G184+F184+E184+D184+#REF!+#REF!+#REF!+#REF!=C184</f>
        <v>#REF!</v>
      </c>
    </row>
    <row r="185" spans="1:67" ht="29.25" customHeight="1" x14ac:dyDescent="0.25">
      <c r="A185" s="1391" t="s">
        <v>586</v>
      </c>
      <c r="B185" s="978" t="s">
        <v>220</v>
      </c>
      <c r="C185" s="979">
        <f>C186+C187</f>
        <v>8558047.4100000001</v>
      </c>
      <c r="D185" s="979">
        <f t="shared" ref="D185:N185" si="118">D186+D187</f>
        <v>1184258.55</v>
      </c>
      <c r="E185" s="979">
        <f t="shared" si="118"/>
        <v>625658.97</v>
      </c>
      <c r="F185" s="979">
        <f t="shared" si="118"/>
        <v>625658.97</v>
      </c>
      <c r="G185" s="979">
        <f t="shared" si="118"/>
        <v>625658.97</v>
      </c>
      <c r="H185" s="979">
        <f t="shared" si="118"/>
        <v>625658.97</v>
      </c>
      <c r="I185" s="979">
        <f t="shared" si="118"/>
        <v>1184258.55</v>
      </c>
      <c r="J185" s="979">
        <f t="shared" si="118"/>
        <v>625658.97</v>
      </c>
      <c r="K185" s="979">
        <f t="shared" si="118"/>
        <v>625658.97</v>
      </c>
      <c r="L185" s="979">
        <f t="shared" si="118"/>
        <v>625658.97</v>
      </c>
      <c r="M185" s="979">
        <f t="shared" si="118"/>
        <v>625658.97</v>
      </c>
      <c r="N185" s="979">
        <f t="shared" si="118"/>
        <v>1184258.55</v>
      </c>
      <c r="O185" s="907" t="s">
        <v>4</v>
      </c>
      <c r="P185" s="907"/>
      <c r="Q185" s="908" t="s">
        <v>4</v>
      </c>
      <c r="R185" s="864" t="s">
        <v>4</v>
      </c>
      <c r="S185" s="864" t="s">
        <v>4</v>
      </c>
      <c r="T185" s="864" t="s">
        <v>4</v>
      </c>
      <c r="U185" s="864" t="s">
        <v>4</v>
      </c>
      <c r="V185" s="864" t="s">
        <v>4</v>
      </c>
      <c r="W185" s="864" t="s">
        <v>4</v>
      </c>
      <c r="X185" s="864" t="s">
        <v>4</v>
      </c>
      <c r="Y185" s="864" t="s">
        <v>4</v>
      </c>
      <c r="Z185" s="864" t="s">
        <v>4</v>
      </c>
      <c r="AA185" s="864" t="s">
        <v>4</v>
      </c>
      <c r="AB185" s="864" t="s">
        <v>4</v>
      </c>
      <c r="AC185" s="864" t="s">
        <v>4</v>
      </c>
      <c r="BO185" s="106" t="e">
        <f>N185+M185+L185+K185+J185+I185+H185+G185+F185+E185+D185+#REF!+#REF!+#REF!+#REF!=C185</f>
        <v>#REF!</v>
      </c>
    </row>
    <row r="186" spans="1:67" ht="53.25" customHeight="1" x14ac:dyDescent="0.25">
      <c r="A186" s="1391"/>
      <c r="B186" s="978" t="s">
        <v>222</v>
      </c>
      <c r="C186" s="979">
        <f>SUM(D186:N186)</f>
        <v>1478289.01</v>
      </c>
      <c r="D186" s="979">
        <f>D24</f>
        <v>134389.91</v>
      </c>
      <c r="E186" s="979">
        <f t="shared" ref="E186:N186" si="119">E24</f>
        <v>134389.91</v>
      </c>
      <c r="F186" s="979">
        <f t="shared" si="119"/>
        <v>134389.91</v>
      </c>
      <c r="G186" s="979">
        <f t="shared" si="119"/>
        <v>134389.91</v>
      </c>
      <c r="H186" s="979">
        <f t="shared" si="119"/>
        <v>134389.91</v>
      </c>
      <c r="I186" s="979">
        <f t="shared" si="119"/>
        <v>134389.91</v>
      </c>
      <c r="J186" s="979">
        <f t="shared" si="119"/>
        <v>134389.91</v>
      </c>
      <c r="K186" s="979">
        <f t="shared" si="119"/>
        <v>134389.91</v>
      </c>
      <c r="L186" s="979">
        <f t="shared" si="119"/>
        <v>134389.91</v>
      </c>
      <c r="M186" s="979">
        <f t="shared" si="119"/>
        <v>134389.91</v>
      </c>
      <c r="N186" s="979">
        <f t="shared" si="119"/>
        <v>134389.91</v>
      </c>
      <c r="O186" s="907" t="s">
        <v>4</v>
      </c>
      <c r="P186" s="907"/>
      <c r="Q186" s="908" t="s">
        <v>4</v>
      </c>
      <c r="R186" s="864" t="s">
        <v>4</v>
      </c>
      <c r="S186" s="864" t="s">
        <v>4</v>
      </c>
      <c r="T186" s="864" t="s">
        <v>4</v>
      </c>
      <c r="U186" s="864" t="s">
        <v>4</v>
      </c>
      <c r="V186" s="864" t="s">
        <v>4</v>
      </c>
      <c r="W186" s="864" t="s">
        <v>4</v>
      </c>
      <c r="X186" s="864" t="s">
        <v>4</v>
      </c>
      <c r="Y186" s="864" t="s">
        <v>4</v>
      </c>
      <c r="Z186" s="864" t="s">
        <v>4</v>
      </c>
      <c r="AA186" s="864" t="s">
        <v>4</v>
      </c>
      <c r="AB186" s="864" t="s">
        <v>4</v>
      </c>
      <c r="AC186" s="864" t="s">
        <v>4</v>
      </c>
      <c r="BO186" s="106" t="e">
        <f>N186+M186+L186+K186+J186+I186+H186+G186+F186+E186+D186+#REF!+#REF!+#REF!+#REF!=C186</f>
        <v>#REF!</v>
      </c>
    </row>
    <row r="187" spans="1:67" ht="32.25" customHeight="1" x14ac:dyDescent="0.25">
      <c r="A187" s="1391"/>
      <c r="B187" s="978" t="s">
        <v>224</v>
      </c>
      <c r="C187" s="979">
        <f>SUM(D187:N187)</f>
        <v>7079758.4000000004</v>
      </c>
      <c r="D187" s="979">
        <f>D128+D103+D141</f>
        <v>1049868.6399999999</v>
      </c>
      <c r="E187" s="979">
        <f t="shared" ref="E187:N187" si="120">E128+E103+E141</f>
        <v>491269.06</v>
      </c>
      <c r="F187" s="979">
        <f t="shared" si="120"/>
        <v>491269.06</v>
      </c>
      <c r="G187" s="979">
        <f t="shared" si="120"/>
        <v>491269.06</v>
      </c>
      <c r="H187" s="979">
        <f t="shared" si="120"/>
        <v>491269.06</v>
      </c>
      <c r="I187" s="979">
        <f t="shared" si="120"/>
        <v>1049868.6399999999</v>
      </c>
      <c r="J187" s="979">
        <f t="shared" si="120"/>
        <v>491269.06</v>
      </c>
      <c r="K187" s="979">
        <f t="shared" si="120"/>
        <v>491269.06</v>
      </c>
      <c r="L187" s="979">
        <f t="shared" si="120"/>
        <v>491269.06</v>
      </c>
      <c r="M187" s="979">
        <f t="shared" si="120"/>
        <v>491269.06</v>
      </c>
      <c r="N187" s="979">
        <f t="shared" si="120"/>
        <v>1049868.6399999999</v>
      </c>
      <c r="O187" s="907" t="s">
        <v>4</v>
      </c>
      <c r="P187" s="907"/>
      <c r="Q187" s="908" t="s">
        <v>4</v>
      </c>
      <c r="R187" s="864" t="s">
        <v>4</v>
      </c>
      <c r="S187" s="864" t="s">
        <v>4</v>
      </c>
      <c r="T187" s="864" t="s">
        <v>4</v>
      </c>
      <c r="U187" s="864" t="s">
        <v>4</v>
      </c>
      <c r="V187" s="864" t="s">
        <v>4</v>
      </c>
      <c r="W187" s="864" t="s">
        <v>4</v>
      </c>
      <c r="X187" s="864" t="s">
        <v>4</v>
      </c>
      <c r="Y187" s="864" t="s">
        <v>4</v>
      </c>
      <c r="Z187" s="864" t="s">
        <v>4</v>
      </c>
      <c r="AA187" s="864" t="s">
        <v>4</v>
      </c>
      <c r="AB187" s="864" t="s">
        <v>4</v>
      </c>
      <c r="AC187" s="864" t="s">
        <v>4</v>
      </c>
      <c r="BO187" s="106" t="e">
        <f>N187+M187+L187+K187+J187+I187+H187+G187+F187+E187+D187+#REF!+#REF!+#REF!+#REF!=C187</f>
        <v>#REF!</v>
      </c>
    </row>
    <row r="188" spans="1:67" ht="29.25" customHeight="1" x14ac:dyDescent="0.25">
      <c r="A188" s="1392" t="s">
        <v>585</v>
      </c>
      <c r="B188" s="930" t="s">
        <v>220</v>
      </c>
      <c r="C188" s="931">
        <f>C189</f>
        <v>980465.83</v>
      </c>
      <c r="D188" s="931">
        <f t="shared" ref="D188:N188" si="121">D189</f>
        <v>154857.43</v>
      </c>
      <c r="E188" s="931">
        <f t="shared" si="121"/>
        <v>16550.91</v>
      </c>
      <c r="F188" s="931">
        <f t="shared" si="121"/>
        <v>186290.73</v>
      </c>
      <c r="G188" s="931">
        <f t="shared" si="121"/>
        <v>16550.91</v>
      </c>
      <c r="H188" s="931">
        <f t="shared" si="121"/>
        <v>38554.22</v>
      </c>
      <c r="I188" s="931">
        <f t="shared" si="121"/>
        <v>154857.43</v>
      </c>
      <c r="J188" s="931">
        <f t="shared" si="121"/>
        <v>16550.91</v>
      </c>
      <c r="K188" s="931">
        <f t="shared" si="121"/>
        <v>186290.73</v>
      </c>
      <c r="L188" s="931">
        <f t="shared" si="121"/>
        <v>16550.91</v>
      </c>
      <c r="M188" s="931">
        <f t="shared" si="121"/>
        <v>38554.22</v>
      </c>
      <c r="N188" s="931">
        <f t="shared" si="121"/>
        <v>154857.43</v>
      </c>
      <c r="O188" s="907" t="s">
        <v>4</v>
      </c>
      <c r="P188" s="907"/>
      <c r="Q188" s="908" t="s">
        <v>4</v>
      </c>
      <c r="R188" s="864" t="s">
        <v>4</v>
      </c>
      <c r="S188" s="864" t="s">
        <v>4</v>
      </c>
      <c r="T188" s="864" t="s">
        <v>4</v>
      </c>
      <c r="U188" s="864" t="s">
        <v>4</v>
      </c>
      <c r="V188" s="864" t="s">
        <v>4</v>
      </c>
      <c r="W188" s="864" t="s">
        <v>4</v>
      </c>
      <c r="X188" s="864" t="s">
        <v>4</v>
      </c>
      <c r="Y188" s="864" t="s">
        <v>4</v>
      </c>
      <c r="Z188" s="864" t="s">
        <v>4</v>
      </c>
      <c r="AA188" s="864" t="s">
        <v>4</v>
      </c>
      <c r="AB188" s="864" t="s">
        <v>4</v>
      </c>
      <c r="AC188" s="864" t="s">
        <v>4</v>
      </c>
      <c r="BO188" s="106" t="e">
        <f>N188+M188+L188+K188+J188+I188+H188+G188+F188+E188+D188+#REF!+#REF!+#REF!+#REF!=C188</f>
        <v>#REF!</v>
      </c>
    </row>
    <row r="189" spans="1:67" ht="59.25" customHeight="1" x14ac:dyDescent="0.25">
      <c r="A189" s="1392"/>
      <c r="B189" s="930" t="s">
        <v>224</v>
      </c>
      <c r="C189" s="932">
        <f>SUM(D189:N189)</f>
        <v>980465.83</v>
      </c>
      <c r="D189" s="932">
        <f>D147+D91</f>
        <v>154857.43</v>
      </c>
      <c r="E189" s="932">
        <f t="shared" ref="E189:N189" si="122">E147+E91</f>
        <v>16550.91</v>
      </c>
      <c r="F189" s="932">
        <f t="shared" si="122"/>
        <v>186290.73</v>
      </c>
      <c r="G189" s="932">
        <f t="shared" si="122"/>
        <v>16550.91</v>
      </c>
      <c r="H189" s="932">
        <f t="shared" si="122"/>
        <v>38554.22</v>
      </c>
      <c r="I189" s="932">
        <f t="shared" si="122"/>
        <v>154857.43</v>
      </c>
      <c r="J189" s="932">
        <f t="shared" si="122"/>
        <v>16550.91</v>
      </c>
      <c r="K189" s="932">
        <f t="shared" si="122"/>
        <v>186290.73</v>
      </c>
      <c r="L189" s="932">
        <f t="shared" si="122"/>
        <v>16550.91</v>
      </c>
      <c r="M189" s="932">
        <f t="shared" si="122"/>
        <v>38554.22</v>
      </c>
      <c r="N189" s="932">
        <f t="shared" si="122"/>
        <v>154857.43</v>
      </c>
      <c r="O189" s="907" t="s">
        <v>4</v>
      </c>
      <c r="P189" s="907"/>
      <c r="Q189" s="908" t="s">
        <v>4</v>
      </c>
      <c r="R189" s="864" t="s">
        <v>4</v>
      </c>
      <c r="S189" s="864" t="s">
        <v>4</v>
      </c>
      <c r="T189" s="864" t="s">
        <v>4</v>
      </c>
      <c r="U189" s="864" t="s">
        <v>4</v>
      </c>
      <c r="V189" s="864" t="s">
        <v>4</v>
      </c>
      <c r="W189" s="864" t="s">
        <v>4</v>
      </c>
      <c r="X189" s="864" t="s">
        <v>4</v>
      </c>
      <c r="Y189" s="864" t="s">
        <v>4</v>
      </c>
      <c r="Z189" s="864" t="s">
        <v>4</v>
      </c>
      <c r="AA189" s="864" t="s">
        <v>4</v>
      </c>
      <c r="AB189" s="864" t="s">
        <v>4</v>
      </c>
      <c r="AC189" s="864" t="s">
        <v>4</v>
      </c>
      <c r="BO189" s="106" t="e">
        <f>N189+M189+L189+K189+J189+I189+H189+G189+F189+E189+D189+#REF!+#REF!+#REF!+#REF!=C189</f>
        <v>#REF!</v>
      </c>
    </row>
    <row r="190" spans="1:67" ht="29.25" customHeight="1" x14ac:dyDescent="0.25">
      <c r="A190" s="1374" t="s">
        <v>584</v>
      </c>
      <c r="B190" s="1014" t="s">
        <v>220</v>
      </c>
      <c r="C190" s="1015">
        <f>C191</f>
        <v>309720.90999999997</v>
      </c>
      <c r="D190" s="1015">
        <f t="shared" ref="D190:N190" si="123">D191</f>
        <v>14983.01</v>
      </c>
      <c r="E190" s="1015">
        <f t="shared" si="123"/>
        <v>14983.01</v>
      </c>
      <c r="F190" s="1015">
        <f t="shared" si="123"/>
        <v>14983.01</v>
      </c>
      <c r="G190" s="1015">
        <f t="shared" si="123"/>
        <v>38803.269999999997</v>
      </c>
      <c r="H190" s="1015">
        <f t="shared" si="123"/>
        <v>19529.080000000002</v>
      </c>
      <c r="I190" s="1015">
        <f t="shared" si="123"/>
        <v>23598.13</v>
      </c>
      <c r="J190" s="1015">
        <f t="shared" si="123"/>
        <v>49159.01</v>
      </c>
      <c r="K190" s="1015">
        <f t="shared" si="123"/>
        <v>44053.71</v>
      </c>
      <c r="L190" s="1015">
        <f t="shared" si="123"/>
        <v>42308.86</v>
      </c>
      <c r="M190" s="1015">
        <f t="shared" si="123"/>
        <v>22333.59</v>
      </c>
      <c r="N190" s="1015">
        <f t="shared" si="123"/>
        <v>24986.23</v>
      </c>
      <c r="O190" s="907" t="s">
        <v>4</v>
      </c>
      <c r="P190" s="907"/>
      <c r="Q190" s="908" t="s">
        <v>4</v>
      </c>
      <c r="R190" s="864" t="s">
        <v>4</v>
      </c>
      <c r="S190" s="864" t="s">
        <v>4</v>
      </c>
      <c r="T190" s="864" t="s">
        <v>4</v>
      </c>
      <c r="U190" s="864" t="s">
        <v>4</v>
      </c>
      <c r="V190" s="864" t="s">
        <v>4</v>
      </c>
      <c r="W190" s="864" t="s">
        <v>4</v>
      </c>
      <c r="X190" s="864" t="s">
        <v>4</v>
      </c>
      <c r="Y190" s="864" t="s">
        <v>4</v>
      </c>
      <c r="Z190" s="864" t="s">
        <v>4</v>
      </c>
      <c r="AA190" s="864" t="s">
        <v>4</v>
      </c>
      <c r="AB190" s="864" t="s">
        <v>4</v>
      </c>
      <c r="AC190" s="864" t="s">
        <v>4</v>
      </c>
      <c r="AD190" s="140"/>
      <c r="AE190" s="140"/>
      <c r="AF190" s="140"/>
      <c r="AG190" s="140"/>
      <c r="AH190" s="140"/>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c r="BI190" s="140"/>
      <c r="BJ190" s="140"/>
      <c r="BO190" s="106" t="e">
        <f>N190+M190+L190+K190+J190+I190+H190+G190+F190+E190+D190+#REF!+#REF!+#REF!+#REF!=C190</f>
        <v>#REF!</v>
      </c>
    </row>
    <row r="191" spans="1:67" ht="34.5" customHeight="1" x14ac:dyDescent="0.25">
      <c r="A191" s="1374"/>
      <c r="B191" s="1014" t="s">
        <v>224</v>
      </c>
      <c r="C191" s="1015">
        <f t="shared" ref="C191" si="124">C96+C146</f>
        <v>309720.90999999997</v>
      </c>
      <c r="D191" s="1015">
        <f>D145+D95</f>
        <v>14983.01</v>
      </c>
      <c r="E191" s="1015">
        <f t="shared" ref="E191:N191" si="125">E145+E95</f>
        <v>14983.01</v>
      </c>
      <c r="F191" s="1015">
        <f t="shared" si="125"/>
        <v>14983.01</v>
      </c>
      <c r="G191" s="1015">
        <f t="shared" si="125"/>
        <v>38803.269999999997</v>
      </c>
      <c r="H191" s="1015">
        <f t="shared" si="125"/>
        <v>19529.080000000002</v>
      </c>
      <c r="I191" s="1015">
        <f t="shared" si="125"/>
        <v>23598.13</v>
      </c>
      <c r="J191" s="1015">
        <f t="shared" si="125"/>
        <v>49159.01</v>
      </c>
      <c r="K191" s="1015">
        <f t="shared" si="125"/>
        <v>44053.71</v>
      </c>
      <c r="L191" s="1015">
        <f t="shared" si="125"/>
        <v>42308.86</v>
      </c>
      <c r="M191" s="1015">
        <f t="shared" si="125"/>
        <v>22333.59</v>
      </c>
      <c r="N191" s="1015">
        <f t="shared" si="125"/>
        <v>24986.23</v>
      </c>
      <c r="O191" s="907" t="s">
        <v>4</v>
      </c>
      <c r="P191" s="907"/>
      <c r="Q191" s="908" t="s">
        <v>4</v>
      </c>
      <c r="R191" s="864" t="s">
        <v>4</v>
      </c>
      <c r="S191" s="864" t="s">
        <v>4</v>
      </c>
      <c r="T191" s="864" t="s">
        <v>4</v>
      </c>
      <c r="U191" s="864" t="s">
        <v>4</v>
      </c>
      <c r="V191" s="864" t="s">
        <v>4</v>
      </c>
      <c r="W191" s="864" t="s">
        <v>4</v>
      </c>
      <c r="X191" s="864" t="s">
        <v>4</v>
      </c>
      <c r="Y191" s="864" t="s">
        <v>4</v>
      </c>
      <c r="Z191" s="864" t="s">
        <v>4</v>
      </c>
      <c r="AA191" s="864" t="s">
        <v>4</v>
      </c>
      <c r="AB191" s="864" t="s">
        <v>4</v>
      </c>
      <c r="AC191" s="864" t="s">
        <v>4</v>
      </c>
      <c r="AD191" s="140"/>
      <c r="AE191" s="140"/>
      <c r="AF191" s="140"/>
      <c r="AG191" s="140"/>
      <c r="AH191" s="140"/>
      <c r="AI191" s="140"/>
      <c r="AJ191" s="140"/>
      <c r="AK191" s="140"/>
      <c r="AL191" s="140"/>
      <c r="AM191" s="140"/>
      <c r="AN191" s="140"/>
      <c r="AO191" s="140"/>
      <c r="AP191" s="140"/>
      <c r="AQ191" s="140"/>
      <c r="AR191" s="140"/>
      <c r="AS191" s="140"/>
      <c r="AT191" s="140"/>
      <c r="AU191" s="140"/>
      <c r="AV191" s="140"/>
      <c r="AW191" s="140"/>
      <c r="AX191" s="140"/>
      <c r="AY191" s="140"/>
      <c r="AZ191" s="140"/>
      <c r="BA191" s="140"/>
      <c r="BB191" s="140"/>
      <c r="BC191" s="140"/>
      <c r="BD191" s="140"/>
      <c r="BE191" s="140"/>
      <c r="BF191" s="140"/>
      <c r="BG191" s="140"/>
      <c r="BH191" s="140"/>
      <c r="BI191" s="140"/>
      <c r="BJ191" s="140"/>
      <c r="BO191" s="106" t="e">
        <f>N191+M191+L191+K191+J191+I191+H191+G191+F191+E191+D191+#REF!+#REF!+#REF!+#REF!=C191</f>
        <v>#REF!</v>
      </c>
    </row>
    <row r="192" spans="1:67" ht="29.25" customHeight="1" x14ac:dyDescent="0.25">
      <c r="A192" s="1375" t="s">
        <v>583</v>
      </c>
      <c r="B192" s="919" t="s">
        <v>220</v>
      </c>
      <c r="C192" s="920">
        <f>C193</f>
        <v>583849.51</v>
      </c>
      <c r="D192" s="920">
        <f t="shared" ref="D192:N192" si="126">D193</f>
        <v>81112.070000000007</v>
      </c>
      <c r="E192" s="920">
        <f t="shared" si="126"/>
        <v>12862.33</v>
      </c>
      <c r="F192" s="920">
        <f t="shared" si="126"/>
        <v>12862.33</v>
      </c>
      <c r="G192" s="920">
        <f t="shared" si="126"/>
        <v>35508.589999999997</v>
      </c>
      <c r="H192" s="920">
        <f t="shared" si="126"/>
        <v>55904.76</v>
      </c>
      <c r="I192" s="920">
        <f t="shared" si="126"/>
        <v>118964.32</v>
      </c>
      <c r="J192" s="920">
        <f t="shared" si="126"/>
        <v>23616.94</v>
      </c>
      <c r="K192" s="920">
        <f t="shared" si="126"/>
        <v>29310.67</v>
      </c>
      <c r="L192" s="920">
        <f t="shared" si="126"/>
        <v>13663.12</v>
      </c>
      <c r="M192" s="920">
        <f t="shared" si="126"/>
        <v>63931.91</v>
      </c>
      <c r="N192" s="920">
        <f t="shared" si="126"/>
        <v>136112.47</v>
      </c>
      <c r="O192" s="907" t="s">
        <v>4</v>
      </c>
      <c r="P192" s="907"/>
      <c r="Q192" s="908" t="s">
        <v>4</v>
      </c>
      <c r="R192" s="864" t="s">
        <v>4</v>
      </c>
      <c r="S192" s="864" t="s">
        <v>4</v>
      </c>
      <c r="T192" s="864" t="s">
        <v>4</v>
      </c>
      <c r="U192" s="864" t="s">
        <v>4</v>
      </c>
      <c r="V192" s="864" t="s">
        <v>4</v>
      </c>
      <c r="W192" s="864" t="s">
        <v>4</v>
      </c>
      <c r="X192" s="864" t="s">
        <v>4</v>
      </c>
      <c r="Y192" s="864" t="s">
        <v>4</v>
      </c>
      <c r="Z192" s="864" t="s">
        <v>4</v>
      </c>
      <c r="AA192" s="864" t="s">
        <v>4</v>
      </c>
      <c r="AB192" s="864" t="s">
        <v>4</v>
      </c>
      <c r="AC192" s="864" t="s">
        <v>4</v>
      </c>
      <c r="AD192" s="140"/>
      <c r="AE192" s="140"/>
      <c r="AF192" s="140"/>
      <c r="AG192" s="140"/>
      <c r="AH192" s="140"/>
      <c r="AI192" s="140"/>
      <c r="AJ192" s="140"/>
      <c r="AK192" s="140"/>
      <c r="AL192" s="140"/>
      <c r="AM192" s="140"/>
      <c r="AN192" s="140"/>
      <c r="AO192" s="140"/>
      <c r="AP192" s="140"/>
      <c r="AQ192" s="140"/>
      <c r="AR192" s="140"/>
      <c r="AS192" s="140"/>
      <c r="AT192" s="140"/>
      <c r="AU192" s="140"/>
      <c r="AV192" s="140"/>
      <c r="AW192" s="140"/>
      <c r="AX192" s="140"/>
      <c r="AY192" s="140"/>
      <c r="AZ192" s="140"/>
      <c r="BA192" s="140"/>
      <c r="BB192" s="140"/>
      <c r="BC192" s="140"/>
      <c r="BD192" s="140"/>
      <c r="BE192" s="140"/>
      <c r="BF192" s="140"/>
      <c r="BG192" s="140"/>
      <c r="BH192" s="140"/>
      <c r="BI192" s="140"/>
      <c r="BJ192" s="140"/>
      <c r="BO192" s="106" t="e">
        <f>N192+M192+L192+K192+J192+I192+H192+G192+F192+E192+D192+#REF!+#REF!+#REF!+#REF!=C192</f>
        <v>#REF!</v>
      </c>
    </row>
    <row r="193" spans="1:94" ht="33.75" customHeight="1" x14ac:dyDescent="0.25">
      <c r="A193" s="1375"/>
      <c r="B193" s="919" t="s">
        <v>224</v>
      </c>
      <c r="C193" s="920">
        <f>SUM(D193:N193)</f>
        <v>583849.51</v>
      </c>
      <c r="D193" s="920">
        <f>D151+D126+D97</f>
        <v>81112.070000000007</v>
      </c>
      <c r="E193" s="920">
        <f t="shared" ref="E193:N193" si="127">E151+E126+E97</f>
        <v>12862.33</v>
      </c>
      <c r="F193" s="920">
        <f t="shared" si="127"/>
        <v>12862.33</v>
      </c>
      <c r="G193" s="920">
        <f t="shared" si="127"/>
        <v>35508.589999999997</v>
      </c>
      <c r="H193" s="920">
        <f t="shared" si="127"/>
        <v>55904.76</v>
      </c>
      <c r="I193" s="920">
        <f t="shared" si="127"/>
        <v>118964.32</v>
      </c>
      <c r="J193" s="920">
        <f t="shared" si="127"/>
        <v>23616.94</v>
      </c>
      <c r="K193" s="920">
        <f t="shared" si="127"/>
        <v>29310.67</v>
      </c>
      <c r="L193" s="920">
        <f t="shared" si="127"/>
        <v>13663.12</v>
      </c>
      <c r="M193" s="920">
        <f t="shared" si="127"/>
        <v>63931.91</v>
      </c>
      <c r="N193" s="920">
        <f t="shared" si="127"/>
        <v>136112.47</v>
      </c>
      <c r="O193" s="907" t="s">
        <v>4</v>
      </c>
      <c r="P193" s="907"/>
      <c r="Q193" s="908" t="s">
        <v>4</v>
      </c>
      <c r="R193" s="864" t="s">
        <v>4</v>
      </c>
      <c r="S193" s="864" t="s">
        <v>4</v>
      </c>
      <c r="T193" s="864" t="s">
        <v>4</v>
      </c>
      <c r="U193" s="864" t="s">
        <v>4</v>
      </c>
      <c r="V193" s="864" t="s">
        <v>4</v>
      </c>
      <c r="W193" s="864" t="s">
        <v>4</v>
      </c>
      <c r="X193" s="864" t="s">
        <v>4</v>
      </c>
      <c r="Y193" s="864" t="s">
        <v>4</v>
      </c>
      <c r="Z193" s="864" t="s">
        <v>4</v>
      </c>
      <c r="AA193" s="864" t="s">
        <v>4</v>
      </c>
      <c r="AB193" s="864" t="s">
        <v>4</v>
      </c>
      <c r="AC193" s="864" t="s">
        <v>4</v>
      </c>
      <c r="AD193" s="140"/>
      <c r="AE193" s="140"/>
      <c r="AF193" s="140"/>
      <c r="AG193" s="140"/>
      <c r="AH193" s="140"/>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c r="BI193" s="140"/>
      <c r="BJ193" s="140"/>
      <c r="BO193" s="106" t="e">
        <f>N193+M193+L193+K193+J193+I193+H193+G193+F193+E193+D193+#REF!+#REF!+#REF!+#REF!=C193</f>
        <v>#REF!</v>
      </c>
    </row>
    <row r="194" spans="1:94" ht="29.25" customHeight="1" x14ac:dyDescent="0.25">
      <c r="A194" s="1376" t="s">
        <v>321</v>
      </c>
      <c r="B194" s="994" t="s">
        <v>220</v>
      </c>
      <c r="C194" s="995">
        <f>C195</f>
        <v>271081.19</v>
      </c>
      <c r="D194" s="995">
        <f t="shared" ref="D194:N194" si="128">D195</f>
        <v>0</v>
      </c>
      <c r="E194" s="995">
        <f t="shared" si="128"/>
        <v>81936</v>
      </c>
      <c r="F194" s="995">
        <f t="shared" si="128"/>
        <v>0</v>
      </c>
      <c r="G194" s="995">
        <f t="shared" si="128"/>
        <v>0</v>
      </c>
      <c r="H194" s="995">
        <f t="shared" si="128"/>
        <v>30976.91</v>
      </c>
      <c r="I194" s="995">
        <f t="shared" si="128"/>
        <v>0</v>
      </c>
      <c r="J194" s="995">
        <f t="shared" si="128"/>
        <v>83870.240000000005</v>
      </c>
      <c r="K194" s="995">
        <f t="shared" si="128"/>
        <v>34665.03</v>
      </c>
      <c r="L194" s="995">
        <f t="shared" si="128"/>
        <v>0</v>
      </c>
      <c r="M194" s="995">
        <f t="shared" si="128"/>
        <v>0</v>
      </c>
      <c r="N194" s="995">
        <f t="shared" si="128"/>
        <v>39633.01</v>
      </c>
      <c r="O194" s="907" t="s">
        <v>4</v>
      </c>
      <c r="P194" s="907"/>
      <c r="Q194" s="908" t="s">
        <v>4</v>
      </c>
      <c r="R194" s="864" t="s">
        <v>4</v>
      </c>
      <c r="S194" s="864" t="s">
        <v>4</v>
      </c>
      <c r="T194" s="864" t="s">
        <v>4</v>
      </c>
      <c r="U194" s="864" t="s">
        <v>4</v>
      </c>
      <c r="V194" s="864" t="s">
        <v>4</v>
      </c>
      <c r="W194" s="864" t="s">
        <v>4</v>
      </c>
      <c r="X194" s="864" t="s">
        <v>4</v>
      </c>
      <c r="Y194" s="864" t="s">
        <v>4</v>
      </c>
      <c r="Z194" s="864" t="s">
        <v>4</v>
      </c>
      <c r="AA194" s="864" t="s">
        <v>4</v>
      </c>
      <c r="AB194" s="864" t="s">
        <v>4</v>
      </c>
      <c r="AC194" s="864" t="s">
        <v>4</v>
      </c>
      <c r="AD194" s="140"/>
      <c r="AE194" s="140"/>
      <c r="AF194" s="140"/>
      <c r="AG194" s="140"/>
      <c r="AH194" s="140"/>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c r="BI194" s="140"/>
      <c r="BJ194" s="140"/>
      <c r="BO194" s="106" t="e">
        <f>N194+M194+L194+K194+J194+I194+H194+G194+F194+E194+D194+#REF!+#REF!+#REF!+#REF!=C194</f>
        <v>#REF!</v>
      </c>
    </row>
    <row r="195" spans="1:94" ht="32.25" customHeight="1" x14ac:dyDescent="0.25">
      <c r="A195" s="1376"/>
      <c r="B195" s="994" t="s">
        <v>224</v>
      </c>
      <c r="C195" s="996">
        <f>SUM(D195:N195)</f>
        <v>271081.19</v>
      </c>
      <c r="D195" s="996">
        <f>D93+D54</f>
        <v>0</v>
      </c>
      <c r="E195" s="996">
        <f t="shared" ref="E195:N195" si="129">E93+E54</f>
        <v>81936</v>
      </c>
      <c r="F195" s="996">
        <f t="shared" si="129"/>
        <v>0</v>
      </c>
      <c r="G195" s="996">
        <f t="shared" si="129"/>
        <v>0</v>
      </c>
      <c r="H195" s="996">
        <f t="shared" si="129"/>
        <v>30976.91</v>
      </c>
      <c r="I195" s="996">
        <f t="shared" si="129"/>
        <v>0</v>
      </c>
      <c r="J195" s="996">
        <f t="shared" si="129"/>
        <v>83870.240000000005</v>
      </c>
      <c r="K195" s="996">
        <f t="shared" si="129"/>
        <v>34665.03</v>
      </c>
      <c r="L195" s="996">
        <f t="shared" si="129"/>
        <v>0</v>
      </c>
      <c r="M195" s="996">
        <f t="shared" si="129"/>
        <v>0</v>
      </c>
      <c r="N195" s="996">
        <f t="shared" si="129"/>
        <v>39633.01</v>
      </c>
      <c r="O195" s="907" t="s">
        <v>4</v>
      </c>
      <c r="P195" s="907"/>
      <c r="Q195" s="908" t="s">
        <v>4</v>
      </c>
      <c r="R195" s="864" t="s">
        <v>4</v>
      </c>
      <c r="S195" s="864" t="s">
        <v>4</v>
      </c>
      <c r="T195" s="864" t="s">
        <v>4</v>
      </c>
      <c r="U195" s="864" t="s">
        <v>4</v>
      </c>
      <c r="V195" s="864" t="s">
        <v>4</v>
      </c>
      <c r="W195" s="864" t="s">
        <v>4</v>
      </c>
      <c r="X195" s="864" t="s">
        <v>4</v>
      </c>
      <c r="Y195" s="864" t="s">
        <v>4</v>
      </c>
      <c r="Z195" s="864" t="s">
        <v>4</v>
      </c>
      <c r="AA195" s="864" t="s">
        <v>4</v>
      </c>
      <c r="AB195" s="864" t="s">
        <v>4</v>
      </c>
      <c r="AC195" s="864" t="s">
        <v>4</v>
      </c>
      <c r="BO195" s="106" t="e">
        <f>N195+M195+L195+K195+J195+I195+H195+G195+F195+E195+D195+#REF!+#REF!+#REF!+#REF!=C195</f>
        <v>#REF!</v>
      </c>
    </row>
    <row r="196" spans="1:94" ht="21" customHeight="1" x14ac:dyDescent="0.25">
      <c r="A196" s="1377" t="s">
        <v>322</v>
      </c>
      <c r="B196" s="988" t="s">
        <v>220</v>
      </c>
      <c r="C196" s="989">
        <f>C197</f>
        <v>18154239.73</v>
      </c>
      <c r="D196" s="989">
        <f t="shared" ref="D196:N196" si="130">D197</f>
        <v>1650385.43</v>
      </c>
      <c r="E196" s="989">
        <f t="shared" si="130"/>
        <v>1650385.43</v>
      </c>
      <c r="F196" s="989">
        <f t="shared" si="130"/>
        <v>1650385.43</v>
      </c>
      <c r="G196" s="989">
        <f t="shared" si="130"/>
        <v>1650385.43</v>
      </c>
      <c r="H196" s="989">
        <f t="shared" si="130"/>
        <v>1650385.43</v>
      </c>
      <c r="I196" s="989">
        <f t="shared" si="130"/>
        <v>1650385.43</v>
      </c>
      <c r="J196" s="989">
        <f t="shared" si="130"/>
        <v>1650385.43</v>
      </c>
      <c r="K196" s="989">
        <f t="shared" si="130"/>
        <v>1650385.43</v>
      </c>
      <c r="L196" s="989">
        <f t="shared" si="130"/>
        <v>1650385.43</v>
      </c>
      <c r="M196" s="989">
        <f t="shared" si="130"/>
        <v>1650385.43</v>
      </c>
      <c r="N196" s="989">
        <f t="shared" si="130"/>
        <v>1650385.43</v>
      </c>
      <c r="O196" s="907" t="s">
        <v>4</v>
      </c>
      <c r="P196" s="907"/>
      <c r="Q196" s="908" t="s">
        <v>4</v>
      </c>
      <c r="R196" s="864" t="s">
        <v>4</v>
      </c>
      <c r="S196" s="864" t="s">
        <v>4</v>
      </c>
      <c r="T196" s="864" t="s">
        <v>4</v>
      </c>
      <c r="U196" s="864" t="s">
        <v>4</v>
      </c>
      <c r="V196" s="864" t="s">
        <v>4</v>
      </c>
      <c r="W196" s="864" t="s">
        <v>4</v>
      </c>
      <c r="X196" s="864" t="s">
        <v>4</v>
      </c>
      <c r="Y196" s="864" t="s">
        <v>4</v>
      </c>
      <c r="Z196" s="864" t="s">
        <v>4</v>
      </c>
      <c r="AA196" s="864" t="s">
        <v>4</v>
      </c>
      <c r="AB196" s="864" t="s">
        <v>4</v>
      </c>
      <c r="AC196" s="864" t="s">
        <v>4</v>
      </c>
    </row>
    <row r="197" spans="1:94" ht="35.25" customHeight="1" x14ac:dyDescent="0.25">
      <c r="A197" s="1378"/>
      <c r="B197" s="988" t="s">
        <v>224</v>
      </c>
      <c r="C197" s="989">
        <f>SUM(D197:N197)</f>
        <v>18154239.73</v>
      </c>
      <c r="D197" s="989">
        <f>D111</f>
        <v>1650385.43</v>
      </c>
      <c r="E197" s="989">
        <f t="shared" ref="E197:N197" si="131">E111</f>
        <v>1650385.43</v>
      </c>
      <c r="F197" s="989">
        <f t="shared" si="131"/>
        <v>1650385.43</v>
      </c>
      <c r="G197" s="989">
        <f t="shared" si="131"/>
        <v>1650385.43</v>
      </c>
      <c r="H197" s="989">
        <f t="shared" si="131"/>
        <v>1650385.43</v>
      </c>
      <c r="I197" s="989">
        <f t="shared" si="131"/>
        <v>1650385.43</v>
      </c>
      <c r="J197" s="989">
        <f t="shared" si="131"/>
        <v>1650385.43</v>
      </c>
      <c r="K197" s="989">
        <f t="shared" si="131"/>
        <v>1650385.43</v>
      </c>
      <c r="L197" s="989">
        <f t="shared" si="131"/>
        <v>1650385.43</v>
      </c>
      <c r="M197" s="989">
        <f t="shared" si="131"/>
        <v>1650385.43</v>
      </c>
      <c r="N197" s="989">
        <f t="shared" si="131"/>
        <v>1650385.43</v>
      </c>
      <c r="O197" s="907" t="s">
        <v>4</v>
      </c>
      <c r="P197" s="907"/>
      <c r="Q197" s="908" t="s">
        <v>4</v>
      </c>
      <c r="R197" s="864" t="s">
        <v>4</v>
      </c>
      <c r="S197" s="864" t="s">
        <v>4</v>
      </c>
      <c r="T197" s="864" t="s">
        <v>4</v>
      </c>
      <c r="U197" s="864" t="s">
        <v>4</v>
      </c>
      <c r="V197" s="864" t="s">
        <v>4</v>
      </c>
      <c r="W197" s="864" t="s">
        <v>4</v>
      </c>
      <c r="X197" s="864" t="s">
        <v>4</v>
      </c>
      <c r="Y197" s="864" t="s">
        <v>4</v>
      </c>
      <c r="Z197" s="864" t="s">
        <v>4</v>
      </c>
      <c r="AA197" s="864" t="s">
        <v>4</v>
      </c>
      <c r="AB197" s="864" t="s">
        <v>4</v>
      </c>
      <c r="AC197" s="864" t="s">
        <v>4</v>
      </c>
    </row>
    <row r="198" spans="1:94" ht="29.25" customHeight="1" x14ac:dyDescent="0.25">
      <c r="A198" s="1379" t="s">
        <v>481</v>
      </c>
      <c r="B198" s="972" t="s">
        <v>220</v>
      </c>
      <c r="C198" s="973">
        <f>C199</f>
        <v>1899362.08</v>
      </c>
      <c r="D198" s="973">
        <f t="shared" ref="D198:N198" si="132">D199</f>
        <v>247607.19</v>
      </c>
      <c r="E198" s="973">
        <f t="shared" si="132"/>
        <v>108609.54</v>
      </c>
      <c r="F198" s="973">
        <f t="shared" si="132"/>
        <v>290177.59000000003</v>
      </c>
      <c r="G198" s="973">
        <f t="shared" si="132"/>
        <v>76382.55</v>
      </c>
      <c r="H198" s="973">
        <f t="shared" si="132"/>
        <v>119533.9</v>
      </c>
      <c r="I198" s="973">
        <f t="shared" si="132"/>
        <v>239940.55</v>
      </c>
      <c r="J198" s="973">
        <f t="shared" si="132"/>
        <v>107476.19</v>
      </c>
      <c r="K198" s="973">
        <f t="shared" si="132"/>
        <v>253377.58</v>
      </c>
      <c r="L198" s="973">
        <f t="shared" si="132"/>
        <v>97415.92</v>
      </c>
      <c r="M198" s="973">
        <f t="shared" si="132"/>
        <v>130867.2</v>
      </c>
      <c r="N198" s="973">
        <f t="shared" si="132"/>
        <v>227973.87</v>
      </c>
      <c r="O198" s="907"/>
      <c r="P198" s="907"/>
      <c r="Q198" s="864" t="s">
        <v>4</v>
      </c>
      <c r="R198" s="864" t="s">
        <v>4</v>
      </c>
      <c r="S198" s="864" t="s">
        <v>4</v>
      </c>
      <c r="T198" s="864" t="s">
        <v>4</v>
      </c>
      <c r="U198" s="864" t="s">
        <v>4</v>
      </c>
      <c r="V198" s="864" t="s">
        <v>4</v>
      </c>
      <c r="W198" s="864" t="s">
        <v>4</v>
      </c>
      <c r="X198" s="864" t="s">
        <v>4</v>
      </c>
      <c r="Y198" s="864" t="s">
        <v>4</v>
      </c>
      <c r="Z198" s="864" t="s">
        <v>4</v>
      </c>
      <c r="AA198" s="864" t="s">
        <v>4</v>
      </c>
      <c r="AB198" s="864" t="s">
        <v>4</v>
      </c>
      <c r="AC198" s="864" t="s">
        <v>4</v>
      </c>
    </row>
    <row r="199" spans="1:94" ht="39" customHeight="1" x14ac:dyDescent="0.25">
      <c r="A199" s="1380"/>
      <c r="B199" s="972" t="s">
        <v>224</v>
      </c>
      <c r="C199" s="973">
        <f>SUM(D199:N199)</f>
        <v>1899362.08</v>
      </c>
      <c r="D199" s="973">
        <f>D65+D56</f>
        <v>247607.19</v>
      </c>
      <c r="E199" s="973">
        <f t="shared" ref="E199:N199" si="133">E65+E56</f>
        <v>108609.54</v>
      </c>
      <c r="F199" s="973">
        <f t="shared" si="133"/>
        <v>290177.59000000003</v>
      </c>
      <c r="G199" s="973">
        <f t="shared" si="133"/>
        <v>76382.55</v>
      </c>
      <c r="H199" s="973">
        <f t="shared" si="133"/>
        <v>119533.9</v>
      </c>
      <c r="I199" s="973">
        <f t="shared" si="133"/>
        <v>239940.55</v>
      </c>
      <c r="J199" s="973">
        <f t="shared" si="133"/>
        <v>107476.19</v>
      </c>
      <c r="K199" s="973">
        <f t="shared" si="133"/>
        <v>253377.58</v>
      </c>
      <c r="L199" s="973">
        <f t="shared" si="133"/>
        <v>97415.92</v>
      </c>
      <c r="M199" s="973">
        <f t="shared" si="133"/>
        <v>130867.2</v>
      </c>
      <c r="N199" s="973">
        <f t="shared" si="133"/>
        <v>227973.87</v>
      </c>
      <c r="O199" s="907" t="s">
        <v>4</v>
      </c>
      <c r="P199" s="907"/>
      <c r="Q199" s="908" t="s">
        <v>4</v>
      </c>
      <c r="R199" s="864" t="s">
        <v>4</v>
      </c>
      <c r="S199" s="864" t="s">
        <v>4</v>
      </c>
      <c r="T199" s="864" t="s">
        <v>4</v>
      </c>
      <c r="U199" s="864" t="s">
        <v>4</v>
      </c>
      <c r="V199" s="864" t="s">
        <v>4</v>
      </c>
      <c r="W199" s="864" t="s">
        <v>4</v>
      </c>
      <c r="X199" s="864" t="s">
        <v>4</v>
      </c>
      <c r="Y199" s="864" t="s">
        <v>4</v>
      </c>
      <c r="Z199" s="864" t="s">
        <v>4</v>
      </c>
      <c r="AA199" s="864" t="s">
        <v>4</v>
      </c>
      <c r="AB199" s="864" t="s">
        <v>4</v>
      </c>
      <c r="AC199" s="864" t="s">
        <v>4</v>
      </c>
    </row>
    <row r="200" spans="1:94" ht="29.25" customHeight="1" x14ac:dyDescent="0.25">
      <c r="A200" s="1381" t="s">
        <v>576</v>
      </c>
      <c r="B200" s="936" t="s">
        <v>220</v>
      </c>
      <c r="C200" s="937">
        <f>C201</f>
        <v>4147190.43</v>
      </c>
      <c r="D200" s="937">
        <f t="shared" ref="D200:N200" si="134">D201</f>
        <v>415566.33</v>
      </c>
      <c r="E200" s="937">
        <f t="shared" si="134"/>
        <v>382866.33</v>
      </c>
      <c r="F200" s="937">
        <f t="shared" si="134"/>
        <v>351252.53</v>
      </c>
      <c r="G200" s="937">
        <f t="shared" si="134"/>
        <v>426710.53</v>
      </c>
      <c r="H200" s="937">
        <f t="shared" si="134"/>
        <v>382866.33</v>
      </c>
      <c r="I200" s="937">
        <f t="shared" si="134"/>
        <v>228666.33</v>
      </c>
      <c r="J200" s="937">
        <f t="shared" si="134"/>
        <v>415566.33</v>
      </c>
      <c r="K200" s="937">
        <f t="shared" si="134"/>
        <v>505452.53</v>
      </c>
      <c r="L200" s="937">
        <f t="shared" si="134"/>
        <v>239810.53</v>
      </c>
      <c r="M200" s="937">
        <f t="shared" si="134"/>
        <v>415566.33</v>
      </c>
      <c r="N200" s="937">
        <f t="shared" si="134"/>
        <v>382866.33</v>
      </c>
      <c r="O200" s="907" t="s">
        <v>4</v>
      </c>
      <c r="P200" s="907"/>
      <c r="Q200" s="908" t="s">
        <v>4</v>
      </c>
      <c r="R200" s="864" t="s">
        <v>4</v>
      </c>
      <c r="S200" s="864" t="s">
        <v>4</v>
      </c>
      <c r="T200" s="864" t="s">
        <v>4</v>
      </c>
      <c r="U200" s="864" t="s">
        <v>4</v>
      </c>
      <c r="V200" s="864" t="s">
        <v>4</v>
      </c>
      <c r="W200" s="864" t="s">
        <v>4</v>
      </c>
      <c r="X200" s="864" t="s">
        <v>4</v>
      </c>
      <c r="Y200" s="864" t="s">
        <v>4</v>
      </c>
      <c r="Z200" s="864" t="s">
        <v>4</v>
      </c>
      <c r="AA200" s="864" t="s">
        <v>4</v>
      </c>
      <c r="AB200" s="864" t="s">
        <v>4</v>
      </c>
      <c r="AC200" s="864" t="s">
        <v>4</v>
      </c>
      <c r="CJ200" s="148"/>
      <c r="CK200" s="148"/>
      <c r="CL200" s="148"/>
      <c r="CM200" s="148"/>
      <c r="CN200" s="148"/>
      <c r="CO200" s="148"/>
      <c r="CP200" s="148"/>
    </row>
    <row r="201" spans="1:94" ht="54" customHeight="1" x14ac:dyDescent="0.25">
      <c r="A201" s="1382"/>
      <c r="B201" s="936" t="s">
        <v>224</v>
      </c>
      <c r="C201" s="937">
        <f>SUM(D201:N201)</f>
        <v>4147190.43</v>
      </c>
      <c r="D201" s="937">
        <f>D149+D99+D44</f>
        <v>415566.33</v>
      </c>
      <c r="E201" s="937">
        <f t="shared" ref="E201:N201" si="135">E149+E99+E44</f>
        <v>382866.33</v>
      </c>
      <c r="F201" s="937">
        <f t="shared" si="135"/>
        <v>351252.53</v>
      </c>
      <c r="G201" s="937">
        <f t="shared" si="135"/>
        <v>426710.53</v>
      </c>
      <c r="H201" s="937">
        <f t="shared" si="135"/>
        <v>382866.33</v>
      </c>
      <c r="I201" s="937">
        <f t="shared" si="135"/>
        <v>228666.33</v>
      </c>
      <c r="J201" s="937">
        <f t="shared" si="135"/>
        <v>415566.33</v>
      </c>
      <c r="K201" s="937">
        <f t="shared" si="135"/>
        <v>505452.53</v>
      </c>
      <c r="L201" s="937">
        <f t="shared" si="135"/>
        <v>239810.53</v>
      </c>
      <c r="M201" s="937">
        <f t="shared" si="135"/>
        <v>415566.33</v>
      </c>
      <c r="N201" s="937">
        <f t="shared" si="135"/>
        <v>382866.33</v>
      </c>
      <c r="O201" s="907"/>
      <c r="P201" s="907"/>
      <c r="Q201" s="864" t="s">
        <v>4</v>
      </c>
      <c r="R201" s="864" t="s">
        <v>4</v>
      </c>
      <c r="S201" s="864" t="s">
        <v>4</v>
      </c>
      <c r="T201" s="864" t="s">
        <v>4</v>
      </c>
      <c r="U201" s="864" t="s">
        <v>4</v>
      </c>
      <c r="V201" s="864" t="s">
        <v>4</v>
      </c>
      <c r="W201" s="864" t="s">
        <v>4</v>
      </c>
      <c r="X201" s="864" t="s">
        <v>4</v>
      </c>
      <c r="Y201" s="864" t="s">
        <v>4</v>
      </c>
      <c r="Z201" s="864" t="s">
        <v>4</v>
      </c>
      <c r="AA201" s="864" t="s">
        <v>4</v>
      </c>
      <c r="AB201" s="864" t="s">
        <v>4</v>
      </c>
      <c r="AC201" s="864" t="s">
        <v>4</v>
      </c>
    </row>
    <row r="202" spans="1:94" ht="29.25" customHeight="1" x14ac:dyDescent="0.25">
      <c r="A202" s="1370" t="s">
        <v>479</v>
      </c>
      <c r="B202" s="956" t="s">
        <v>220</v>
      </c>
      <c r="C202" s="957">
        <f>C203</f>
        <v>2571263.5099999998</v>
      </c>
      <c r="D202" s="957">
        <f t="shared" ref="D202:N202" si="136">D203</f>
        <v>233204.28</v>
      </c>
      <c r="E202" s="957">
        <f t="shared" si="136"/>
        <v>186808.2</v>
      </c>
      <c r="F202" s="957">
        <f t="shared" si="136"/>
        <v>187537.59</v>
      </c>
      <c r="G202" s="957">
        <f t="shared" si="136"/>
        <v>173311.07</v>
      </c>
      <c r="H202" s="957">
        <f t="shared" si="136"/>
        <v>209981.34</v>
      </c>
      <c r="I202" s="957">
        <f t="shared" si="136"/>
        <v>329625.94</v>
      </c>
      <c r="J202" s="957">
        <f t="shared" si="136"/>
        <v>194951.38</v>
      </c>
      <c r="K202" s="957">
        <f t="shared" si="136"/>
        <v>236027.86</v>
      </c>
      <c r="L202" s="957">
        <f t="shared" si="136"/>
        <v>226444.4</v>
      </c>
      <c r="M202" s="957">
        <f t="shared" si="136"/>
        <v>210859.41</v>
      </c>
      <c r="N202" s="957">
        <f t="shared" si="136"/>
        <v>382512.04</v>
      </c>
      <c r="O202" s="907" t="s">
        <v>4</v>
      </c>
      <c r="P202" s="907"/>
      <c r="Q202" s="908" t="s">
        <v>4</v>
      </c>
      <c r="R202" s="864" t="s">
        <v>4</v>
      </c>
      <c r="S202" s="864" t="s">
        <v>4</v>
      </c>
      <c r="T202" s="864" t="s">
        <v>4</v>
      </c>
      <c r="U202" s="864" t="s">
        <v>4</v>
      </c>
      <c r="V202" s="864" t="s">
        <v>4</v>
      </c>
      <c r="W202" s="864" t="s">
        <v>4</v>
      </c>
      <c r="X202" s="864" t="s">
        <v>4</v>
      </c>
      <c r="Y202" s="864" t="s">
        <v>4</v>
      </c>
      <c r="Z202" s="864" t="s">
        <v>4</v>
      </c>
      <c r="AA202" s="864" t="s">
        <v>4</v>
      </c>
      <c r="AB202" s="864" t="s">
        <v>4</v>
      </c>
      <c r="AC202" s="864" t="s">
        <v>4</v>
      </c>
      <c r="AD202" s="140"/>
      <c r="AE202" s="140"/>
      <c r="AF202" s="140"/>
      <c r="AG202" s="140"/>
      <c r="AH202" s="140"/>
      <c r="AI202" s="140"/>
      <c r="AJ202" s="140"/>
      <c r="AK202" s="140"/>
      <c r="AL202" s="140"/>
      <c r="AM202" s="140"/>
      <c r="AN202" s="140"/>
      <c r="AO202" s="140"/>
      <c r="AP202" s="140"/>
      <c r="AQ202" s="140"/>
      <c r="AR202" s="140"/>
      <c r="AS202" s="140"/>
      <c r="AT202" s="140"/>
      <c r="AU202" s="140"/>
      <c r="AV202" s="140"/>
      <c r="AW202" s="140"/>
      <c r="AX202" s="140"/>
      <c r="AY202" s="140"/>
      <c r="AZ202" s="140"/>
      <c r="BA202" s="140"/>
      <c r="BB202" s="140"/>
      <c r="BC202" s="140"/>
      <c r="BD202" s="140"/>
      <c r="BE202" s="140"/>
      <c r="BF202" s="140"/>
      <c r="BG202" s="140"/>
      <c r="BH202" s="140"/>
      <c r="BO202" s="106" t="e">
        <f>N202+M202+L202+K202+J202+I202+H202+G202+F202+E202+D202+#REF!+#REF!+#REF!+#REF!=C202</f>
        <v>#REF!</v>
      </c>
    </row>
    <row r="203" spans="1:94" ht="39" customHeight="1" x14ac:dyDescent="0.25">
      <c r="A203" s="1371"/>
      <c r="B203" s="958" t="s">
        <v>224</v>
      </c>
      <c r="C203" s="959">
        <f>SUM(D203:N203)</f>
        <v>2571263.5099999998</v>
      </c>
      <c r="D203" s="959">
        <f>D113+D101+D52</f>
        <v>233204.28</v>
      </c>
      <c r="E203" s="959">
        <f t="shared" ref="E203:N203" si="137">E113+E101+E52</f>
        <v>186808.2</v>
      </c>
      <c r="F203" s="959">
        <f t="shared" si="137"/>
        <v>187537.59</v>
      </c>
      <c r="G203" s="959">
        <f t="shared" si="137"/>
        <v>173311.07</v>
      </c>
      <c r="H203" s="959">
        <f t="shared" si="137"/>
        <v>209981.34</v>
      </c>
      <c r="I203" s="959">
        <f t="shared" si="137"/>
        <v>329625.94</v>
      </c>
      <c r="J203" s="959">
        <f t="shared" si="137"/>
        <v>194951.38</v>
      </c>
      <c r="K203" s="959">
        <f t="shared" si="137"/>
        <v>236027.86</v>
      </c>
      <c r="L203" s="959">
        <f t="shared" si="137"/>
        <v>226444.4</v>
      </c>
      <c r="M203" s="959">
        <f t="shared" si="137"/>
        <v>210859.41</v>
      </c>
      <c r="N203" s="959">
        <f t="shared" si="137"/>
        <v>382512.04</v>
      </c>
      <c r="O203" s="909" t="s">
        <v>4</v>
      </c>
      <c r="P203" s="909"/>
      <c r="Q203" s="910" t="s">
        <v>4</v>
      </c>
      <c r="R203" s="906" t="s">
        <v>4</v>
      </c>
      <c r="S203" s="906" t="s">
        <v>4</v>
      </c>
      <c r="T203" s="906" t="s">
        <v>4</v>
      </c>
      <c r="U203" s="906" t="s">
        <v>4</v>
      </c>
      <c r="V203" s="906" t="s">
        <v>4</v>
      </c>
      <c r="W203" s="906" t="s">
        <v>4</v>
      </c>
      <c r="X203" s="906" t="s">
        <v>4</v>
      </c>
      <c r="Y203" s="906" t="s">
        <v>4</v>
      </c>
      <c r="Z203" s="906" t="s">
        <v>4</v>
      </c>
      <c r="AA203" s="906" t="s">
        <v>4</v>
      </c>
      <c r="AB203" s="906" t="s">
        <v>4</v>
      </c>
      <c r="AC203" s="906" t="s">
        <v>4</v>
      </c>
      <c r="AD203" s="728"/>
      <c r="AE203" s="728"/>
      <c r="AF203" s="728"/>
      <c r="AG203" s="728"/>
      <c r="AH203" s="728"/>
      <c r="AI203" s="728"/>
      <c r="AJ203" s="728"/>
      <c r="AK203" s="728"/>
      <c r="AL203" s="728"/>
      <c r="AM203" s="728"/>
      <c r="AN203" s="728"/>
      <c r="AO203" s="728"/>
      <c r="AP203" s="728"/>
      <c r="AQ203" s="728"/>
      <c r="AR203" s="728"/>
      <c r="AS203" s="728"/>
      <c r="AT203" s="728"/>
      <c r="AU203" s="728"/>
      <c r="AV203" s="728"/>
      <c r="AW203" s="728"/>
      <c r="AX203" s="728"/>
      <c r="AY203" s="728"/>
      <c r="AZ203" s="728"/>
      <c r="BA203" s="728"/>
      <c r="BB203" s="728"/>
      <c r="BC203" s="728"/>
      <c r="BD203" s="728"/>
      <c r="BE203" s="728"/>
      <c r="BF203" s="728"/>
      <c r="BG203" s="728"/>
      <c r="BH203" s="728"/>
      <c r="BO203" s="106" t="e">
        <f>N203+M203+L203+K203+J203+I203+H203+G203+F203+E203+D203+#REF!+#REF!+#REF!+#REF!=C203</f>
        <v>#REF!</v>
      </c>
    </row>
    <row r="204" spans="1:94" ht="39" customHeight="1" x14ac:dyDescent="0.25">
      <c r="A204" s="1372" t="s">
        <v>580</v>
      </c>
      <c r="B204" s="941" t="s">
        <v>220</v>
      </c>
      <c r="C204" s="942">
        <f>C205</f>
        <v>244374.53</v>
      </c>
      <c r="D204" s="942">
        <f t="shared" ref="D204:N204" si="138">D205</f>
        <v>0</v>
      </c>
      <c r="E204" s="942">
        <f t="shared" si="138"/>
        <v>0</v>
      </c>
      <c r="F204" s="942">
        <f t="shared" si="138"/>
        <v>0</v>
      </c>
      <c r="G204" s="942">
        <f t="shared" si="138"/>
        <v>0</v>
      </c>
      <c r="H204" s="942">
        <f t="shared" si="138"/>
        <v>114001.58</v>
      </c>
      <c r="I204" s="942">
        <f t="shared" si="138"/>
        <v>0</v>
      </c>
      <c r="J204" s="942">
        <f t="shared" si="138"/>
        <v>0</v>
      </c>
      <c r="K204" s="942">
        <f t="shared" si="138"/>
        <v>0</v>
      </c>
      <c r="L204" s="942">
        <f t="shared" si="138"/>
        <v>0</v>
      </c>
      <c r="M204" s="942">
        <f t="shared" si="138"/>
        <v>130372.95</v>
      </c>
      <c r="N204" s="942">
        <f t="shared" si="138"/>
        <v>0</v>
      </c>
      <c r="O204" s="909" t="s">
        <v>4</v>
      </c>
      <c r="P204" s="864"/>
      <c r="Q204" s="909" t="s">
        <v>4</v>
      </c>
      <c r="R204" s="909" t="s">
        <v>4</v>
      </c>
      <c r="S204" s="909" t="s">
        <v>4</v>
      </c>
      <c r="T204" s="909" t="s">
        <v>4</v>
      </c>
      <c r="U204" s="909" t="s">
        <v>4</v>
      </c>
      <c r="V204" s="909" t="s">
        <v>4</v>
      </c>
      <c r="W204" s="909" t="s">
        <v>4</v>
      </c>
      <c r="X204" s="909" t="s">
        <v>4</v>
      </c>
      <c r="Y204" s="909" t="s">
        <v>4</v>
      </c>
      <c r="Z204" s="909" t="s">
        <v>4</v>
      </c>
      <c r="AA204" s="909" t="s">
        <v>4</v>
      </c>
      <c r="AB204" s="909" t="s">
        <v>4</v>
      </c>
      <c r="AC204" s="909" t="s">
        <v>4</v>
      </c>
      <c r="AD204" s="140"/>
      <c r="AE204" s="140"/>
      <c r="AF204" s="140"/>
      <c r="AG204" s="140"/>
      <c r="AH204" s="140"/>
      <c r="AI204" s="140"/>
      <c r="AJ204" s="140"/>
      <c r="AK204" s="140"/>
      <c r="AL204" s="140"/>
      <c r="AM204" s="140"/>
      <c r="AN204" s="140"/>
      <c r="AO204" s="140"/>
      <c r="AP204" s="140"/>
      <c r="AQ204" s="140"/>
      <c r="AR204" s="140"/>
      <c r="AS204" s="140"/>
      <c r="AT204" s="140"/>
      <c r="AU204" s="140"/>
      <c r="AV204" s="140"/>
      <c r="AW204" s="140"/>
      <c r="AX204" s="140"/>
      <c r="AY204" s="140"/>
      <c r="AZ204" s="140"/>
      <c r="BA204" s="140"/>
      <c r="BB204" s="140"/>
      <c r="BC204" s="140"/>
      <c r="BD204" s="140"/>
      <c r="BE204" s="140"/>
      <c r="BF204" s="140"/>
      <c r="BG204" s="140"/>
      <c r="BH204" s="140"/>
      <c r="BI204" s="140"/>
      <c r="BJ204" s="140"/>
      <c r="BK204" s="140"/>
      <c r="BL204" s="140"/>
      <c r="BM204" s="140"/>
      <c r="BN204" s="140"/>
      <c r="BO204" s="140"/>
      <c r="BP204" s="140"/>
    </row>
    <row r="205" spans="1:94" ht="42.75" customHeight="1" x14ac:dyDescent="0.25">
      <c r="A205" s="1373"/>
      <c r="B205" s="941" t="s">
        <v>224</v>
      </c>
      <c r="C205" s="940">
        <f>SUM(D205:N205)</f>
        <v>244374.53</v>
      </c>
      <c r="D205" s="942">
        <f>D63</f>
        <v>0</v>
      </c>
      <c r="E205" s="942">
        <f t="shared" ref="E205:N205" si="139">E63</f>
        <v>0</v>
      </c>
      <c r="F205" s="942">
        <f t="shared" si="139"/>
        <v>0</v>
      </c>
      <c r="G205" s="942">
        <f t="shared" si="139"/>
        <v>0</v>
      </c>
      <c r="H205" s="942">
        <f t="shared" si="139"/>
        <v>114001.58</v>
      </c>
      <c r="I205" s="942">
        <f t="shared" si="139"/>
        <v>0</v>
      </c>
      <c r="J205" s="942">
        <f t="shared" si="139"/>
        <v>0</v>
      </c>
      <c r="K205" s="942">
        <f t="shared" si="139"/>
        <v>0</v>
      </c>
      <c r="L205" s="942">
        <f t="shared" si="139"/>
        <v>0</v>
      </c>
      <c r="M205" s="942">
        <f t="shared" si="139"/>
        <v>130372.95</v>
      </c>
      <c r="N205" s="942">
        <f t="shared" si="139"/>
        <v>0</v>
      </c>
      <c r="O205" s="909" t="s">
        <v>4</v>
      </c>
      <c r="P205" s="864"/>
      <c r="Q205" s="909" t="s">
        <v>4</v>
      </c>
      <c r="R205" s="909" t="s">
        <v>4</v>
      </c>
      <c r="S205" s="909" t="s">
        <v>4</v>
      </c>
      <c r="T205" s="909" t="s">
        <v>4</v>
      </c>
      <c r="U205" s="909" t="s">
        <v>4</v>
      </c>
      <c r="V205" s="909" t="s">
        <v>4</v>
      </c>
      <c r="W205" s="909" t="s">
        <v>4</v>
      </c>
      <c r="X205" s="909" t="s">
        <v>4</v>
      </c>
      <c r="Y205" s="909" t="s">
        <v>4</v>
      </c>
      <c r="Z205" s="909" t="s">
        <v>4</v>
      </c>
      <c r="AA205" s="909" t="s">
        <v>4</v>
      </c>
      <c r="AB205" s="909" t="s">
        <v>4</v>
      </c>
      <c r="AC205" s="909" t="s">
        <v>4</v>
      </c>
      <c r="AD205" s="140"/>
      <c r="AE205" s="140"/>
      <c r="AF205" s="140"/>
      <c r="AG205" s="140"/>
      <c r="AH205" s="140"/>
      <c r="AI205" s="140"/>
      <c r="AJ205" s="140"/>
      <c r="AK205" s="140"/>
      <c r="AL205" s="140"/>
      <c r="AM205" s="140"/>
      <c r="AN205" s="140"/>
      <c r="AO205" s="140"/>
      <c r="AP205" s="140"/>
      <c r="AQ205" s="140"/>
      <c r="AR205" s="140"/>
      <c r="AS205" s="140"/>
      <c r="AT205" s="140"/>
      <c r="AU205" s="140"/>
      <c r="AV205" s="140"/>
      <c r="AW205" s="140"/>
      <c r="AX205" s="140"/>
      <c r="AY205" s="140"/>
      <c r="AZ205" s="140"/>
      <c r="BA205" s="140"/>
      <c r="BB205" s="140"/>
      <c r="BC205" s="140"/>
      <c r="BD205" s="140"/>
      <c r="BE205" s="140"/>
      <c r="BF205" s="140"/>
      <c r="BG205" s="140"/>
      <c r="BH205" s="140"/>
      <c r="BI205" s="140"/>
      <c r="BJ205" s="140"/>
      <c r="BK205" s="140"/>
      <c r="BL205" s="140"/>
      <c r="BM205" s="140"/>
      <c r="BN205" s="140"/>
      <c r="BO205" s="140"/>
      <c r="BP205" s="140"/>
    </row>
    <row r="206" spans="1:94" ht="55.5" hidden="1" customHeight="1" x14ac:dyDescent="0.25">
      <c r="A206" s="342" t="s">
        <v>569</v>
      </c>
      <c r="B206" s="501"/>
      <c r="C206" s="454">
        <f t="shared" ref="C206:N206" si="140">C157+C158</f>
        <v>184099843.24000001</v>
      </c>
      <c r="D206" s="730">
        <f t="shared" si="140"/>
        <v>17690715.23</v>
      </c>
      <c r="E206" s="730">
        <f t="shared" si="140"/>
        <v>15712799.76</v>
      </c>
      <c r="F206" s="730">
        <f t="shared" si="140"/>
        <v>15546700.18</v>
      </c>
      <c r="G206" s="454">
        <f t="shared" si="140"/>
        <v>15933463.640000001</v>
      </c>
      <c r="H206" s="454">
        <f t="shared" si="140"/>
        <v>16901358.949999999</v>
      </c>
      <c r="I206" s="454">
        <f t="shared" si="140"/>
        <v>17486756.539999999</v>
      </c>
      <c r="J206" s="454">
        <f t="shared" si="140"/>
        <v>17087333.530000001</v>
      </c>
      <c r="K206" s="454">
        <f t="shared" si="140"/>
        <v>16242622.93</v>
      </c>
      <c r="L206" s="454">
        <f t="shared" si="140"/>
        <v>16236889.439999999</v>
      </c>
      <c r="M206" s="454">
        <f t="shared" si="140"/>
        <v>17111473.620000001</v>
      </c>
      <c r="N206" s="454">
        <f t="shared" si="140"/>
        <v>18149729.420000002</v>
      </c>
    </row>
    <row r="207" spans="1:94" ht="49.5" hidden="1" customHeight="1" x14ac:dyDescent="0.25">
      <c r="A207" s="342" t="s">
        <v>129</v>
      </c>
      <c r="B207" s="503" t="e">
        <f>#REF!-#REF!</f>
        <v>#REF!</v>
      </c>
      <c r="D207" s="862">
        <v>18657864.129999999</v>
      </c>
      <c r="E207" s="100">
        <v>18197933.609999999</v>
      </c>
      <c r="F207" s="856">
        <v>18628595.379999999</v>
      </c>
      <c r="G207" s="820">
        <v>18583056.75</v>
      </c>
      <c r="H207" s="820">
        <v>21078666.359999999</v>
      </c>
      <c r="I207" s="820">
        <v>22814559.210000001</v>
      </c>
      <c r="J207" s="820">
        <v>21959102.710000001</v>
      </c>
      <c r="K207" s="820">
        <v>20968548.09</v>
      </c>
      <c r="L207" s="820">
        <v>20918031.5</v>
      </c>
      <c r="M207" s="820">
        <v>21485632.300000001</v>
      </c>
      <c r="N207" s="820">
        <v>26668015.960000001</v>
      </c>
    </row>
    <row r="208" spans="1:94" ht="54.75" hidden="1" customHeight="1" x14ac:dyDescent="0.25">
      <c r="B208" s="501"/>
      <c r="C208" s="223"/>
      <c r="D208" s="145"/>
      <c r="E208" s="145"/>
      <c r="F208" s="136">
        <f t="shared" ref="F208:N208" si="141">F157+F158</f>
        <v>15546700.18</v>
      </c>
      <c r="G208" s="168">
        <f t="shared" si="141"/>
        <v>15933463.640000001</v>
      </c>
      <c r="H208" s="168">
        <f t="shared" si="141"/>
        <v>16901358.949999999</v>
      </c>
      <c r="I208" s="168">
        <f t="shared" si="141"/>
        <v>17486756.539999999</v>
      </c>
      <c r="J208" s="168">
        <f t="shared" si="141"/>
        <v>17087333.530000001</v>
      </c>
      <c r="K208" s="168">
        <f t="shared" si="141"/>
        <v>16242622.93</v>
      </c>
      <c r="L208" s="168">
        <f t="shared" si="141"/>
        <v>16236889.439999999</v>
      </c>
      <c r="M208" s="168">
        <f t="shared" si="141"/>
        <v>17111473.620000001</v>
      </c>
      <c r="N208" s="168">
        <f t="shared" si="141"/>
        <v>18149729.420000002</v>
      </c>
    </row>
    <row r="209" spans="1:94" ht="66" hidden="1" customHeight="1" x14ac:dyDescent="0.25">
      <c r="B209" s="502" t="s">
        <v>131</v>
      </c>
      <c r="C209" s="168">
        <f>C203+C201+C199+C197+C195+C193+C191+C189+C187+C184+C181+C179+C177+C172+C170+C168+C166+C164+C205</f>
        <v>93941643.239999995</v>
      </c>
      <c r="D209" s="136" t="e">
        <f>#REF!-C209</f>
        <v>#REF!</v>
      </c>
      <c r="E209" s="147"/>
    </row>
    <row r="210" spans="1:94" ht="79.5" hidden="1" customHeight="1" x14ac:dyDescent="0.25">
      <c r="B210" s="502" t="s">
        <v>132</v>
      </c>
      <c r="C210" s="168">
        <f>C186+C163+C183</f>
        <v>90158200</v>
      </c>
      <c r="D210" s="136" t="e">
        <f>#REF!-C210</f>
        <v>#REF!</v>
      </c>
      <c r="E210" s="145"/>
    </row>
    <row r="211" spans="1:94" ht="72" hidden="1" customHeight="1" x14ac:dyDescent="0.25">
      <c r="B211" s="502" t="s">
        <v>133</v>
      </c>
      <c r="C211" s="168">
        <f>C132+C109+C62+C37</f>
        <v>318954519</v>
      </c>
      <c r="D211" s="136" t="e">
        <f>#REF!-C211</f>
        <v>#REF!</v>
      </c>
      <c r="E211" s="145"/>
    </row>
    <row r="212" spans="1:94" ht="80.25" hidden="1" customHeight="1" x14ac:dyDescent="0.25">
      <c r="B212" s="502" t="s">
        <v>134</v>
      </c>
      <c r="C212" s="168">
        <f>SUM(C209:C211)</f>
        <v>503054362.24000001</v>
      </c>
      <c r="D212" s="136" t="e">
        <f>#REF!-C212</f>
        <v>#REF!</v>
      </c>
      <c r="E212" s="145"/>
    </row>
    <row r="213" spans="1:94" s="148" customFormat="1" ht="49.5" hidden="1" customHeight="1" x14ac:dyDescent="0.25">
      <c r="A213" s="342"/>
      <c r="B213" s="501"/>
      <c r="C213" s="223"/>
      <c r="D213" s="100"/>
      <c r="E213" s="100"/>
      <c r="F213" s="100"/>
      <c r="G213" s="51"/>
      <c r="H213" s="51"/>
      <c r="I213" s="51"/>
      <c r="J213" s="51"/>
      <c r="K213" s="51"/>
      <c r="L213" s="51"/>
      <c r="M213" s="51"/>
      <c r="N213" s="51"/>
      <c r="O213" s="51"/>
      <c r="P213" s="51"/>
      <c r="Q213" s="200"/>
      <c r="R213" s="100"/>
      <c r="S213" s="100"/>
      <c r="T213" s="100"/>
      <c r="U213" s="51"/>
      <c r="V213" s="51"/>
      <c r="W213" s="51"/>
      <c r="X213" s="51"/>
      <c r="Y213" s="51"/>
      <c r="Z213" s="51"/>
      <c r="AA213" s="51"/>
      <c r="AB213" s="51"/>
      <c r="AC213" s="100"/>
      <c r="AD213" s="106"/>
      <c r="AE213" s="106"/>
      <c r="AF213" s="106"/>
      <c r="AG213" s="106"/>
      <c r="AH213" s="106"/>
      <c r="AI213" s="106"/>
      <c r="AJ213" s="106"/>
      <c r="AK213" s="106"/>
      <c r="AL213" s="106"/>
      <c r="AM213" s="106"/>
      <c r="AN213" s="106"/>
      <c r="AO213" s="106"/>
      <c r="AP213" s="106"/>
      <c r="AQ213" s="106"/>
      <c r="AR213" s="106"/>
      <c r="AS213" s="106"/>
      <c r="AT213" s="106"/>
      <c r="AU213" s="106"/>
      <c r="AV213" s="106"/>
      <c r="AW213" s="106"/>
      <c r="AX213" s="106"/>
      <c r="AY213" s="106"/>
      <c r="AZ213" s="106"/>
      <c r="BA213" s="106"/>
      <c r="BB213" s="106"/>
      <c r="BC213" s="106"/>
      <c r="BD213" s="106"/>
      <c r="BE213" s="106"/>
      <c r="BF213" s="106"/>
      <c r="BG213" s="106"/>
      <c r="BH213" s="106"/>
      <c r="BI213" s="106"/>
      <c r="BJ213" s="106"/>
      <c r="BK213" s="106"/>
      <c r="BL213" s="106"/>
      <c r="BM213" s="106"/>
      <c r="BN213" s="106"/>
      <c r="BO213" s="106"/>
      <c r="BP213" s="106"/>
      <c r="CJ213" s="106"/>
      <c r="CK213" s="106"/>
      <c r="CL213" s="106"/>
      <c r="CM213" s="106"/>
      <c r="CN213" s="106"/>
      <c r="CO213" s="106"/>
      <c r="CP213" s="106"/>
    </row>
    <row r="214" spans="1:94" ht="48.75" hidden="1" customHeight="1" x14ac:dyDescent="0.25">
      <c r="B214" s="501"/>
    </row>
    <row r="215" spans="1:94" ht="53.25" hidden="1" customHeight="1" x14ac:dyDescent="0.25">
      <c r="B215" s="501"/>
      <c r="CJ215" s="149"/>
      <c r="CK215" s="149"/>
      <c r="CL215" s="149"/>
      <c r="CM215" s="149"/>
      <c r="CN215" s="149"/>
      <c r="CO215" s="149"/>
      <c r="CP215" s="149"/>
    </row>
    <row r="216" spans="1:94" ht="55.5" hidden="1" customHeight="1" x14ac:dyDescent="0.25">
      <c r="B216" s="501"/>
      <c r="CJ216" s="149"/>
      <c r="CK216" s="149"/>
      <c r="CL216" s="149"/>
      <c r="CM216" s="149"/>
      <c r="CN216" s="149"/>
      <c r="CO216" s="149"/>
      <c r="CP216" s="149"/>
    </row>
    <row r="217" spans="1:94" ht="30" hidden="1" customHeight="1" x14ac:dyDescent="0.25">
      <c r="A217" s="342" t="s">
        <v>139</v>
      </c>
      <c r="B217" s="821" t="s">
        <v>3</v>
      </c>
      <c r="C217" s="172">
        <f>C218+C219+C220</f>
        <v>503054362.24000001</v>
      </c>
      <c r="D217" s="125">
        <f t="shared" ref="D217:N217" si="142">D218+D219+D220</f>
        <v>46358057.229999997</v>
      </c>
      <c r="E217" s="125">
        <f t="shared" si="142"/>
        <v>49183395.759999998</v>
      </c>
      <c r="F217" s="125">
        <f t="shared" si="142"/>
        <v>45002097.18</v>
      </c>
      <c r="G217" s="172">
        <f t="shared" si="142"/>
        <v>43103112.640000001</v>
      </c>
      <c r="H217" s="172">
        <f t="shared" si="142"/>
        <v>44705339.950000003</v>
      </c>
      <c r="I217" s="172">
        <f>I218+I219+I220</f>
        <v>45108851.539999999</v>
      </c>
      <c r="J217" s="172">
        <f t="shared" si="142"/>
        <v>49220615.530000001</v>
      </c>
      <c r="K217" s="172">
        <f t="shared" si="142"/>
        <v>44896172.93</v>
      </c>
      <c r="L217" s="172">
        <f t="shared" si="142"/>
        <v>43842577.439999998</v>
      </c>
      <c r="M217" s="172">
        <f t="shared" si="142"/>
        <v>44770336.619999997</v>
      </c>
      <c r="N217" s="172">
        <f t="shared" si="142"/>
        <v>46863805.420000002</v>
      </c>
      <c r="O217" s="51" t="e">
        <f>N217+M217+L217+K217+J217+I217+H217+G217+F217+E217+D217+#REF!=C217</f>
        <v>#REF!</v>
      </c>
      <c r="CJ217" s="149"/>
      <c r="CK217" s="149"/>
      <c r="CL217" s="149"/>
      <c r="CM217" s="149"/>
      <c r="CN217" s="149"/>
      <c r="CO217" s="149"/>
      <c r="CP217" s="149"/>
    </row>
    <row r="218" spans="1:94" ht="53.25" hidden="1" customHeight="1" x14ac:dyDescent="0.25">
      <c r="B218" s="821" t="s">
        <v>14</v>
      </c>
      <c r="C218" s="172">
        <f t="shared" ref="C218:N218" si="143">C29</f>
        <v>90158200</v>
      </c>
      <c r="D218" s="125">
        <f t="shared" si="143"/>
        <v>8196200</v>
      </c>
      <c r="E218" s="125">
        <f t="shared" si="143"/>
        <v>8196200</v>
      </c>
      <c r="F218" s="125">
        <f t="shared" si="143"/>
        <v>8196200</v>
      </c>
      <c r="G218" s="172">
        <f t="shared" si="143"/>
        <v>8196200</v>
      </c>
      <c r="H218" s="172">
        <f t="shared" si="143"/>
        <v>8196200</v>
      </c>
      <c r="I218" s="172">
        <f t="shared" si="143"/>
        <v>8196200</v>
      </c>
      <c r="J218" s="172">
        <f t="shared" si="143"/>
        <v>8196200</v>
      </c>
      <c r="K218" s="172">
        <f t="shared" si="143"/>
        <v>8196200</v>
      </c>
      <c r="L218" s="172">
        <f t="shared" si="143"/>
        <v>8196200</v>
      </c>
      <c r="M218" s="172">
        <f t="shared" si="143"/>
        <v>8196200</v>
      </c>
      <c r="N218" s="172">
        <f t="shared" si="143"/>
        <v>8196200</v>
      </c>
      <c r="O218" s="51" t="e">
        <f>N218+M218+L218+K218+J218+I218+H218+G218+F218+E218+D218+#REF!=C218</f>
        <v>#REF!</v>
      </c>
      <c r="CJ218" s="149"/>
      <c r="CK218" s="149"/>
      <c r="CL218" s="149"/>
      <c r="CM218" s="149"/>
      <c r="CN218" s="149"/>
      <c r="CO218" s="149"/>
      <c r="CP218" s="149"/>
    </row>
    <row r="219" spans="1:94" ht="39.75" hidden="1" customHeight="1" x14ac:dyDescent="0.25">
      <c r="B219" s="719" t="s">
        <v>7</v>
      </c>
      <c r="C219" s="172">
        <f t="shared" ref="C219:N219" si="144">C154+C30</f>
        <v>93941643.239999995</v>
      </c>
      <c r="D219" s="125">
        <f t="shared" si="144"/>
        <v>9494515.2300000004</v>
      </c>
      <c r="E219" s="125">
        <f t="shared" si="144"/>
        <v>7516599.7599999998</v>
      </c>
      <c r="F219" s="125">
        <f t="shared" si="144"/>
        <v>7350500.1799999997</v>
      </c>
      <c r="G219" s="172">
        <f t="shared" si="144"/>
        <v>7737263.6399999997</v>
      </c>
      <c r="H219" s="172">
        <f t="shared" si="144"/>
        <v>8705158.9499999993</v>
      </c>
      <c r="I219" s="172">
        <f t="shared" si="144"/>
        <v>9290556.5399999991</v>
      </c>
      <c r="J219" s="172">
        <f t="shared" si="144"/>
        <v>8891133.5299999993</v>
      </c>
      <c r="K219" s="172">
        <f t="shared" si="144"/>
        <v>8046422.9299999997</v>
      </c>
      <c r="L219" s="172">
        <f t="shared" si="144"/>
        <v>8040689.4400000004</v>
      </c>
      <c r="M219" s="172">
        <f t="shared" si="144"/>
        <v>8915273.6199999992</v>
      </c>
      <c r="N219" s="172">
        <f t="shared" si="144"/>
        <v>9953529.4199999999</v>
      </c>
      <c r="O219" s="51" t="e">
        <f>N219+M219+L219+K219+J219+I219+H219+G219+F219+E219+D219+#REF!=C219</f>
        <v>#REF!</v>
      </c>
      <c r="CJ219" s="149"/>
      <c r="CK219" s="149"/>
      <c r="CL219" s="149"/>
      <c r="CM219" s="149"/>
      <c r="CN219" s="149"/>
      <c r="CO219" s="149"/>
      <c r="CP219" s="149"/>
    </row>
    <row r="220" spans="1:94" ht="55.5" hidden="1" customHeight="1" x14ac:dyDescent="0.25">
      <c r="B220" s="821" t="s">
        <v>102</v>
      </c>
      <c r="C220" s="172">
        <f t="shared" ref="C220:N220" si="145">C155</f>
        <v>318954519</v>
      </c>
      <c r="D220" s="125">
        <f t="shared" si="145"/>
        <v>28667342</v>
      </c>
      <c r="E220" s="125">
        <f t="shared" si="145"/>
        <v>33470596</v>
      </c>
      <c r="F220" s="125">
        <f t="shared" si="145"/>
        <v>29455397</v>
      </c>
      <c r="G220" s="172">
        <f t="shared" si="145"/>
        <v>27169649</v>
      </c>
      <c r="H220" s="172">
        <f t="shared" si="145"/>
        <v>27803981</v>
      </c>
      <c r="I220" s="172">
        <f t="shared" si="145"/>
        <v>27622095</v>
      </c>
      <c r="J220" s="172">
        <f t="shared" si="145"/>
        <v>32133282</v>
      </c>
      <c r="K220" s="172">
        <f t="shared" si="145"/>
        <v>28653550</v>
      </c>
      <c r="L220" s="172">
        <f t="shared" si="145"/>
        <v>27605688</v>
      </c>
      <c r="M220" s="172">
        <f t="shared" si="145"/>
        <v>27658863</v>
      </c>
      <c r="N220" s="172">
        <f t="shared" si="145"/>
        <v>28714076</v>
      </c>
      <c r="O220" s="51" t="e">
        <f>N220+M220+L220+K220+J220+I220+H220+G220+F220+E220+D220+#REF!=C220</f>
        <v>#REF!</v>
      </c>
      <c r="CJ220" s="149"/>
      <c r="CK220" s="149"/>
      <c r="CL220" s="149"/>
      <c r="CM220" s="149"/>
      <c r="CN220" s="149"/>
      <c r="CO220" s="149"/>
      <c r="CP220" s="149"/>
    </row>
    <row r="221" spans="1:94" ht="102" hidden="1" customHeight="1" x14ac:dyDescent="0.25">
      <c r="B221" s="501"/>
      <c r="C221" s="204"/>
      <c r="CJ221" s="149"/>
      <c r="CK221" s="149"/>
      <c r="CL221" s="149"/>
      <c r="CM221" s="149"/>
      <c r="CN221" s="149"/>
      <c r="CO221" s="149"/>
      <c r="CP221" s="149"/>
    </row>
    <row r="222" spans="1:94" ht="18" hidden="1" customHeight="1" x14ac:dyDescent="0.25">
      <c r="B222" s="501"/>
      <c r="C222" s="51" t="b">
        <f>C217=C156</f>
        <v>1</v>
      </c>
      <c r="D222" s="100" t="b">
        <f t="shared" ref="D222:N222" si="146">D217=D156</f>
        <v>1</v>
      </c>
      <c r="E222" s="100" t="b">
        <f t="shared" si="146"/>
        <v>1</v>
      </c>
      <c r="F222" s="100" t="b">
        <f t="shared" si="146"/>
        <v>1</v>
      </c>
      <c r="G222" s="51" t="b">
        <f t="shared" si="146"/>
        <v>1</v>
      </c>
      <c r="H222" s="51" t="b">
        <f t="shared" si="146"/>
        <v>1</v>
      </c>
      <c r="I222" s="51" t="b">
        <f t="shared" si="146"/>
        <v>1</v>
      </c>
      <c r="J222" s="51" t="b">
        <f t="shared" si="146"/>
        <v>1</v>
      </c>
      <c r="K222" s="51" t="b">
        <f t="shared" si="146"/>
        <v>1</v>
      </c>
      <c r="L222" s="51" t="b">
        <f t="shared" si="146"/>
        <v>1</v>
      </c>
      <c r="M222" s="51" t="b">
        <f t="shared" si="146"/>
        <v>1</v>
      </c>
      <c r="N222" s="51" t="b">
        <f t="shared" si="146"/>
        <v>1</v>
      </c>
      <c r="CJ222" s="149"/>
      <c r="CK222" s="149"/>
      <c r="CL222" s="149"/>
      <c r="CM222" s="149"/>
      <c r="CN222" s="149"/>
      <c r="CO222" s="149"/>
      <c r="CP222" s="149"/>
    </row>
    <row r="223" spans="1:94" ht="18" hidden="1" customHeight="1" x14ac:dyDescent="0.25">
      <c r="B223" s="501"/>
      <c r="C223" s="51" t="b">
        <f t="shared" ref="C223:N224" si="147">C218=C157</f>
        <v>1</v>
      </c>
      <c r="D223" s="100" t="b">
        <f t="shared" si="147"/>
        <v>1</v>
      </c>
      <c r="E223" s="100" t="b">
        <f t="shared" si="147"/>
        <v>1</v>
      </c>
      <c r="F223" s="100" t="b">
        <f t="shared" si="147"/>
        <v>1</v>
      </c>
      <c r="G223" s="51" t="b">
        <f t="shared" si="147"/>
        <v>1</v>
      </c>
      <c r="H223" s="51" t="b">
        <f t="shared" si="147"/>
        <v>1</v>
      </c>
      <c r="I223" s="51" t="b">
        <f t="shared" si="147"/>
        <v>1</v>
      </c>
      <c r="J223" s="51" t="b">
        <f t="shared" si="147"/>
        <v>1</v>
      </c>
      <c r="K223" s="51" t="b">
        <f t="shared" si="147"/>
        <v>1</v>
      </c>
      <c r="L223" s="51" t="b">
        <f t="shared" si="147"/>
        <v>1</v>
      </c>
      <c r="M223" s="51" t="b">
        <f t="shared" si="147"/>
        <v>1</v>
      </c>
      <c r="N223" s="51" t="b">
        <f t="shared" si="147"/>
        <v>1</v>
      </c>
      <c r="CJ223" s="149"/>
      <c r="CK223" s="149"/>
      <c r="CL223" s="149"/>
      <c r="CM223" s="149"/>
      <c r="CN223" s="149"/>
      <c r="CO223" s="149"/>
      <c r="CP223" s="149"/>
    </row>
    <row r="224" spans="1:94" ht="14.25" hidden="1" customHeight="1" x14ac:dyDescent="0.25">
      <c r="B224" s="501"/>
      <c r="C224" s="51" t="b">
        <f>C219=C158</f>
        <v>1</v>
      </c>
      <c r="D224" s="100" t="b">
        <f t="shared" si="147"/>
        <v>1</v>
      </c>
      <c r="E224" s="100" t="b">
        <f t="shared" si="147"/>
        <v>1</v>
      </c>
      <c r="F224" s="100" t="b">
        <f t="shared" si="147"/>
        <v>1</v>
      </c>
      <c r="G224" s="51" t="b">
        <f t="shared" si="147"/>
        <v>1</v>
      </c>
      <c r="H224" s="51" t="b">
        <f t="shared" si="147"/>
        <v>1</v>
      </c>
      <c r="I224" s="51" t="b">
        <f t="shared" si="147"/>
        <v>1</v>
      </c>
      <c r="J224" s="51" t="b">
        <f t="shared" si="147"/>
        <v>1</v>
      </c>
      <c r="K224" s="51" t="b">
        <f t="shared" si="147"/>
        <v>1</v>
      </c>
      <c r="L224" s="51" t="b">
        <f t="shared" si="147"/>
        <v>1</v>
      </c>
      <c r="M224" s="51" t="b">
        <f t="shared" si="147"/>
        <v>1</v>
      </c>
      <c r="N224" s="51" t="b">
        <f t="shared" si="147"/>
        <v>1</v>
      </c>
      <c r="CJ224" s="149"/>
      <c r="CK224" s="149"/>
      <c r="CL224" s="149"/>
      <c r="CM224" s="149"/>
      <c r="CN224" s="149"/>
      <c r="CO224" s="149"/>
      <c r="CP224" s="149"/>
    </row>
    <row r="225" spans="1:94" ht="22.5" hidden="1" customHeight="1" x14ac:dyDescent="0.25">
      <c r="B225" s="501"/>
      <c r="C225" s="51" t="b">
        <f t="shared" ref="C225:N225" si="148">C220=C159</f>
        <v>1</v>
      </c>
      <c r="D225" s="100" t="b">
        <f t="shared" si="148"/>
        <v>1</v>
      </c>
      <c r="E225" s="100" t="b">
        <f t="shared" si="148"/>
        <v>1</v>
      </c>
      <c r="F225" s="100" t="b">
        <f t="shared" si="148"/>
        <v>1</v>
      </c>
      <c r="G225" s="51" t="b">
        <f t="shared" si="148"/>
        <v>1</v>
      </c>
      <c r="H225" s="51" t="b">
        <f t="shared" si="148"/>
        <v>1</v>
      </c>
      <c r="I225" s="51" t="b">
        <f t="shared" si="148"/>
        <v>1</v>
      </c>
      <c r="J225" s="51" t="b">
        <f t="shared" si="148"/>
        <v>1</v>
      </c>
      <c r="K225" s="51" t="b">
        <f t="shared" si="148"/>
        <v>1</v>
      </c>
      <c r="L225" s="51" t="b">
        <f t="shared" si="148"/>
        <v>1</v>
      </c>
      <c r="M225" s="51" t="b">
        <f t="shared" si="148"/>
        <v>1</v>
      </c>
      <c r="N225" s="51" t="b">
        <f t="shared" si="148"/>
        <v>1</v>
      </c>
    </row>
    <row r="226" spans="1:94" ht="57" hidden="1" customHeight="1" x14ac:dyDescent="0.25">
      <c r="B226" s="501"/>
    </row>
    <row r="227" spans="1:94" ht="33" hidden="1" customHeight="1" x14ac:dyDescent="0.25">
      <c r="A227" s="342" t="s">
        <v>140</v>
      </c>
      <c r="B227" s="821" t="s">
        <v>3</v>
      </c>
      <c r="C227" s="172">
        <f>C202+C196+C194+C192+C190+C188+C185+C182+C180+C178+C176+C174+C171+C169+C167+C165+C162+C198+C200+C205</f>
        <v>503054362.24000001</v>
      </c>
      <c r="D227" s="125">
        <f t="shared" ref="D227:N227" si="149">D202+D196+D194+D192+D190+D188+D185+D182+D180+D178+D176+D174+D171+D169+D167+D165+D162+D198+D200+D205</f>
        <v>46358057.229999997</v>
      </c>
      <c r="E227" s="125">
        <f t="shared" si="149"/>
        <v>49183395.759999998</v>
      </c>
      <c r="F227" s="125">
        <f t="shared" si="149"/>
        <v>45002097.18</v>
      </c>
      <c r="G227" s="172">
        <f t="shared" si="149"/>
        <v>43103112.640000001</v>
      </c>
      <c r="H227" s="172">
        <f t="shared" si="149"/>
        <v>44705339.950000003</v>
      </c>
      <c r="I227" s="172">
        <f t="shared" si="149"/>
        <v>45108851.539999999</v>
      </c>
      <c r="J227" s="172">
        <f t="shared" si="149"/>
        <v>49220615.530000001</v>
      </c>
      <c r="K227" s="172">
        <f t="shared" si="149"/>
        <v>44896172.93</v>
      </c>
      <c r="L227" s="172">
        <f t="shared" si="149"/>
        <v>43842577.439999998</v>
      </c>
      <c r="M227" s="172">
        <f t="shared" si="149"/>
        <v>44770336.619999997</v>
      </c>
      <c r="N227" s="172">
        <f t="shared" si="149"/>
        <v>46863805.420000002</v>
      </c>
      <c r="O227" s="51" t="e">
        <f>N227+M227+L227+K227+J227+I227+H227+G227+F227+E227+D227+#REF!=C227</f>
        <v>#REF!</v>
      </c>
    </row>
    <row r="228" spans="1:94" s="149" customFormat="1" ht="33" hidden="1" customHeight="1" x14ac:dyDescent="0.25">
      <c r="A228" s="342"/>
      <c r="B228" s="821" t="s">
        <v>14</v>
      </c>
      <c r="C228" s="172">
        <f>C163+C183+C186</f>
        <v>90158200</v>
      </c>
      <c r="D228" s="125">
        <f t="shared" ref="D228:N228" si="150">D163+D183+D186</f>
        <v>8196200</v>
      </c>
      <c r="E228" s="125">
        <f t="shared" si="150"/>
        <v>8196200</v>
      </c>
      <c r="F228" s="125">
        <f t="shared" si="150"/>
        <v>8196200</v>
      </c>
      <c r="G228" s="172">
        <f t="shared" si="150"/>
        <v>8196200</v>
      </c>
      <c r="H228" s="172">
        <f t="shared" si="150"/>
        <v>8196200</v>
      </c>
      <c r="I228" s="172">
        <f t="shared" si="150"/>
        <v>8196200</v>
      </c>
      <c r="J228" s="172">
        <f t="shared" si="150"/>
        <v>8196200</v>
      </c>
      <c r="K228" s="172">
        <f t="shared" si="150"/>
        <v>8196200</v>
      </c>
      <c r="L228" s="172">
        <f t="shared" si="150"/>
        <v>8196200</v>
      </c>
      <c r="M228" s="172">
        <f t="shared" si="150"/>
        <v>8196200</v>
      </c>
      <c r="N228" s="172">
        <f t="shared" si="150"/>
        <v>8196200</v>
      </c>
      <c r="O228" s="51" t="e">
        <f>N228+M228+L228+K228+J228+I228+H228+G228+F228+E228+D228+#REF!=C228</f>
        <v>#REF!</v>
      </c>
      <c r="P228" s="51"/>
      <c r="Q228" s="200"/>
      <c r="R228" s="100"/>
      <c r="S228" s="100"/>
      <c r="T228" s="100"/>
      <c r="U228" s="51"/>
      <c r="V228" s="51"/>
      <c r="W228" s="51"/>
      <c r="X228" s="51"/>
      <c r="Y228" s="51"/>
      <c r="Z228" s="51"/>
      <c r="AA228" s="51"/>
      <c r="AB228" s="51"/>
      <c r="AC228" s="100"/>
      <c r="AD228" s="106"/>
      <c r="AE228" s="106"/>
      <c r="AF228" s="106"/>
      <c r="AG228" s="106"/>
      <c r="AH228" s="106"/>
      <c r="AI228" s="106"/>
      <c r="AJ228" s="106"/>
      <c r="AK228" s="106"/>
      <c r="AL228" s="106"/>
      <c r="AM228" s="106"/>
      <c r="AN228" s="106"/>
      <c r="AO228" s="106"/>
      <c r="AP228" s="106"/>
      <c r="AQ228" s="106"/>
      <c r="AR228" s="106"/>
      <c r="AS228" s="106"/>
      <c r="AT228" s="106"/>
      <c r="AU228" s="106"/>
      <c r="AV228" s="106"/>
      <c r="AW228" s="106"/>
      <c r="AX228" s="106"/>
      <c r="AY228" s="106"/>
      <c r="AZ228" s="106"/>
      <c r="BA228" s="106"/>
      <c r="BB228" s="106"/>
      <c r="BC228" s="106"/>
      <c r="BD228" s="106"/>
      <c r="BE228" s="106"/>
      <c r="BF228" s="106"/>
      <c r="BG228" s="106"/>
      <c r="BH228" s="106"/>
      <c r="BI228" s="106"/>
      <c r="BJ228" s="106"/>
      <c r="BK228" s="106"/>
      <c r="BL228" s="106"/>
      <c r="BM228" s="106"/>
      <c r="BN228" s="106"/>
      <c r="BO228" s="106"/>
      <c r="BP228" s="106"/>
      <c r="CJ228" s="106"/>
      <c r="CK228" s="106"/>
      <c r="CL228" s="106"/>
      <c r="CM228" s="106"/>
      <c r="CN228" s="106"/>
      <c r="CO228" s="106"/>
      <c r="CP228" s="106"/>
    </row>
    <row r="229" spans="1:94" s="149" customFormat="1" ht="33" hidden="1" customHeight="1" x14ac:dyDescent="0.25">
      <c r="A229" s="342"/>
      <c r="B229" s="719" t="s">
        <v>7</v>
      </c>
      <c r="C229" s="172">
        <f>C164+C166+C168+C170+C172+C181+C184+C187+C189+C191+C193+C195+C203+C177+C197+C179+C198+C200+C205</f>
        <v>93941643.239999995</v>
      </c>
      <c r="D229" s="125">
        <f t="shared" ref="D229:N229" si="151">D164+D166+D168+D170+D172+D181+D184+D187+D189+D191+D193+D195+D203+D177+D197+D179+D198+D200+D205</f>
        <v>9494515.2300000004</v>
      </c>
      <c r="E229" s="125">
        <f t="shared" si="151"/>
        <v>7516599.7599999998</v>
      </c>
      <c r="F229" s="125">
        <f t="shared" si="151"/>
        <v>7350500.1799999997</v>
      </c>
      <c r="G229" s="172">
        <f t="shared" si="151"/>
        <v>7737263.6399999997</v>
      </c>
      <c r="H229" s="172">
        <f t="shared" si="151"/>
        <v>8705158.9499999993</v>
      </c>
      <c r="I229" s="172">
        <f t="shared" si="151"/>
        <v>9290556.5399999991</v>
      </c>
      <c r="J229" s="172">
        <f>J164+J166+J168+J170+J172+J181+J184+J187+J189+J191+J193+J195+J203+J177+J197+J179+J198+J200+J205</f>
        <v>8891133.5299999993</v>
      </c>
      <c r="K229" s="172">
        <f t="shared" si="151"/>
        <v>8046422.9299999997</v>
      </c>
      <c r="L229" s="172">
        <f t="shared" si="151"/>
        <v>8040689.4400000004</v>
      </c>
      <c r="M229" s="172">
        <f t="shared" si="151"/>
        <v>8915273.6199999992</v>
      </c>
      <c r="N229" s="172">
        <f t="shared" si="151"/>
        <v>9953529.4199999999</v>
      </c>
      <c r="O229" s="51" t="e">
        <f>N229+M229+L229+K229+J229+I229+H229+G229+F229+E229+D229+#REF!=C229</f>
        <v>#REF!</v>
      </c>
      <c r="P229" s="51"/>
      <c r="Q229" s="200"/>
      <c r="R229" s="100"/>
      <c r="S229" s="100"/>
      <c r="T229" s="100"/>
      <c r="U229" s="51"/>
      <c r="V229" s="51"/>
      <c r="W229" s="51"/>
      <c r="X229" s="51"/>
      <c r="Y229" s="51"/>
      <c r="Z229" s="51"/>
      <c r="AA229" s="51"/>
      <c r="AB229" s="51"/>
      <c r="AC229" s="100"/>
      <c r="AD229" s="106"/>
      <c r="AE229" s="106"/>
      <c r="AF229" s="106"/>
      <c r="AG229" s="106"/>
      <c r="AH229" s="106"/>
      <c r="AI229" s="106"/>
      <c r="AJ229" s="106"/>
      <c r="AK229" s="106"/>
      <c r="AL229" s="106"/>
      <c r="AM229" s="106"/>
      <c r="AN229" s="106"/>
      <c r="AO229" s="106"/>
      <c r="AP229" s="106"/>
      <c r="AQ229" s="106"/>
      <c r="AR229" s="106"/>
      <c r="AS229" s="106"/>
      <c r="AT229" s="106"/>
      <c r="AU229" s="106"/>
      <c r="AV229" s="106"/>
      <c r="AW229" s="106"/>
      <c r="AX229" s="106"/>
      <c r="AY229" s="106"/>
      <c r="AZ229" s="106"/>
      <c r="BA229" s="106"/>
      <c r="BB229" s="106"/>
      <c r="BC229" s="106"/>
      <c r="BD229" s="106"/>
      <c r="BE229" s="106"/>
      <c r="BF229" s="106"/>
      <c r="BG229" s="106"/>
      <c r="BH229" s="106"/>
      <c r="BI229" s="106"/>
      <c r="BJ229" s="106"/>
      <c r="BK229" s="106"/>
      <c r="BL229" s="106"/>
      <c r="BM229" s="106"/>
      <c r="BN229" s="106"/>
      <c r="BO229" s="106"/>
      <c r="BP229" s="106"/>
      <c r="CJ229" s="106"/>
      <c r="CK229" s="106"/>
      <c r="CL229" s="106"/>
      <c r="CM229" s="106"/>
      <c r="CN229" s="106"/>
      <c r="CO229" s="106"/>
      <c r="CP229" s="106"/>
    </row>
    <row r="230" spans="1:94" s="149" customFormat="1" ht="48" hidden="1" customHeight="1" x14ac:dyDescent="0.25">
      <c r="A230" s="342"/>
      <c r="B230" s="821" t="s">
        <v>102</v>
      </c>
      <c r="C230" s="172">
        <f t="shared" ref="C230:N230" si="152">C173+C175</f>
        <v>318954519</v>
      </c>
      <c r="D230" s="125">
        <f t="shared" si="152"/>
        <v>28667342</v>
      </c>
      <c r="E230" s="125">
        <f t="shared" si="152"/>
        <v>33470596</v>
      </c>
      <c r="F230" s="125">
        <f t="shared" si="152"/>
        <v>29455397</v>
      </c>
      <c r="G230" s="172">
        <f t="shared" si="152"/>
        <v>27169649</v>
      </c>
      <c r="H230" s="172">
        <f t="shared" si="152"/>
        <v>27803981</v>
      </c>
      <c r="I230" s="172">
        <f t="shared" si="152"/>
        <v>27622095</v>
      </c>
      <c r="J230" s="172">
        <f t="shared" si="152"/>
        <v>32133282</v>
      </c>
      <c r="K230" s="172">
        <f t="shared" si="152"/>
        <v>28653550</v>
      </c>
      <c r="L230" s="172">
        <f t="shared" si="152"/>
        <v>27605688</v>
      </c>
      <c r="M230" s="172">
        <f t="shared" si="152"/>
        <v>27658863</v>
      </c>
      <c r="N230" s="172">
        <f t="shared" si="152"/>
        <v>28714076</v>
      </c>
      <c r="O230" s="51" t="e">
        <f>N230+M230+L230+K230+J230+I230+H230+G230+F230+E230+D230+#REF!=C230</f>
        <v>#REF!</v>
      </c>
      <c r="P230" s="51"/>
      <c r="Q230" s="200"/>
      <c r="R230" s="100"/>
      <c r="S230" s="100"/>
      <c r="T230" s="100"/>
      <c r="U230" s="51"/>
      <c r="V230" s="51"/>
      <c r="W230" s="51"/>
      <c r="X230" s="51"/>
      <c r="Y230" s="51"/>
      <c r="Z230" s="51"/>
      <c r="AA230" s="51"/>
      <c r="AB230" s="51"/>
      <c r="AC230" s="100"/>
      <c r="AD230" s="106"/>
      <c r="AE230" s="106"/>
      <c r="AF230" s="106"/>
      <c r="AG230" s="106"/>
      <c r="AH230" s="106"/>
      <c r="AI230" s="106"/>
      <c r="AJ230" s="106"/>
      <c r="AK230" s="106"/>
      <c r="AL230" s="106"/>
      <c r="AM230" s="106"/>
      <c r="AN230" s="106"/>
      <c r="AO230" s="106"/>
      <c r="AP230" s="106"/>
      <c r="AQ230" s="106"/>
      <c r="AR230" s="106"/>
      <c r="AS230" s="106"/>
      <c r="AT230" s="106"/>
      <c r="AU230" s="106"/>
      <c r="AV230" s="106"/>
      <c r="AW230" s="106"/>
      <c r="AX230" s="106"/>
      <c r="AY230" s="106"/>
      <c r="AZ230" s="106"/>
      <c r="BA230" s="106"/>
      <c r="BB230" s="106"/>
      <c r="BC230" s="106"/>
      <c r="BD230" s="106"/>
      <c r="BE230" s="106"/>
      <c r="BF230" s="106"/>
      <c r="BG230" s="106"/>
      <c r="BH230" s="106"/>
      <c r="BI230" s="106"/>
      <c r="BJ230" s="106"/>
      <c r="BK230" s="106"/>
      <c r="BL230" s="106"/>
      <c r="BM230" s="106"/>
      <c r="BN230" s="106"/>
      <c r="BO230" s="106"/>
      <c r="BP230" s="106"/>
      <c r="CJ230" s="106"/>
      <c r="CK230" s="106"/>
      <c r="CL230" s="106"/>
      <c r="CM230" s="106"/>
      <c r="CN230" s="106"/>
      <c r="CO230" s="106"/>
      <c r="CP230" s="106"/>
    </row>
    <row r="231" spans="1:94" s="149" customFormat="1" ht="15.75" hidden="1" customHeight="1" x14ac:dyDescent="0.25">
      <c r="A231" s="342"/>
      <c r="B231" s="342"/>
      <c r="C231" s="51"/>
      <c r="D231" s="100"/>
      <c r="E231" s="100"/>
      <c r="F231" s="100"/>
      <c r="G231" s="51"/>
      <c r="H231" s="51"/>
      <c r="I231" s="51"/>
      <c r="J231" s="51"/>
      <c r="K231" s="51"/>
      <c r="L231" s="51"/>
      <c r="M231" s="51"/>
      <c r="N231" s="51"/>
      <c r="O231" s="51" t="e">
        <f>N231+M231+L231+K231+J231+I231+H231+G231+F231+E231+D231+#REF!=C231</f>
        <v>#REF!</v>
      </c>
      <c r="P231" s="51"/>
      <c r="Q231" s="200"/>
      <c r="R231" s="100"/>
      <c r="S231" s="100"/>
      <c r="T231" s="100"/>
      <c r="U231" s="51"/>
      <c r="V231" s="51"/>
      <c r="W231" s="51"/>
      <c r="X231" s="51"/>
      <c r="Y231" s="51"/>
      <c r="Z231" s="51"/>
      <c r="AA231" s="51"/>
      <c r="AB231" s="51"/>
      <c r="AC231" s="100"/>
      <c r="AD231" s="106"/>
      <c r="AE231" s="106"/>
      <c r="AF231" s="106"/>
      <c r="AG231" s="106"/>
      <c r="AH231" s="106"/>
      <c r="AI231" s="106"/>
      <c r="AJ231" s="106"/>
      <c r="AK231" s="106"/>
      <c r="AL231" s="106"/>
      <c r="AM231" s="106"/>
      <c r="AN231" s="106"/>
      <c r="AO231" s="106"/>
      <c r="AP231" s="106"/>
      <c r="AQ231" s="106"/>
      <c r="AR231" s="106"/>
      <c r="AS231" s="106"/>
      <c r="AT231" s="106"/>
      <c r="AU231" s="106"/>
      <c r="AV231" s="106"/>
      <c r="AW231" s="106"/>
      <c r="AX231" s="106"/>
      <c r="AY231" s="106"/>
      <c r="AZ231" s="106"/>
      <c r="BA231" s="106"/>
      <c r="BB231" s="106"/>
      <c r="BC231" s="106"/>
      <c r="BD231" s="106"/>
      <c r="BE231" s="106"/>
      <c r="BF231" s="106"/>
      <c r="BG231" s="106"/>
      <c r="BH231" s="106"/>
      <c r="BI231" s="106"/>
      <c r="BJ231" s="106"/>
      <c r="BK231" s="106"/>
      <c r="BL231" s="106"/>
      <c r="BM231" s="106"/>
      <c r="BN231" s="106"/>
      <c r="BO231" s="106"/>
      <c r="BP231" s="106"/>
      <c r="CJ231" s="106"/>
      <c r="CK231" s="106"/>
      <c r="CL231" s="106"/>
      <c r="CM231" s="106"/>
      <c r="CN231" s="106"/>
      <c r="CO231" s="106"/>
      <c r="CP231" s="106"/>
    </row>
    <row r="232" spans="1:94" s="149" customFormat="1" ht="25.5" hidden="1" customHeight="1" x14ac:dyDescent="0.25">
      <c r="A232" s="342"/>
      <c r="B232" s="342"/>
      <c r="C232" s="204"/>
      <c r="D232" s="100"/>
      <c r="E232" s="100"/>
      <c r="F232" s="100"/>
      <c r="G232" s="51"/>
      <c r="H232" s="51"/>
      <c r="I232" s="51"/>
      <c r="J232" s="51"/>
      <c r="K232" s="51"/>
      <c r="L232" s="51"/>
      <c r="M232" s="51"/>
      <c r="N232" s="51"/>
      <c r="O232" s="51" t="e">
        <f>N232+M232+L232+K232+J232+I232+H232+G232+F232+E232+D232+#REF!=C232</f>
        <v>#REF!</v>
      </c>
      <c r="P232" s="51"/>
      <c r="Q232" s="200"/>
      <c r="R232" s="100"/>
      <c r="S232" s="100"/>
      <c r="T232" s="100"/>
      <c r="U232" s="51"/>
      <c r="V232" s="51"/>
      <c r="W232" s="51"/>
      <c r="X232" s="51"/>
      <c r="Y232" s="51"/>
      <c r="Z232" s="51"/>
      <c r="AA232" s="51"/>
      <c r="AB232" s="51"/>
      <c r="AC232" s="100"/>
      <c r="AD232" s="106"/>
      <c r="AE232" s="106"/>
      <c r="AF232" s="106"/>
      <c r="AG232" s="106"/>
      <c r="AH232" s="106"/>
      <c r="AI232" s="106"/>
      <c r="AJ232" s="106"/>
      <c r="AK232" s="106"/>
      <c r="AL232" s="106"/>
      <c r="AM232" s="106"/>
      <c r="AN232" s="106"/>
      <c r="AO232" s="106"/>
      <c r="AP232" s="106"/>
      <c r="AQ232" s="106"/>
      <c r="AR232" s="106"/>
      <c r="AS232" s="106"/>
      <c r="AT232" s="106"/>
      <c r="AU232" s="106"/>
      <c r="AV232" s="106"/>
      <c r="AW232" s="106"/>
      <c r="AX232" s="106"/>
      <c r="AY232" s="106"/>
      <c r="AZ232" s="106"/>
      <c r="BA232" s="106"/>
      <c r="BB232" s="106"/>
      <c r="BC232" s="106"/>
      <c r="BD232" s="106"/>
      <c r="BE232" s="106"/>
      <c r="BF232" s="106"/>
      <c r="BG232" s="106"/>
      <c r="BH232" s="106"/>
      <c r="BI232" s="106"/>
      <c r="BJ232" s="106"/>
      <c r="BK232" s="106"/>
      <c r="BL232" s="106"/>
      <c r="BM232" s="106"/>
      <c r="BN232" s="106"/>
      <c r="BO232" s="106"/>
      <c r="BP232" s="106"/>
      <c r="CJ232" s="106"/>
      <c r="CK232" s="106"/>
      <c r="CL232" s="106"/>
      <c r="CM232" s="106"/>
      <c r="CN232" s="106"/>
      <c r="CO232" s="106"/>
      <c r="CP232" s="106"/>
    </row>
    <row r="233" spans="1:94" s="149" customFormat="1" ht="21.75" hidden="1" customHeight="1" x14ac:dyDescent="0.25">
      <c r="A233" s="342"/>
      <c r="B233" s="503"/>
      <c r="C233" s="51" t="b">
        <f>C227=C217</f>
        <v>1</v>
      </c>
      <c r="D233" s="100" t="b">
        <f t="shared" ref="D233:N236" si="153">D227=D217</f>
        <v>1</v>
      </c>
      <c r="E233" s="100" t="b">
        <f t="shared" si="153"/>
        <v>1</v>
      </c>
      <c r="F233" s="100" t="b">
        <f t="shared" si="153"/>
        <v>1</v>
      </c>
      <c r="G233" s="51" t="b">
        <f t="shared" si="153"/>
        <v>1</v>
      </c>
      <c r="H233" s="51" t="b">
        <f t="shared" si="153"/>
        <v>1</v>
      </c>
      <c r="I233" s="51" t="b">
        <f t="shared" si="153"/>
        <v>1</v>
      </c>
      <c r="J233" s="51" t="b">
        <f>J227=J217</f>
        <v>1</v>
      </c>
      <c r="K233" s="51" t="b">
        <f t="shared" si="153"/>
        <v>1</v>
      </c>
      <c r="L233" s="51" t="b">
        <f t="shared" si="153"/>
        <v>1</v>
      </c>
      <c r="M233" s="51" t="b">
        <f t="shared" si="153"/>
        <v>1</v>
      </c>
      <c r="N233" s="51" t="b">
        <f t="shared" si="153"/>
        <v>1</v>
      </c>
      <c r="O233" s="51"/>
      <c r="P233" s="51"/>
      <c r="Q233" s="200"/>
      <c r="R233" s="100"/>
      <c r="S233" s="100"/>
      <c r="T233" s="100"/>
      <c r="U233" s="51"/>
      <c r="V233" s="51"/>
      <c r="W233" s="51"/>
      <c r="X233" s="51"/>
      <c r="Y233" s="51"/>
      <c r="Z233" s="51"/>
      <c r="AA233" s="51"/>
      <c r="AB233" s="51"/>
      <c r="AC233" s="100"/>
      <c r="AD233" s="106"/>
      <c r="AE233" s="106"/>
      <c r="AF233" s="106"/>
      <c r="AG233" s="106"/>
      <c r="AH233" s="106"/>
      <c r="AI233" s="106"/>
      <c r="AJ233" s="106"/>
      <c r="AK233" s="106"/>
      <c r="AL233" s="106"/>
      <c r="AM233" s="106"/>
      <c r="AN233" s="106"/>
      <c r="AO233" s="106"/>
      <c r="AP233" s="106"/>
      <c r="AQ233" s="106"/>
      <c r="AR233" s="106"/>
      <c r="AS233" s="106"/>
      <c r="AT233" s="106"/>
      <c r="AU233" s="106"/>
      <c r="AV233" s="106"/>
      <c r="AW233" s="106"/>
      <c r="AX233" s="106"/>
      <c r="AY233" s="106"/>
      <c r="AZ233" s="106"/>
      <c r="BA233" s="106"/>
      <c r="BB233" s="106"/>
      <c r="BC233" s="106"/>
      <c r="BD233" s="106"/>
      <c r="BE233" s="106"/>
      <c r="BF233" s="106"/>
      <c r="BG233" s="106"/>
      <c r="BH233" s="106"/>
      <c r="BI233" s="106"/>
      <c r="BJ233" s="106"/>
      <c r="BK233" s="106"/>
      <c r="BL233" s="106"/>
      <c r="BM233" s="106"/>
      <c r="BN233" s="106"/>
      <c r="BO233" s="106"/>
      <c r="BP233" s="106"/>
      <c r="CJ233" s="106"/>
      <c r="CK233" s="106"/>
      <c r="CL233" s="106"/>
      <c r="CM233" s="106"/>
      <c r="CN233" s="106"/>
      <c r="CO233" s="106"/>
      <c r="CP233" s="106"/>
    </row>
    <row r="234" spans="1:94" s="149" customFormat="1" ht="20.25" hidden="1" customHeight="1" x14ac:dyDescent="0.25">
      <c r="A234" s="342"/>
      <c r="B234" s="342"/>
      <c r="C234" s="51" t="b">
        <f>C228=C218</f>
        <v>1</v>
      </c>
      <c r="D234" s="100" t="b">
        <f t="shared" si="153"/>
        <v>1</v>
      </c>
      <c r="E234" s="100" t="b">
        <f t="shared" si="153"/>
        <v>1</v>
      </c>
      <c r="F234" s="100" t="b">
        <f t="shared" si="153"/>
        <v>1</v>
      </c>
      <c r="G234" s="51" t="b">
        <f t="shared" si="153"/>
        <v>1</v>
      </c>
      <c r="H234" s="51" t="b">
        <f t="shared" si="153"/>
        <v>1</v>
      </c>
      <c r="I234" s="51" t="b">
        <f t="shared" si="153"/>
        <v>1</v>
      </c>
      <c r="J234" s="51" t="b">
        <f t="shared" si="153"/>
        <v>1</v>
      </c>
      <c r="K234" s="51" t="b">
        <f t="shared" si="153"/>
        <v>1</v>
      </c>
      <c r="L234" s="51" t="b">
        <f t="shared" si="153"/>
        <v>1</v>
      </c>
      <c r="M234" s="51" t="b">
        <f t="shared" si="153"/>
        <v>1</v>
      </c>
      <c r="N234" s="51" t="b">
        <f t="shared" si="153"/>
        <v>1</v>
      </c>
      <c r="O234" s="51"/>
      <c r="P234" s="51"/>
      <c r="Q234" s="200"/>
      <c r="R234" s="100"/>
      <c r="S234" s="100"/>
      <c r="T234" s="100"/>
      <c r="U234" s="51"/>
      <c r="V234" s="51"/>
      <c r="W234" s="51"/>
      <c r="X234" s="51"/>
      <c r="Y234" s="51"/>
      <c r="Z234" s="51"/>
      <c r="AA234" s="51"/>
      <c r="AB234" s="51"/>
      <c r="AC234" s="100"/>
      <c r="AD234" s="106"/>
      <c r="AE234" s="106"/>
      <c r="AF234" s="106"/>
      <c r="AG234" s="106"/>
      <c r="AH234" s="106"/>
      <c r="AI234" s="106"/>
      <c r="AJ234" s="106"/>
      <c r="AK234" s="106"/>
      <c r="AL234" s="106"/>
      <c r="AM234" s="106"/>
      <c r="AN234" s="106"/>
      <c r="AO234" s="106"/>
      <c r="AP234" s="106"/>
      <c r="AQ234" s="106"/>
      <c r="AR234" s="106"/>
      <c r="AS234" s="106"/>
      <c r="AT234" s="106"/>
      <c r="AU234" s="106"/>
      <c r="AV234" s="106"/>
      <c r="AW234" s="106"/>
      <c r="AX234" s="106"/>
      <c r="AY234" s="106"/>
      <c r="AZ234" s="106"/>
      <c r="BA234" s="106"/>
      <c r="BB234" s="106"/>
      <c r="BC234" s="106"/>
      <c r="BD234" s="106"/>
      <c r="BE234" s="106"/>
      <c r="BF234" s="106"/>
      <c r="BG234" s="106"/>
      <c r="BH234" s="106"/>
      <c r="BI234" s="106"/>
      <c r="BJ234" s="106"/>
      <c r="BK234" s="106"/>
      <c r="BL234" s="106"/>
      <c r="BM234" s="106"/>
      <c r="BN234" s="106"/>
      <c r="BO234" s="106"/>
      <c r="BP234" s="106"/>
      <c r="CJ234" s="106"/>
      <c r="CK234" s="106"/>
      <c r="CL234" s="106"/>
      <c r="CM234" s="106"/>
      <c r="CN234" s="106"/>
      <c r="CO234" s="106"/>
      <c r="CP234" s="106"/>
    </row>
    <row r="235" spans="1:94" s="149" customFormat="1" ht="21.75" hidden="1" customHeight="1" x14ac:dyDescent="0.25">
      <c r="A235" s="342"/>
      <c r="B235" s="342"/>
      <c r="C235" s="51" t="b">
        <f>C229=C219</f>
        <v>1</v>
      </c>
      <c r="D235" s="100" t="b">
        <f t="shared" si="153"/>
        <v>1</v>
      </c>
      <c r="E235" s="100" t="b">
        <f t="shared" si="153"/>
        <v>1</v>
      </c>
      <c r="F235" s="100" t="b">
        <f t="shared" si="153"/>
        <v>1</v>
      </c>
      <c r="G235" s="51" t="b">
        <f t="shared" si="153"/>
        <v>1</v>
      </c>
      <c r="H235" s="51" t="b">
        <f t="shared" si="153"/>
        <v>1</v>
      </c>
      <c r="I235" s="51" t="b">
        <f t="shared" si="153"/>
        <v>1</v>
      </c>
      <c r="J235" s="718" t="b">
        <f>J229=J219</f>
        <v>1</v>
      </c>
      <c r="K235" s="718" t="b">
        <f t="shared" si="153"/>
        <v>1</v>
      </c>
      <c r="L235" s="718" t="b">
        <f t="shared" si="153"/>
        <v>1</v>
      </c>
      <c r="M235" s="718" t="b">
        <f t="shared" si="153"/>
        <v>1</v>
      </c>
      <c r="N235" s="718" t="b">
        <f>N229=N219</f>
        <v>1</v>
      </c>
      <c r="O235" s="51"/>
      <c r="P235" s="51"/>
      <c r="Q235" s="200"/>
      <c r="R235" s="100"/>
      <c r="S235" s="100"/>
      <c r="T235" s="100"/>
      <c r="U235" s="51"/>
      <c r="V235" s="51"/>
      <c r="W235" s="51"/>
      <c r="X235" s="51"/>
      <c r="Y235" s="51"/>
      <c r="Z235" s="51"/>
      <c r="AA235" s="51"/>
      <c r="AB235" s="51"/>
      <c r="AC235" s="100"/>
      <c r="AD235" s="106"/>
      <c r="AE235" s="106"/>
      <c r="AF235" s="106"/>
      <c r="AG235" s="106"/>
      <c r="AH235" s="106"/>
      <c r="AI235" s="106"/>
      <c r="AJ235" s="106"/>
      <c r="AK235" s="106"/>
      <c r="AL235" s="106"/>
      <c r="AM235" s="106"/>
      <c r="AN235" s="106"/>
      <c r="AO235" s="106"/>
      <c r="AP235" s="106"/>
      <c r="AQ235" s="106"/>
      <c r="AR235" s="106"/>
      <c r="AS235" s="106"/>
      <c r="AT235" s="106"/>
      <c r="AU235" s="106"/>
      <c r="AV235" s="106"/>
      <c r="AW235" s="106"/>
      <c r="AX235" s="106"/>
      <c r="AY235" s="106"/>
      <c r="AZ235" s="106"/>
      <c r="BA235" s="106"/>
      <c r="BB235" s="106"/>
      <c r="BC235" s="106"/>
      <c r="BD235" s="106"/>
      <c r="BE235" s="106"/>
      <c r="BF235" s="106"/>
      <c r="BG235" s="106"/>
      <c r="BH235" s="106"/>
      <c r="BI235" s="106"/>
      <c r="BJ235" s="106"/>
      <c r="BK235" s="106"/>
      <c r="BL235" s="106"/>
      <c r="BM235" s="106"/>
      <c r="BN235" s="106"/>
      <c r="BO235" s="106"/>
      <c r="BP235" s="106"/>
      <c r="CJ235" s="106"/>
      <c r="CK235" s="106"/>
      <c r="CL235" s="106"/>
      <c r="CM235" s="106"/>
      <c r="CN235" s="106"/>
      <c r="CO235" s="106"/>
      <c r="CP235" s="106"/>
    </row>
    <row r="236" spans="1:94" s="149" customFormat="1" ht="23.25" hidden="1" customHeight="1" x14ac:dyDescent="0.25">
      <c r="A236" s="503">
        <f>C217-C227</f>
        <v>0</v>
      </c>
      <c r="B236" s="342"/>
      <c r="C236" s="51" t="b">
        <f>C230=C220</f>
        <v>1</v>
      </c>
      <c r="D236" s="100" t="b">
        <f t="shared" si="153"/>
        <v>1</v>
      </c>
      <c r="E236" s="100" t="b">
        <f t="shared" si="153"/>
        <v>1</v>
      </c>
      <c r="F236" s="100" t="b">
        <f t="shared" si="153"/>
        <v>1</v>
      </c>
      <c r="G236" s="51" t="b">
        <f t="shared" si="153"/>
        <v>1</v>
      </c>
      <c r="H236" s="51" t="b">
        <f t="shared" si="153"/>
        <v>1</v>
      </c>
      <c r="I236" s="51" t="b">
        <f t="shared" si="153"/>
        <v>1</v>
      </c>
      <c r="J236" s="51" t="b">
        <f t="shared" si="153"/>
        <v>1</v>
      </c>
      <c r="K236" s="51" t="b">
        <f t="shared" si="153"/>
        <v>1</v>
      </c>
      <c r="L236" s="51" t="b">
        <f t="shared" si="153"/>
        <v>1</v>
      </c>
      <c r="M236" s="51" t="b">
        <f t="shared" si="153"/>
        <v>1</v>
      </c>
      <c r="N236" s="51" t="b">
        <f t="shared" si="153"/>
        <v>1</v>
      </c>
      <c r="O236" s="51"/>
      <c r="P236" s="51"/>
      <c r="Q236" s="200"/>
      <c r="R236" s="100"/>
      <c r="S236" s="100"/>
      <c r="T236" s="100"/>
      <c r="U236" s="51"/>
      <c r="V236" s="51"/>
      <c r="W236" s="51"/>
      <c r="X236" s="51"/>
      <c r="Y236" s="51"/>
      <c r="Z236" s="51"/>
      <c r="AA236" s="51"/>
      <c r="AB236" s="51"/>
      <c r="AC236" s="100"/>
      <c r="AD236" s="106"/>
      <c r="AE236" s="106"/>
      <c r="AF236" s="106"/>
      <c r="AG236" s="106"/>
      <c r="AH236" s="106"/>
      <c r="AI236" s="106"/>
      <c r="AJ236" s="106"/>
      <c r="AK236" s="106"/>
      <c r="AL236" s="106"/>
      <c r="AM236" s="106"/>
      <c r="AN236" s="106"/>
      <c r="AO236" s="106"/>
      <c r="AP236" s="106"/>
      <c r="AQ236" s="106"/>
      <c r="AR236" s="106"/>
      <c r="AS236" s="106"/>
      <c r="AT236" s="106"/>
      <c r="AU236" s="106"/>
      <c r="AV236" s="106"/>
      <c r="AW236" s="106"/>
      <c r="AX236" s="106"/>
      <c r="AY236" s="106"/>
      <c r="AZ236" s="106"/>
      <c r="BA236" s="106"/>
      <c r="BB236" s="106"/>
      <c r="BC236" s="106"/>
      <c r="BD236" s="106"/>
      <c r="BE236" s="106"/>
      <c r="BF236" s="106"/>
      <c r="BG236" s="106"/>
      <c r="BH236" s="106"/>
      <c r="BI236" s="106"/>
      <c r="BJ236" s="106"/>
      <c r="BK236" s="106"/>
      <c r="BL236" s="106"/>
      <c r="BM236" s="106"/>
      <c r="BN236" s="106"/>
      <c r="BO236" s="106"/>
      <c r="BP236" s="106"/>
      <c r="CJ236" s="106"/>
      <c r="CK236" s="106"/>
      <c r="CL236" s="106"/>
      <c r="CM236" s="106"/>
      <c r="CN236" s="106"/>
      <c r="CO236" s="106"/>
      <c r="CP236" s="106"/>
    </row>
    <row r="237" spans="1:94" s="149" customFormat="1" ht="32.25" hidden="1" customHeight="1" x14ac:dyDescent="0.25">
      <c r="A237" s="342"/>
      <c r="B237" s="342"/>
      <c r="C237" s="51" t="b">
        <f t="shared" ref="C237:N237" si="154">C231=C221</f>
        <v>1</v>
      </c>
      <c r="D237" s="100" t="b">
        <f t="shared" si="154"/>
        <v>1</v>
      </c>
      <c r="E237" s="100" t="b">
        <f t="shared" si="154"/>
        <v>1</v>
      </c>
      <c r="F237" s="100" t="b">
        <f t="shared" si="154"/>
        <v>1</v>
      </c>
      <c r="G237" s="51" t="b">
        <f t="shared" si="154"/>
        <v>1</v>
      </c>
      <c r="H237" s="51" t="b">
        <f t="shared" si="154"/>
        <v>1</v>
      </c>
      <c r="I237" s="51" t="b">
        <f t="shared" si="154"/>
        <v>1</v>
      </c>
      <c r="J237" s="51" t="b">
        <f t="shared" si="154"/>
        <v>1</v>
      </c>
      <c r="K237" s="51" t="b">
        <f t="shared" si="154"/>
        <v>1</v>
      </c>
      <c r="L237" s="51" t="b">
        <f t="shared" si="154"/>
        <v>1</v>
      </c>
      <c r="M237" s="51" t="b">
        <f t="shared" si="154"/>
        <v>1</v>
      </c>
      <c r="N237" s="51" t="b">
        <f t="shared" si="154"/>
        <v>1</v>
      </c>
      <c r="O237" s="51"/>
      <c r="P237" s="51"/>
      <c r="Q237" s="200"/>
      <c r="R237" s="100"/>
      <c r="S237" s="100"/>
      <c r="T237" s="100"/>
      <c r="U237" s="51"/>
      <c r="V237" s="51"/>
      <c r="W237" s="51"/>
      <c r="X237" s="51"/>
      <c r="Y237" s="51"/>
      <c r="Z237" s="51"/>
      <c r="AA237" s="51"/>
      <c r="AB237" s="51"/>
      <c r="AC237" s="100"/>
      <c r="AD237" s="106"/>
      <c r="AE237" s="106"/>
      <c r="AF237" s="106"/>
      <c r="AG237" s="106"/>
      <c r="AH237" s="106"/>
      <c r="AI237" s="106"/>
      <c r="AJ237" s="106"/>
      <c r="AK237" s="106"/>
      <c r="AL237" s="106"/>
      <c r="AM237" s="106"/>
      <c r="AN237" s="106"/>
      <c r="AO237" s="106"/>
      <c r="AP237" s="106"/>
      <c r="AQ237" s="106"/>
      <c r="AR237" s="106"/>
      <c r="AS237" s="106"/>
      <c r="AT237" s="106"/>
      <c r="AU237" s="106"/>
      <c r="AV237" s="106"/>
      <c r="AW237" s="106"/>
      <c r="AX237" s="106"/>
      <c r="AY237" s="106"/>
      <c r="AZ237" s="106"/>
      <c r="BA237" s="106"/>
      <c r="BB237" s="106"/>
      <c r="BC237" s="106"/>
      <c r="BD237" s="106"/>
      <c r="BE237" s="106"/>
      <c r="BF237" s="106"/>
      <c r="BG237" s="106"/>
      <c r="BH237" s="106"/>
      <c r="BI237" s="106"/>
      <c r="BJ237" s="106"/>
      <c r="BK237" s="106"/>
      <c r="BL237" s="106"/>
      <c r="BM237" s="106"/>
      <c r="BN237" s="106"/>
      <c r="BO237" s="106"/>
      <c r="BP237" s="106"/>
      <c r="CJ237" s="106"/>
      <c r="CK237" s="106"/>
      <c r="CL237" s="106"/>
      <c r="CM237" s="106"/>
      <c r="CN237" s="106"/>
      <c r="CO237" s="106"/>
      <c r="CP237" s="106"/>
    </row>
    <row r="238" spans="1:94" ht="33" customHeight="1" x14ac:dyDescent="0.25"/>
    <row r="239" spans="1:94" ht="25.5" customHeight="1" x14ac:dyDescent="0.25"/>
    <row r="240" spans="1:94" ht="20.25" customHeight="1" x14ac:dyDescent="0.25"/>
    <row r="241" ht="27" customHeight="1" x14ac:dyDescent="0.25"/>
    <row r="242" ht="25.5" customHeight="1" x14ac:dyDescent="0.25"/>
    <row r="243" ht="25.5" customHeight="1" x14ac:dyDescent="0.25"/>
    <row r="244" ht="28.5" customHeight="1" x14ac:dyDescent="0.25"/>
    <row r="245" ht="23.25" customHeight="1" x14ac:dyDescent="0.25"/>
    <row r="246" ht="27" customHeight="1" x14ac:dyDescent="0.25"/>
    <row r="247" ht="28.5" customHeight="1" x14ac:dyDescent="0.25"/>
    <row r="248" ht="36" customHeight="1" x14ac:dyDescent="0.25"/>
    <row r="249" ht="38.25" customHeight="1" x14ac:dyDescent="0.25"/>
    <row r="250" ht="17.25" customHeight="1" x14ac:dyDescent="0.25"/>
    <row r="251" ht="16.5" customHeight="1" x14ac:dyDescent="0.25"/>
    <row r="252" ht="39" customHeight="1" x14ac:dyDescent="0.25"/>
  </sheetData>
  <autoFilter ref="A5:AQ212"/>
  <mergeCells count="1181">
    <mergeCell ref="A2:AC2"/>
    <mergeCell ref="A4:A5"/>
    <mergeCell ref="B4:B5"/>
    <mergeCell ref="C4:C5"/>
    <mergeCell ref="D4:N4"/>
    <mergeCell ref="O4:O5"/>
    <mergeCell ref="P4:P5"/>
    <mergeCell ref="Q4:Q5"/>
    <mergeCell ref="R4:AB4"/>
    <mergeCell ref="Z14:Z16"/>
    <mergeCell ref="AA14:AA16"/>
    <mergeCell ref="AB14:AB16"/>
    <mergeCell ref="AC14:AC16"/>
    <mergeCell ref="A17:A20"/>
    <mergeCell ref="O17:O20"/>
    <mergeCell ref="P17:P18"/>
    <mergeCell ref="Q17:Q18"/>
    <mergeCell ref="R17:R18"/>
    <mergeCell ref="T14:T16"/>
    <mergeCell ref="U14:U16"/>
    <mergeCell ref="V14:V16"/>
    <mergeCell ref="W14:W16"/>
    <mergeCell ref="X14:X16"/>
    <mergeCell ref="Y14:Y16"/>
    <mergeCell ref="AC4:AC5"/>
    <mergeCell ref="A6:N6"/>
    <mergeCell ref="A12:N12"/>
    <mergeCell ref="A14:A16"/>
    <mergeCell ref="O14:O16"/>
    <mergeCell ref="P14:P16"/>
    <mergeCell ref="Q14:Q16"/>
    <mergeCell ref="S14:S16"/>
    <mergeCell ref="L18:L20"/>
    <mergeCell ref="M18:M20"/>
    <mergeCell ref="N18:N20"/>
    <mergeCell ref="A21:A23"/>
    <mergeCell ref="O21:O23"/>
    <mergeCell ref="P21:P23"/>
    <mergeCell ref="F18:F20"/>
    <mergeCell ref="G18:G20"/>
    <mergeCell ref="H18:H20"/>
    <mergeCell ref="I18:I20"/>
    <mergeCell ref="J18:J20"/>
    <mergeCell ref="K18:K20"/>
    <mergeCell ref="Y17:Y18"/>
    <mergeCell ref="Z17:Z18"/>
    <mergeCell ref="AA17:AA18"/>
    <mergeCell ref="R14:R16"/>
    <mergeCell ref="B21:B22"/>
    <mergeCell ref="C21:C22"/>
    <mergeCell ref="D21:D22"/>
    <mergeCell ref="E21:E22"/>
    <mergeCell ref="F21:F22"/>
    <mergeCell ref="G21:G22"/>
    <mergeCell ref="H21:H22"/>
    <mergeCell ref="I21:I22"/>
    <mergeCell ref="J21:J22"/>
    <mergeCell ref="K21:K22"/>
    <mergeCell ref="L21:L22"/>
    <mergeCell ref="M21:M22"/>
    <mergeCell ref="N21:N22"/>
    <mergeCell ref="B14:B15"/>
    <mergeCell ref="D14:D15"/>
    <mergeCell ref="E14:E15"/>
    <mergeCell ref="AC17:AC18"/>
    <mergeCell ref="B18:B20"/>
    <mergeCell ref="C18:C20"/>
    <mergeCell ref="D18:D20"/>
    <mergeCell ref="E18:E20"/>
    <mergeCell ref="S17:S18"/>
    <mergeCell ref="T17:T18"/>
    <mergeCell ref="U17:U18"/>
    <mergeCell ref="V17:V18"/>
    <mergeCell ref="W17:W18"/>
    <mergeCell ref="X17:X18"/>
    <mergeCell ref="AB21:AB23"/>
    <mergeCell ref="AC21:AC23"/>
    <mergeCell ref="A24:A25"/>
    <mergeCell ref="O24:O25"/>
    <mergeCell ref="P24:P25"/>
    <mergeCell ref="Q24:Q25"/>
    <mergeCell ref="R24:R25"/>
    <mergeCell ref="S24:S25"/>
    <mergeCell ref="T24:T25"/>
    <mergeCell ref="V21:V23"/>
    <mergeCell ref="W21:W23"/>
    <mergeCell ref="X21:X23"/>
    <mergeCell ref="Y21:Y23"/>
    <mergeCell ref="Z21:Z23"/>
    <mergeCell ref="AA21:AA23"/>
    <mergeCell ref="Q21:Q23"/>
    <mergeCell ref="R21:R23"/>
    <mergeCell ref="S21:S23"/>
    <mergeCell ref="T21:T23"/>
    <mergeCell ref="U21:U23"/>
    <mergeCell ref="AB17:AB18"/>
    <mergeCell ref="BM24:BM25"/>
    <mergeCell ref="BN24:BN25"/>
    <mergeCell ref="A26:A27"/>
    <mergeCell ref="O26:O27"/>
    <mergeCell ref="P26:P27"/>
    <mergeCell ref="Q26:Q27"/>
    <mergeCell ref="R26:R27"/>
    <mergeCell ref="BE24:BE25"/>
    <mergeCell ref="BF24:BF25"/>
    <mergeCell ref="BG24:BG25"/>
    <mergeCell ref="BH24:BH25"/>
    <mergeCell ref="BI24:BI25"/>
    <mergeCell ref="BJ24:BJ25"/>
    <mergeCell ref="AY24:AY25"/>
    <mergeCell ref="AZ24:AZ25"/>
    <mergeCell ref="BA24:BA25"/>
    <mergeCell ref="BB24:BB25"/>
    <mergeCell ref="BC24:BC25"/>
    <mergeCell ref="BD24:BD25"/>
    <mergeCell ref="AS24:AS25"/>
    <mergeCell ref="AT24:AT25"/>
    <mergeCell ref="AU24:AU25"/>
    <mergeCell ref="AV24:AV25"/>
    <mergeCell ref="AW24:AW25"/>
    <mergeCell ref="AX24:AX25"/>
    <mergeCell ref="AM24:AM25"/>
    <mergeCell ref="AN24:AN25"/>
    <mergeCell ref="AO24:AO25"/>
    <mergeCell ref="AP24:AP25"/>
    <mergeCell ref="AQ24:AQ25"/>
    <mergeCell ref="AR24:AR25"/>
    <mergeCell ref="AG24:AG25"/>
    <mergeCell ref="P32:P34"/>
    <mergeCell ref="Y26:Y27"/>
    <mergeCell ref="Z26:Z27"/>
    <mergeCell ref="AA26:AA27"/>
    <mergeCell ref="AB26:AB27"/>
    <mergeCell ref="AC26:AC27"/>
    <mergeCell ref="A28:A30"/>
    <mergeCell ref="S26:S27"/>
    <mergeCell ref="T26:T27"/>
    <mergeCell ref="U26:U27"/>
    <mergeCell ref="V26:V27"/>
    <mergeCell ref="W26:W27"/>
    <mergeCell ref="X26:X27"/>
    <mergeCell ref="BK24:BK25"/>
    <mergeCell ref="BL24:BL25"/>
    <mergeCell ref="AH24:AH25"/>
    <mergeCell ref="AI24:AI25"/>
    <mergeCell ref="AJ24:AJ25"/>
    <mergeCell ref="AK24:AK25"/>
    <mergeCell ref="AL24:AL25"/>
    <mergeCell ref="AA24:AA25"/>
    <mergeCell ref="AB24:AB25"/>
    <mergeCell ref="AC24:AC25"/>
    <mergeCell ref="AD24:AD25"/>
    <mergeCell ref="AE24:AE25"/>
    <mergeCell ref="AF24:AF25"/>
    <mergeCell ref="U24:U25"/>
    <mergeCell ref="V24:V25"/>
    <mergeCell ref="W24:W25"/>
    <mergeCell ref="X24:X25"/>
    <mergeCell ref="Y24:Y25"/>
    <mergeCell ref="Z24:Z25"/>
    <mergeCell ref="AA35:AA37"/>
    <mergeCell ref="AB35:AB37"/>
    <mergeCell ref="AC35:AC37"/>
    <mergeCell ref="A38:A39"/>
    <mergeCell ref="O38:O39"/>
    <mergeCell ref="P38:P39"/>
    <mergeCell ref="Q38:Q39"/>
    <mergeCell ref="R38:R39"/>
    <mergeCell ref="S38:S39"/>
    <mergeCell ref="U35:U37"/>
    <mergeCell ref="V35:V37"/>
    <mergeCell ref="W35:W37"/>
    <mergeCell ref="X35:X37"/>
    <mergeCell ref="Y35:Y37"/>
    <mergeCell ref="Z35:Z37"/>
    <mergeCell ref="A35:A37"/>
    <mergeCell ref="O35:O37"/>
    <mergeCell ref="P35:P37"/>
    <mergeCell ref="Q35:Q37"/>
    <mergeCell ref="R35:R37"/>
    <mergeCell ref="S35:S37"/>
    <mergeCell ref="T35:T37"/>
    <mergeCell ref="Y40:Y41"/>
    <mergeCell ref="Z40:Z41"/>
    <mergeCell ref="AA40:AA41"/>
    <mergeCell ref="AB40:AB41"/>
    <mergeCell ref="AC40:AC41"/>
    <mergeCell ref="A42:A43"/>
    <mergeCell ref="O42:O43"/>
    <mergeCell ref="P42:P43"/>
    <mergeCell ref="Q42:Q43"/>
    <mergeCell ref="S40:S41"/>
    <mergeCell ref="T40:T41"/>
    <mergeCell ref="U40:U41"/>
    <mergeCell ref="V40:V41"/>
    <mergeCell ref="W40:W41"/>
    <mergeCell ref="X40:X41"/>
    <mergeCell ref="Z38:Z39"/>
    <mergeCell ref="AA38:AA39"/>
    <mergeCell ref="AB38:AB39"/>
    <mergeCell ref="AC38:AC39"/>
    <mergeCell ref="A40:A41"/>
    <mergeCell ref="O40:O41"/>
    <mergeCell ref="P40:P41"/>
    <mergeCell ref="Q40:Q41"/>
    <mergeCell ref="R40:R41"/>
    <mergeCell ref="T38:T39"/>
    <mergeCell ref="U38:U39"/>
    <mergeCell ref="V38:V39"/>
    <mergeCell ref="W38:W39"/>
    <mergeCell ref="X38:X39"/>
    <mergeCell ref="Y38:Y39"/>
    <mergeCell ref="AJ42:AJ43"/>
    <mergeCell ref="AK42:AK43"/>
    <mergeCell ref="AL42:AL43"/>
    <mergeCell ref="AM42:AM43"/>
    <mergeCell ref="AN42:AN43"/>
    <mergeCell ref="A44:A45"/>
    <mergeCell ref="O44:O45"/>
    <mergeCell ref="P44:P45"/>
    <mergeCell ref="Q44:Q45"/>
    <mergeCell ref="AD42:AD43"/>
    <mergeCell ref="AE42:AE43"/>
    <mergeCell ref="AF42:AF43"/>
    <mergeCell ref="AG42:AG43"/>
    <mergeCell ref="AH42:AH43"/>
    <mergeCell ref="AI42:AI43"/>
    <mergeCell ref="X42:X43"/>
    <mergeCell ref="Y42:Y43"/>
    <mergeCell ref="Z42:Z43"/>
    <mergeCell ref="AA42:AA43"/>
    <mergeCell ref="AB42:AB43"/>
    <mergeCell ref="AC42:AC43"/>
    <mergeCell ref="R42:R43"/>
    <mergeCell ref="S42:S43"/>
    <mergeCell ref="T42:T43"/>
    <mergeCell ref="U42:U43"/>
    <mergeCell ref="V42:V43"/>
    <mergeCell ref="W42:W43"/>
    <mergeCell ref="S46:S47"/>
    <mergeCell ref="T46:T47"/>
    <mergeCell ref="U46:U47"/>
    <mergeCell ref="V46:V47"/>
    <mergeCell ref="W46:W47"/>
    <mergeCell ref="X46:X47"/>
    <mergeCell ref="A46:A47"/>
    <mergeCell ref="O46:O47"/>
    <mergeCell ref="P46:P47"/>
    <mergeCell ref="Q46:Q47"/>
    <mergeCell ref="R46:R47"/>
    <mergeCell ref="X44:X45"/>
    <mergeCell ref="Y44:Y45"/>
    <mergeCell ref="Z44:Z45"/>
    <mergeCell ref="AA44:AA45"/>
    <mergeCell ref="AB44:AB45"/>
    <mergeCell ref="AU46:AU47"/>
    <mergeCell ref="AC44:AC45"/>
    <mergeCell ref="R44:R45"/>
    <mergeCell ref="S44:S45"/>
    <mergeCell ref="T44:T45"/>
    <mergeCell ref="U44:U45"/>
    <mergeCell ref="V44:V45"/>
    <mergeCell ref="W44:W45"/>
    <mergeCell ref="AK46:AK47"/>
    <mergeCell ref="AL46:AL47"/>
    <mergeCell ref="AM46:AM47"/>
    <mergeCell ref="AN46:AN47"/>
    <mergeCell ref="AO46:AO47"/>
    <mergeCell ref="AP46:AP47"/>
    <mergeCell ref="AE46:AE47"/>
    <mergeCell ref="AF46:AF47"/>
    <mergeCell ref="AG46:AG47"/>
    <mergeCell ref="AH46:AH47"/>
    <mergeCell ref="AI46:AI47"/>
    <mergeCell ref="AJ46:AJ47"/>
    <mergeCell ref="Y46:Y47"/>
    <mergeCell ref="Z46:Z47"/>
    <mergeCell ref="AA46:AA47"/>
    <mergeCell ref="AB46:AB47"/>
    <mergeCell ref="AC46:AC47"/>
    <mergeCell ref="AD46:AD47"/>
    <mergeCell ref="BO46:BO47"/>
    <mergeCell ref="A48:A49"/>
    <mergeCell ref="O48:O49"/>
    <mergeCell ref="P48:P49"/>
    <mergeCell ref="Q48:Q49"/>
    <mergeCell ref="R48:R49"/>
    <mergeCell ref="S48:S49"/>
    <mergeCell ref="T48:T49"/>
    <mergeCell ref="U48:U49"/>
    <mergeCell ref="BI46:BI47"/>
    <mergeCell ref="BJ46:BJ47"/>
    <mergeCell ref="BK46:BK47"/>
    <mergeCell ref="BL46:BL47"/>
    <mergeCell ref="BM46:BM47"/>
    <mergeCell ref="BN46:BN47"/>
    <mergeCell ref="BC46:BC47"/>
    <mergeCell ref="BD46:BD47"/>
    <mergeCell ref="BE46:BE47"/>
    <mergeCell ref="BF46:BF47"/>
    <mergeCell ref="BG46:BG47"/>
    <mergeCell ref="BH46:BH47"/>
    <mergeCell ref="AW46:AW47"/>
    <mergeCell ref="AX46:AX47"/>
    <mergeCell ref="AY46:AY47"/>
    <mergeCell ref="AZ46:AZ47"/>
    <mergeCell ref="BA46:BA47"/>
    <mergeCell ref="BB46:BB47"/>
    <mergeCell ref="AQ46:AQ47"/>
    <mergeCell ref="AR46:AR47"/>
    <mergeCell ref="AS46:AS47"/>
    <mergeCell ref="AT46:AT47"/>
    <mergeCell ref="AV46:AV47"/>
    <mergeCell ref="AA50:AA51"/>
    <mergeCell ref="AB50:AB51"/>
    <mergeCell ref="AC50:AC51"/>
    <mergeCell ref="A52:A53"/>
    <mergeCell ref="O52:O53"/>
    <mergeCell ref="P52:P53"/>
    <mergeCell ref="Q52:Q53"/>
    <mergeCell ref="R52:R53"/>
    <mergeCell ref="S52:S53"/>
    <mergeCell ref="U50:U51"/>
    <mergeCell ref="V50:V51"/>
    <mergeCell ref="W50:W51"/>
    <mergeCell ref="X50:X51"/>
    <mergeCell ref="Y50:Y51"/>
    <mergeCell ref="Z50:Z51"/>
    <mergeCell ref="AB48:AB49"/>
    <mergeCell ref="AC48:AC49"/>
    <mergeCell ref="A50:A51"/>
    <mergeCell ref="O50:O51"/>
    <mergeCell ref="P50:P51"/>
    <mergeCell ref="Q50:Q51"/>
    <mergeCell ref="R50:R51"/>
    <mergeCell ref="S50:S51"/>
    <mergeCell ref="T50:T51"/>
    <mergeCell ref="V48:V49"/>
    <mergeCell ref="W48:W49"/>
    <mergeCell ref="X48:X49"/>
    <mergeCell ref="Y48:Y49"/>
    <mergeCell ref="Z48:Z49"/>
    <mergeCell ref="AA48:AA49"/>
    <mergeCell ref="A56:A57"/>
    <mergeCell ref="O56:O57"/>
    <mergeCell ref="P56:P57"/>
    <mergeCell ref="Q56:Q57"/>
    <mergeCell ref="S54:S55"/>
    <mergeCell ref="T54:T55"/>
    <mergeCell ref="U54:U55"/>
    <mergeCell ref="V54:V55"/>
    <mergeCell ref="W54:W55"/>
    <mergeCell ref="X54:X55"/>
    <mergeCell ref="Z52:Z53"/>
    <mergeCell ref="AA52:AA53"/>
    <mergeCell ref="AC52:AC53"/>
    <mergeCell ref="A54:A55"/>
    <mergeCell ref="O54:O55"/>
    <mergeCell ref="P54:P55"/>
    <mergeCell ref="Q54:Q55"/>
    <mergeCell ref="R54:R55"/>
    <mergeCell ref="T52:T53"/>
    <mergeCell ref="U52:U53"/>
    <mergeCell ref="V52:V53"/>
    <mergeCell ref="W52:W53"/>
    <mergeCell ref="X52:X53"/>
    <mergeCell ref="Y52:Y53"/>
    <mergeCell ref="X56:X57"/>
    <mergeCell ref="Y56:Y57"/>
    <mergeCell ref="Z56:Z57"/>
    <mergeCell ref="AA56:AA57"/>
    <mergeCell ref="AB56:AB57"/>
    <mergeCell ref="AC56:AC57"/>
    <mergeCell ref="R56:R57"/>
    <mergeCell ref="S56:S57"/>
    <mergeCell ref="T56:T57"/>
    <mergeCell ref="U56:U57"/>
    <mergeCell ref="V56:V57"/>
    <mergeCell ref="W56:W57"/>
    <mergeCell ref="Y54:Y55"/>
    <mergeCell ref="Z54:Z55"/>
    <mergeCell ref="AA54:AA55"/>
    <mergeCell ref="AB54:AB55"/>
    <mergeCell ref="AC54:AC55"/>
    <mergeCell ref="O60:O62"/>
    <mergeCell ref="P60:P62"/>
    <mergeCell ref="Q60:Q62"/>
    <mergeCell ref="S58:S59"/>
    <mergeCell ref="T58:T59"/>
    <mergeCell ref="U58:U59"/>
    <mergeCell ref="V58:V59"/>
    <mergeCell ref="W58:W59"/>
    <mergeCell ref="X58:X59"/>
    <mergeCell ref="A58:A59"/>
    <mergeCell ref="O58:O59"/>
    <mergeCell ref="P58:P59"/>
    <mergeCell ref="Q58:Q59"/>
    <mergeCell ref="R58:R59"/>
    <mergeCell ref="X60:X62"/>
    <mergeCell ref="Y60:Y62"/>
    <mergeCell ref="AB52:AB53"/>
    <mergeCell ref="Z60:Z62"/>
    <mergeCell ref="AA60:AA62"/>
    <mergeCell ref="AB60:AB62"/>
    <mergeCell ref="AC60:AC62"/>
    <mergeCell ref="R60:R62"/>
    <mergeCell ref="S60:S62"/>
    <mergeCell ref="T60:T62"/>
    <mergeCell ref="U60:U62"/>
    <mergeCell ref="V60:V62"/>
    <mergeCell ref="W60:W62"/>
    <mergeCell ref="Y58:Y59"/>
    <mergeCell ref="Z58:Z59"/>
    <mergeCell ref="AA58:AA59"/>
    <mergeCell ref="AB58:AB59"/>
    <mergeCell ref="AC58:AC59"/>
    <mergeCell ref="A65:A66"/>
    <mergeCell ref="O65:O66"/>
    <mergeCell ref="P65:P66"/>
    <mergeCell ref="Q65:Q66"/>
    <mergeCell ref="S63:S64"/>
    <mergeCell ref="T63:T64"/>
    <mergeCell ref="U63:U64"/>
    <mergeCell ref="V63:V64"/>
    <mergeCell ref="W63:W64"/>
    <mergeCell ref="X63:X64"/>
    <mergeCell ref="A63:A64"/>
    <mergeCell ref="O63:O64"/>
    <mergeCell ref="P63:P64"/>
    <mergeCell ref="Q63:Q64"/>
    <mergeCell ref="R63:R64"/>
    <mergeCell ref="X65:X66"/>
    <mergeCell ref="Y65:Y66"/>
    <mergeCell ref="Z65:Z66"/>
    <mergeCell ref="AA65:AA66"/>
    <mergeCell ref="AB65:AB66"/>
    <mergeCell ref="AC65:AC66"/>
    <mergeCell ref="R65:R66"/>
    <mergeCell ref="S65:S66"/>
    <mergeCell ref="T65:T66"/>
    <mergeCell ref="U65:U66"/>
    <mergeCell ref="V65:V66"/>
    <mergeCell ref="W65:W66"/>
    <mergeCell ref="Y63:Y64"/>
    <mergeCell ref="Z63:Z64"/>
    <mergeCell ref="AA63:AA64"/>
    <mergeCell ref="AB63:AB64"/>
    <mergeCell ref="AC63:AC64"/>
    <mergeCell ref="A69:A70"/>
    <mergeCell ref="O69:O70"/>
    <mergeCell ref="P69:P70"/>
    <mergeCell ref="Q69:Q70"/>
    <mergeCell ref="S67:S68"/>
    <mergeCell ref="T67:T68"/>
    <mergeCell ref="U67:U68"/>
    <mergeCell ref="V67:V68"/>
    <mergeCell ref="W67:W68"/>
    <mergeCell ref="X67:X68"/>
    <mergeCell ref="A67:A68"/>
    <mergeCell ref="O67:O68"/>
    <mergeCell ref="P67:P68"/>
    <mergeCell ref="Q67:Q68"/>
    <mergeCell ref="R67:R68"/>
    <mergeCell ref="X69:X70"/>
    <mergeCell ref="Y69:Y70"/>
    <mergeCell ref="Z69:Z70"/>
    <mergeCell ref="AA69:AA70"/>
    <mergeCell ref="AB69:AB70"/>
    <mergeCell ref="AC69:AC70"/>
    <mergeCell ref="R69:R70"/>
    <mergeCell ref="S69:S70"/>
    <mergeCell ref="T69:T70"/>
    <mergeCell ref="U69:U70"/>
    <mergeCell ref="V69:V70"/>
    <mergeCell ref="W69:W70"/>
    <mergeCell ref="Y67:Y68"/>
    <mergeCell ref="Z67:Z68"/>
    <mergeCell ref="AA67:AA68"/>
    <mergeCell ref="AB67:AB68"/>
    <mergeCell ref="AC67:AC68"/>
    <mergeCell ref="A73:A74"/>
    <mergeCell ref="O73:O74"/>
    <mergeCell ref="P73:P74"/>
    <mergeCell ref="Q73:Q74"/>
    <mergeCell ref="S71:S72"/>
    <mergeCell ref="T71:T72"/>
    <mergeCell ref="U71:U72"/>
    <mergeCell ref="V71:V72"/>
    <mergeCell ref="W71:W72"/>
    <mergeCell ref="X71:X72"/>
    <mergeCell ref="A71:A72"/>
    <mergeCell ref="O71:O72"/>
    <mergeCell ref="P71:P72"/>
    <mergeCell ref="Q71:Q72"/>
    <mergeCell ref="R71:R72"/>
    <mergeCell ref="X73:X74"/>
    <mergeCell ref="Y73:Y74"/>
    <mergeCell ref="Z73:Z74"/>
    <mergeCell ref="AA73:AA74"/>
    <mergeCell ref="AB73:AB74"/>
    <mergeCell ref="AC73:AC74"/>
    <mergeCell ref="R73:R74"/>
    <mergeCell ref="S73:S74"/>
    <mergeCell ref="T73:T74"/>
    <mergeCell ref="U73:U74"/>
    <mergeCell ref="V73:V74"/>
    <mergeCell ref="W73:W74"/>
    <mergeCell ref="Y71:Y72"/>
    <mergeCell ref="Z71:Z72"/>
    <mergeCell ref="AA71:AA72"/>
    <mergeCell ref="AB71:AB72"/>
    <mergeCell ref="AC71:AC72"/>
    <mergeCell ref="A77:A78"/>
    <mergeCell ref="O77:O78"/>
    <mergeCell ref="P77:P78"/>
    <mergeCell ref="Q77:Q78"/>
    <mergeCell ref="S75:S76"/>
    <mergeCell ref="T75:T76"/>
    <mergeCell ref="U75:U76"/>
    <mergeCell ref="V75:V76"/>
    <mergeCell ref="W75:W76"/>
    <mergeCell ref="X75:X76"/>
    <mergeCell ref="A75:A76"/>
    <mergeCell ref="O75:O76"/>
    <mergeCell ref="P75:P76"/>
    <mergeCell ref="Q75:Q76"/>
    <mergeCell ref="R75:R76"/>
    <mergeCell ref="X77:X78"/>
    <mergeCell ref="Y77:Y78"/>
    <mergeCell ref="Z77:Z78"/>
    <mergeCell ref="AA77:AA78"/>
    <mergeCell ref="AB77:AB78"/>
    <mergeCell ref="AC77:AC78"/>
    <mergeCell ref="R77:R78"/>
    <mergeCell ref="S77:S78"/>
    <mergeCell ref="T77:T78"/>
    <mergeCell ref="U77:U78"/>
    <mergeCell ref="V77:V78"/>
    <mergeCell ref="W77:W78"/>
    <mergeCell ref="Y75:Y76"/>
    <mergeCell ref="Z75:Z76"/>
    <mergeCell ref="AA75:AA76"/>
    <mergeCell ref="AB75:AB76"/>
    <mergeCell ref="AC75:AC76"/>
    <mergeCell ref="A81:A82"/>
    <mergeCell ref="O81:O82"/>
    <mergeCell ref="P81:P82"/>
    <mergeCell ref="Q81:Q82"/>
    <mergeCell ref="S79:S80"/>
    <mergeCell ref="T79:T80"/>
    <mergeCell ref="U79:U80"/>
    <mergeCell ref="V79:V80"/>
    <mergeCell ref="W79:W80"/>
    <mergeCell ref="X79:X80"/>
    <mergeCell ref="A79:A80"/>
    <mergeCell ref="O79:O80"/>
    <mergeCell ref="P79:P80"/>
    <mergeCell ref="Q79:Q80"/>
    <mergeCell ref="R79:R80"/>
    <mergeCell ref="X81:X82"/>
    <mergeCell ref="Y81:Y82"/>
    <mergeCell ref="Z81:Z82"/>
    <mergeCell ref="AA81:AA82"/>
    <mergeCell ref="AB81:AB82"/>
    <mergeCell ref="AC81:AC82"/>
    <mergeCell ref="R81:R82"/>
    <mergeCell ref="S81:S82"/>
    <mergeCell ref="T81:T82"/>
    <mergeCell ref="U81:U82"/>
    <mergeCell ref="V81:V82"/>
    <mergeCell ref="W81:W82"/>
    <mergeCell ref="Y79:Y80"/>
    <mergeCell ref="Z79:Z80"/>
    <mergeCell ref="AA79:AA80"/>
    <mergeCell ref="AB79:AB80"/>
    <mergeCell ref="AC79:AC80"/>
    <mergeCell ref="A85:A86"/>
    <mergeCell ref="O85:O86"/>
    <mergeCell ref="P85:P86"/>
    <mergeCell ref="Q85:Q86"/>
    <mergeCell ref="S83:S84"/>
    <mergeCell ref="T83:T84"/>
    <mergeCell ref="U83:U84"/>
    <mergeCell ref="V83:V84"/>
    <mergeCell ref="W83:W84"/>
    <mergeCell ref="X83:X84"/>
    <mergeCell ref="A83:A84"/>
    <mergeCell ref="O83:O84"/>
    <mergeCell ref="P83:P84"/>
    <mergeCell ref="Q83:Q84"/>
    <mergeCell ref="R83:R84"/>
    <mergeCell ref="X85:X86"/>
    <mergeCell ref="Y85:Y86"/>
    <mergeCell ref="Z85:Z86"/>
    <mergeCell ref="AA85:AA86"/>
    <mergeCell ref="AB85:AB86"/>
    <mergeCell ref="AC85:AC86"/>
    <mergeCell ref="R85:R86"/>
    <mergeCell ref="S85:S86"/>
    <mergeCell ref="T85:T86"/>
    <mergeCell ref="U85:U86"/>
    <mergeCell ref="V85:V86"/>
    <mergeCell ref="W85:W86"/>
    <mergeCell ref="Y83:Y84"/>
    <mergeCell ref="Z83:Z84"/>
    <mergeCell ref="AA83:AA84"/>
    <mergeCell ref="AB83:AB84"/>
    <mergeCell ref="AC83:AC84"/>
    <mergeCell ref="A89:A90"/>
    <mergeCell ref="O89:O90"/>
    <mergeCell ref="P89:P90"/>
    <mergeCell ref="Q89:Q90"/>
    <mergeCell ref="S87:S88"/>
    <mergeCell ref="T87:T88"/>
    <mergeCell ref="U87:U88"/>
    <mergeCell ref="V87:V88"/>
    <mergeCell ref="W87:W88"/>
    <mergeCell ref="X87:X88"/>
    <mergeCell ref="A87:A88"/>
    <mergeCell ref="O87:O88"/>
    <mergeCell ref="P87:P88"/>
    <mergeCell ref="Q87:Q88"/>
    <mergeCell ref="R87:R88"/>
    <mergeCell ref="X89:X90"/>
    <mergeCell ref="Y89:Y90"/>
    <mergeCell ref="Z89:Z90"/>
    <mergeCell ref="AA89:AA90"/>
    <mergeCell ref="AB89:AB90"/>
    <mergeCell ref="AC89:AC90"/>
    <mergeCell ref="R89:R90"/>
    <mergeCell ref="S89:S90"/>
    <mergeCell ref="T89:T90"/>
    <mergeCell ref="U89:U90"/>
    <mergeCell ref="V89:V90"/>
    <mergeCell ref="W89:W90"/>
    <mergeCell ref="Y87:Y88"/>
    <mergeCell ref="Z87:Z88"/>
    <mergeCell ref="AA87:AA88"/>
    <mergeCell ref="AB87:AB88"/>
    <mergeCell ref="AC87:AC88"/>
    <mergeCell ref="A93:A94"/>
    <mergeCell ref="O93:O94"/>
    <mergeCell ref="P93:P94"/>
    <mergeCell ref="Q93:Q94"/>
    <mergeCell ref="S91:S92"/>
    <mergeCell ref="T91:T92"/>
    <mergeCell ref="U91:U92"/>
    <mergeCell ref="V91:V92"/>
    <mergeCell ref="W91:W92"/>
    <mergeCell ref="X91:X92"/>
    <mergeCell ref="A91:A92"/>
    <mergeCell ref="O91:O92"/>
    <mergeCell ref="P91:P92"/>
    <mergeCell ref="Q91:Q92"/>
    <mergeCell ref="R91:R92"/>
    <mergeCell ref="X93:X94"/>
    <mergeCell ref="Y93:Y94"/>
    <mergeCell ref="Z93:Z94"/>
    <mergeCell ref="AA93:AA94"/>
    <mergeCell ref="AB93:AB94"/>
    <mergeCell ref="AC93:AC94"/>
    <mergeCell ref="R93:R94"/>
    <mergeCell ref="S93:S94"/>
    <mergeCell ref="T93:T94"/>
    <mergeCell ref="U93:U94"/>
    <mergeCell ref="V93:V94"/>
    <mergeCell ref="W93:W94"/>
    <mergeCell ref="Y91:Y92"/>
    <mergeCell ref="Z91:Z92"/>
    <mergeCell ref="AA91:AA92"/>
    <mergeCell ref="AB91:AB92"/>
    <mergeCell ref="AC91:AC92"/>
    <mergeCell ref="A97:A98"/>
    <mergeCell ref="O97:O98"/>
    <mergeCell ref="P97:P98"/>
    <mergeCell ref="Q97:Q98"/>
    <mergeCell ref="S95:S96"/>
    <mergeCell ref="T95:T96"/>
    <mergeCell ref="U95:U96"/>
    <mergeCell ref="V95:V96"/>
    <mergeCell ref="W95:W96"/>
    <mergeCell ref="X95:X96"/>
    <mergeCell ref="A95:A96"/>
    <mergeCell ref="O95:O96"/>
    <mergeCell ref="P95:P96"/>
    <mergeCell ref="Q95:Q96"/>
    <mergeCell ref="R95:R96"/>
    <mergeCell ref="X97:X98"/>
    <mergeCell ref="Y97:Y98"/>
    <mergeCell ref="Z97:Z98"/>
    <mergeCell ref="AA97:AA98"/>
    <mergeCell ref="AB97:AB98"/>
    <mergeCell ref="AC97:AC98"/>
    <mergeCell ref="R97:R98"/>
    <mergeCell ref="S97:S98"/>
    <mergeCell ref="T97:T98"/>
    <mergeCell ref="U97:U98"/>
    <mergeCell ref="V97:V98"/>
    <mergeCell ref="W97:W98"/>
    <mergeCell ref="Y95:Y96"/>
    <mergeCell ref="Z95:Z96"/>
    <mergeCell ref="AA95:AA96"/>
    <mergeCell ref="AB95:AB96"/>
    <mergeCell ref="AC95:AC96"/>
    <mergeCell ref="A101:A102"/>
    <mergeCell ref="O101:O102"/>
    <mergeCell ref="P101:P102"/>
    <mergeCell ref="Q101:Q102"/>
    <mergeCell ref="S99:S100"/>
    <mergeCell ref="T99:T100"/>
    <mergeCell ref="U99:U100"/>
    <mergeCell ref="V99:V100"/>
    <mergeCell ref="W99:W100"/>
    <mergeCell ref="X99:X100"/>
    <mergeCell ref="A99:A100"/>
    <mergeCell ref="O99:O100"/>
    <mergeCell ref="P99:P100"/>
    <mergeCell ref="Q99:Q100"/>
    <mergeCell ref="R99:R100"/>
    <mergeCell ref="X101:X102"/>
    <mergeCell ref="Y101:Y102"/>
    <mergeCell ref="Z101:Z102"/>
    <mergeCell ref="AA101:AA102"/>
    <mergeCell ref="AB101:AB102"/>
    <mergeCell ref="AC101:AC102"/>
    <mergeCell ref="R101:R102"/>
    <mergeCell ref="S101:S102"/>
    <mergeCell ref="T101:T102"/>
    <mergeCell ref="U101:U102"/>
    <mergeCell ref="V101:V102"/>
    <mergeCell ref="W101:W102"/>
    <mergeCell ref="Y99:Y100"/>
    <mergeCell ref="Z99:Z100"/>
    <mergeCell ref="AA99:AA100"/>
    <mergeCell ref="AB99:AB100"/>
    <mergeCell ref="AC99:AC100"/>
    <mergeCell ref="Y103:Y104"/>
    <mergeCell ref="Z103:Z104"/>
    <mergeCell ref="AA103:AA104"/>
    <mergeCell ref="AB103:AB104"/>
    <mergeCell ref="AC103:AC104"/>
    <mergeCell ref="S103:S104"/>
    <mergeCell ref="T103:T104"/>
    <mergeCell ref="U103:U104"/>
    <mergeCell ref="V103:V104"/>
    <mergeCell ref="W103:W104"/>
    <mergeCell ref="X103:X104"/>
    <mergeCell ref="A103:A104"/>
    <mergeCell ref="O103:O104"/>
    <mergeCell ref="P103:P104"/>
    <mergeCell ref="Q103:Q104"/>
    <mergeCell ref="R103:R104"/>
    <mergeCell ref="A110:A111"/>
    <mergeCell ref="O110:O111"/>
    <mergeCell ref="P110:P111"/>
    <mergeCell ref="Q110:Q111"/>
    <mergeCell ref="S107:S109"/>
    <mergeCell ref="T107:T109"/>
    <mergeCell ref="U107:U109"/>
    <mergeCell ref="V107:V109"/>
    <mergeCell ref="W107:W109"/>
    <mergeCell ref="X107:X109"/>
    <mergeCell ref="A107:A109"/>
    <mergeCell ref="O107:O109"/>
    <mergeCell ref="P107:P109"/>
    <mergeCell ref="Q107:Q109"/>
    <mergeCell ref="R107:R109"/>
    <mergeCell ref="X110:X111"/>
    <mergeCell ref="Y110:Y111"/>
    <mergeCell ref="Z110:Z111"/>
    <mergeCell ref="AA110:AA111"/>
    <mergeCell ref="AB110:AB111"/>
    <mergeCell ref="AC110:AC111"/>
    <mergeCell ref="R110:R111"/>
    <mergeCell ref="S110:S111"/>
    <mergeCell ref="T110:T111"/>
    <mergeCell ref="U110:U111"/>
    <mergeCell ref="V110:V111"/>
    <mergeCell ref="W110:W111"/>
    <mergeCell ref="Y107:Y109"/>
    <mergeCell ref="Z107:Z109"/>
    <mergeCell ref="AA107:AA109"/>
    <mergeCell ref="AB107:AB109"/>
    <mergeCell ref="AC107:AC109"/>
    <mergeCell ref="A114:A115"/>
    <mergeCell ref="O114:O115"/>
    <mergeCell ref="P114:P115"/>
    <mergeCell ref="Q114:Q115"/>
    <mergeCell ref="S112:S113"/>
    <mergeCell ref="T112:T113"/>
    <mergeCell ref="U112:U113"/>
    <mergeCell ref="V112:V113"/>
    <mergeCell ref="W112:W113"/>
    <mergeCell ref="X112:X113"/>
    <mergeCell ref="A112:A113"/>
    <mergeCell ref="O112:O113"/>
    <mergeCell ref="P112:P113"/>
    <mergeCell ref="Q112:Q113"/>
    <mergeCell ref="R112:R113"/>
    <mergeCell ref="X114:X115"/>
    <mergeCell ref="Y114:Y115"/>
    <mergeCell ref="Z114:Z115"/>
    <mergeCell ref="AA114:AA115"/>
    <mergeCell ref="AB114:AB115"/>
    <mergeCell ref="AC114:AC115"/>
    <mergeCell ref="R114:R115"/>
    <mergeCell ref="S114:S115"/>
    <mergeCell ref="T114:T115"/>
    <mergeCell ref="U114:U115"/>
    <mergeCell ref="V114:V115"/>
    <mergeCell ref="W114:W115"/>
    <mergeCell ref="Y112:Y113"/>
    <mergeCell ref="Z112:Z113"/>
    <mergeCell ref="AA112:AA113"/>
    <mergeCell ref="AB112:AB113"/>
    <mergeCell ref="AC112:AC113"/>
    <mergeCell ref="A118:A119"/>
    <mergeCell ref="O118:O119"/>
    <mergeCell ref="P118:P119"/>
    <mergeCell ref="Q118:Q119"/>
    <mergeCell ref="S116:S117"/>
    <mergeCell ref="T116:T117"/>
    <mergeCell ref="U116:U117"/>
    <mergeCell ref="V116:V117"/>
    <mergeCell ref="W116:W117"/>
    <mergeCell ref="X116:X117"/>
    <mergeCell ref="A116:A117"/>
    <mergeCell ref="O116:O117"/>
    <mergeCell ref="P116:P117"/>
    <mergeCell ref="Q116:Q117"/>
    <mergeCell ref="R116:R117"/>
    <mergeCell ref="X118:X119"/>
    <mergeCell ref="Y118:Y119"/>
    <mergeCell ref="Z118:Z119"/>
    <mergeCell ref="AA118:AA119"/>
    <mergeCell ref="AB118:AB119"/>
    <mergeCell ref="AC118:AC119"/>
    <mergeCell ref="R118:R119"/>
    <mergeCell ref="S118:S119"/>
    <mergeCell ref="T118:T119"/>
    <mergeCell ref="U118:U119"/>
    <mergeCell ref="V118:V119"/>
    <mergeCell ref="W118:W119"/>
    <mergeCell ref="Y116:Y117"/>
    <mergeCell ref="Z116:Z117"/>
    <mergeCell ref="AA116:AA117"/>
    <mergeCell ref="AB116:AB117"/>
    <mergeCell ref="AC116:AC117"/>
    <mergeCell ref="A122:A123"/>
    <mergeCell ref="O122:O123"/>
    <mergeCell ref="P122:P123"/>
    <mergeCell ref="Q122:Q123"/>
    <mergeCell ref="S120:S121"/>
    <mergeCell ref="T120:T121"/>
    <mergeCell ref="U120:U121"/>
    <mergeCell ref="V120:V121"/>
    <mergeCell ref="W120:W121"/>
    <mergeCell ref="X120:X121"/>
    <mergeCell ref="A120:A121"/>
    <mergeCell ref="O120:O121"/>
    <mergeCell ref="P120:P121"/>
    <mergeCell ref="Q120:Q121"/>
    <mergeCell ref="R120:R121"/>
    <mergeCell ref="X122:X123"/>
    <mergeCell ref="Y122:Y123"/>
    <mergeCell ref="Z122:Z123"/>
    <mergeCell ref="AA122:AA123"/>
    <mergeCell ref="AB122:AB123"/>
    <mergeCell ref="AC122:AC123"/>
    <mergeCell ref="R122:R123"/>
    <mergeCell ref="S122:S123"/>
    <mergeCell ref="T122:T123"/>
    <mergeCell ref="U122:U123"/>
    <mergeCell ref="V122:V123"/>
    <mergeCell ref="W122:W123"/>
    <mergeCell ref="Y120:Y121"/>
    <mergeCell ref="Z120:Z121"/>
    <mergeCell ref="AA120:AA121"/>
    <mergeCell ref="AB120:AB121"/>
    <mergeCell ref="AC120:AC121"/>
    <mergeCell ref="A126:A127"/>
    <mergeCell ref="O126:O127"/>
    <mergeCell ref="P126:P127"/>
    <mergeCell ref="Q126:Q127"/>
    <mergeCell ref="S124:S125"/>
    <mergeCell ref="T124:T125"/>
    <mergeCell ref="U124:U125"/>
    <mergeCell ref="V124:V125"/>
    <mergeCell ref="W124:W125"/>
    <mergeCell ref="X124:X125"/>
    <mergeCell ref="A124:A125"/>
    <mergeCell ref="O124:O125"/>
    <mergeCell ref="P124:P125"/>
    <mergeCell ref="Q124:Q125"/>
    <mergeCell ref="R124:R125"/>
    <mergeCell ref="X126:X127"/>
    <mergeCell ref="Y126:Y127"/>
    <mergeCell ref="Z126:Z127"/>
    <mergeCell ref="AA126:AA127"/>
    <mergeCell ref="AB126:AB127"/>
    <mergeCell ref="AC126:AC127"/>
    <mergeCell ref="R126:R127"/>
    <mergeCell ref="S126:S127"/>
    <mergeCell ref="T126:T127"/>
    <mergeCell ref="U126:U127"/>
    <mergeCell ref="V126:V127"/>
    <mergeCell ref="W126:W127"/>
    <mergeCell ref="Y124:Y125"/>
    <mergeCell ref="Z124:Z125"/>
    <mergeCell ref="AA124:AA125"/>
    <mergeCell ref="AB124:AB125"/>
    <mergeCell ref="AC124:AC125"/>
    <mergeCell ref="A130:A132"/>
    <mergeCell ref="O130:O132"/>
    <mergeCell ref="P130:P132"/>
    <mergeCell ref="Q130:Q132"/>
    <mergeCell ref="S128:S129"/>
    <mergeCell ref="T128:T129"/>
    <mergeCell ref="U128:U129"/>
    <mergeCell ref="V128:V129"/>
    <mergeCell ref="W128:W129"/>
    <mergeCell ref="X128:X129"/>
    <mergeCell ref="A128:A129"/>
    <mergeCell ref="O128:O129"/>
    <mergeCell ref="P128:P129"/>
    <mergeCell ref="Q128:Q129"/>
    <mergeCell ref="R128:R129"/>
    <mergeCell ref="X130:X132"/>
    <mergeCell ref="Y130:Y132"/>
    <mergeCell ref="Z130:Z132"/>
    <mergeCell ref="AA130:AA132"/>
    <mergeCell ref="AB130:AB132"/>
    <mergeCell ref="AC130:AC132"/>
    <mergeCell ref="R130:R132"/>
    <mergeCell ref="S130:S132"/>
    <mergeCell ref="T130:T132"/>
    <mergeCell ref="U130:U132"/>
    <mergeCell ref="V130:V132"/>
    <mergeCell ref="W130:W132"/>
    <mergeCell ref="Y128:Y129"/>
    <mergeCell ref="Z128:Z129"/>
    <mergeCell ref="AA128:AA129"/>
    <mergeCell ref="AB128:AB129"/>
    <mergeCell ref="AC128:AC129"/>
    <mergeCell ref="AC135:AC136"/>
    <mergeCell ref="R135:R136"/>
    <mergeCell ref="S135:S136"/>
    <mergeCell ref="T135:T136"/>
    <mergeCell ref="U135:U136"/>
    <mergeCell ref="V135:V136"/>
    <mergeCell ref="W135:W136"/>
    <mergeCell ref="Y133:Y134"/>
    <mergeCell ref="Z133:Z134"/>
    <mergeCell ref="AA133:AA134"/>
    <mergeCell ref="AB133:AB134"/>
    <mergeCell ref="AC133:AC134"/>
    <mergeCell ref="Y135:Y136"/>
    <mergeCell ref="Z135:Z136"/>
    <mergeCell ref="AA135:AA136"/>
    <mergeCell ref="AB135:AB136"/>
    <mergeCell ref="A133:A134"/>
    <mergeCell ref="O133:O134"/>
    <mergeCell ref="P133:P134"/>
    <mergeCell ref="Q133:Q134"/>
    <mergeCell ref="R133:R134"/>
    <mergeCell ref="S137:S138"/>
    <mergeCell ref="T137:T138"/>
    <mergeCell ref="U137:U138"/>
    <mergeCell ref="V137:V138"/>
    <mergeCell ref="W137:W138"/>
    <mergeCell ref="X137:X138"/>
    <mergeCell ref="A137:A138"/>
    <mergeCell ref="O137:O138"/>
    <mergeCell ref="P137:P138"/>
    <mergeCell ref="Q137:Q138"/>
    <mergeCell ref="R137:R138"/>
    <mergeCell ref="X135:X136"/>
    <mergeCell ref="AE137:AE138"/>
    <mergeCell ref="AF137:AF138"/>
    <mergeCell ref="AG137:AG138"/>
    <mergeCell ref="AH137:AH138"/>
    <mergeCell ref="AI137:AI138"/>
    <mergeCell ref="AJ137:AJ138"/>
    <mergeCell ref="Y137:Y138"/>
    <mergeCell ref="Z137:Z138"/>
    <mergeCell ref="AA137:AA138"/>
    <mergeCell ref="AB137:AB138"/>
    <mergeCell ref="AC137:AC138"/>
    <mergeCell ref="AD137:AD138"/>
    <mergeCell ref="O135:O136"/>
    <mergeCell ref="P135:P136"/>
    <mergeCell ref="Q135:Q136"/>
    <mergeCell ref="S133:S134"/>
    <mergeCell ref="T133:T134"/>
    <mergeCell ref="U133:U134"/>
    <mergeCell ref="V133:V134"/>
    <mergeCell ref="W133:W134"/>
    <mergeCell ref="X133:X134"/>
    <mergeCell ref="AX137:AX138"/>
    <mergeCell ref="AY137:AY138"/>
    <mergeCell ref="AZ137:AZ138"/>
    <mergeCell ref="BA137:BA138"/>
    <mergeCell ref="BB137:BB138"/>
    <mergeCell ref="AQ137:AQ138"/>
    <mergeCell ref="AR137:AR138"/>
    <mergeCell ref="AS137:AS138"/>
    <mergeCell ref="AT137:AT138"/>
    <mergeCell ref="AU137:AU138"/>
    <mergeCell ref="AV137:AV138"/>
    <mergeCell ref="AK137:AK138"/>
    <mergeCell ref="AL137:AL138"/>
    <mergeCell ref="AM137:AM138"/>
    <mergeCell ref="AN137:AN138"/>
    <mergeCell ref="AO137:AO138"/>
    <mergeCell ref="AP137:AP138"/>
    <mergeCell ref="X143:X144"/>
    <mergeCell ref="Y143:Y144"/>
    <mergeCell ref="Z143:Z144"/>
    <mergeCell ref="AA143:AA144"/>
    <mergeCell ref="AB143:AB144"/>
    <mergeCell ref="AC143:AC144"/>
    <mergeCell ref="R143:R144"/>
    <mergeCell ref="S143:S144"/>
    <mergeCell ref="T143:T144"/>
    <mergeCell ref="U143:U144"/>
    <mergeCell ref="BO137:BO138"/>
    <mergeCell ref="BP137:BP138"/>
    <mergeCell ref="BQ137:BQ138"/>
    <mergeCell ref="A139:A140"/>
    <mergeCell ref="O139:O140"/>
    <mergeCell ref="P139:P140"/>
    <mergeCell ref="Q139:Q140"/>
    <mergeCell ref="R139:R140"/>
    <mergeCell ref="S139:S140"/>
    <mergeCell ref="BI137:BI138"/>
    <mergeCell ref="BJ137:BJ138"/>
    <mergeCell ref="BK137:BK138"/>
    <mergeCell ref="BL137:BL138"/>
    <mergeCell ref="BM137:BM138"/>
    <mergeCell ref="BN137:BN138"/>
    <mergeCell ref="BC137:BC138"/>
    <mergeCell ref="BD137:BD138"/>
    <mergeCell ref="BE137:BE138"/>
    <mergeCell ref="BF137:BF138"/>
    <mergeCell ref="BG137:BG138"/>
    <mergeCell ref="BH137:BH138"/>
    <mergeCell ref="AW137:AW138"/>
    <mergeCell ref="S141:S142"/>
    <mergeCell ref="T141:T142"/>
    <mergeCell ref="U141:U142"/>
    <mergeCell ref="V141:V142"/>
    <mergeCell ref="W141:W142"/>
    <mergeCell ref="X141:X142"/>
    <mergeCell ref="Z139:Z140"/>
    <mergeCell ref="AA139:AA140"/>
    <mergeCell ref="AB139:AB140"/>
    <mergeCell ref="AC139:AC140"/>
    <mergeCell ref="A141:A142"/>
    <mergeCell ref="O141:O142"/>
    <mergeCell ref="P141:P142"/>
    <mergeCell ref="Q141:Q142"/>
    <mergeCell ref="R141:R142"/>
    <mergeCell ref="T139:T140"/>
    <mergeCell ref="U139:U140"/>
    <mergeCell ref="V139:V140"/>
    <mergeCell ref="W139:W140"/>
    <mergeCell ref="X139:X140"/>
    <mergeCell ref="Y139:Y140"/>
    <mergeCell ref="V143:V144"/>
    <mergeCell ref="W143:W144"/>
    <mergeCell ref="Y141:Y142"/>
    <mergeCell ref="Z141:Z142"/>
    <mergeCell ref="AA141:AA142"/>
    <mergeCell ref="AB141:AB142"/>
    <mergeCell ref="AC141:AC142"/>
    <mergeCell ref="A147:A148"/>
    <mergeCell ref="O147:O148"/>
    <mergeCell ref="P147:P148"/>
    <mergeCell ref="Q147:Q148"/>
    <mergeCell ref="S145:S146"/>
    <mergeCell ref="T145:T146"/>
    <mergeCell ref="U145:U146"/>
    <mergeCell ref="V145:V146"/>
    <mergeCell ref="W145:W146"/>
    <mergeCell ref="X145:X146"/>
    <mergeCell ref="A145:A146"/>
    <mergeCell ref="O145:O146"/>
    <mergeCell ref="P145:P146"/>
    <mergeCell ref="Q145:Q146"/>
    <mergeCell ref="R145:R146"/>
    <mergeCell ref="X147:X148"/>
    <mergeCell ref="Y147:Y148"/>
    <mergeCell ref="Z147:Z148"/>
    <mergeCell ref="Y145:Y146"/>
    <mergeCell ref="Z145:Z146"/>
    <mergeCell ref="AA145:AA146"/>
    <mergeCell ref="AB145:AB146"/>
    <mergeCell ref="O143:O144"/>
    <mergeCell ref="P143:P144"/>
    <mergeCell ref="Q143:Q144"/>
    <mergeCell ref="R149:R150"/>
    <mergeCell ref="X151:X152"/>
    <mergeCell ref="U151:U152"/>
    <mergeCell ref="V151:V152"/>
    <mergeCell ref="W151:W152"/>
    <mergeCell ref="Y149:Y150"/>
    <mergeCell ref="Z149:Z150"/>
    <mergeCell ref="AA149:AA150"/>
    <mergeCell ref="AB149:AB150"/>
    <mergeCell ref="AC149:AC150"/>
    <mergeCell ref="AA147:AA148"/>
    <mergeCell ref="AB147:AB148"/>
    <mergeCell ref="AC147:AC148"/>
    <mergeCell ref="R147:R148"/>
    <mergeCell ref="S147:S148"/>
    <mergeCell ref="T147:T148"/>
    <mergeCell ref="U147:U148"/>
    <mergeCell ref="A7:N11"/>
    <mergeCell ref="A202:A203"/>
    <mergeCell ref="A204:A205"/>
    <mergeCell ref="A190:A191"/>
    <mergeCell ref="A192:A193"/>
    <mergeCell ref="A194:A195"/>
    <mergeCell ref="A196:A197"/>
    <mergeCell ref="A198:A199"/>
    <mergeCell ref="A200:A201"/>
    <mergeCell ref="A176:A177"/>
    <mergeCell ref="A178:A179"/>
    <mergeCell ref="A180:A181"/>
    <mergeCell ref="A182:A184"/>
    <mergeCell ref="A185:A187"/>
    <mergeCell ref="A188:A189"/>
    <mergeCell ref="A162:A164"/>
    <mergeCell ref="A165:A166"/>
    <mergeCell ref="A167:A168"/>
    <mergeCell ref="A169:A170"/>
    <mergeCell ref="A171:A173"/>
    <mergeCell ref="A174:A175"/>
    <mergeCell ref="A153:A155"/>
    <mergeCell ref="A156:A159"/>
    <mergeCell ref="A151:A152"/>
    <mergeCell ref="A149:A150"/>
    <mergeCell ref="A143:A144"/>
    <mergeCell ref="A135:A136"/>
    <mergeCell ref="A105:A106"/>
    <mergeCell ref="A60:A62"/>
    <mergeCell ref="A31:G31"/>
    <mergeCell ref="A32:A34"/>
    <mergeCell ref="C14:C15"/>
    <mergeCell ref="F14:F15"/>
    <mergeCell ref="G14:G15"/>
    <mergeCell ref="H14:H15"/>
    <mergeCell ref="I14:I15"/>
    <mergeCell ref="J14:J15"/>
    <mergeCell ref="K14:K15"/>
    <mergeCell ref="L14:L15"/>
    <mergeCell ref="M14:M15"/>
    <mergeCell ref="N14:N15"/>
    <mergeCell ref="Y151:Y152"/>
    <mergeCell ref="Z151:Z152"/>
    <mergeCell ref="AA151:AA152"/>
    <mergeCell ref="AB151:AB152"/>
    <mergeCell ref="AC151:AC152"/>
    <mergeCell ref="R151:R152"/>
    <mergeCell ref="S151:S152"/>
    <mergeCell ref="T151:T152"/>
    <mergeCell ref="V147:V148"/>
    <mergeCell ref="W147:W148"/>
    <mergeCell ref="AC145:AC146"/>
    <mergeCell ref="O151:O152"/>
    <mergeCell ref="P151:P152"/>
    <mergeCell ref="Q151:Q152"/>
    <mergeCell ref="S149:S150"/>
    <mergeCell ref="T149:T150"/>
    <mergeCell ref="U149:U150"/>
    <mergeCell ref="V149:V150"/>
    <mergeCell ref="W149:W150"/>
    <mergeCell ref="X149:X150"/>
    <mergeCell ref="O149:O150"/>
    <mergeCell ref="P149:P150"/>
    <mergeCell ref="Q149:Q150"/>
  </mergeCells>
  <printOptions horizontalCentered="1"/>
  <pageMargins left="1.1811023622047245" right="0.39370078740157483" top="0.78740157480314965" bottom="0.78740157480314965" header="0.19685039370078741" footer="0.23622047244094491"/>
  <pageSetup paperSize="8" scale="70" firstPageNumber="2" fitToHeight="0" orientation="landscape" useFirstPageNumber="1" r:id="rId1"/>
  <headerFooter>
    <oddHeader>&amp;C&amp;"Times New Roman,обычный"&amp;14&amp;P</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CR281"/>
  <sheetViews>
    <sheetView view="pageBreakPreview" topLeftCell="A2" zoomScale="60" zoomScaleNormal="85" zoomScalePageLayoutView="60" workbookViewId="0">
      <pane xSplit="2" ySplit="7" topLeftCell="C9" activePane="bottomRight" state="frozen"/>
      <selection activeCell="A2" sqref="A2"/>
      <selection pane="topRight" activeCell="C2" sqref="C2"/>
      <selection pane="bottomLeft" activeCell="A9" sqref="A9"/>
      <selection pane="bottomRight" activeCell="C199" sqref="C199"/>
    </sheetView>
  </sheetViews>
  <sheetFormatPr defaultRowHeight="15.75" x14ac:dyDescent="0.25"/>
  <cols>
    <col min="1" max="1" width="42" style="342" customWidth="1"/>
    <col min="2" max="2" width="24.140625" style="342" customWidth="1"/>
    <col min="3" max="3" width="17.5703125" style="51" customWidth="1"/>
    <col min="4" max="4" width="16.5703125" style="51" customWidth="1"/>
    <col min="5" max="15" width="15.140625" style="51" customWidth="1"/>
    <col min="16" max="16" width="16" style="51" customWidth="1"/>
    <col min="17" max="17" width="15.140625" style="51" customWidth="1"/>
    <col min="18" max="18" width="50" style="200" customWidth="1"/>
    <col min="19" max="19" width="9.28515625" style="51" customWidth="1"/>
    <col min="20" max="20" width="9" style="51" customWidth="1"/>
    <col min="21" max="21" width="10" style="51" customWidth="1"/>
    <col min="22" max="23" width="9" style="51" customWidth="1"/>
    <col min="24" max="24" width="9.28515625" style="51" customWidth="1"/>
    <col min="25" max="25" width="9.5703125" style="51" customWidth="1"/>
    <col min="26" max="26" width="10.140625" style="51" customWidth="1"/>
    <col min="27" max="27" width="9.42578125" style="51" customWidth="1"/>
    <col min="28" max="30" width="9" style="51" customWidth="1"/>
    <col min="31" max="31" width="11.7109375" style="51" customWidth="1"/>
    <col min="32" max="32" width="4.7109375" style="1" hidden="1" customWidth="1"/>
    <col min="33" max="44" width="0" style="1" hidden="1" customWidth="1"/>
    <col min="45" max="45" width="21.5703125" style="1" hidden="1" customWidth="1"/>
    <col min="46" max="68" width="0" style="1" hidden="1" customWidth="1"/>
    <col min="69" max="70" width="16.85546875" style="1" hidden="1" customWidth="1"/>
    <col min="71" max="88" width="0" style="1" hidden="1" customWidth="1"/>
    <col min="89" max="89" width="0" style="106" hidden="1" customWidth="1"/>
    <col min="90" max="90" width="22.42578125" style="106" customWidth="1"/>
    <col min="91" max="91" width="21.7109375" style="106" customWidth="1"/>
    <col min="92" max="92" width="20.28515625" style="106" customWidth="1"/>
    <col min="93" max="93" width="17.5703125" style="106" customWidth="1"/>
    <col min="94" max="94" width="17.85546875" style="106" customWidth="1"/>
    <col min="95" max="95" width="18.140625" style="106" customWidth="1"/>
    <col min="96" max="96" width="18.7109375" style="106" customWidth="1"/>
    <col min="97" max="16384" width="9.140625" style="106"/>
  </cols>
  <sheetData>
    <row r="1" spans="1:88" hidden="1" x14ac:dyDescent="0.25"/>
    <row r="2" spans="1:88" s="102" customFormat="1" ht="62.25" customHeight="1" x14ac:dyDescent="0.25">
      <c r="A2" s="1523" t="s">
        <v>572</v>
      </c>
      <c r="B2" s="1523"/>
      <c r="C2" s="1523"/>
      <c r="D2" s="1523"/>
      <c r="E2" s="1523"/>
      <c r="F2" s="1523"/>
      <c r="G2" s="1523"/>
      <c r="H2" s="1523"/>
      <c r="I2" s="1523"/>
      <c r="J2" s="1523"/>
      <c r="K2" s="1523"/>
      <c r="L2" s="1523"/>
      <c r="M2" s="1523"/>
      <c r="N2" s="1523"/>
      <c r="O2" s="1523"/>
      <c r="P2" s="1523"/>
      <c r="Q2" s="1523"/>
      <c r="R2" s="1523"/>
      <c r="S2" s="1523"/>
      <c r="T2" s="1523"/>
      <c r="U2" s="1523"/>
      <c r="V2" s="1523"/>
      <c r="W2" s="1523"/>
      <c r="X2" s="1523"/>
      <c r="Y2" s="1523"/>
      <c r="Z2" s="1523"/>
      <c r="AA2" s="1523"/>
      <c r="AB2" s="1523"/>
      <c r="AC2" s="1523"/>
      <c r="AD2" s="1523"/>
      <c r="AE2" s="1523"/>
      <c r="AF2" s="52"/>
      <c r="AG2" s="52"/>
      <c r="AH2" s="52"/>
      <c r="AI2" s="52"/>
      <c r="AJ2" s="52"/>
      <c r="AK2" s="52"/>
      <c r="AL2" s="52"/>
      <c r="AM2" s="52"/>
      <c r="AN2" s="52"/>
      <c r="AO2" s="52"/>
      <c r="AP2" s="52"/>
      <c r="AQ2" s="52"/>
      <c r="AR2" s="52"/>
      <c r="AS2" s="52"/>
      <c r="AT2" s="52"/>
      <c r="AU2" s="52"/>
      <c r="AV2" s="52"/>
      <c r="AW2" s="52"/>
      <c r="AX2" s="52"/>
      <c r="AY2" s="52"/>
      <c r="AZ2" s="52"/>
      <c r="BA2" s="52"/>
      <c r="BB2" s="52"/>
      <c r="BC2" s="52"/>
      <c r="BD2" s="52"/>
      <c r="BE2" s="52"/>
      <c r="BF2" s="52"/>
      <c r="BG2" s="52"/>
      <c r="BH2" s="52"/>
      <c r="BI2" s="52"/>
      <c r="BJ2" s="52"/>
      <c r="BK2" s="52"/>
      <c r="BL2" s="52"/>
      <c r="BM2" s="52"/>
      <c r="BN2" s="52"/>
      <c r="BO2" s="52"/>
      <c r="BP2" s="52"/>
      <c r="BQ2" s="52"/>
      <c r="BR2" s="52"/>
      <c r="BS2" s="52"/>
      <c r="BT2" s="52"/>
      <c r="BU2" s="52"/>
      <c r="BV2" s="52"/>
      <c r="BW2" s="52"/>
      <c r="BX2" s="52"/>
      <c r="BY2" s="52"/>
      <c r="BZ2" s="52"/>
      <c r="CA2" s="52"/>
      <c r="CB2" s="52"/>
      <c r="CC2" s="52"/>
      <c r="CD2" s="52"/>
      <c r="CE2" s="52"/>
      <c r="CF2" s="52"/>
      <c r="CG2" s="52"/>
      <c r="CH2" s="52"/>
      <c r="CI2" s="52"/>
      <c r="CJ2" s="52"/>
    </row>
    <row r="3" spans="1:88" s="102" customFormat="1" ht="40.5" customHeight="1" x14ac:dyDescent="0.25">
      <c r="A3" s="1524" t="s">
        <v>687</v>
      </c>
      <c r="B3" s="1524"/>
      <c r="C3" s="1524"/>
      <c r="D3" s="1524"/>
      <c r="E3" s="1524"/>
      <c r="F3" s="1524"/>
      <c r="G3" s="1524"/>
      <c r="H3" s="1524"/>
      <c r="I3" s="1524"/>
      <c r="J3" s="1524"/>
      <c r="K3" s="1524"/>
      <c r="L3" s="1524"/>
      <c r="M3" s="1524"/>
      <c r="N3" s="1524"/>
      <c r="O3" s="1524"/>
      <c r="P3" s="1524"/>
      <c r="Q3" s="1524"/>
      <c r="R3" s="1524"/>
      <c r="S3" s="1524"/>
      <c r="T3" s="1524"/>
      <c r="U3" s="1524"/>
      <c r="V3" s="1524"/>
      <c r="W3" s="1524"/>
      <c r="X3" s="1524"/>
      <c r="Y3" s="1524"/>
      <c r="Z3" s="1524"/>
      <c r="AA3" s="1524"/>
      <c r="AB3" s="1524"/>
      <c r="AC3" s="1524"/>
      <c r="AD3" s="1524"/>
      <c r="AE3" s="1524"/>
      <c r="AF3" s="52"/>
      <c r="AG3" s="52"/>
      <c r="AH3" s="52"/>
      <c r="AI3" s="52"/>
      <c r="AJ3" s="52"/>
      <c r="AK3" s="52"/>
      <c r="AL3" s="52"/>
      <c r="AM3" s="52"/>
      <c r="AN3" s="52"/>
      <c r="AO3" s="52"/>
      <c r="AP3" s="52"/>
      <c r="AQ3" s="52"/>
      <c r="AR3" s="52"/>
      <c r="AS3" s="52"/>
      <c r="AT3" s="52"/>
      <c r="AU3" s="52"/>
      <c r="AV3" s="52"/>
      <c r="AW3" s="52"/>
      <c r="AX3" s="52"/>
      <c r="AY3" s="52"/>
      <c r="AZ3" s="52"/>
      <c r="BA3" s="52"/>
      <c r="BB3" s="52"/>
      <c r="BC3" s="52"/>
      <c r="BD3" s="52"/>
      <c r="BE3" s="52"/>
      <c r="BF3" s="52"/>
      <c r="BG3" s="52"/>
      <c r="BH3" s="52"/>
      <c r="BI3" s="52"/>
      <c r="BJ3" s="52"/>
      <c r="BK3" s="52"/>
      <c r="BL3" s="52"/>
      <c r="BM3" s="52"/>
      <c r="BN3" s="52"/>
      <c r="BO3" s="52"/>
      <c r="BP3" s="52"/>
      <c r="BQ3" s="52"/>
      <c r="BR3" s="52"/>
      <c r="BS3" s="52"/>
      <c r="BT3" s="52"/>
      <c r="BU3" s="52"/>
      <c r="BV3" s="52"/>
      <c r="BW3" s="52"/>
      <c r="BX3" s="52"/>
      <c r="BY3" s="52"/>
      <c r="BZ3" s="52"/>
      <c r="CA3" s="52"/>
      <c r="CB3" s="52"/>
      <c r="CC3" s="52"/>
      <c r="CD3" s="52"/>
      <c r="CE3" s="52"/>
      <c r="CF3" s="52"/>
      <c r="CG3" s="52"/>
      <c r="CH3" s="52"/>
      <c r="CI3" s="52"/>
      <c r="CJ3" s="52"/>
    </row>
    <row r="4" spans="1:88" ht="18" customHeight="1" x14ac:dyDescent="0.25"/>
    <row r="5" spans="1:88" ht="25.5" customHeight="1" x14ac:dyDescent="0.25">
      <c r="A5" s="1119" t="s">
        <v>0</v>
      </c>
      <c r="B5" s="1119" t="s">
        <v>1</v>
      </c>
      <c r="C5" s="1119" t="s">
        <v>269</v>
      </c>
      <c r="D5" s="1120"/>
      <c r="E5" s="1120"/>
      <c r="F5" s="1120"/>
      <c r="G5" s="1120"/>
      <c r="H5" s="1120"/>
      <c r="I5" s="1120"/>
      <c r="J5" s="1120"/>
      <c r="K5" s="1120"/>
      <c r="L5" s="1120"/>
      <c r="M5" s="1120"/>
      <c r="N5" s="1120"/>
      <c r="O5" s="1166"/>
      <c r="P5" s="1166" t="s">
        <v>15</v>
      </c>
      <c r="Q5" s="1119" t="s">
        <v>539</v>
      </c>
      <c r="R5" s="1121" t="s">
        <v>2</v>
      </c>
      <c r="S5" s="1120"/>
      <c r="T5" s="1120"/>
      <c r="U5" s="1120"/>
      <c r="V5" s="1120"/>
      <c r="W5" s="1120"/>
      <c r="X5" s="1120"/>
      <c r="Y5" s="1120"/>
      <c r="Z5" s="1120"/>
      <c r="AA5" s="1120"/>
      <c r="AB5" s="1120"/>
      <c r="AC5" s="1120"/>
      <c r="AD5" s="1166"/>
      <c r="AE5" s="1052" t="s">
        <v>89</v>
      </c>
    </row>
    <row r="6" spans="1:88" ht="43.5" customHeight="1" x14ac:dyDescent="0.25">
      <c r="A6" s="1119"/>
      <c r="B6" s="1119"/>
      <c r="C6" s="1119"/>
      <c r="D6" s="754" t="s">
        <v>28</v>
      </c>
      <c r="E6" s="754" t="s">
        <v>29</v>
      </c>
      <c r="F6" s="754" t="s">
        <v>91</v>
      </c>
      <c r="G6" s="754" t="s">
        <v>92</v>
      </c>
      <c r="H6" s="754" t="s">
        <v>93</v>
      </c>
      <c r="I6" s="754" t="s">
        <v>94</v>
      </c>
      <c r="J6" s="754" t="s">
        <v>95</v>
      </c>
      <c r="K6" s="754" t="s">
        <v>96</v>
      </c>
      <c r="L6" s="754" t="s">
        <v>97</v>
      </c>
      <c r="M6" s="754" t="s">
        <v>98</v>
      </c>
      <c r="N6" s="754" t="s">
        <v>99</v>
      </c>
      <c r="O6" s="754" t="s">
        <v>100</v>
      </c>
      <c r="P6" s="1166"/>
      <c r="Q6" s="1119"/>
      <c r="R6" s="1122"/>
      <c r="S6" s="754" t="s">
        <v>28</v>
      </c>
      <c r="T6" s="754" t="s">
        <v>29</v>
      </c>
      <c r="U6" s="754" t="s">
        <v>91</v>
      </c>
      <c r="V6" s="754" t="s">
        <v>92</v>
      </c>
      <c r="W6" s="754" t="s">
        <v>93</v>
      </c>
      <c r="X6" s="754" t="s">
        <v>94</v>
      </c>
      <c r="Y6" s="754" t="s">
        <v>95</v>
      </c>
      <c r="Z6" s="754" t="s">
        <v>96</v>
      </c>
      <c r="AA6" s="754" t="s">
        <v>97</v>
      </c>
      <c r="AB6" s="754" t="s">
        <v>98</v>
      </c>
      <c r="AC6" s="754" t="s">
        <v>101</v>
      </c>
      <c r="AD6" s="754" t="s">
        <v>100</v>
      </c>
      <c r="AE6" s="1119"/>
    </row>
    <row r="7" spans="1:88" ht="24.75" customHeight="1" x14ac:dyDescent="0.25">
      <c r="A7" s="1206" t="s">
        <v>169</v>
      </c>
      <c r="B7" s="1207"/>
      <c r="C7" s="1207"/>
      <c r="D7" s="1207"/>
      <c r="E7" s="1207"/>
      <c r="F7" s="1207"/>
      <c r="G7" s="1207"/>
      <c r="H7" s="1207"/>
      <c r="I7" s="1207"/>
      <c r="J7" s="1207"/>
      <c r="K7" s="1207"/>
      <c r="L7" s="1207"/>
      <c r="M7" s="1207"/>
      <c r="N7" s="1207"/>
      <c r="O7" s="1208"/>
      <c r="P7" s="230"/>
      <c r="Q7" s="230"/>
      <c r="R7" s="232"/>
      <c r="S7" s="206"/>
      <c r="T7" s="206"/>
      <c r="U7" s="206"/>
      <c r="V7" s="206"/>
      <c r="W7" s="206"/>
      <c r="X7" s="206"/>
      <c r="Y7" s="206"/>
      <c r="Z7" s="206"/>
      <c r="AA7" s="206"/>
      <c r="AB7" s="206"/>
      <c r="AC7" s="206"/>
      <c r="AD7" s="206"/>
      <c r="AE7" s="169"/>
      <c r="AF7" s="4"/>
      <c r="AS7" s="1" t="e">
        <f>3078000=#REF!</f>
        <v>#REF!</v>
      </c>
    </row>
    <row r="8" spans="1:88" ht="25.5" customHeight="1" x14ac:dyDescent="0.25">
      <c r="A8" s="1213" t="s">
        <v>262</v>
      </c>
      <c r="B8" s="1214"/>
      <c r="C8" s="1214"/>
      <c r="D8" s="1214"/>
      <c r="E8" s="1214"/>
      <c r="F8" s="1214"/>
      <c r="G8" s="1214"/>
      <c r="H8" s="1214"/>
      <c r="I8" s="1214"/>
      <c r="J8" s="1214"/>
      <c r="K8" s="1214"/>
      <c r="L8" s="1214"/>
      <c r="M8" s="1214"/>
      <c r="N8" s="1214"/>
      <c r="O8" s="1215"/>
      <c r="P8" s="206"/>
      <c r="Q8" s="206"/>
      <c r="R8" s="211"/>
      <c r="S8" s="212"/>
      <c r="T8" s="212"/>
      <c r="U8" s="212"/>
      <c r="V8" s="212"/>
      <c r="W8" s="212"/>
      <c r="X8" s="212"/>
      <c r="Y8" s="212"/>
      <c r="Z8" s="212"/>
      <c r="AA8" s="212"/>
      <c r="AB8" s="212"/>
      <c r="AC8" s="212"/>
      <c r="AD8" s="212"/>
      <c r="AE8" s="213"/>
      <c r="AF8" s="4"/>
    </row>
    <row r="9" spans="1:88" ht="54" customHeight="1" x14ac:dyDescent="0.25">
      <c r="A9" s="761" t="s">
        <v>549</v>
      </c>
      <c r="B9" s="761" t="s">
        <v>10</v>
      </c>
      <c r="C9" s="754" t="s">
        <v>10</v>
      </c>
      <c r="D9" s="172" t="s">
        <v>10</v>
      </c>
      <c r="E9" s="172" t="s">
        <v>10</v>
      </c>
      <c r="F9" s="172" t="s">
        <v>10</v>
      </c>
      <c r="G9" s="754" t="s">
        <v>10</v>
      </c>
      <c r="H9" s="754" t="s">
        <v>10</v>
      </c>
      <c r="I9" s="754" t="s">
        <v>10</v>
      </c>
      <c r="J9" s="754" t="s">
        <v>10</v>
      </c>
      <c r="K9" s="754" t="s">
        <v>10</v>
      </c>
      <c r="L9" s="754" t="s">
        <v>10</v>
      </c>
      <c r="M9" s="754" t="s">
        <v>10</v>
      </c>
      <c r="N9" s="754" t="s">
        <v>10</v>
      </c>
      <c r="O9" s="754" t="s">
        <v>10</v>
      </c>
      <c r="P9" s="763" t="s">
        <v>502</v>
      </c>
      <c r="Q9" s="763">
        <v>1</v>
      </c>
      <c r="R9" s="757" t="s">
        <v>442</v>
      </c>
      <c r="S9" s="755">
        <v>6</v>
      </c>
      <c r="T9" s="755">
        <v>6</v>
      </c>
      <c r="U9" s="755">
        <v>6</v>
      </c>
      <c r="V9" s="755">
        <v>6</v>
      </c>
      <c r="W9" s="755">
        <v>6</v>
      </c>
      <c r="X9" s="755">
        <v>6</v>
      </c>
      <c r="Y9" s="755">
        <v>6</v>
      </c>
      <c r="Z9" s="755">
        <v>6</v>
      </c>
      <c r="AA9" s="755">
        <v>6</v>
      </c>
      <c r="AB9" s="755">
        <v>6</v>
      </c>
      <c r="AC9" s="755">
        <v>6</v>
      </c>
      <c r="AD9" s="755">
        <v>6</v>
      </c>
      <c r="AE9" s="755">
        <f>SUM(S9:AD9)</f>
        <v>72</v>
      </c>
      <c r="AF9" s="4">
        <f>SUM(S9:AE9)</f>
        <v>144</v>
      </c>
    </row>
    <row r="10" spans="1:88" ht="29.25" customHeight="1" x14ac:dyDescent="0.25">
      <c r="A10" s="1129" t="s">
        <v>440</v>
      </c>
      <c r="B10" s="761" t="s">
        <v>220</v>
      </c>
      <c r="C10" s="172">
        <f>C12+C11</f>
        <v>111741131.47</v>
      </c>
      <c r="D10" s="172">
        <f>+D11+D12</f>
        <v>9315731.4700000007</v>
      </c>
      <c r="E10" s="172">
        <f t="shared" ref="E10:O10" si="0">+E11+E12</f>
        <v>9311400</v>
      </c>
      <c r="F10" s="172">
        <f t="shared" si="0"/>
        <v>9311400</v>
      </c>
      <c r="G10" s="172">
        <f t="shared" si="0"/>
        <v>9311400</v>
      </c>
      <c r="H10" s="172">
        <f t="shared" si="0"/>
        <v>9311400</v>
      </c>
      <c r="I10" s="172">
        <f t="shared" si="0"/>
        <v>9311400</v>
      </c>
      <c r="J10" s="172">
        <f t="shared" si="0"/>
        <v>9311400</v>
      </c>
      <c r="K10" s="172">
        <f t="shared" si="0"/>
        <v>9311400</v>
      </c>
      <c r="L10" s="172">
        <f t="shared" si="0"/>
        <v>9311400</v>
      </c>
      <c r="M10" s="172">
        <f t="shared" si="0"/>
        <v>9311400</v>
      </c>
      <c r="N10" s="172">
        <f t="shared" si="0"/>
        <v>9311400</v>
      </c>
      <c r="O10" s="172">
        <f t="shared" si="0"/>
        <v>9311400</v>
      </c>
      <c r="P10" s="1166"/>
      <c r="Q10" s="1146"/>
      <c r="R10" s="1135"/>
      <c r="S10" s="1136"/>
      <c r="T10" s="1136"/>
      <c r="U10" s="1136"/>
      <c r="V10" s="1136"/>
      <c r="W10" s="1136"/>
      <c r="X10" s="1136"/>
      <c r="Y10" s="1136"/>
      <c r="Z10" s="1136"/>
      <c r="AA10" s="1136"/>
      <c r="AB10" s="1136"/>
      <c r="AC10" s="1136"/>
      <c r="AD10" s="1136"/>
      <c r="AE10" s="1128"/>
      <c r="AF10" s="4"/>
    </row>
    <row r="11" spans="1:88" s="431" customFormat="1" ht="39" customHeight="1" x14ac:dyDescent="0.25">
      <c r="A11" s="1130"/>
      <c r="B11" s="761" t="s">
        <v>221</v>
      </c>
      <c r="C11" s="172">
        <f>SUM(D11:O11)</f>
        <v>4331.47</v>
      </c>
      <c r="D11" s="172">
        <f>D18</f>
        <v>4331.47</v>
      </c>
      <c r="E11" s="172">
        <f t="shared" ref="E11:O11" si="1">E18</f>
        <v>0</v>
      </c>
      <c r="F11" s="172">
        <f t="shared" si="1"/>
        <v>0</v>
      </c>
      <c r="G11" s="172">
        <f>G18</f>
        <v>0</v>
      </c>
      <c r="H11" s="172">
        <f t="shared" si="1"/>
        <v>0</v>
      </c>
      <c r="I11" s="172">
        <f t="shared" si="1"/>
        <v>0</v>
      </c>
      <c r="J11" s="172">
        <f t="shared" si="1"/>
        <v>0</v>
      </c>
      <c r="K11" s="172">
        <f t="shared" si="1"/>
        <v>0</v>
      </c>
      <c r="L11" s="172">
        <f t="shared" si="1"/>
        <v>0</v>
      </c>
      <c r="M11" s="172">
        <f t="shared" si="1"/>
        <v>0</v>
      </c>
      <c r="N11" s="172">
        <f t="shared" si="1"/>
        <v>0</v>
      </c>
      <c r="O11" s="172">
        <f t="shared" si="1"/>
        <v>0</v>
      </c>
      <c r="P11" s="1166"/>
      <c r="Q11" s="1158"/>
      <c r="R11" s="1135"/>
      <c r="S11" s="1137"/>
      <c r="T11" s="1137"/>
      <c r="U11" s="1137"/>
      <c r="V11" s="1137"/>
      <c r="W11" s="1137"/>
      <c r="X11" s="1137"/>
      <c r="Y11" s="1137"/>
      <c r="Z11" s="1137"/>
      <c r="AA11" s="1137"/>
      <c r="AB11" s="1137"/>
      <c r="AC11" s="1137"/>
      <c r="AD11" s="1137"/>
      <c r="AE11" s="1128"/>
      <c r="AF11" s="4"/>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row>
    <row r="12" spans="1:88" s="135" customFormat="1" ht="70.5" customHeight="1" x14ac:dyDescent="0.25">
      <c r="A12" s="1131"/>
      <c r="B12" s="757" t="s">
        <v>222</v>
      </c>
      <c r="C12" s="172">
        <f>SUM(D12:O12)</f>
        <v>111736800</v>
      </c>
      <c r="D12" s="172">
        <f t="shared" ref="D12:O12" si="2">D13+D19+D20+D22</f>
        <v>9311400</v>
      </c>
      <c r="E12" s="172">
        <f t="shared" si="2"/>
        <v>9311400</v>
      </c>
      <c r="F12" s="172">
        <f t="shared" si="2"/>
        <v>9311400</v>
      </c>
      <c r="G12" s="172">
        <f t="shared" si="2"/>
        <v>9311400</v>
      </c>
      <c r="H12" s="172">
        <f t="shared" si="2"/>
        <v>9311400</v>
      </c>
      <c r="I12" s="172">
        <f t="shared" si="2"/>
        <v>9311400</v>
      </c>
      <c r="J12" s="172">
        <f t="shared" si="2"/>
        <v>9311400</v>
      </c>
      <c r="K12" s="172">
        <f t="shared" si="2"/>
        <v>9311400</v>
      </c>
      <c r="L12" s="172">
        <f t="shared" si="2"/>
        <v>9311400</v>
      </c>
      <c r="M12" s="172">
        <f t="shared" si="2"/>
        <v>9311400</v>
      </c>
      <c r="N12" s="172">
        <f t="shared" si="2"/>
        <v>9311400</v>
      </c>
      <c r="O12" s="172">
        <f t="shared" si="2"/>
        <v>9311400</v>
      </c>
      <c r="P12" s="1166"/>
      <c r="Q12" s="1147"/>
      <c r="R12" s="1135"/>
      <c r="S12" s="1138"/>
      <c r="T12" s="1138"/>
      <c r="U12" s="1138"/>
      <c r="V12" s="1138"/>
      <c r="W12" s="1138"/>
      <c r="X12" s="1138"/>
      <c r="Y12" s="1138"/>
      <c r="Z12" s="1138"/>
      <c r="AA12" s="1138"/>
      <c r="AB12" s="1138"/>
      <c r="AC12" s="1138"/>
      <c r="AD12" s="1138"/>
      <c r="AE12" s="1128"/>
      <c r="AF12" s="4"/>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row>
    <row r="13" spans="1:88" ht="29.25" customHeight="1" x14ac:dyDescent="0.25">
      <c r="A13" s="1129" t="s">
        <v>108</v>
      </c>
      <c r="B13" s="761" t="s">
        <v>220</v>
      </c>
      <c r="C13" s="172">
        <f t="shared" ref="C13:O13" si="3">C14</f>
        <v>13945300</v>
      </c>
      <c r="D13" s="172">
        <f t="shared" si="3"/>
        <v>1229200</v>
      </c>
      <c r="E13" s="172">
        <f t="shared" si="3"/>
        <v>1137100</v>
      </c>
      <c r="F13" s="172">
        <f t="shared" si="3"/>
        <v>1157900</v>
      </c>
      <c r="G13" s="172">
        <f t="shared" si="3"/>
        <v>1157900</v>
      </c>
      <c r="H13" s="172">
        <f t="shared" si="3"/>
        <v>1157900</v>
      </c>
      <c r="I13" s="172">
        <f t="shared" si="3"/>
        <v>1157900</v>
      </c>
      <c r="J13" s="172">
        <f t="shared" si="3"/>
        <v>1157900</v>
      </c>
      <c r="K13" s="172">
        <f t="shared" si="3"/>
        <v>1157900</v>
      </c>
      <c r="L13" s="172">
        <f t="shared" si="3"/>
        <v>1157900</v>
      </c>
      <c r="M13" s="172">
        <f t="shared" si="3"/>
        <v>1157900</v>
      </c>
      <c r="N13" s="172">
        <f t="shared" si="3"/>
        <v>1157900</v>
      </c>
      <c r="O13" s="172">
        <f t="shared" si="3"/>
        <v>1157900</v>
      </c>
      <c r="P13" s="1132" t="s">
        <v>445</v>
      </c>
      <c r="Q13" s="1119">
        <v>2</v>
      </c>
      <c r="R13" s="1135" t="s">
        <v>443</v>
      </c>
      <c r="S13" s="1128">
        <v>30</v>
      </c>
      <c r="T13" s="1128">
        <v>30</v>
      </c>
      <c r="U13" s="1128">
        <v>30</v>
      </c>
      <c r="V13" s="1128">
        <v>30</v>
      </c>
      <c r="W13" s="1128">
        <v>30</v>
      </c>
      <c r="X13" s="1128">
        <v>30</v>
      </c>
      <c r="Y13" s="1128">
        <v>30</v>
      </c>
      <c r="Z13" s="1128">
        <v>30</v>
      </c>
      <c r="AA13" s="1128">
        <v>30</v>
      </c>
      <c r="AB13" s="1128">
        <v>30</v>
      </c>
      <c r="AC13" s="1128">
        <v>30</v>
      </c>
      <c r="AD13" s="1128">
        <v>30</v>
      </c>
      <c r="AE13" s="1128">
        <f>SUM(S13:AD13)</f>
        <v>360</v>
      </c>
      <c r="AF13" s="4"/>
    </row>
    <row r="14" spans="1:88" s="135" customFormat="1" ht="69" customHeight="1" x14ac:dyDescent="0.25">
      <c r="A14" s="1130"/>
      <c r="B14" s="1148" t="s">
        <v>223</v>
      </c>
      <c r="C14" s="1125">
        <f>SUM(D14:O16)</f>
        <v>13945300</v>
      </c>
      <c r="D14" s="1125">
        <v>1229200</v>
      </c>
      <c r="E14" s="1125">
        <v>1137100</v>
      </c>
      <c r="F14" s="1125">
        <v>1157900</v>
      </c>
      <c r="G14" s="1125">
        <v>1157900</v>
      </c>
      <c r="H14" s="1125">
        <v>1157900</v>
      </c>
      <c r="I14" s="1125">
        <v>1157900</v>
      </c>
      <c r="J14" s="1125">
        <v>1157900</v>
      </c>
      <c r="K14" s="1125">
        <v>1157900</v>
      </c>
      <c r="L14" s="1125">
        <v>1157900</v>
      </c>
      <c r="M14" s="1125">
        <v>1157900</v>
      </c>
      <c r="N14" s="1125">
        <v>1157900</v>
      </c>
      <c r="O14" s="1125">
        <v>1157900</v>
      </c>
      <c r="P14" s="1133"/>
      <c r="Q14" s="1119"/>
      <c r="R14" s="1135"/>
      <c r="S14" s="1128"/>
      <c r="T14" s="1128"/>
      <c r="U14" s="1128"/>
      <c r="V14" s="1128"/>
      <c r="W14" s="1128"/>
      <c r="X14" s="1128"/>
      <c r="Y14" s="1128"/>
      <c r="Z14" s="1128"/>
      <c r="AA14" s="1128"/>
      <c r="AB14" s="1128"/>
      <c r="AC14" s="1128"/>
      <c r="AD14" s="1128"/>
      <c r="AE14" s="1128"/>
      <c r="AF14" s="4"/>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row>
    <row r="15" spans="1:88" s="135" customFormat="1" ht="134.25" customHeight="1" x14ac:dyDescent="0.25">
      <c r="A15" s="1130"/>
      <c r="B15" s="1150"/>
      <c r="C15" s="1126"/>
      <c r="D15" s="1126"/>
      <c r="E15" s="1126"/>
      <c r="F15" s="1126"/>
      <c r="G15" s="1126"/>
      <c r="H15" s="1126"/>
      <c r="I15" s="1126"/>
      <c r="J15" s="1126"/>
      <c r="K15" s="1126"/>
      <c r="L15" s="1126"/>
      <c r="M15" s="1126"/>
      <c r="N15" s="1126"/>
      <c r="O15" s="1126"/>
      <c r="P15" s="1133"/>
      <c r="Q15" s="754">
        <v>3</v>
      </c>
      <c r="R15" s="757" t="s">
        <v>686</v>
      </c>
      <c r="S15" s="755">
        <v>15</v>
      </c>
      <c r="T15" s="755">
        <v>15</v>
      </c>
      <c r="U15" s="755">
        <v>14</v>
      </c>
      <c r="V15" s="755">
        <v>15</v>
      </c>
      <c r="W15" s="755">
        <v>14</v>
      </c>
      <c r="X15" s="755">
        <v>15</v>
      </c>
      <c r="Y15" s="755">
        <v>14</v>
      </c>
      <c r="Z15" s="755">
        <v>15</v>
      </c>
      <c r="AA15" s="755">
        <v>14</v>
      </c>
      <c r="AB15" s="755">
        <v>15</v>
      </c>
      <c r="AC15" s="755">
        <v>14</v>
      </c>
      <c r="AD15" s="755">
        <v>15</v>
      </c>
      <c r="AE15" s="755">
        <f>SUM(S15:AD15)</f>
        <v>175</v>
      </c>
      <c r="AF15" s="4"/>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row>
    <row r="16" spans="1:88" s="135" customFormat="1" ht="81" customHeight="1" x14ac:dyDescent="0.25">
      <c r="A16" s="1131"/>
      <c r="B16" s="1149"/>
      <c r="C16" s="1127"/>
      <c r="D16" s="1127"/>
      <c r="E16" s="1127"/>
      <c r="F16" s="1127"/>
      <c r="G16" s="1127"/>
      <c r="H16" s="1127"/>
      <c r="I16" s="1127"/>
      <c r="J16" s="1127"/>
      <c r="K16" s="1127"/>
      <c r="L16" s="1127"/>
      <c r="M16" s="1127"/>
      <c r="N16" s="1127"/>
      <c r="O16" s="1127"/>
      <c r="P16" s="1134"/>
      <c r="Q16" s="759">
        <v>4</v>
      </c>
      <c r="R16" s="757" t="s">
        <v>135</v>
      </c>
      <c r="S16" s="755">
        <v>6</v>
      </c>
      <c r="T16" s="755"/>
      <c r="U16" s="755">
        <v>6</v>
      </c>
      <c r="V16" s="755">
        <v>6</v>
      </c>
      <c r="W16" s="755">
        <v>6</v>
      </c>
      <c r="X16" s="755">
        <v>6</v>
      </c>
      <c r="Y16" s="755">
        <v>6</v>
      </c>
      <c r="Z16" s="755">
        <v>6</v>
      </c>
      <c r="AA16" s="755">
        <v>6</v>
      </c>
      <c r="AB16" s="755">
        <v>6</v>
      </c>
      <c r="AC16" s="755">
        <v>6</v>
      </c>
      <c r="AD16" s="755">
        <v>6</v>
      </c>
      <c r="AE16" s="755">
        <f>SUM(S16:AD16)</f>
        <v>66</v>
      </c>
      <c r="AF16" s="4"/>
      <c r="AG16" s="1" t="s">
        <v>30</v>
      </c>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row>
    <row r="17" spans="1:88" ht="21.75" customHeight="1" x14ac:dyDescent="0.25">
      <c r="A17" s="1129" t="s">
        <v>523</v>
      </c>
      <c r="B17" s="761" t="s">
        <v>220</v>
      </c>
      <c r="C17" s="172">
        <f>C18+C19</f>
        <v>94046819.909999996</v>
      </c>
      <c r="D17" s="172">
        <f t="shared" ref="D17:O17" si="4">D18+D19</f>
        <v>7774113.8399999999</v>
      </c>
      <c r="E17" s="172">
        <f t="shared" si="4"/>
        <v>7861882.3700000001</v>
      </c>
      <c r="F17" s="172">
        <f t="shared" si="4"/>
        <v>7841082.3700000001</v>
      </c>
      <c r="G17" s="172">
        <f t="shared" si="4"/>
        <v>7841082.3700000001</v>
      </c>
      <c r="H17" s="172">
        <f t="shared" si="4"/>
        <v>7841082.3700000001</v>
      </c>
      <c r="I17" s="172">
        <f t="shared" si="4"/>
        <v>7841082.3700000001</v>
      </c>
      <c r="J17" s="172">
        <f t="shared" si="4"/>
        <v>7841082.3700000001</v>
      </c>
      <c r="K17" s="172">
        <f t="shared" si="4"/>
        <v>7841082.3700000001</v>
      </c>
      <c r="L17" s="172">
        <f t="shared" si="4"/>
        <v>7841082.3700000001</v>
      </c>
      <c r="M17" s="172">
        <f t="shared" si="4"/>
        <v>7841082.3700000001</v>
      </c>
      <c r="N17" s="172">
        <f t="shared" si="4"/>
        <v>7841082.3700000001</v>
      </c>
      <c r="O17" s="172">
        <f t="shared" si="4"/>
        <v>7841082.3700000001</v>
      </c>
      <c r="P17" s="1132" t="s">
        <v>446</v>
      </c>
      <c r="Q17" s="1146">
        <v>5</v>
      </c>
      <c r="R17" s="1148" t="s">
        <v>165</v>
      </c>
      <c r="S17" s="1136">
        <v>100</v>
      </c>
      <c r="T17" s="1136">
        <v>100</v>
      </c>
      <c r="U17" s="1136">
        <v>100</v>
      </c>
      <c r="V17" s="1136">
        <v>100</v>
      </c>
      <c r="W17" s="1136">
        <v>100</v>
      </c>
      <c r="X17" s="1136">
        <v>100</v>
      </c>
      <c r="Y17" s="1136">
        <v>100</v>
      </c>
      <c r="Z17" s="1136">
        <v>100</v>
      </c>
      <c r="AA17" s="1136">
        <v>100</v>
      </c>
      <c r="AB17" s="1136">
        <v>100</v>
      </c>
      <c r="AC17" s="1136">
        <v>100</v>
      </c>
      <c r="AD17" s="1136">
        <v>100</v>
      </c>
      <c r="AE17" s="1136">
        <v>100</v>
      </c>
      <c r="AF17" s="4"/>
    </row>
    <row r="18" spans="1:88" s="431" customFormat="1" ht="32.25" customHeight="1" x14ac:dyDescent="0.25">
      <c r="A18" s="1130"/>
      <c r="B18" s="761" t="s">
        <v>221</v>
      </c>
      <c r="C18" s="172">
        <f>SUM(D18:O18)</f>
        <v>4331.47</v>
      </c>
      <c r="D18" s="204">
        <f>27685-23353.53</f>
        <v>4331.47</v>
      </c>
      <c r="E18" s="172"/>
      <c r="F18" s="172"/>
      <c r="G18" s="172">
        <f>ROUND('Изменен 04.19 -Рабочий'!$G$203*'Изменен 04.19 -Рабочий'!G18,2)</f>
        <v>0</v>
      </c>
      <c r="H18" s="172">
        <f>ROUND('Изменен 04.19 -Рабочий'!$H$203*'Изменен 04.19 -Рабочий'!H18,2)</f>
        <v>0</v>
      </c>
      <c r="I18" s="172">
        <f>ROUND('Изменен 04.19 -Рабочий'!$I$203*'Изменен 04.19 -Рабочий'!I18,2)</f>
        <v>0</v>
      </c>
      <c r="J18" s="172">
        <f>ROUND('Изменен 04.19 -Рабочий'!$J$203*'Изменен 04.19 -Рабочий'!J18,2)</f>
        <v>0</v>
      </c>
      <c r="K18" s="172">
        <f>ROUND('Изменен 04.19 -Рабочий'!$K$203*'Изменен 04.19 -Рабочий'!K18,2)</f>
        <v>0</v>
      </c>
      <c r="L18" s="172">
        <f>ROUND('Изменен 04.19 -Рабочий'!$L$203*'Изменен 04.19 -Рабочий'!L18,2)</f>
        <v>0</v>
      </c>
      <c r="M18" s="172">
        <f>ROUND('Изменен 04.19 -Рабочий'!$M$203*'Изменен 04.19 -Рабочий'!M18,2)</f>
        <v>0</v>
      </c>
      <c r="N18" s="172">
        <f>ROUND('Изменен 04.19 -Рабочий'!$N$203*'Изменен 04.19 -Рабочий'!N18,2)</f>
        <v>0</v>
      </c>
      <c r="O18" s="172">
        <f>ROUND('Изменен 04.19 -Рабочий'!$O$203*'Изменен 04.19 -Рабочий'!O18,2)</f>
        <v>0</v>
      </c>
      <c r="P18" s="1133"/>
      <c r="Q18" s="1158"/>
      <c r="R18" s="1150"/>
      <c r="S18" s="1137"/>
      <c r="T18" s="1137"/>
      <c r="U18" s="1137"/>
      <c r="V18" s="1137"/>
      <c r="W18" s="1137"/>
      <c r="X18" s="1137"/>
      <c r="Y18" s="1137"/>
      <c r="Z18" s="1137"/>
      <c r="AA18" s="1137"/>
      <c r="AB18" s="1137"/>
      <c r="AC18" s="1137"/>
      <c r="AD18" s="1137"/>
      <c r="AE18" s="1137"/>
      <c r="AF18" s="4"/>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row>
    <row r="19" spans="1:88" s="135" customFormat="1" ht="63.75" customHeight="1" x14ac:dyDescent="0.25">
      <c r="A19" s="1131"/>
      <c r="B19" s="761" t="s">
        <v>222</v>
      </c>
      <c r="C19" s="172">
        <f>SUM(D19:O19)</f>
        <v>94042488.439999998</v>
      </c>
      <c r="D19" s="172">
        <f t="shared" ref="D19:O19" si="5">9311400-(D14+D20+D22)</f>
        <v>7769782.3700000001</v>
      </c>
      <c r="E19" s="172">
        <f t="shared" si="5"/>
        <v>7861882.3700000001</v>
      </c>
      <c r="F19" s="172">
        <f t="shared" si="5"/>
        <v>7841082.3700000001</v>
      </c>
      <c r="G19" s="172">
        <f t="shared" si="5"/>
        <v>7841082.3700000001</v>
      </c>
      <c r="H19" s="172">
        <f t="shared" si="5"/>
        <v>7841082.3700000001</v>
      </c>
      <c r="I19" s="172">
        <f t="shared" si="5"/>
        <v>7841082.3700000001</v>
      </c>
      <c r="J19" s="172">
        <f t="shared" si="5"/>
        <v>7841082.3700000001</v>
      </c>
      <c r="K19" s="172">
        <f t="shared" si="5"/>
        <v>7841082.3700000001</v>
      </c>
      <c r="L19" s="172">
        <f t="shared" si="5"/>
        <v>7841082.3700000001</v>
      </c>
      <c r="M19" s="172">
        <f t="shared" si="5"/>
        <v>7841082.3700000001</v>
      </c>
      <c r="N19" s="172">
        <f t="shared" si="5"/>
        <v>7841082.3700000001</v>
      </c>
      <c r="O19" s="172">
        <f t="shared" si="5"/>
        <v>7841082.3700000001</v>
      </c>
      <c r="P19" s="1134"/>
      <c r="Q19" s="1147"/>
      <c r="R19" s="1149"/>
      <c r="S19" s="1138"/>
      <c r="T19" s="1138"/>
      <c r="U19" s="1138"/>
      <c r="V19" s="1138"/>
      <c r="W19" s="1138"/>
      <c r="X19" s="1138"/>
      <c r="Y19" s="1138"/>
      <c r="Z19" s="1138"/>
      <c r="AA19" s="1138"/>
      <c r="AB19" s="1138"/>
      <c r="AC19" s="1138"/>
      <c r="AD19" s="1138"/>
      <c r="AE19" s="1138"/>
      <c r="AF19" s="4"/>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row>
    <row r="20" spans="1:88" ht="29.25" customHeight="1" x14ac:dyDescent="0.25">
      <c r="A20" s="1129" t="s">
        <v>522</v>
      </c>
      <c r="B20" s="761" t="s">
        <v>220</v>
      </c>
      <c r="C20" s="172">
        <f t="shared" ref="C20:O20" si="6">C21</f>
        <v>1332329.1599999999</v>
      </c>
      <c r="D20" s="172">
        <f t="shared" si="6"/>
        <v>111027.43</v>
      </c>
      <c r="E20" s="172">
        <f t="shared" si="6"/>
        <v>111027.43</v>
      </c>
      <c r="F20" s="172">
        <f t="shared" si="6"/>
        <v>111027.43</v>
      </c>
      <c r="G20" s="172">
        <f t="shared" si="6"/>
        <v>111027.43</v>
      </c>
      <c r="H20" s="172">
        <f t="shared" si="6"/>
        <v>111027.43</v>
      </c>
      <c r="I20" s="172">
        <f t="shared" si="6"/>
        <v>111027.43</v>
      </c>
      <c r="J20" s="172">
        <f t="shared" si="6"/>
        <v>111027.43</v>
      </c>
      <c r="K20" s="172">
        <f t="shared" si="6"/>
        <v>111027.43</v>
      </c>
      <c r="L20" s="172">
        <f t="shared" si="6"/>
        <v>111027.43</v>
      </c>
      <c r="M20" s="172">
        <f t="shared" si="6"/>
        <v>111027.43</v>
      </c>
      <c r="N20" s="172">
        <f t="shared" si="6"/>
        <v>111027.43</v>
      </c>
      <c r="O20" s="172">
        <f t="shared" si="6"/>
        <v>111027.43</v>
      </c>
      <c r="P20" s="1132" t="s">
        <v>247</v>
      </c>
      <c r="Q20" s="1146">
        <v>6</v>
      </c>
      <c r="R20" s="1148" t="s">
        <v>403</v>
      </c>
      <c r="S20" s="1136" t="s">
        <v>9</v>
      </c>
      <c r="T20" s="1136" t="s">
        <v>9</v>
      </c>
      <c r="U20" s="1136" t="s">
        <v>9</v>
      </c>
      <c r="V20" s="1136" t="s">
        <v>9</v>
      </c>
      <c r="W20" s="1136" t="s">
        <v>9</v>
      </c>
      <c r="X20" s="1136" t="s">
        <v>9</v>
      </c>
      <c r="Y20" s="1136" t="s">
        <v>9</v>
      </c>
      <c r="Z20" s="1136" t="s">
        <v>9</v>
      </c>
      <c r="AA20" s="1136" t="s">
        <v>9</v>
      </c>
      <c r="AB20" s="1136" t="s">
        <v>9</v>
      </c>
      <c r="AC20" s="1136" t="s">
        <v>9</v>
      </c>
      <c r="AD20" s="1136" t="s">
        <v>9</v>
      </c>
      <c r="AE20" s="1136" t="s">
        <v>9</v>
      </c>
      <c r="AF20" s="1064">
        <v>111</v>
      </c>
      <c r="AG20" s="1064">
        <v>112</v>
      </c>
      <c r="AH20" s="1064">
        <v>113</v>
      </c>
      <c r="AI20" s="1064">
        <v>114</v>
      </c>
      <c r="AJ20" s="1064">
        <v>115</v>
      </c>
      <c r="AK20" s="1064">
        <v>116</v>
      </c>
      <c r="AL20" s="1064">
        <v>117</v>
      </c>
      <c r="AM20" s="1064">
        <v>118</v>
      </c>
      <c r="AN20" s="1064">
        <v>119</v>
      </c>
      <c r="AO20" s="1064">
        <v>120</v>
      </c>
      <c r="AP20" s="1064">
        <v>121</v>
      </c>
      <c r="AQ20" s="1064">
        <v>122</v>
      </c>
      <c r="AR20" s="1064">
        <v>123</v>
      </c>
      <c r="AS20" s="1064">
        <v>124</v>
      </c>
      <c r="AT20" s="1064">
        <v>125</v>
      </c>
      <c r="AU20" s="1064">
        <v>126</v>
      </c>
      <c r="AV20" s="1064">
        <v>127</v>
      </c>
      <c r="AW20" s="1064">
        <v>128</v>
      </c>
      <c r="AX20" s="1064">
        <v>129</v>
      </c>
      <c r="AY20" s="1064">
        <v>130</v>
      </c>
      <c r="AZ20" s="1064">
        <v>131</v>
      </c>
      <c r="BA20" s="1064">
        <v>132</v>
      </c>
      <c r="BB20" s="1064">
        <v>133</v>
      </c>
      <c r="BC20" s="1064">
        <v>134</v>
      </c>
      <c r="BD20" s="1064">
        <v>135</v>
      </c>
      <c r="BE20" s="1064">
        <v>136</v>
      </c>
      <c r="BF20" s="1064">
        <v>137</v>
      </c>
      <c r="BG20" s="1064">
        <v>138</v>
      </c>
      <c r="BH20" s="1064">
        <v>139</v>
      </c>
      <c r="BI20" s="1064">
        <v>140</v>
      </c>
      <c r="BJ20" s="1064">
        <v>141</v>
      </c>
      <c r="BK20" s="1064">
        <v>142</v>
      </c>
      <c r="BL20" s="1064">
        <v>143</v>
      </c>
      <c r="BM20" s="1064">
        <v>144</v>
      </c>
      <c r="BN20" s="1064">
        <v>145</v>
      </c>
      <c r="BO20" s="1064">
        <v>146</v>
      </c>
      <c r="BP20" s="1064">
        <v>147</v>
      </c>
    </row>
    <row r="21" spans="1:88" s="135" customFormat="1" ht="85.5" customHeight="1" x14ac:dyDescent="0.25">
      <c r="A21" s="1131"/>
      <c r="B21" s="761" t="s">
        <v>222</v>
      </c>
      <c r="C21" s="172">
        <f>SUM(D21:O21)</f>
        <v>1332329.1599999999</v>
      </c>
      <c r="D21" s="172">
        <v>111027.43</v>
      </c>
      <c r="E21" s="172">
        <v>111027.43</v>
      </c>
      <c r="F21" s="172">
        <v>111027.43</v>
      </c>
      <c r="G21" s="172">
        <v>111027.43</v>
      </c>
      <c r="H21" s="172">
        <v>111027.43</v>
      </c>
      <c r="I21" s="172">
        <v>111027.43</v>
      </c>
      <c r="J21" s="172">
        <v>111027.43</v>
      </c>
      <c r="K21" s="172">
        <v>111027.43</v>
      </c>
      <c r="L21" s="172">
        <v>111027.43</v>
      </c>
      <c r="M21" s="172">
        <v>111027.43</v>
      </c>
      <c r="N21" s="172">
        <v>111027.43</v>
      </c>
      <c r="O21" s="172">
        <v>111027.43</v>
      </c>
      <c r="P21" s="1134"/>
      <c r="Q21" s="1147"/>
      <c r="R21" s="1149"/>
      <c r="S21" s="1138"/>
      <c r="T21" s="1138"/>
      <c r="U21" s="1138"/>
      <c r="V21" s="1138"/>
      <c r="W21" s="1138"/>
      <c r="X21" s="1138"/>
      <c r="Y21" s="1138"/>
      <c r="Z21" s="1138"/>
      <c r="AA21" s="1138"/>
      <c r="AB21" s="1138"/>
      <c r="AC21" s="1138"/>
      <c r="AD21" s="1138"/>
      <c r="AE21" s="1138"/>
      <c r="AF21" s="1066"/>
      <c r="AG21" s="1066"/>
      <c r="AH21" s="1066"/>
      <c r="AI21" s="1066"/>
      <c r="AJ21" s="1066"/>
      <c r="AK21" s="1066"/>
      <c r="AL21" s="1066"/>
      <c r="AM21" s="1066"/>
      <c r="AN21" s="1066"/>
      <c r="AO21" s="1066"/>
      <c r="AP21" s="1066"/>
      <c r="AQ21" s="1066"/>
      <c r="AR21" s="1066"/>
      <c r="AS21" s="1066"/>
      <c r="AT21" s="1066"/>
      <c r="AU21" s="1066"/>
      <c r="AV21" s="1066"/>
      <c r="AW21" s="1066"/>
      <c r="AX21" s="1066"/>
      <c r="AY21" s="1066"/>
      <c r="AZ21" s="1066"/>
      <c r="BA21" s="1066"/>
      <c r="BB21" s="1066"/>
      <c r="BC21" s="1066"/>
      <c r="BD21" s="1066"/>
      <c r="BE21" s="1066"/>
      <c r="BF21" s="1066"/>
      <c r="BG21" s="1066"/>
      <c r="BH21" s="1066"/>
      <c r="BI21" s="1066"/>
      <c r="BJ21" s="1066"/>
      <c r="BK21" s="1066"/>
      <c r="BL21" s="1066"/>
      <c r="BM21" s="1066"/>
      <c r="BN21" s="1066"/>
      <c r="BO21" s="1066"/>
      <c r="BP21" s="1066"/>
      <c r="BQ21" s="1"/>
      <c r="BR21" s="1"/>
      <c r="BS21" s="1"/>
      <c r="BT21" s="1"/>
      <c r="BU21" s="1"/>
      <c r="BV21" s="1"/>
      <c r="BW21" s="1"/>
      <c r="BX21" s="1"/>
      <c r="BY21" s="1"/>
      <c r="BZ21" s="1"/>
      <c r="CA21" s="1"/>
      <c r="CB21" s="1"/>
      <c r="CC21" s="1"/>
      <c r="CD21" s="1"/>
      <c r="CE21" s="1"/>
      <c r="CF21" s="1"/>
      <c r="CG21" s="1"/>
      <c r="CH21" s="1"/>
      <c r="CI21" s="1"/>
      <c r="CJ21" s="1"/>
    </row>
    <row r="22" spans="1:88" ht="29.25" customHeight="1" x14ac:dyDescent="0.25">
      <c r="A22" s="1129" t="s">
        <v>297</v>
      </c>
      <c r="B22" s="761" t="s">
        <v>220</v>
      </c>
      <c r="C22" s="172">
        <f>C23</f>
        <v>2416682.4</v>
      </c>
      <c r="D22" s="172">
        <f t="shared" ref="D22:O22" si="7">D23</f>
        <v>201390.2</v>
      </c>
      <c r="E22" s="172">
        <f t="shared" si="7"/>
        <v>201390.2</v>
      </c>
      <c r="F22" s="172">
        <f t="shared" si="7"/>
        <v>201390.2</v>
      </c>
      <c r="G22" s="172">
        <f t="shared" si="7"/>
        <v>201390.2</v>
      </c>
      <c r="H22" s="172">
        <f t="shared" si="7"/>
        <v>201390.2</v>
      </c>
      <c r="I22" s="172">
        <f t="shared" si="7"/>
        <v>201390.2</v>
      </c>
      <c r="J22" s="172">
        <f t="shared" si="7"/>
        <v>201390.2</v>
      </c>
      <c r="K22" s="172">
        <f t="shared" si="7"/>
        <v>201390.2</v>
      </c>
      <c r="L22" s="172">
        <f t="shared" si="7"/>
        <v>201390.2</v>
      </c>
      <c r="M22" s="172">
        <f t="shared" si="7"/>
        <v>201390.2</v>
      </c>
      <c r="N22" s="172">
        <f t="shared" si="7"/>
        <v>201390.2</v>
      </c>
      <c r="O22" s="172">
        <f t="shared" si="7"/>
        <v>201390.2</v>
      </c>
      <c r="P22" s="1132" t="s">
        <v>302</v>
      </c>
      <c r="Q22" s="1146">
        <v>7</v>
      </c>
      <c r="R22" s="1148" t="s">
        <v>403</v>
      </c>
      <c r="S22" s="1136" t="s">
        <v>404</v>
      </c>
      <c r="T22" s="1136" t="s">
        <v>404</v>
      </c>
      <c r="U22" s="1136" t="s">
        <v>404</v>
      </c>
      <c r="V22" s="1136" t="s">
        <v>404</v>
      </c>
      <c r="W22" s="1136" t="s">
        <v>404</v>
      </c>
      <c r="X22" s="1136" t="s">
        <v>404</v>
      </c>
      <c r="Y22" s="1136" t="s">
        <v>404</v>
      </c>
      <c r="Z22" s="1136" t="s">
        <v>404</v>
      </c>
      <c r="AA22" s="1136" t="s">
        <v>404</v>
      </c>
      <c r="AB22" s="1136" t="s">
        <v>404</v>
      </c>
      <c r="AC22" s="1136" t="s">
        <v>404</v>
      </c>
      <c r="AD22" s="1136" t="s">
        <v>404</v>
      </c>
      <c r="AE22" s="1136" t="s">
        <v>404</v>
      </c>
      <c r="AF22" s="46"/>
      <c r="AG22" s="46"/>
      <c r="AH22" s="46"/>
      <c r="AI22" s="46"/>
      <c r="AJ22" s="46"/>
      <c r="AK22" s="46"/>
      <c r="AL22" s="46"/>
      <c r="AM22" s="46"/>
      <c r="AN22" s="46"/>
      <c r="AO22" s="46"/>
      <c r="AP22" s="46"/>
      <c r="AQ22" s="46"/>
      <c r="AR22" s="46"/>
      <c r="AS22" s="46"/>
      <c r="AT22" s="46"/>
      <c r="AU22" s="46"/>
      <c r="AV22" s="46"/>
      <c r="AW22" s="46"/>
      <c r="AX22" s="46"/>
      <c r="AY22" s="46"/>
      <c r="AZ22" s="46"/>
      <c r="BA22" s="46"/>
      <c r="BB22" s="46"/>
      <c r="BC22" s="46"/>
      <c r="BD22" s="46"/>
      <c r="BE22" s="46"/>
      <c r="BF22" s="46"/>
      <c r="BG22" s="46"/>
      <c r="BH22" s="46"/>
      <c r="BI22" s="46"/>
      <c r="BJ22" s="46"/>
      <c r="BK22" s="46"/>
      <c r="BL22" s="46"/>
      <c r="BM22" s="46"/>
      <c r="BN22" s="46"/>
      <c r="BO22" s="46"/>
      <c r="BP22" s="46"/>
    </row>
    <row r="23" spans="1:88" s="135" customFormat="1" ht="75" customHeight="1" x14ac:dyDescent="0.25">
      <c r="A23" s="1151"/>
      <c r="B23" s="761" t="s">
        <v>222</v>
      </c>
      <c r="C23" s="172">
        <f>SUM(D23:O23)</f>
        <v>2416682.4</v>
      </c>
      <c r="D23" s="168">
        <v>201390.2</v>
      </c>
      <c r="E23" s="168">
        <v>201390.2</v>
      </c>
      <c r="F23" s="168">
        <v>201390.2</v>
      </c>
      <c r="G23" s="168">
        <v>201390.2</v>
      </c>
      <c r="H23" s="168">
        <v>201390.2</v>
      </c>
      <c r="I23" s="168">
        <v>201390.2</v>
      </c>
      <c r="J23" s="168">
        <v>201390.2</v>
      </c>
      <c r="K23" s="168">
        <v>201390.2</v>
      </c>
      <c r="L23" s="168">
        <v>201390.2</v>
      </c>
      <c r="M23" s="168">
        <v>201390.2</v>
      </c>
      <c r="N23" s="168">
        <v>201390.2</v>
      </c>
      <c r="O23" s="168">
        <v>201390.2</v>
      </c>
      <c r="P23" s="1152"/>
      <c r="Q23" s="1147"/>
      <c r="R23" s="1153"/>
      <c r="S23" s="1138"/>
      <c r="T23" s="1138"/>
      <c r="U23" s="1138"/>
      <c r="V23" s="1138"/>
      <c r="W23" s="1138"/>
      <c r="X23" s="1138"/>
      <c r="Y23" s="1138"/>
      <c r="Z23" s="1138"/>
      <c r="AA23" s="1138"/>
      <c r="AB23" s="1138"/>
      <c r="AC23" s="1138"/>
      <c r="AD23" s="1138"/>
      <c r="AE23" s="1138"/>
      <c r="AF23" s="46"/>
      <c r="AG23" s="46"/>
      <c r="AH23" s="46"/>
      <c r="AI23" s="46"/>
      <c r="AJ23" s="46"/>
      <c r="AK23" s="46"/>
      <c r="AL23" s="46"/>
      <c r="AM23" s="46"/>
      <c r="AN23" s="46"/>
      <c r="AO23" s="46"/>
      <c r="AP23" s="46"/>
      <c r="AQ23" s="46"/>
      <c r="AR23" s="46"/>
      <c r="AS23" s="46"/>
      <c r="AT23" s="46"/>
      <c r="AU23" s="46"/>
      <c r="AV23" s="46"/>
      <c r="AW23" s="46"/>
      <c r="AX23" s="46"/>
      <c r="AY23" s="46"/>
      <c r="AZ23" s="46"/>
      <c r="BA23" s="46"/>
      <c r="BB23" s="46"/>
      <c r="BC23" s="46"/>
      <c r="BD23" s="46"/>
      <c r="BE23" s="46"/>
      <c r="BF23" s="46"/>
      <c r="BG23" s="46"/>
      <c r="BH23" s="46"/>
      <c r="BI23" s="46"/>
      <c r="BJ23" s="46"/>
      <c r="BK23" s="46"/>
      <c r="BL23" s="46"/>
      <c r="BM23" s="46"/>
      <c r="BN23" s="46"/>
      <c r="BO23" s="46"/>
      <c r="BP23" s="46"/>
      <c r="BQ23" s="1"/>
      <c r="BR23" s="1"/>
      <c r="BS23" s="1"/>
      <c r="BT23" s="1"/>
      <c r="BU23" s="1"/>
      <c r="BV23" s="1"/>
      <c r="BW23" s="1"/>
      <c r="BX23" s="1"/>
      <c r="BY23" s="1"/>
      <c r="BZ23" s="1"/>
      <c r="CA23" s="1"/>
      <c r="CB23" s="1"/>
      <c r="CC23" s="1"/>
      <c r="CD23" s="1"/>
      <c r="CE23" s="1"/>
      <c r="CF23" s="1"/>
      <c r="CG23" s="1"/>
      <c r="CH23" s="1"/>
      <c r="CI23" s="1"/>
      <c r="CJ23" s="1"/>
    </row>
    <row r="24" spans="1:88" s="181" customFormat="1" ht="23.25" hidden="1" customHeight="1" x14ac:dyDescent="0.25">
      <c r="A24" s="1154" t="s">
        <v>263</v>
      </c>
      <c r="B24" s="761" t="s">
        <v>220</v>
      </c>
      <c r="C24" s="172">
        <f>C25+C26</f>
        <v>111741131.47</v>
      </c>
      <c r="D24" s="172">
        <f>D25+D26</f>
        <v>9315731.4700000007</v>
      </c>
      <c r="E24" s="172">
        <f t="shared" ref="E24:O24" si="8">E25+E26</f>
        <v>9311400</v>
      </c>
      <c r="F24" s="172">
        <f>F25+F26</f>
        <v>9311400</v>
      </c>
      <c r="G24" s="172">
        <f t="shared" si="8"/>
        <v>9311400</v>
      </c>
      <c r="H24" s="172">
        <f t="shared" si="8"/>
        <v>9311400</v>
      </c>
      <c r="I24" s="172">
        <f t="shared" si="8"/>
        <v>9311400</v>
      </c>
      <c r="J24" s="172">
        <f t="shared" si="8"/>
        <v>9311400</v>
      </c>
      <c r="K24" s="172">
        <f t="shared" si="8"/>
        <v>9311400</v>
      </c>
      <c r="L24" s="172">
        <f t="shared" si="8"/>
        <v>9311400</v>
      </c>
      <c r="M24" s="172">
        <f t="shared" si="8"/>
        <v>9311400</v>
      </c>
      <c r="N24" s="172">
        <f t="shared" si="8"/>
        <v>9311400</v>
      </c>
      <c r="O24" s="172">
        <f t="shared" si="8"/>
        <v>9311400</v>
      </c>
      <c r="P24" s="763" t="s">
        <v>4</v>
      </c>
      <c r="Q24" s="763"/>
      <c r="R24" s="217" t="s">
        <v>4</v>
      </c>
      <c r="S24" s="755" t="s">
        <v>4</v>
      </c>
      <c r="T24" s="755" t="s">
        <v>4</v>
      </c>
      <c r="U24" s="755" t="s">
        <v>4</v>
      </c>
      <c r="V24" s="755" t="s">
        <v>4</v>
      </c>
      <c r="W24" s="755" t="s">
        <v>4</v>
      </c>
      <c r="X24" s="755" t="s">
        <v>4</v>
      </c>
      <c r="Y24" s="755" t="s">
        <v>4</v>
      </c>
      <c r="Z24" s="755" t="s">
        <v>4</v>
      </c>
      <c r="AA24" s="755" t="s">
        <v>4</v>
      </c>
      <c r="AB24" s="755" t="s">
        <v>4</v>
      </c>
      <c r="AC24" s="755" t="s">
        <v>4</v>
      </c>
      <c r="AD24" s="755" t="s">
        <v>4</v>
      </c>
      <c r="AE24" s="755" t="s">
        <v>4</v>
      </c>
      <c r="AF24" s="4"/>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29" t="e">
        <f>#REF!+#REF!+#REF!+D24+E24+F24+G24+H24+I24+J24+K24+L24+M24+N24+O24</f>
        <v>#REF!</v>
      </c>
      <c r="BR24" s="29" t="e">
        <f>BQ25+BQ26</f>
        <v>#REF!</v>
      </c>
      <c r="BS24" s="1"/>
      <c r="BT24" s="1"/>
      <c r="BU24" s="1"/>
      <c r="BV24" s="1"/>
      <c r="BW24" s="1"/>
      <c r="BX24" s="1"/>
      <c r="BY24" s="1"/>
      <c r="BZ24" s="1"/>
      <c r="CA24" s="1"/>
      <c r="CB24" s="1"/>
      <c r="CC24" s="1"/>
      <c r="CD24" s="1"/>
      <c r="CE24" s="1"/>
      <c r="CF24" s="1"/>
      <c r="CG24" s="1"/>
      <c r="CH24" s="1"/>
      <c r="CI24" s="1"/>
      <c r="CJ24" s="1"/>
    </row>
    <row r="25" spans="1:88" s="185" customFormat="1" ht="65.25" hidden="1" customHeight="1" x14ac:dyDescent="0.25">
      <c r="A25" s="1154"/>
      <c r="B25" s="757" t="s">
        <v>222</v>
      </c>
      <c r="C25" s="172">
        <f>SUM(D25:O25)</f>
        <v>111736800</v>
      </c>
      <c r="D25" s="172">
        <f t="shared" ref="D25:O25" si="9">D12</f>
        <v>9311400</v>
      </c>
      <c r="E25" s="172">
        <f t="shared" si="9"/>
        <v>9311400</v>
      </c>
      <c r="F25" s="172">
        <f t="shared" si="9"/>
        <v>9311400</v>
      </c>
      <c r="G25" s="172">
        <f t="shared" si="9"/>
        <v>9311400</v>
      </c>
      <c r="H25" s="172">
        <f t="shared" si="9"/>
        <v>9311400</v>
      </c>
      <c r="I25" s="172">
        <f t="shared" si="9"/>
        <v>9311400</v>
      </c>
      <c r="J25" s="172">
        <f t="shared" si="9"/>
        <v>9311400</v>
      </c>
      <c r="K25" s="172">
        <f t="shared" si="9"/>
        <v>9311400</v>
      </c>
      <c r="L25" s="172">
        <f t="shared" si="9"/>
        <v>9311400</v>
      </c>
      <c r="M25" s="172">
        <f t="shared" si="9"/>
        <v>9311400</v>
      </c>
      <c r="N25" s="172">
        <f t="shared" si="9"/>
        <v>9311400</v>
      </c>
      <c r="O25" s="172">
        <f t="shared" si="9"/>
        <v>9311400</v>
      </c>
      <c r="P25" s="763" t="s">
        <v>4</v>
      </c>
      <c r="Q25" s="763"/>
      <c r="R25" s="217" t="s">
        <v>4</v>
      </c>
      <c r="S25" s="755" t="s">
        <v>4</v>
      </c>
      <c r="T25" s="755" t="s">
        <v>4</v>
      </c>
      <c r="U25" s="755" t="s">
        <v>4</v>
      </c>
      <c r="V25" s="755" t="s">
        <v>4</v>
      </c>
      <c r="W25" s="755" t="s">
        <v>4</v>
      </c>
      <c r="X25" s="755" t="s">
        <v>4</v>
      </c>
      <c r="Y25" s="755" t="s">
        <v>4</v>
      </c>
      <c r="Z25" s="755" t="s">
        <v>4</v>
      </c>
      <c r="AA25" s="755" t="s">
        <v>4</v>
      </c>
      <c r="AB25" s="755" t="s">
        <v>4</v>
      </c>
      <c r="AC25" s="755" t="s">
        <v>4</v>
      </c>
      <c r="AD25" s="755" t="s">
        <v>4</v>
      </c>
      <c r="AE25" s="755" t="s">
        <v>4</v>
      </c>
      <c r="AF25" s="4"/>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29" t="e">
        <f>#REF!+#REF!+#REF!+D25+E25+F25+G25+H25+I25+J25+K25+L25+M25+N25+O25</f>
        <v>#REF!</v>
      </c>
      <c r="BR25" s="1"/>
      <c r="BS25" s="1"/>
      <c r="BT25" s="1"/>
      <c r="BU25" s="1"/>
      <c r="BV25" s="1"/>
      <c r="BW25" s="1"/>
      <c r="BX25" s="1"/>
      <c r="BY25" s="1"/>
      <c r="BZ25" s="1"/>
      <c r="CA25" s="1"/>
      <c r="CB25" s="1"/>
      <c r="CC25" s="1"/>
      <c r="CD25" s="1"/>
      <c r="CE25" s="1"/>
      <c r="CF25" s="1"/>
      <c r="CG25" s="1"/>
      <c r="CH25" s="1"/>
      <c r="CI25" s="1"/>
      <c r="CJ25" s="1"/>
    </row>
    <row r="26" spans="1:88" s="561" customFormat="1" ht="33" hidden="1" customHeight="1" x14ac:dyDescent="0.25">
      <c r="A26" s="1154"/>
      <c r="B26" s="757" t="s">
        <v>221</v>
      </c>
      <c r="C26" s="172">
        <f>SUM(D26:O26)</f>
        <v>4331.47</v>
      </c>
      <c r="D26" s="172">
        <f t="shared" ref="D26:O26" si="10">D18</f>
        <v>4331.47</v>
      </c>
      <c r="E26" s="172">
        <f t="shared" si="10"/>
        <v>0</v>
      </c>
      <c r="F26" s="172">
        <f t="shared" si="10"/>
        <v>0</v>
      </c>
      <c r="G26" s="172">
        <f t="shared" si="10"/>
        <v>0</v>
      </c>
      <c r="H26" s="172">
        <f>H18</f>
        <v>0</v>
      </c>
      <c r="I26" s="172">
        <f t="shared" si="10"/>
        <v>0</v>
      </c>
      <c r="J26" s="172">
        <f t="shared" si="10"/>
        <v>0</v>
      </c>
      <c r="K26" s="172">
        <f t="shared" si="10"/>
        <v>0</v>
      </c>
      <c r="L26" s="172">
        <f t="shared" si="10"/>
        <v>0</v>
      </c>
      <c r="M26" s="172">
        <f t="shared" si="10"/>
        <v>0</v>
      </c>
      <c r="N26" s="172">
        <f t="shared" si="10"/>
        <v>0</v>
      </c>
      <c r="O26" s="172">
        <f t="shared" si="10"/>
        <v>0</v>
      </c>
      <c r="P26" s="763" t="s">
        <v>4</v>
      </c>
      <c r="Q26" s="763"/>
      <c r="R26" s="217" t="s">
        <v>4</v>
      </c>
      <c r="S26" s="755" t="s">
        <v>4</v>
      </c>
      <c r="T26" s="755" t="s">
        <v>4</v>
      </c>
      <c r="U26" s="755" t="s">
        <v>4</v>
      </c>
      <c r="V26" s="755" t="s">
        <v>4</v>
      </c>
      <c r="W26" s="755" t="s">
        <v>4</v>
      </c>
      <c r="X26" s="755" t="s">
        <v>4</v>
      </c>
      <c r="Y26" s="755" t="s">
        <v>4</v>
      </c>
      <c r="Z26" s="755" t="s">
        <v>4</v>
      </c>
      <c r="AA26" s="755" t="s">
        <v>4</v>
      </c>
      <c r="AB26" s="755" t="s">
        <v>4</v>
      </c>
      <c r="AC26" s="755" t="s">
        <v>4</v>
      </c>
      <c r="AD26" s="755" t="s">
        <v>4</v>
      </c>
      <c r="AE26" s="755" t="s">
        <v>4</v>
      </c>
      <c r="AF26" s="4"/>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29" t="e">
        <f>#REF!+#REF!+#REF!+D26+E26+F26+G26+H26+I26+J26+K26+L26+M26+N26+O26</f>
        <v>#REF!</v>
      </c>
      <c r="BR26" s="1"/>
      <c r="BS26" s="1"/>
      <c r="BT26" s="1"/>
      <c r="BU26" s="1"/>
      <c r="BV26" s="1"/>
      <c r="BW26" s="1"/>
      <c r="BX26" s="1"/>
      <c r="BY26" s="1"/>
      <c r="BZ26" s="1"/>
      <c r="CA26" s="1"/>
      <c r="CB26" s="1"/>
      <c r="CC26" s="1"/>
      <c r="CD26" s="1"/>
      <c r="CE26" s="1"/>
      <c r="CF26" s="1"/>
      <c r="CG26" s="1"/>
      <c r="CH26" s="1"/>
      <c r="CI26" s="1"/>
      <c r="CJ26" s="1"/>
    </row>
    <row r="27" spans="1:88" ht="27.75" customHeight="1" x14ac:dyDescent="0.25">
      <c r="A27" s="1213" t="s">
        <v>110</v>
      </c>
      <c r="B27" s="1224"/>
      <c r="C27" s="1224"/>
      <c r="D27" s="1224"/>
      <c r="E27" s="1224"/>
      <c r="F27" s="1224"/>
      <c r="G27" s="1224"/>
      <c r="H27" s="1224"/>
      <c r="I27" s="206"/>
      <c r="J27" s="206"/>
      <c r="K27" s="206"/>
      <c r="L27" s="206"/>
      <c r="M27" s="206"/>
      <c r="N27" s="206"/>
      <c r="O27" s="169"/>
      <c r="P27" s="206"/>
      <c r="Q27" s="206"/>
      <c r="R27" s="218"/>
      <c r="S27" s="212"/>
      <c r="T27" s="212"/>
      <c r="U27" s="212"/>
      <c r="V27" s="212"/>
      <c r="W27" s="212"/>
      <c r="X27" s="212"/>
      <c r="Y27" s="212"/>
      <c r="Z27" s="212"/>
      <c r="AA27" s="212"/>
      <c r="AB27" s="212"/>
      <c r="AC27" s="212"/>
      <c r="AD27" s="212"/>
      <c r="AE27" s="213"/>
      <c r="AF27" s="4"/>
    </row>
    <row r="28" spans="1:88" ht="22.5" customHeight="1" x14ac:dyDescent="0.25">
      <c r="A28" s="1129" t="s">
        <v>441</v>
      </c>
      <c r="B28" s="761" t="s">
        <v>220</v>
      </c>
      <c r="C28" s="168">
        <f>SUM(D28:O28)</f>
        <v>461572262.29000002</v>
      </c>
      <c r="D28" s="168">
        <f t="shared" ref="D28:O28" si="11">D29+D30</f>
        <v>32686955.809999999</v>
      </c>
      <c r="E28" s="168">
        <f t="shared" si="11"/>
        <v>34109017.530000001</v>
      </c>
      <c r="F28" s="168">
        <f t="shared" si="11"/>
        <v>38907200.009999998</v>
      </c>
      <c r="G28" s="168">
        <f t="shared" si="11"/>
        <v>34899311.560000002</v>
      </c>
      <c r="H28" s="168">
        <f t="shared" si="11"/>
        <v>35195105.329999998</v>
      </c>
      <c r="I28" s="168">
        <f t="shared" si="11"/>
        <v>36876844.520000003</v>
      </c>
      <c r="J28" s="168">
        <f t="shared" si="11"/>
        <v>38805625.380000003</v>
      </c>
      <c r="K28" s="168">
        <f t="shared" si="11"/>
        <v>42924787.670000002</v>
      </c>
      <c r="L28" s="168">
        <f t="shared" si="11"/>
        <v>41441739.670000002</v>
      </c>
      <c r="M28" s="168">
        <f t="shared" si="11"/>
        <v>39396045.770000003</v>
      </c>
      <c r="N28" s="168">
        <f t="shared" si="11"/>
        <v>41286278.159999996</v>
      </c>
      <c r="O28" s="168">
        <f t="shared" si="11"/>
        <v>45043350.880000003</v>
      </c>
      <c r="P28" s="763" t="s">
        <v>4</v>
      </c>
      <c r="Q28" s="1146"/>
      <c r="R28" s="217" t="s">
        <v>4</v>
      </c>
      <c r="S28" s="755" t="s">
        <v>4</v>
      </c>
      <c r="T28" s="755" t="s">
        <v>4</v>
      </c>
      <c r="U28" s="755" t="s">
        <v>4</v>
      </c>
      <c r="V28" s="755" t="s">
        <v>4</v>
      </c>
      <c r="W28" s="755" t="s">
        <v>4</v>
      </c>
      <c r="X28" s="755" t="s">
        <v>4</v>
      </c>
      <c r="Y28" s="755" t="s">
        <v>4</v>
      </c>
      <c r="Z28" s="755" t="s">
        <v>4</v>
      </c>
      <c r="AA28" s="755" t="s">
        <v>4</v>
      </c>
      <c r="AB28" s="755" t="s">
        <v>4</v>
      </c>
      <c r="AC28" s="755" t="s">
        <v>4</v>
      </c>
      <c r="AD28" s="755" t="s">
        <v>4</v>
      </c>
      <c r="AE28" s="755" t="s">
        <v>4</v>
      </c>
      <c r="AF28" s="4"/>
    </row>
    <row r="29" spans="1:88" s="431" customFormat="1" ht="33" customHeight="1" x14ac:dyDescent="0.25">
      <c r="A29" s="1156"/>
      <c r="B29" s="769" t="s">
        <v>221</v>
      </c>
      <c r="C29" s="168">
        <f>SUM(D29:O29)</f>
        <v>140891990.09</v>
      </c>
      <c r="D29" s="168">
        <f>D32+D47+D72+D119+D142+D165+D184</f>
        <v>8200701.4100000001</v>
      </c>
      <c r="E29" s="168">
        <f>E32+E47+E72+E119+E142+E165+E184</f>
        <v>9319397.1300000008</v>
      </c>
      <c r="F29" s="168">
        <f>F32+F47+F72+F119+F142+F165+F184</f>
        <v>8858848.6099999994</v>
      </c>
      <c r="G29" s="168">
        <f t="shared" ref="G29:O29" si="12">(G32+G47+G72+G119+G142+G165+G184)</f>
        <v>11175717.76</v>
      </c>
      <c r="H29" s="168">
        <f t="shared" si="12"/>
        <v>11487617.029999999</v>
      </c>
      <c r="I29" s="168">
        <f t="shared" si="12"/>
        <v>11755779.220000001</v>
      </c>
      <c r="J29" s="168">
        <f t="shared" si="12"/>
        <v>13604371.48</v>
      </c>
      <c r="K29" s="168">
        <f t="shared" si="12"/>
        <v>13423213.67</v>
      </c>
      <c r="L29" s="168">
        <f t="shared" si="12"/>
        <v>12255250.369999999</v>
      </c>
      <c r="M29" s="168">
        <f t="shared" si="12"/>
        <v>12292256.970000001</v>
      </c>
      <c r="N29" s="168">
        <f t="shared" si="12"/>
        <v>13056150.859999999</v>
      </c>
      <c r="O29" s="168">
        <f t="shared" si="12"/>
        <v>15462685.58</v>
      </c>
      <c r="P29" s="763" t="s">
        <v>4</v>
      </c>
      <c r="Q29" s="1158"/>
      <c r="R29" s="217" t="s">
        <v>4</v>
      </c>
      <c r="S29" s="755" t="s">
        <v>4</v>
      </c>
      <c r="T29" s="755" t="s">
        <v>4</v>
      </c>
      <c r="U29" s="755" t="s">
        <v>4</v>
      </c>
      <c r="V29" s="755" t="s">
        <v>4</v>
      </c>
      <c r="W29" s="755" t="s">
        <v>4</v>
      </c>
      <c r="X29" s="755" t="s">
        <v>4</v>
      </c>
      <c r="Y29" s="755" t="s">
        <v>4</v>
      </c>
      <c r="Z29" s="755" t="s">
        <v>4</v>
      </c>
      <c r="AA29" s="755" t="s">
        <v>4</v>
      </c>
      <c r="AB29" s="755" t="s">
        <v>4</v>
      </c>
      <c r="AC29" s="755" t="s">
        <v>4</v>
      </c>
      <c r="AD29" s="755" t="s">
        <v>4</v>
      </c>
      <c r="AE29" s="755" t="s">
        <v>4</v>
      </c>
      <c r="AF29" s="4"/>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row>
    <row r="30" spans="1:88" s="508" customFormat="1" ht="55.5" customHeight="1" x14ac:dyDescent="0.25">
      <c r="A30" s="1157"/>
      <c r="B30" s="769" t="s">
        <v>102</v>
      </c>
      <c r="C30" s="168">
        <f>SUM(D30:O30)</f>
        <v>320680272.19999999</v>
      </c>
      <c r="D30" s="168">
        <f t="shared" ref="D30:O30" si="13">D41+D48+D73+D120+D143+D166+D180+D185+D191</f>
        <v>24486254.399999999</v>
      </c>
      <c r="E30" s="168">
        <f t="shared" si="13"/>
        <v>24789620.399999999</v>
      </c>
      <c r="F30" s="168">
        <f t="shared" si="13"/>
        <v>30048351.399999999</v>
      </c>
      <c r="G30" s="168">
        <f t="shared" si="13"/>
        <v>23723593.800000001</v>
      </c>
      <c r="H30" s="168">
        <f t="shared" si="13"/>
        <v>23707488.300000001</v>
      </c>
      <c r="I30" s="168">
        <f t="shared" si="13"/>
        <v>25121065.300000001</v>
      </c>
      <c r="J30" s="168">
        <f t="shared" si="13"/>
        <v>25201253.899999999</v>
      </c>
      <c r="K30" s="168">
        <f t="shared" si="13"/>
        <v>29501574</v>
      </c>
      <c r="L30" s="168">
        <f t="shared" si="13"/>
        <v>29186489.300000001</v>
      </c>
      <c r="M30" s="168">
        <f t="shared" si="13"/>
        <v>27103788.800000001</v>
      </c>
      <c r="N30" s="168">
        <f t="shared" si="13"/>
        <v>28230127.300000001</v>
      </c>
      <c r="O30" s="168">
        <f t="shared" si="13"/>
        <v>29580665.300000001</v>
      </c>
      <c r="P30" s="763" t="s">
        <v>4</v>
      </c>
      <c r="Q30" s="1147"/>
      <c r="R30" s="217" t="s">
        <v>4</v>
      </c>
      <c r="S30" s="755" t="s">
        <v>4</v>
      </c>
      <c r="T30" s="755" t="s">
        <v>4</v>
      </c>
      <c r="U30" s="755" t="s">
        <v>4</v>
      </c>
      <c r="V30" s="755" t="s">
        <v>4</v>
      </c>
      <c r="W30" s="755" t="s">
        <v>4</v>
      </c>
      <c r="X30" s="755" t="s">
        <v>4</v>
      </c>
      <c r="Y30" s="755" t="s">
        <v>4</v>
      </c>
      <c r="Z30" s="755" t="s">
        <v>4</v>
      </c>
      <c r="AA30" s="755" t="s">
        <v>4</v>
      </c>
      <c r="AB30" s="755" t="s">
        <v>4</v>
      </c>
      <c r="AC30" s="755" t="s">
        <v>4</v>
      </c>
      <c r="AD30" s="755" t="s">
        <v>4</v>
      </c>
      <c r="AE30" s="755" t="s">
        <v>4</v>
      </c>
      <c r="AF30" s="4"/>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row>
    <row r="31" spans="1:88" s="566" customFormat="1" ht="25.5" customHeight="1" x14ac:dyDescent="0.25">
      <c r="A31" s="1154" t="s">
        <v>371</v>
      </c>
      <c r="B31" s="769" t="s">
        <v>220</v>
      </c>
      <c r="C31" s="172">
        <f>C32+C33</f>
        <v>3215060.73</v>
      </c>
      <c r="D31" s="172">
        <f t="shared" ref="D31:O31" si="14">D32+D33</f>
        <v>242838</v>
      </c>
      <c r="E31" s="172">
        <f t="shared" si="14"/>
        <v>315754</v>
      </c>
      <c r="F31" s="172">
        <f t="shared" si="14"/>
        <v>261733</v>
      </c>
      <c r="G31" s="172">
        <f t="shared" si="14"/>
        <v>252789.39</v>
      </c>
      <c r="H31" s="172">
        <f t="shared" si="14"/>
        <v>280875.65000000002</v>
      </c>
      <c r="I31" s="172">
        <f t="shared" si="14"/>
        <v>263142.36</v>
      </c>
      <c r="J31" s="172">
        <f t="shared" si="14"/>
        <v>241117.96</v>
      </c>
      <c r="K31" s="172">
        <f t="shared" si="14"/>
        <v>243384.23</v>
      </c>
      <c r="L31" s="172">
        <f t="shared" si="14"/>
        <v>268770.55</v>
      </c>
      <c r="M31" s="172">
        <f t="shared" si="14"/>
        <v>301224.48</v>
      </c>
      <c r="N31" s="172">
        <f t="shared" si="14"/>
        <v>285301.7</v>
      </c>
      <c r="O31" s="172">
        <f t="shared" si="14"/>
        <v>258129.41</v>
      </c>
      <c r="P31" s="1132"/>
      <c r="Q31" s="1119">
        <v>8</v>
      </c>
      <c r="R31" s="1148" t="s">
        <v>504</v>
      </c>
      <c r="S31" s="1136">
        <v>100</v>
      </c>
      <c r="T31" s="1136">
        <v>100</v>
      </c>
      <c r="U31" s="1136">
        <v>100</v>
      </c>
      <c r="V31" s="1136">
        <v>100</v>
      </c>
      <c r="W31" s="1136">
        <v>100</v>
      </c>
      <c r="X31" s="1136">
        <v>100</v>
      </c>
      <c r="Y31" s="1136">
        <v>100</v>
      </c>
      <c r="Z31" s="1136">
        <v>100</v>
      </c>
      <c r="AA31" s="1136">
        <v>100</v>
      </c>
      <c r="AB31" s="1136">
        <v>100</v>
      </c>
      <c r="AC31" s="1136">
        <v>100</v>
      </c>
      <c r="AD31" s="1136">
        <v>100</v>
      </c>
      <c r="AE31" s="1136">
        <v>100</v>
      </c>
      <c r="AF31" s="4"/>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row>
    <row r="32" spans="1:88" s="570" customFormat="1" ht="31.5" customHeight="1" x14ac:dyDescent="0.25">
      <c r="A32" s="1154"/>
      <c r="B32" s="769" t="s">
        <v>221</v>
      </c>
      <c r="C32" s="172">
        <f>SUM(D32:O32)</f>
        <v>565748.73</v>
      </c>
      <c r="D32" s="172">
        <f t="shared" ref="D32:F32" si="15">D35+D37+D39+D43+D45</f>
        <v>4650</v>
      </c>
      <c r="E32" s="172">
        <f t="shared" si="15"/>
        <v>76000</v>
      </c>
      <c r="F32" s="172">
        <f t="shared" si="15"/>
        <v>20000</v>
      </c>
      <c r="G32" s="172">
        <f>(G35+G37+G39+G43+G45)</f>
        <v>48966.39</v>
      </c>
      <c r="H32" s="172">
        <f t="shared" ref="H32:O32" si="16">(H35+H37+H39+H43+H45)</f>
        <v>74702.649999999994</v>
      </c>
      <c r="I32" s="172">
        <f t="shared" si="16"/>
        <v>54519.360000000001</v>
      </c>
      <c r="J32" s="172">
        <f t="shared" si="16"/>
        <v>29944.959999999999</v>
      </c>
      <c r="K32" s="172">
        <f>(K35+K37+K39+K43+K45)</f>
        <v>29461.23</v>
      </c>
      <c r="L32" s="172">
        <f t="shared" si="16"/>
        <v>51997.55</v>
      </c>
      <c r="M32" s="172">
        <f t="shared" si="16"/>
        <v>81451.48</v>
      </c>
      <c r="N32" s="172">
        <f t="shared" si="16"/>
        <v>62348.7</v>
      </c>
      <c r="O32" s="172">
        <f t="shared" si="16"/>
        <v>31706.41</v>
      </c>
      <c r="P32" s="1133"/>
      <c r="Q32" s="1119"/>
      <c r="R32" s="1150"/>
      <c r="S32" s="1137"/>
      <c r="T32" s="1137"/>
      <c r="U32" s="1137"/>
      <c r="V32" s="1137"/>
      <c r="W32" s="1137"/>
      <c r="X32" s="1137"/>
      <c r="Y32" s="1137"/>
      <c r="Z32" s="1137"/>
      <c r="AA32" s="1137"/>
      <c r="AB32" s="1137"/>
      <c r="AC32" s="1137"/>
      <c r="AD32" s="1137"/>
      <c r="AE32" s="1137"/>
      <c r="AF32" s="4"/>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row>
    <row r="33" spans="1:90" s="574" customFormat="1" ht="51" customHeight="1" x14ac:dyDescent="0.25">
      <c r="A33" s="1155"/>
      <c r="B33" s="769" t="s">
        <v>102</v>
      </c>
      <c r="C33" s="172">
        <f>SUM(D33:O33)</f>
        <v>2649312</v>
      </c>
      <c r="D33" s="172">
        <f t="shared" ref="D33:O33" si="17">D41</f>
        <v>238188</v>
      </c>
      <c r="E33" s="172">
        <f>E41</f>
        <v>239754</v>
      </c>
      <c r="F33" s="172">
        <f t="shared" si="17"/>
        <v>241733</v>
      </c>
      <c r="G33" s="172">
        <f t="shared" si="17"/>
        <v>203823</v>
      </c>
      <c r="H33" s="172">
        <f t="shared" si="17"/>
        <v>206173</v>
      </c>
      <c r="I33" s="172">
        <f t="shared" si="17"/>
        <v>208623</v>
      </c>
      <c r="J33" s="172">
        <f t="shared" si="17"/>
        <v>211173</v>
      </c>
      <c r="K33" s="172">
        <f t="shared" si="17"/>
        <v>213923</v>
      </c>
      <c r="L33" s="172">
        <f t="shared" si="17"/>
        <v>216773</v>
      </c>
      <c r="M33" s="172">
        <f t="shared" si="17"/>
        <v>219773</v>
      </c>
      <c r="N33" s="172">
        <f t="shared" si="17"/>
        <v>222953</v>
      </c>
      <c r="O33" s="172">
        <f t="shared" si="17"/>
        <v>226423</v>
      </c>
      <c r="P33" s="1152"/>
      <c r="Q33" s="1119"/>
      <c r="R33" s="1153"/>
      <c r="S33" s="1138"/>
      <c r="T33" s="1138"/>
      <c r="U33" s="1138"/>
      <c r="V33" s="1138"/>
      <c r="W33" s="1138"/>
      <c r="X33" s="1138"/>
      <c r="Y33" s="1138"/>
      <c r="Z33" s="1138"/>
      <c r="AA33" s="1138"/>
      <c r="AB33" s="1138"/>
      <c r="AC33" s="1138"/>
      <c r="AD33" s="1138"/>
      <c r="AE33" s="1138"/>
      <c r="AF33" s="4"/>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row>
    <row r="34" spans="1:90" ht="22.5" customHeight="1" x14ac:dyDescent="0.25">
      <c r="A34" s="1129" t="s">
        <v>485</v>
      </c>
      <c r="B34" s="761" t="s">
        <v>220</v>
      </c>
      <c r="C34" s="338">
        <f>C35</f>
        <v>63746.21</v>
      </c>
      <c r="D34" s="172">
        <f t="shared" ref="D34:O34" si="18">D35</f>
        <v>0</v>
      </c>
      <c r="E34" s="172">
        <f t="shared" si="18"/>
        <v>0</v>
      </c>
      <c r="F34" s="172">
        <f t="shared" si="18"/>
        <v>0</v>
      </c>
      <c r="G34" s="172">
        <f t="shared" si="18"/>
        <v>0</v>
      </c>
      <c r="H34" s="172">
        <f t="shared" si="18"/>
        <v>0</v>
      </c>
      <c r="I34" s="172">
        <f t="shared" si="18"/>
        <v>29737.83</v>
      </c>
      <c r="J34" s="172">
        <f t="shared" si="18"/>
        <v>0</v>
      </c>
      <c r="K34" s="172">
        <f t="shared" si="18"/>
        <v>0</v>
      </c>
      <c r="L34" s="172">
        <f t="shared" si="18"/>
        <v>0</v>
      </c>
      <c r="M34" s="172">
        <f t="shared" si="18"/>
        <v>0</v>
      </c>
      <c r="N34" s="172">
        <f t="shared" si="18"/>
        <v>34008.379999999997</v>
      </c>
      <c r="O34" s="172">
        <f t="shared" si="18"/>
        <v>0</v>
      </c>
      <c r="P34" s="1119" t="s">
        <v>503</v>
      </c>
      <c r="Q34" s="1146">
        <v>9</v>
      </c>
      <c r="R34" s="1135" t="s">
        <v>434</v>
      </c>
      <c r="S34" s="1136"/>
      <c r="T34" s="1136"/>
      <c r="U34" s="1136"/>
      <c r="V34" s="1136"/>
      <c r="W34" s="1136"/>
      <c r="X34" s="1136">
        <v>100</v>
      </c>
      <c r="Y34" s="1136"/>
      <c r="Z34" s="1136"/>
      <c r="AA34" s="1136"/>
      <c r="AB34" s="1136"/>
      <c r="AC34" s="1136">
        <v>100</v>
      </c>
      <c r="AD34" s="1136"/>
      <c r="AE34" s="1136">
        <v>100</v>
      </c>
      <c r="AF34" s="4"/>
    </row>
    <row r="35" spans="1:90" s="431" customFormat="1" ht="37.5" customHeight="1" x14ac:dyDescent="0.25">
      <c r="A35" s="1131"/>
      <c r="B35" s="769" t="s">
        <v>221</v>
      </c>
      <c r="C35" s="338">
        <f>SUM(D35:O35)</f>
        <v>63746.21</v>
      </c>
      <c r="D35" s="172">
        <v>0</v>
      </c>
      <c r="E35" s="172">
        <v>0</v>
      </c>
      <c r="F35" s="172">
        <v>0</v>
      </c>
      <c r="G35" s="172">
        <f>ROUND('Изменен 04.19 -Рабочий'!$G$203*'Изменен 04.19 -Рабочий'!G35,2)</f>
        <v>0</v>
      </c>
      <c r="H35" s="172">
        <f>ROUND('Изменен 04.19 -Рабочий'!$H$203*'Изменен 04.19 -Рабочий'!H35,2)</f>
        <v>0</v>
      </c>
      <c r="I35" s="172">
        <f>ROUND('Изменен 04.19 -Рабочий'!$I$203*'Изменен 04.19 -Рабочий'!I35,2)</f>
        <v>29737.83</v>
      </c>
      <c r="J35" s="172">
        <f>ROUND('Изменен 04.19 -Рабочий'!$J$203*'Изменен 04.19 -Рабочий'!J35,2)</f>
        <v>0</v>
      </c>
      <c r="K35" s="172">
        <f>ROUND('Изменен 04.19 -Рабочий'!$K$203*'Изменен 04.19 -Рабочий'!K35,2)</f>
        <v>0</v>
      </c>
      <c r="L35" s="172">
        <f>ROUND('Изменен 04.19 -Рабочий'!$L$203*'Изменен 04.19 -Рабочий'!L35,2)</f>
        <v>0</v>
      </c>
      <c r="M35" s="172">
        <f>ROUND('Изменен 04.19 -Рабочий'!$M$203*'Изменен 04.19 -Рабочий'!M35,2)</f>
        <v>0</v>
      </c>
      <c r="N35" s="172">
        <f>ROUND('Изменен 04.19 -Рабочий'!$N$203*'Изменен 04.19 -Рабочий'!N35,2)</f>
        <v>34008.379999999997</v>
      </c>
      <c r="O35" s="172">
        <f>ROUND('Изменен 04.19 -Рабочий'!$O$203*'Изменен 04.19 -Рабочий'!O35,2)</f>
        <v>0</v>
      </c>
      <c r="P35" s="1119"/>
      <c r="Q35" s="1147"/>
      <c r="R35" s="1135"/>
      <c r="S35" s="1138"/>
      <c r="T35" s="1138"/>
      <c r="U35" s="1138"/>
      <c r="V35" s="1138"/>
      <c r="W35" s="1138"/>
      <c r="X35" s="1138"/>
      <c r="Y35" s="1138"/>
      <c r="Z35" s="1138"/>
      <c r="AA35" s="1138"/>
      <c r="AB35" s="1138"/>
      <c r="AC35" s="1138"/>
      <c r="AD35" s="1138"/>
      <c r="AE35" s="1138"/>
      <c r="AF35" s="4"/>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row>
    <row r="36" spans="1:90" s="1" customFormat="1" ht="21" customHeight="1" x14ac:dyDescent="0.25">
      <c r="A36" s="1129" t="s">
        <v>352</v>
      </c>
      <c r="B36" s="761" t="s">
        <v>220</v>
      </c>
      <c r="C36" s="338">
        <f>C37</f>
        <v>99370.81</v>
      </c>
      <c r="D36" s="74">
        <f t="shared" ref="D36:O36" si="19">D37</f>
        <v>0</v>
      </c>
      <c r="E36" s="74">
        <f t="shared" si="19"/>
        <v>0</v>
      </c>
      <c r="F36" s="74">
        <f t="shared" si="19"/>
        <v>0</v>
      </c>
      <c r="G36" s="74">
        <f t="shared" si="19"/>
        <v>0</v>
      </c>
      <c r="H36" s="74">
        <f t="shared" si="19"/>
        <v>47538.05</v>
      </c>
      <c r="I36" s="74">
        <f t="shared" si="19"/>
        <v>0</v>
      </c>
      <c r="J36" s="74">
        <f t="shared" si="19"/>
        <v>0</v>
      </c>
      <c r="K36" s="74">
        <f t="shared" si="19"/>
        <v>0</v>
      </c>
      <c r="L36" s="74">
        <f t="shared" si="19"/>
        <v>0</v>
      </c>
      <c r="M36" s="74">
        <f t="shared" si="19"/>
        <v>51832.76</v>
      </c>
      <c r="N36" s="74">
        <f t="shared" si="19"/>
        <v>0</v>
      </c>
      <c r="O36" s="74">
        <f t="shared" si="19"/>
        <v>0</v>
      </c>
      <c r="P36" s="1146" t="s">
        <v>290</v>
      </c>
      <c r="Q36" s="1146">
        <v>10</v>
      </c>
      <c r="R36" s="1148" t="s">
        <v>435</v>
      </c>
      <c r="S36" s="1136"/>
      <c r="T36" s="1136"/>
      <c r="U36" s="1136"/>
      <c r="V36" s="1136"/>
      <c r="W36" s="1136">
        <v>100</v>
      </c>
      <c r="X36" s="1136"/>
      <c r="Y36" s="1136"/>
      <c r="Z36" s="1136"/>
      <c r="AA36" s="1136"/>
      <c r="AB36" s="1136">
        <v>100</v>
      </c>
      <c r="AC36" s="1136"/>
      <c r="AD36" s="1136"/>
      <c r="AE36" s="1136">
        <v>100</v>
      </c>
      <c r="AF36" s="4"/>
    </row>
    <row r="37" spans="1:90" s="543" customFormat="1" ht="35.25" customHeight="1" x14ac:dyDescent="0.25">
      <c r="A37" s="1131"/>
      <c r="B37" s="769" t="s">
        <v>221</v>
      </c>
      <c r="C37" s="338">
        <f>SUM(D37:O37)</f>
        <v>99370.81</v>
      </c>
      <c r="D37" s="172">
        <v>0</v>
      </c>
      <c r="E37" s="172">
        <v>0</v>
      </c>
      <c r="F37" s="172">
        <v>0</v>
      </c>
      <c r="G37" s="172">
        <f>ROUND('Изменен 04.19 -Рабочий'!$G$203*'Изменен 04.19 -Рабочий'!G37,2)</f>
        <v>0</v>
      </c>
      <c r="H37" s="172">
        <f>ROUND('Изменен 04.19 -Рабочий'!$H$203*'Изменен 04.19 -Рабочий'!H37,2)</f>
        <v>47538.05</v>
      </c>
      <c r="I37" s="172">
        <f>ROUND('Изменен 04.19 -Рабочий'!$I$203*'Изменен 04.19 -Рабочий'!I37,2)</f>
        <v>0</v>
      </c>
      <c r="J37" s="172">
        <f>ROUND('Изменен 04.19 -Рабочий'!$J$203*'Изменен 04.19 -Рабочий'!J37,2)</f>
        <v>0</v>
      </c>
      <c r="K37" s="172">
        <f>ROUND('Изменен 04.19 -Рабочий'!$K$203*'Изменен 04.19 -Рабочий'!K37,2)</f>
        <v>0</v>
      </c>
      <c r="L37" s="172">
        <f>ROUND('Изменен 04.19 -Рабочий'!$L$203*'Изменен 04.19 -Рабочий'!L37,2)</f>
        <v>0</v>
      </c>
      <c r="M37" s="172">
        <f>ROUND('Изменен 04.19 -Рабочий'!$M$203*'Изменен 04.19 -Рабочий'!M37,2)</f>
        <v>51832.76</v>
      </c>
      <c r="N37" s="172">
        <f>ROUND('Изменен 04.19 -Рабочий'!$N$203*'Изменен 04.19 -Рабочий'!N37,2)</f>
        <v>0</v>
      </c>
      <c r="O37" s="172">
        <f>ROUND('Изменен 04.19 -Рабочий'!$O$203*'Изменен 04.19 -Рабочий'!O37,2)</f>
        <v>0</v>
      </c>
      <c r="P37" s="1147"/>
      <c r="Q37" s="1147"/>
      <c r="R37" s="1149"/>
      <c r="S37" s="1138"/>
      <c r="T37" s="1138"/>
      <c r="U37" s="1138"/>
      <c r="V37" s="1138"/>
      <c r="W37" s="1138"/>
      <c r="X37" s="1138"/>
      <c r="Y37" s="1138"/>
      <c r="Z37" s="1138"/>
      <c r="AA37" s="1138"/>
      <c r="AB37" s="1138"/>
      <c r="AC37" s="1138"/>
      <c r="AD37" s="1138"/>
      <c r="AE37" s="1138"/>
      <c r="AF37" s="4"/>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row>
    <row r="38" spans="1:90" ht="35.25" customHeight="1" x14ac:dyDescent="0.25">
      <c r="A38" s="1129" t="s">
        <v>347</v>
      </c>
      <c r="B38" s="766" t="s">
        <v>220</v>
      </c>
      <c r="C38" s="172">
        <f>SUM(D38:O38)</f>
        <v>40385.57</v>
      </c>
      <c r="D38" s="172">
        <f t="shared" ref="D38:O38" si="20">D39</f>
        <v>0</v>
      </c>
      <c r="E38" s="172">
        <f t="shared" si="20"/>
        <v>0</v>
      </c>
      <c r="F38" s="172">
        <f t="shared" si="20"/>
        <v>0</v>
      </c>
      <c r="G38" s="172">
        <f t="shared" si="20"/>
        <v>19586.55</v>
      </c>
      <c r="H38" s="172">
        <f t="shared" si="20"/>
        <v>0</v>
      </c>
      <c r="I38" s="172">
        <f t="shared" si="20"/>
        <v>0</v>
      </c>
      <c r="J38" s="172">
        <f t="shared" si="20"/>
        <v>0</v>
      </c>
      <c r="K38" s="172">
        <f t="shared" si="20"/>
        <v>0</v>
      </c>
      <c r="L38" s="172">
        <f t="shared" si="20"/>
        <v>20799.02</v>
      </c>
      <c r="M38" s="172">
        <f t="shared" si="20"/>
        <v>0</v>
      </c>
      <c r="N38" s="172">
        <f t="shared" si="20"/>
        <v>0</v>
      </c>
      <c r="O38" s="172">
        <f t="shared" si="20"/>
        <v>0</v>
      </c>
      <c r="P38" s="1132" t="s">
        <v>21</v>
      </c>
      <c r="Q38" s="1146">
        <v>11</v>
      </c>
      <c r="R38" s="1148" t="s">
        <v>309</v>
      </c>
      <c r="S38" s="1136"/>
      <c r="T38" s="1136"/>
      <c r="U38" s="1136"/>
      <c r="V38" s="1136">
        <v>100</v>
      </c>
      <c r="W38" s="1136"/>
      <c r="X38" s="1136"/>
      <c r="Y38" s="1136"/>
      <c r="Z38" s="1136"/>
      <c r="AA38" s="1136">
        <v>100</v>
      </c>
      <c r="AB38" s="1136"/>
      <c r="AC38" s="1136"/>
      <c r="AD38" s="1136"/>
      <c r="AE38" s="1136">
        <v>100</v>
      </c>
      <c r="AF38" s="4"/>
    </row>
    <row r="39" spans="1:90" s="431" customFormat="1" ht="45" customHeight="1" x14ac:dyDescent="0.25">
      <c r="A39" s="1131"/>
      <c r="B39" s="766" t="s">
        <v>221</v>
      </c>
      <c r="C39" s="172">
        <f>SUM(D39:O39)</f>
        <v>40385.57</v>
      </c>
      <c r="D39" s="172">
        <v>0</v>
      </c>
      <c r="E39" s="172">
        <v>0</v>
      </c>
      <c r="F39" s="172">
        <v>0</v>
      </c>
      <c r="G39" s="172">
        <f>ROUND('Изменен 04.19 -Рабочий'!$G$203*'Изменен 04.19 -Рабочий'!G39,2)</f>
        <v>19586.55</v>
      </c>
      <c r="H39" s="172">
        <f>ROUND('Изменен 04.19 -Рабочий'!$H$203*'Изменен 04.19 -Рабочий'!H39,2)</f>
        <v>0</v>
      </c>
      <c r="I39" s="172">
        <f>ROUND('Изменен 04.19 -Рабочий'!$I$203*'Изменен 04.19 -Рабочий'!I39,2)</f>
        <v>0</v>
      </c>
      <c r="J39" s="172">
        <f>ROUND('Изменен 04.19 -Рабочий'!$J$203*'Изменен 04.19 -Рабочий'!J39,2)</f>
        <v>0</v>
      </c>
      <c r="K39" s="172">
        <f>ROUND('Изменен 04.19 -Рабочий'!$K$203*'Изменен 04.19 -Рабочий'!K39,2)</f>
        <v>0</v>
      </c>
      <c r="L39" s="172">
        <f>ROUND('Изменен 04.19 -Рабочий'!$L$203*'Изменен 04.19 -Рабочий'!L39,2)</f>
        <v>20799.02</v>
      </c>
      <c r="M39" s="172">
        <f>ROUND('Изменен 04.19 -Рабочий'!$M$203*'Изменен 04.19 -Рабочий'!M39,2)</f>
        <v>0</v>
      </c>
      <c r="N39" s="172">
        <f>ROUND('Изменен 04.19 -Рабочий'!$N$203*'Изменен 04.19 -Рабочий'!N39,2)</f>
        <v>0</v>
      </c>
      <c r="O39" s="172">
        <f>ROUND('Изменен 04.19 -Рабочий'!$O$203*'Изменен 04.19 -Рабочий'!O39,2)</f>
        <v>0</v>
      </c>
      <c r="P39" s="1134"/>
      <c r="Q39" s="1147"/>
      <c r="R39" s="1149"/>
      <c r="S39" s="1138"/>
      <c r="T39" s="1138"/>
      <c r="U39" s="1138"/>
      <c r="V39" s="1138"/>
      <c r="W39" s="1138"/>
      <c r="X39" s="1138"/>
      <c r="Y39" s="1138"/>
      <c r="Z39" s="1138"/>
      <c r="AA39" s="1138"/>
      <c r="AB39" s="1138"/>
      <c r="AC39" s="1138"/>
      <c r="AD39" s="1138"/>
      <c r="AE39" s="1138"/>
      <c r="AF39" s="4"/>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row>
    <row r="40" spans="1:90" ht="22.5" customHeight="1" x14ac:dyDescent="0.25">
      <c r="A40" s="1159" t="s">
        <v>680</v>
      </c>
      <c r="B40" s="766" t="s">
        <v>220</v>
      </c>
      <c r="C40" s="172">
        <f>C41</f>
        <v>2649312</v>
      </c>
      <c r="D40" s="172">
        <f t="shared" ref="D40:O40" si="21">D41</f>
        <v>238188</v>
      </c>
      <c r="E40" s="172">
        <f t="shared" si="21"/>
        <v>239754</v>
      </c>
      <c r="F40" s="172">
        <f t="shared" si="21"/>
        <v>241733</v>
      </c>
      <c r="G40" s="172">
        <f t="shared" si="21"/>
        <v>203823</v>
      </c>
      <c r="H40" s="172">
        <f t="shared" si="21"/>
        <v>206173</v>
      </c>
      <c r="I40" s="172">
        <f t="shared" si="21"/>
        <v>208623</v>
      </c>
      <c r="J40" s="172">
        <f t="shared" si="21"/>
        <v>211173</v>
      </c>
      <c r="K40" s="172">
        <f t="shared" si="21"/>
        <v>213923</v>
      </c>
      <c r="L40" s="172">
        <f t="shared" si="21"/>
        <v>216773</v>
      </c>
      <c r="M40" s="172">
        <f t="shared" si="21"/>
        <v>219773</v>
      </c>
      <c r="N40" s="172">
        <f t="shared" si="21"/>
        <v>222953</v>
      </c>
      <c r="O40" s="172">
        <f t="shared" si="21"/>
        <v>226423</v>
      </c>
      <c r="P40" s="1132" t="s">
        <v>21</v>
      </c>
      <c r="Q40" s="1146">
        <v>12</v>
      </c>
      <c r="R40" s="1148" t="s">
        <v>176</v>
      </c>
      <c r="S40" s="1136">
        <v>100</v>
      </c>
      <c r="T40" s="1136">
        <v>100</v>
      </c>
      <c r="U40" s="1136">
        <v>100</v>
      </c>
      <c r="V40" s="1136">
        <v>100</v>
      </c>
      <c r="W40" s="1136">
        <v>100</v>
      </c>
      <c r="X40" s="1136">
        <v>100</v>
      </c>
      <c r="Y40" s="1136">
        <v>100</v>
      </c>
      <c r="Z40" s="1136">
        <v>100</v>
      </c>
      <c r="AA40" s="1136">
        <v>100</v>
      </c>
      <c r="AB40" s="1136">
        <v>100</v>
      </c>
      <c r="AC40" s="1136">
        <v>100</v>
      </c>
      <c r="AD40" s="1136">
        <v>100</v>
      </c>
      <c r="AE40" s="1136">
        <v>100</v>
      </c>
      <c r="AF40" s="4"/>
    </row>
    <row r="41" spans="1:90" s="508" customFormat="1" ht="80.25" customHeight="1" x14ac:dyDescent="0.25">
      <c r="A41" s="1160"/>
      <c r="B41" s="769" t="s">
        <v>102</v>
      </c>
      <c r="C41" s="172">
        <f>SUM(D41:O41)</f>
        <v>2649312</v>
      </c>
      <c r="D41" s="172">
        <v>238188</v>
      </c>
      <c r="E41" s="172">
        <v>239754</v>
      </c>
      <c r="F41" s="172">
        <v>241733</v>
      </c>
      <c r="G41" s="172">
        <v>203823</v>
      </c>
      <c r="H41" s="172">
        <v>206173</v>
      </c>
      <c r="I41" s="172">
        <v>208623</v>
      </c>
      <c r="J41" s="172">
        <v>211173</v>
      </c>
      <c r="K41" s="172">
        <v>213923</v>
      </c>
      <c r="L41" s="172">
        <v>216773</v>
      </c>
      <c r="M41" s="172">
        <v>219773</v>
      </c>
      <c r="N41" s="172">
        <v>222953</v>
      </c>
      <c r="O41" s="172">
        <v>226423</v>
      </c>
      <c r="P41" s="1134"/>
      <c r="Q41" s="1147"/>
      <c r="R41" s="1149"/>
      <c r="S41" s="1138"/>
      <c r="T41" s="1138"/>
      <c r="U41" s="1138"/>
      <c r="V41" s="1138"/>
      <c r="W41" s="1138"/>
      <c r="X41" s="1138"/>
      <c r="Y41" s="1138"/>
      <c r="Z41" s="1138"/>
      <c r="AA41" s="1138"/>
      <c r="AB41" s="1138"/>
      <c r="AC41" s="1138"/>
      <c r="AD41" s="1138"/>
      <c r="AE41" s="1138"/>
      <c r="AF41" s="4"/>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row>
    <row r="42" spans="1:90" ht="42" customHeight="1" x14ac:dyDescent="0.25">
      <c r="A42" s="1164" t="s">
        <v>540</v>
      </c>
      <c r="B42" s="769" t="s">
        <v>220</v>
      </c>
      <c r="C42" s="172">
        <f>C43</f>
        <v>355515.21</v>
      </c>
      <c r="D42" s="172">
        <f t="shared" ref="D42:O42" si="22">D43</f>
        <v>4650</v>
      </c>
      <c r="E42" s="172">
        <f t="shared" si="22"/>
        <v>76000</v>
      </c>
      <c r="F42" s="172">
        <f t="shared" si="22"/>
        <v>20000</v>
      </c>
      <c r="G42" s="172">
        <f t="shared" si="22"/>
        <v>26115.41</v>
      </c>
      <c r="H42" s="172">
        <f t="shared" si="22"/>
        <v>27164.6</v>
      </c>
      <c r="I42" s="172">
        <f t="shared" si="22"/>
        <v>24781.53</v>
      </c>
      <c r="J42" s="172">
        <f t="shared" si="22"/>
        <v>29944.959999999999</v>
      </c>
      <c r="K42" s="172">
        <f t="shared" si="22"/>
        <v>29461.23</v>
      </c>
      <c r="L42" s="172">
        <f t="shared" si="22"/>
        <v>27732.03</v>
      </c>
      <c r="M42" s="172">
        <f t="shared" si="22"/>
        <v>29618.720000000001</v>
      </c>
      <c r="N42" s="172">
        <f t="shared" si="22"/>
        <v>28340.32</v>
      </c>
      <c r="O42" s="172">
        <f t="shared" si="22"/>
        <v>31706.41</v>
      </c>
      <c r="P42" s="1146" t="s">
        <v>545</v>
      </c>
      <c r="Q42" s="1162">
        <v>13</v>
      </c>
      <c r="R42" s="1129" t="s">
        <v>541</v>
      </c>
      <c r="S42" s="1136">
        <v>100</v>
      </c>
      <c r="T42" s="1136">
        <v>100</v>
      </c>
      <c r="U42" s="1136">
        <v>100</v>
      </c>
      <c r="V42" s="1136">
        <v>100</v>
      </c>
      <c r="W42" s="1136">
        <v>100</v>
      </c>
      <c r="X42" s="1136">
        <v>100</v>
      </c>
      <c r="Y42" s="1136">
        <v>100</v>
      </c>
      <c r="Z42" s="1136">
        <v>100</v>
      </c>
      <c r="AA42" s="1136">
        <v>100</v>
      </c>
      <c r="AB42" s="1136">
        <v>100</v>
      </c>
      <c r="AC42" s="1136">
        <v>100</v>
      </c>
      <c r="AD42" s="1136">
        <v>100</v>
      </c>
      <c r="AE42" s="1136">
        <v>100</v>
      </c>
      <c r="AF42" s="4"/>
    </row>
    <row r="43" spans="1:90" s="543" customFormat="1" ht="36.75" customHeight="1" x14ac:dyDescent="0.25">
      <c r="A43" s="1159"/>
      <c r="B43" s="769" t="s">
        <v>224</v>
      </c>
      <c r="C43" s="172">
        <f>SUM(D43:O43)</f>
        <v>355515.21</v>
      </c>
      <c r="D43" s="172">
        <v>4650</v>
      </c>
      <c r="E43" s="172">
        <v>76000</v>
      </c>
      <c r="F43" s="172">
        <v>20000</v>
      </c>
      <c r="G43" s="172">
        <f>ROUND('Изменен 04.19 -Рабочий'!$G$203*'Изменен 04.19 -Рабочий'!G43,2)</f>
        <v>26115.41</v>
      </c>
      <c r="H43" s="172">
        <f>ROUND('Изменен 04.19 -Рабочий'!$H$203*'Изменен 04.19 -Рабочий'!H43,2)</f>
        <v>27164.6</v>
      </c>
      <c r="I43" s="172">
        <f>ROUND('Изменен 04.19 -Рабочий'!$I$203*'Изменен 04.19 -Рабочий'!I43,2)</f>
        <v>24781.53</v>
      </c>
      <c r="J43" s="172">
        <f>ROUND('Изменен 04.19 -Рабочий'!$J$203*'Изменен 04.19 -Рабочий'!J43,2)</f>
        <v>29944.959999999999</v>
      </c>
      <c r="K43" s="172">
        <f>ROUND('Изменен 04.19 -Рабочий'!$K$203*'Изменен 04.19 -Рабочий'!K43,2)</f>
        <v>29461.23</v>
      </c>
      <c r="L43" s="172">
        <f>ROUND('Изменен 04.19 -Рабочий'!$L$203*'Изменен 04.19 -Рабочий'!L43,2)</f>
        <v>27732.03</v>
      </c>
      <c r="M43" s="172">
        <f>ROUND('Изменен 04.19 -Рабочий'!$M$203*'Изменен 04.19 -Рабочий'!M43,2)</f>
        <v>29618.720000000001</v>
      </c>
      <c r="N43" s="172">
        <f>ROUND('Изменен 04.19 -Рабочий'!$N$203*'Изменен 04.19 -Рабочий'!N43,2)</f>
        <v>28340.32</v>
      </c>
      <c r="O43" s="172">
        <f>ROUND('Изменен 04.19 -Рабочий'!$O$203*'Изменен 04.19 -Рабочий'!O43,2)</f>
        <v>31706.41</v>
      </c>
      <c r="P43" s="1147"/>
      <c r="Q43" s="1163"/>
      <c r="R43" s="1131"/>
      <c r="S43" s="1138"/>
      <c r="T43" s="1138"/>
      <c r="U43" s="1138"/>
      <c r="V43" s="1138"/>
      <c r="W43" s="1138"/>
      <c r="X43" s="1138"/>
      <c r="Y43" s="1138"/>
      <c r="Z43" s="1138"/>
      <c r="AA43" s="1138"/>
      <c r="AB43" s="1138"/>
      <c r="AC43" s="1138"/>
      <c r="AD43" s="1138"/>
      <c r="AE43" s="1138"/>
      <c r="AF43" s="4"/>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row>
    <row r="44" spans="1:90" ht="29.25" customHeight="1" x14ac:dyDescent="0.25">
      <c r="A44" s="1161" t="s">
        <v>574</v>
      </c>
      <c r="B44" s="769" t="s">
        <v>220</v>
      </c>
      <c r="C44" s="172">
        <f>C45</f>
        <v>6730.93</v>
      </c>
      <c r="D44" s="172">
        <f t="shared" ref="D44:O44" si="23">D45</f>
        <v>0</v>
      </c>
      <c r="E44" s="172">
        <f t="shared" si="23"/>
        <v>0</v>
      </c>
      <c r="F44" s="172">
        <f t="shared" si="23"/>
        <v>0</v>
      </c>
      <c r="G44" s="172">
        <f t="shared" si="23"/>
        <v>3264.43</v>
      </c>
      <c r="H44" s="172">
        <f t="shared" si="23"/>
        <v>0</v>
      </c>
      <c r="I44" s="172">
        <f t="shared" si="23"/>
        <v>0</v>
      </c>
      <c r="J44" s="172">
        <f t="shared" si="23"/>
        <v>0</v>
      </c>
      <c r="K44" s="172">
        <f t="shared" si="23"/>
        <v>0</v>
      </c>
      <c r="L44" s="172">
        <f t="shared" si="23"/>
        <v>3466.5</v>
      </c>
      <c r="M44" s="172">
        <f t="shared" si="23"/>
        <v>0</v>
      </c>
      <c r="N44" s="172">
        <f t="shared" si="23"/>
        <v>0</v>
      </c>
      <c r="O44" s="172">
        <f t="shared" si="23"/>
        <v>0</v>
      </c>
      <c r="P44" s="1146" t="s">
        <v>575</v>
      </c>
      <c r="Q44" s="1162">
        <v>14</v>
      </c>
      <c r="R44" s="1129" t="s">
        <v>544</v>
      </c>
      <c r="S44" s="1136"/>
      <c r="T44" s="1136"/>
      <c r="U44" s="1136"/>
      <c r="V44" s="1136">
        <v>100</v>
      </c>
      <c r="W44" s="1136"/>
      <c r="X44" s="1136"/>
      <c r="Y44" s="1136"/>
      <c r="Z44" s="1136"/>
      <c r="AA44" s="1136">
        <v>100</v>
      </c>
      <c r="AB44" s="1136"/>
      <c r="AC44" s="1136"/>
      <c r="AD44" s="1136"/>
      <c r="AE44" s="1136">
        <v>100</v>
      </c>
      <c r="AF44" s="1136"/>
      <c r="AG44" s="1136"/>
      <c r="AH44" s="1136"/>
      <c r="AI44" s="1136"/>
      <c r="AJ44" s="1136"/>
      <c r="AK44" s="1136"/>
      <c r="AL44" s="1136"/>
      <c r="AM44" s="1136"/>
      <c r="AN44" s="1136"/>
      <c r="AO44" s="1136"/>
      <c r="AP44" s="1136"/>
      <c r="AQ44" s="1136"/>
      <c r="AR44" s="1136"/>
      <c r="AS44" s="1136"/>
      <c r="AT44" s="1136"/>
      <c r="AU44" s="1136"/>
      <c r="AV44" s="1136"/>
      <c r="AW44" s="1136"/>
      <c r="AX44" s="1136"/>
      <c r="AY44" s="1136"/>
      <c r="AZ44" s="1136"/>
      <c r="BA44" s="1136"/>
      <c r="BB44" s="1136"/>
      <c r="BC44" s="1136"/>
      <c r="BD44" s="1136"/>
      <c r="BE44" s="1136"/>
      <c r="BF44" s="1136"/>
      <c r="BG44" s="1136"/>
      <c r="BH44" s="1136"/>
      <c r="BI44" s="1136"/>
      <c r="BJ44" s="1136"/>
      <c r="BK44" s="1136"/>
      <c r="BL44" s="1136"/>
      <c r="BM44" s="1136"/>
      <c r="BN44" s="1136"/>
      <c r="BO44" s="1136"/>
      <c r="BP44" s="1136"/>
      <c r="BQ44" s="1136"/>
      <c r="BR44" s="1136"/>
      <c r="BS44" s="1136"/>
      <c r="BT44" s="1136"/>
      <c r="BU44" s="1136"/>
      <c r="BV44" s="1136"/>
      <c r="BW44" s="1136"/>
      <c r="BX44" s="1136"/>
      <c r="BY44" s="1136"/>
      <c r="BZ44" s="1136"/>
      <c r="CA44" s="1136"/>
      <c r="CB44" s="1136"/>
      <c r="CC44" s="1136"/>
      <c r="CD44" s="1136"/>
      <c r="CE44" s="1136"/>
      <c r="CF44" s="1136"/>
      <c r="CG44" s="1136"/>
      <c r="CH44" s="1136"/>
      <c r="CI44" s="1136"/>
    </row>
    <row r="45" spans="1:90" s="431" customFormat="1" ht="40.5" customHeight="1" x14ac:dyDescent="0.25">
      <c r="A45" s="1161"/>
      <c r="B45" s="769" t="s">
        <v>224</v>
      </c>
      <c r="C45" s="172">
        <f>SUM(D45:O45)</f>
        <v>6730.93</v>
      </c>
      <c r="D45" s="172">
        <v>0</v>
      </c>
      <c r="E45" s="172">
        <v>0</v>
      </c>
      <c r="F45" s="172">
        <v>0</v>
      </c>
      <c r="G45" s="172">
        <f>ROUND('Изменен 04.19 -Рабочий'!$G$203*'Изменен 04.19 -Рабочий'!G45,2)</f>
        <v>3264.43</v>
      </c>
      <c r="H45" s="172">
        <f>ROUND('Изменен 04.19 -Рабочий'!$H$203*'Изменен 04.19 -Рабочий'!H45,2)</f>
        <v>0</v>
      </c>
      <c r="I45" s="172">
        <f>ROUND('Изменен 04.19 -Рабочий'!$I$203*'Изменен 04.19 -Рабочий'!I45,2)</f>
        <v>0</v>
      </c>
      <c r="J45" s="172">
        <f>ROUND('Изменен 04.19 -Рабочий'!$J$203*'Изменен 04.19 -Рабочий'!J45,2)</f>
        <v>0</v>
      </c>
      <c r="K45" s="172">
        <f>ROUND('Изменен 04.19 -Рабочий'!$K$203*'Изменен 04.19 -Рабочий'!K45,2)</f>
        <v>0</v>
      </c>
      <c r="L45" s="172">
        <f>ROUND('Изменен 04.19 -Рабочий'!$L$203*'Изменен 04.19 -Рабочий'!L45,2)</f>
        <v>3466.5</v>
      </c>
      <c r="M45" s="172">
        <f>ROUND('Изменен 04.19 -Рабочий'!$M$203*'Изменен 04.19 -Рабочий'!M45,2)</f>
        <v>0</v>
      </c>
      <c r="N45" s="172">
        <f>ROUND('Изменен 04.19 -Рабочий'!$N$203*'Изменен 04.19 -Рабочий'!N45,2)</f>
        <v>0</v>
      </c>
      <c r="O45" s="172">
        <f>ROUND('Изменен 04.19 -Рабочий'!$O$203*'Изменен 04.19 -Рабочий'!O45,2)</f>
        <v>0</v>
      </c>
      <c r="P45" s="1147"/>
      <c r="Q45" s="1163"/>
      <c r="R45" s="1131"/>
      <c r="S45" s="1138"/>
      <c r="T45" s="1138"/>
      <c r="U45" s="1138"/>
      <c r="V45" s="1138"/>
      <c r="W45" s="1138"/>
      <c r="X45" s="1138"/>
      <c r="Y45" s="1138"/>
      <c r="Z45" s="1138"/>
      <c r="AA45" s="1138"/>
      <c r="AB45" s="1138"/>
      <c r="AC45" s="1138"/>
      <c r="AD45" s="1138"/>
      <c r="AE45" s="1138"/>
      <c r="AF45" s="1138"/>
      <c r="AG45" s="1138"/>
      <c r="AH45" s="1138"/>
      <c r="AI45" s="1138"/>
      <c r="AJ45" s="1138"/>
      <c r="AK45" s="1138"/>
      <c r="AL45" s="1138"/>
      <c r="AM45" s="1138"/>
      <c r="AN45" s="1138"/>
      <c r="AO45" s="1138"/>
      <c r="AP45" s="1138"/>
      <c r="AQ45" s="1138"/>
      <c r="AR45" s="1138"/>
      <c r="AS45" s="1138"/>
      <c r="AT45" s="1138"/>
      <c r="AU45" s="1138"/>
      <c r="AV45" s="1138"/>
      <c r="AW45" s="1138"/>
      <c r="AX45" s="1138"/>
      <c r="AY45" s="1138"/>
      <c r="AZ45" s="1138"/>
      <c r="BA45" s="1138"/>
      <c r="BB45" s="1138"/>
      <c r="BC45" s="1138"/>
      <c r="BD45" s="1138"/>
      <c r="BE45" s="1138"/>
      <c r="BF45" s="1138"/>
      <c r="BG45" s="1138"/>
      <c r="BH45" s="1138"/>
      <c r="BI45" s="1138"/>
      <c r="BJ45" s="1138"/>
      <c r="BK45" s="1138"/>
      <c r="BL45" s="1138"/>
      <c r="BM45" s="1138"/>
      <c r="BN45" s="1138"/>
      <c r="BO45" s="1138"/>
      <c r="BP45" s="1138"/>
      <c r="BQ45" s="1138"/>
      <c r="BR45" s="1138"/>
      <c r="BS45" s="1138"/>
      <c r="BT45" s="1138"/>
      <c r="BU45" s="1138"/>
      <c r="BV45" s="1138"/>
      <c r="BW45" s="1138"/>
      <c r="BX45" s="1138"/>
      <c r="BY45" s="1138"/>
      <c r="BZ45" s="1138"/>
      <c r="CA45" s="1138"/>
      <c r="CB45" s="1138"/>
      <c r="CC45" s="1138"/>
      <c r="CD45" s="1138"/>
      <c r="CE45" s="1138"/>
      <c r="CF45" s="1138"/>
      <c r="CG45" s="1138"/>
      <c r="CH45" s="1138"/>
      <c r="CI45" s="1138"/>
      <c r="CJ45" s="1"/>
    </row>
    <row r="46" spans="1:90" s="566" customFormat="1" ht="33" customHeight="1" x14ac:dyDescent="0.25">
      <c r="A46" s="1168" t="s">
        <v>373</v>
      </c>
      <c r="B46" s="769" t="s">
        <v>220</v>
      </c>
      <c r="C46" s="172">
        <f>SUM(D46:O46)</f>
        <v>41437676.630000003</v>
      </c>
      <c r="D46" s="172">
        <f>D47+D48</f>
        <v>2573684.3199999998</v>
      </c>
      <c r="E46" s="172">
        <f t="shared" ref="E46:O46" si="24">E47+E48</f>
        <v>2590855.11</v>
      </c>
      <c r="F46" s="172">
        <f t="shared" si="24"/>
        <v>3430601.68</v>
      </c>
      <c r="G46" s="172">
        <f t="shared" si="24"/>
        <v>2704864.63</v>
      </c>
      <c r="H46" s="172">
        <f t="shared" si="24"/>
        <v>3455556.96</v>
      </c>
      <c r="I46" s="172">
        <f t="shared" si="24"/>
        <v>3949466.3</v>
      </c>
      <c r="J46" s="172">
        <f t="shared" si="24"/>
        <v>3083738.86</v>
      </c>
      <c r="K46" s="172">
        <f t="shared" si="24"/>
        <v>3639119.98</v>
      </c>
      <c r="L46" s="172">
        <f t="shared" si="24"/>
        <v>4432294.49</v>
      </c>
      <c r="M46" s="172">
        <f t="shared" si="24"/>
        <v>3040753.82</v>
      </c>
      <c r="N46" s="172">
        <f t="shared" si="24"/>
        <v>3672525.02</v>
      </c>
      <c r="O46" s="172">
        <f t="shared" si="24"/>
        <v>4864215.46</v>
      </c>
      <c r="P46" s="1169"/>
      <c r="Q46" s="1170">
        <v>15</v>
      </c>
      <c r="R46" s="1135" t="s">
        <v>551</v>
      </c>
      <c r="S46" s="1167">
        <f>S49+S51+S55+S61+S63+S57+S65+S69+S53+S67+S59</f>
        <v>743</v>
      </c>
      <c r="T46" s="1167">
        <f t="shared" ref="T46:AD46" si="25">T49+T51+T55+T61+T63+T57+T65+T69+T53+T67+T59</f>
        <v>788</v>
      </c>
      <c r="U46" s="1167">
        <f t="shared" si="25"/>
        <v>878</v>
      </c>
      <c r="V46" s="1167">
        <f t="shared" si="25"/>
        <v>635</v>
      </c>
      <c r="W46" s="1167">
        <f t="shared" si="25"/>
        <v>723</v>
      </c>
      <c r="X46" s="1167">
        <f t="shared" si="25"/>
        <v>804</v>
      </c>
      <c r="Y46" s="1167">
        <f t="shared" si="25"/>
        <v>812</v>
      </c>
      <c r="Z46" s="1167">
        <f t="shared" si="25"/>
        <v>715</v>
      </c>
      <c r="AA46" s="1167">
        <f t="shared" si="25"/>
        <v>822</v>
      </c>
      <c r="AB46" s="1167">
        <f t="shared" si="25"/>
        <v>625</v>
      </c>
      <c r="AC46" s="1167">
        <f t="shared" si="25"/>
        <v>742</v>
      </c>
      <c r="AD46" s="1167">
        <f t="shared" si="25"/>
        <v>1005</v>
      </c>
      <c r="AE46" s="1167">
        <f>AE49+AE51+AE55+AE61+AE63+AE57+AE65+AE69+AE53+AE67+AE59</f>
        <v>9292</v>
      </c>
      <c r="AF46" s="4"/>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L46" s="814">
        <f>AE49+AE51+AE53+AE55+AE57+AE59+AE63+AE61+AE65+AE67+AE69</f>
        <v>9292</v>
      </c>
    </row>
    <row r="47" spans="1:90" s="570" customFormat="1" ht="39" customHeight="1" x14ac:dyDescent="0.25">
      <c r="A47" s="1168"/>
      <c r="B47" s="769" t="s">
        <v>224</v>
      </c>
      <c r="C47" s="172">
        <f>SUM(D47:O47)</f>
        <v>26067677.43</v>
      </c>
      <c r="D47" s="172">
        <f>D50+D56+D62+D64+D66+D58+D70+D60+D68</f>
        <v>1648248.32</v>
      </c>
      <c r="E47" s="172">
        <f t="shared" ref="E47:O47" si="26">E50+E56+E62+E64+E66+E58+E70+E60+E68</f>
        <v>1660744.11</v>
      </c>
      <c r="F47" s="172">
        <f t="shared" si="26"/>
        <v>1829307.68</v>
      </c>
      <c r="G47" s="172">
        <f t="shared" si="26"/>
        <v>1724888.83</v>
      </c>
      <c r="H47" s="172">
        <f t="shared" si="26"/>
        <v>2473781.16</v>
      </c>
      <c r="I47" s="172">
        <f t="shared" si="26"/>
        <v>2194991.5</v>
      </c>
      <c r="J47" s="172">
        <f t="shared" si="26"/>
        <v>2055463.06</v>
      </c>
      <c r="K47" s="172">
        <f t="shared" si="26"/>
        <v>2606544.1800000002</v>
      </c>
      <c r="L47" s="172">
        <f t="shared" si="26"/>
        <v>2528227.69</v>
      </c>
      <c r="M47" s="172">
        <f t="shared" si="26"/>
        <v>1956278.02</v>
      </c>
      <c r="N47" s="172">
        <f t="shared" si="26"/>
        <v>2580849.2200000002</v>
      </c>
      <c r="O47" s="172">
        <f t="shared" si="26"/>
        <v>2808353.66</v>
      </c>
      <c r="P47" s="1166"/>
      <c r="Q47" s="1171"/>
      <c r="R47" s="1135"/>
      <c r="S47" s="1167"/>
      <c r="T47" s="1167"/>
      <c r="U47" s="1167"/>
      <c r="V47" s="1167"/>
      <c r="W47" s="1167"/>
      <c r="X47" s="1167"/>
      <c r="Y47" s="1167"/>
      <c r="Z47" s="1167"/>
      <c r="AA47" s="1167"/>
      <c r="AB47" s="1167"/>
      <c r="AC47" s="1167"/>
      <c r="AD47" s="1167"/>
      <c r="AE47" s="1167"/>
      <c r="AF47" s="4"/>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row>
    <row r="48" spans="1:90" s="574" customFormat="1" ht="53.25" customHeight="1" x14ac:dyDescent="0.25">
      <c r="A48" s="1168"/>
      <c r="B48" s="769" t="s">
        <v>102</v>
      </c>
      <c r="C48" s="172">
        <f>SUM(D48:O48)</f>
        <v>15369999.199999999</v>
      </c>
      <c r="D48" s="172">
        <f t="shared" ref="D48:O48" si="27">D51+D54</f>
        <v>925436</v>
      </c>
      <c r="E48" s="172">
        <f t="shared" si="27"/>
        <v>930111</v>
      </c>
      <c r="F48" s="172">
        <f t="shared" si="27"/>
        <v>1601294</v>
      </c>
      <c r="G48" s="172">
        <f t="shared" si="27"/>
        <v>979975.8</v>
      </c>
      <c r="H48" s="172">
        <f t="shared" si="27"/>
        <v>981775.8</v>
      </c>
      <c r="I48" s="172">
        <f t="shared" si="27"/>
        <v>1754474.8</v>
      </c>
      <c r="J48" s="172">
        <f t="shared" si="27"/>
        <v>1028275.8</v>
      </c>
      <c r="K48" s="172">
        <f t="shared" si="27"/>
        <v>1032575.8</v>
      </c>
      <c r="L48" s="172">
        <f t="shared" si="27"/>
        <v>1904066.8</v>
      </c>
      <c r="M48" s="172">
        <f t="shared" si="27"/>
        <v>1084475.8</v>
      </c>
      <c r="N48" s="172">
        <f t="shared" si="27"/>
        <v>1091675.8</v>
      </c>
      <c r="O48" s="172">
        <f t="shared" si="27"/>
        <v>2055861.8</v>
      </c>
      <c r="P48" s="1166"/>
      <c r="Q48" s="1172"/>
      <c r="R48" s="1135"/>
      <c r="S48" s="1167"/>
      <c r="T48" s="1167"/>
      <c r="U48" s="1167"/>
      <c r="V48" s="1167"/>
      <c r="W48" s="1167"/>
      <c r="X48" s="1167"/>
      <c r="Y48" s="1167"/>
      <c r="Z48" s="1167"/>
      <c r="AA48" s="1167"/>
      <c r="AB48" s="1167"/>
      <c r="AC48" s="1167"/>
      <c r="AD48" s="1167"/>
      <c r="AE48" s="1167"/>
      <c r="AF48" s="4"/>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row>
    <row r="49" spans="1:90" ht="35.25" customHeight="1" x14ac:dyDescent="0.25">
      <c r="A49" s="1135" t="s">
        <v>228</v>
      </c>
      <c r="B49" s="769" t="s">
        <v>220</v>
      </c>
      <c r="C49" s="172">
        <f>C50</f>
        <v>12116634.65</v>
      </c>
      <c r="D49" s="172">
        <f t="shared" ref="D49:O49" si="28">D50</f>
        <v>697200</v>
      </c>
      <c r="E49" s="172">
        <f t="shared" si="28"/>
        <v>683200</v>
      </c>
      <c r="F49" s="172">
        <f t="shared" si="28"/>
        <v>781200</v>
      </c>
      <c r="G49" s="172">
        <f t="shared" si="28"/>
        <v>1020067.78</v>
      </c>
      <c r="H49" s="172">
        <f t="shared" si="28"/>
        <v>1061049.3</v>
      </c>
      <c r="I49" s="172">
        <f t="shared" si="28"/>
        <v>967966.49</v>
      </c>
      <c r="J49" s="172">
        <f t="shared" si="28"/>
        <v>1169650.23</v>
      </c>
      <c r="K49" s="172">
        <f t="shared" si="28"/>
        <v>1150755.75</v>
      </c>
      <c r="L49" s="172">
        <f t="shared" si="28"/>
        <v>1083212.96</v>
      </c>
      <c r="M49" s="172">
        <f t="shared" si="28"/>
        <v>1156907.1299999999</v>
      </c>
      <c r="N49" s="172">
        <f t="shared" si="28"/>
        <v>1106972.72</v>
      </c>
      <c r="O49" s="172">
        <f t="shared" si="28"/>
        <v>1238452.29</v>
      </c>
      <c r="P49" s="1166" t="s">
        <v>23</v>
      </c>
      <c r="Q49" s="1146">
        <v>16</v>
      </c>
      <c r="R49" s="1135" t="s">
        <v>177</v>
      </c>
      <c r="S49" s="1173">
        <v>249</v>
      </c>
      <c r="T49" s="1173">
        <v>244</v>
      </c>
      <c r="U49" s="1173">
        <v>279</v>
      </c>
      <c r="V49" s="1173">
        <v>279</v>
      </c>
      <c r="W49" s="1173">
        <v>279</v>
      </c>
      <c r="X49" s="1173">
        <v>279</v>
      </c>
      <c r="Y49" s="1173">
        <v>279</v>
      </c>
      <c r="Z49" s="1173">
        <v>279</v>
      </c>
      <c r="AA49" s="1173">
        <v>279</v>
      </c>
      <c r="AB49" s="1173">
        <v>279</v>
      </c>
      <c r="AC49" s="1173">
        <v>279</v>
      </c>
      <c r="AD49" s="1173">
        <v>279</v>
      </c>
      <c r="AE49" s="1167">
        <f>SUM(S49:AD50)</f>
        <v>3283</v>
      </c>
      <c r="AF49" s="4"/>
      <c r="CL49" s="188"/>
    </row>
    <row r="50" spans="1:90" s="431" customFormat="1" ht="39" customHeight="1" x14ac:dyDescent="0.25">
      <c r="A50" s="1135"/>
      <c r="B50" s="769" t="s">
        <v>224</v>
      </c>
      <c r="C50" s="172">
        <f>SUM(D50:O50)</f>
        <v>12116634.65</v>
      </c>
      <c r="D50" s="172">
        <v>697200</v>
      </c>
      <c r="E50" s="172">
        <v>683200</v>
      </c>
      <c r="F50" s="172">
        <v>781200</v>
      </c>
      <c r="G50" s="172">
        <f>ROUND('Изменен 04.19 -Рабочий'!$G$203*'Изменен 04.19 -Рабочий'!G50,2)</f>
        <v>1020067.78</v>
      </c>
      <c r="H50" s="172">
        <f>ROUND('Изменен 04.19 -Рабочий'!$H$203*'Изменен 04.19 -Рабочий'!H50,2)</f>
        <v>1061049.3</v>
      </c>
      <c r="I50" s="172">
        <f>ROUND('Изменен 04.19 -Рабочий'!$I$203*'Изменен 04.19 -Рабочий'!I50,2)</f>
        <v>967966.49</v>
      </c>
      <c r="J50" s="172">
        <f>ROUND('Изменен 04.19 -Рабочий'!$J$203*'Изменен 04.19 -Рабочий'!J50,2)</f>
        <v>1169650.23</v>
      </c>
      <c r="K50" s="172">
        <f>ROUND('Изменен 04.19 -Рабочий'!$K$203*'Изменен 04.19 -Рабочий'!K50,2)</f>
        <v>1150755.75</v>
      </c>
      <c r="L50" s="172">
        <f>ROUND('Изменен 04.19 -Рабочий'!$L$203*'Изменен 04.19 -Рабочий'!L50,2)</f>
        <v>1083212.96</v>
      </c>
      <c r="M50" s="172">
        <f>ROUND('Изменен 04.19 -Рабочий'!$M$203*'Изменен 04.19 -Рабочий'!M50,2)</f>
        <v>1156907.1299999999</v>
      </c>
      <c r="N50" s="172">
        <f>ROUND('Изменен 04.19 -Рабочий'!$N$203*'Изменен 04.19 -Рабочий'!N50,2)</f>
        <v>1106972.72</v>
      </c>
      <c r="O50" s="172">
        <f>ROUND('Изменен 04.19 -Рабочий'!$O$203*'Изменен 04.19 -Рабочий'!O50,2)</f>
        <v>1238452.29</v>
      </c>
      <c r="P50" s="1166"/>
      <c r="Q50" s="1147"/>
      <c r="R50" s="1135"/>
      <c r="S50" s="1174"/>
      <c r="T50" s="1174"/>
      <c r="U50" s="1174"/>
      <c r="V50" s="1174"/>
      <c r="W50" s="1174"/>
      <c r="X50" s="1174"/>
      <c r="Y50" s="1174"/>
      <c r="Z50" s="1174"/>
      <c r="AA50" s="1174"/>
      <c r="AB50" s="1174"/>
      <c r="AC50" s="1174"/>
      <c r="AD50" s="1174"/>
      <c r="AE50" s="1167"/>
      <c r="AF50" s="4"/>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row>
    <row r="51" spans="1:90" ht="36" customHeight="1" x14ac:dyDescent="0.25">
      <c r="A51" s="1135" t="s">
        <v>681</v>
      </c>
      <c r="B51" s="769" t="s">
        <v>220</v>
      </c>
      <c r="C51" s="172">
        <f t="shared" ref="C51:O51" si="29">C52</f>
        <v>12419879.199999999</v>
      </c>
      <c r="D51" s="172">
        <f t="shared" si="29"/>
        <v>922986</v>
      </c>
      <c r="E51" s="172">
        <f t="shared" si="29"/>
        <v>904661</v>
      </c>
      <c r="F51" s="172">
        <f t="shared" si="29"/>
        <v>1028100</v>
      </c>
      <c r="G51" s="172">
        <f t="shared" si="29"/>
        <v>969975.8</v>
      </c>
      <c r="H51" s="172">
        <f t="shared" si="29"/>
        <v>951775.8</v>
      </c>
      <c r="I51" s="172">
        <f t="shared" si="29"/>
        <v>1092725.8</v>
      </c>
      <c r="J51" s="172">
        <f t="shared" si="29"/>
        <v>1018275.8</v>
      </c>
      <c r="K51" s="172">
        <f t="shared" si="29"/>
        <v>1002575.8</v>
      </c>
      <c r="L51" s="172">
        <f t="shared" si="29"/>
        <v>1162275.8</v>
      </c>
      <c r="M51" s="172">
        <f t="shared" si="29"/>
        <v>1074475.8</v>
      </c>
      <c r="N51" s="172">
        <f t="shared" si="29"/>
        <v>1061675.8</v>
      </c>
      <c r="O51" s="172">
        <f t="shared" si="29"/>
        <v>1230375.8</v>
      </c>
      <c r="P51" s="1166" t="s">
        <v>21</v>
      </c>
      <c r="Q51" s="1146">
        <v>17</v>
      </c>
      <c r="R51" s="1135" t="s">
        <v>178</v>
      </c>
      <c r="S51" s="1173">
        <v>219</v>
      </c>
      <c r="T51" s="1173">
        <v>191</v>
      </c>
      <c r="U51" s="1173">
        <v>196</v>
      </c>
      <c r="V51" s="1173">
        <v>162</v>
      </c>
      <c r="W51" s="1173">
        <v>147</v>
      </c>
      <c r="X51" s="1173">
        <v>183</v>
      </c>
      <c r="Y51" s="1173">
        <v>172</v>
      </c>
      <c r="Z51" s="1173">
        <v>166</v>
      </c>
      <c r="AA51" s="1173">
        <v>174</v>
      </c>
      <c r="AB51" s="1173">
        <v>152</v>
      </c>
      <c r="AC51" s="1173">
        <v>166</v>
      </c>
      <c r="AD51" s="1173">
        <v>184</v>
      </c>
      <c r="AE51" s="1167">
        <f>SUM(S51:AD51)</f>
        <v>2112</v>
      </c>
      <c r="AF51" s="4"/>
    </row>
    <row r="52" spans="1:90" s="508" customFormat="1" ht="82.5" customHeight="1" x14ac:dyDescent="0.25">
      <c r="A52" s="1135"/>
      <c r="B52" s="769" t="s">
        <v>102</v>
      </c>
      <c r="C52" s="172">
        <f>SUM(D52:O52)</f>
        <v>12419879.199999999</v>
      </c>
      <c r="D52" s="172">
        <v>922986</v>
      </c>
      <c r="E52" s="172">
        <v>904661</v>
      </c>
      <c r="F52" s="172">
        <v>1028100</v>
      </c>
      <c r="G52" s="172">
        <v>969975.8</v>
      </c>
      <c r="H52" s="172">
        <v>951775.8</v>
      </c>
      <c r="I52" s="172">
        <v>1092725.8</v>
      </c>
      <c r="J52" s="172">
        <v>1018275.8</v>
      </c>
      <c r="K52" s="172">
        <v>1002575.8</v>
      </c>
      <c r="L52" s="172">
        <v>1162275.8</v>
      </c>
      <c r="M52" s="172">
        <v>1074475.8</v>
      </c>
      <c r="N52" s="172">
        <v>1061675.8</v>
      </c>
      <c r="O52" s="172">
        <v>1230375.8</v>
      </c>
      <c r="P52" s="1166"/>
      <c r="Q52" s="1147"/>
      <c r="R52" s="1135"/>
      <c r="S52" s="1174"/>
      <c r="T52" s="1174"/>
      <c r="U52" s="1174"/>
      <c r="V52" s="1174"/>
      <c r="W52" s="1174"/>
      <c r="X52" s="1174"/>
      <c r="Y52" s="1174"/>
      <c r="Z52" s="1174"/>
      <c r="AA52" s="1174"/>
      <c r="AB52" s="1174"/>
      <c r="AC52" s="1174"/>
      <c r="AD52" s="1174"/>
      <c r="AE52" s="1167"/>
      <c r="AF52" s="4"/>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row>
    <row r="53" spans="1:90" ht="29.25" customHeight="1" x14ac:dyDescent="0.25">
      <c r="A53" s="1148" t="s">
        <v>499</v>
      </c>
      <c r="B53" s="769" t="s">
        <v>220</v>
      </c>
      <c r="C53" s="172">
        <f>C54</f>
        <v>2950120</v>
      </c>
      <c r="D53" s="172">
        <f t="shared" ref="D53:O53" si="30">D54</f>
        <v>2450</v>
      </c>
      <c r="E53" s="172">
        <f t="shared" si="30"/>
        <v>25450</v>
      </c>
      <c r="F53" s="172">
        <f t="shared" si="30"/>
        <v>573194</v>
      </c>
      <c r="G53" s="172">
        <f t="shared" si="30"/>
        <v>10000</v>
      </c>
      <c r="H53" s="172">
        <f t="shared" si="30"/>
        <v>30000</v>
      </c>
      <c r="I53" s="172">
        <f t="shared" si="30"/>
        <v>661749</v>
      </c>
      <c r="J53" s="172">
        <f t="shared" si="30"/>
        <v>10000</v>
      </c>
      <c r="K53" s="172">
        <f t="shared" si="30"/>
        <v>30000</v>
      </c>
      <c r="L53" s="172">
        <f t="shared" si="30"/>
        <v>741791</v>
      </c>
      <c r="M53" s="172">
        <f t="shared" si="30"/>
        <v>10000</v>
      </c>
      <c r="N53" s="172">
        <f t="shared" si="30"/>
        <v>30000</v>
      </c>
      <c r="O53" s="172">
        <f t="shared" si="30"/>
        <v>825486</v>
      </c>
      <c r="P53" s="1146" t="s">
        <v>279</v>
      </c>
      <c r="Q53" s="1146">
        <v>18</v>
      </c>
      <c r="R53" s="1148" t="s">
        <v>421</v>
      </c>
      <c r="S53" s="1173">
        <v>1</v>
      </c>
      <c r="T53" s="1173">
        <v>3</v>
      </c>
      <c r="U53" s="1173">
        <v>65</v>
      </c>
      <c r="V53" s="1173">
        <v>2</v>
      </c>
      <c r="W53" s="1173">
        <v>3</v>
      </c>
      <c r="X53" s="1173">
        <v>66</v>
      </c>
      <c r="Y53" s="1173">
        <v>2</v>
      </c>
      <c r="Z53" s="1173">
        <v>3</v>
      </c>
      <c r="AA53" s="1173">
        <v>66</v>
      </c>
      <c r="AB53" s="1173">
        <v>2</v>
      </c>
      <c r="AC53" s="1173">
        <v>3</v>
      </c>
      <c r="AD53" s="1173">
        <v>66</v>
      </c>
      <c r="AE53" s="1521">
        <f>SUM(S53:AD54)</f>
        <v>282</v>
      </c>
      <c r="AF53" s="1521">
        <f t="shared" ref="AF53:AP53" si="31">SUM(AF59)</f>
        <v>0</v>
      </c>
      <c r="AG53" s="1521">
        <f t="shared" si="31"/>
        <v>0</v>
      </c>
      <c r="AH53" s="1521">
        <f t="shared" si="31"/>
        <v>0</v>
      </c>
      <c r="AI53" s="1521">
        <f t="shared" si="31"/>
        <v>0</v>
      </c>
      <c r="AJ53" s="1521">
        <f t="shared" si="31"/>
        <v>0</v>
      </c>
      <c r="AK53" s="1521">
        <f t="shared" si="31"/>
        <v>0</v>
      </c>
      <c r="AL53" s="1521">
        <f t="shared" si="31"/>
        <v>0</v>
      </c>
      <c r="AM53" s="1521">
        <f t="shared" si="31"/>
        <v>0</v>
      </c>
      <c r="AN53" s="1521">
        <f t="shared" si="31"/>
        <v>0</v>
      </c>
      <c r="AO53" s="1521">
        <f t="shared" si="31"/>
        <v>0</v>
      </c>
      <c r="AP53" s="1521">
        <f t="shared" si="31"/>
        <v>0</v>
      </c>
    </row>
    <row r="54" spans="1:90" s="508" customFormat="1" ht="74.25" customHeight="1" x14ac:dyDescent="0.25">
      <c r="A54" s="1149"/>
      <c r="B54" s="769" t="s">
        <v>102</v>
      </c>
      <c r="C54" s="172">
        <f>SUM(D54:O54)</f>
        <v>2950120</v>
      </c>
      <c r="D54" s="172">
        <v>2450</v>
      </c>
      <c r="E54" s="172">
        <v>25450</v>
      </c>
      <c r="F54" s="172">
        <v>573194</v>
      </c>
      <c r="G54" s="172">
        <v>10000</v>
      </c>
      <c r="H54" s="172">
        <v>30000</v>
      </c>
      <c r="I54" s="172">
        <v>661749</v>
      </c>
      <c r="J54" s="172">
        <v>10000</v>
      </c>
      <c r="K54" s="172">
        <v>30000</v>
      </c>
      <c r="L54" s="172">
        <v>741791</v>
      </c>
      <c r="M54" s="172">
        <v>10000</v>
      </c>
      <c r="N54" s="172">
        <v>30000</v>
      </c>
      <c r="O54" s="172">
        <v>825486</v>
      </c>
      <c r="P54" s="1147"/>
      <c r="Q54" s="1147"/>
      <c r="R54" s="1149"/>
      <c r="S54" s="1174"/>
      <c r="T54" s="1174"/>
      <c r="U54" s="1174"/>
      <c r="V54" s="1174"/>
      <c r="W54" s="1174"/>
      <c r="X54" s="1174"/>
      <c r="Y54" s="1174"/>
      <c r="Z54" s="1174"/>
      <c r="AA54" s="1174"/>
      <c r="AB54" s="1174"/>
      <c r="AC54" s="1174"/>
      <c r="AD54" s="1174"/>
      <c r="AE54" s="1522"/>
      <c r="AF54" s="1522"/>
      <c r="AG54" s="1522"/>
      <c r="AH54" s="1522"/>
      <c r="AI54" s="1522"/>
      <c r="AJ54" s="1522"/>
      <c r="AK54" s="1522"/>
      <c r="AL54" s="1522"/>
      <c r="AM54" s="1522"/>
      <c r="AN54" s="1522"/>
      <c r="AO54" s="1522"/>
      <c r="AP54" s="1522"/>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row>
    <row r="55" spans="1:90" ht="23.25" customHeight="1" x14ac:dyDescent="0.25">
      <c r="A55" s="1135" t="s">
        <v>521</v>
      </c>
      <c r="B55" s="769" t="s">
        <v>220</v>
      </c>
      <c r="C55" s="172">
        <f t="shared" ref="C55:O55" si="32">C56</f>
        <v>7404646.5099999998</v>
      </c>
      <c r="D55" s="172">
        <f t="shared" si="32"/>
        <v>241866.86</v>
      </c>
      <c r="E55" s="172">
        <f t="shared" si="32"/>
        <v>410250.33</v>
      </c>
      <c r="F55" s="172">
        <f t="shared" si="32"/>
        <v>408733.66</v>
      </c>
      <c r="G55" s="172">
        <f t="shared" si="32"/>
        <v>267682.78999999998</v>
      </c>
      <c r="H55" s="172">
        <f t="shared" si="32"/>
        <v>909334.61</v>
      </c>
      <c r="I55" s="172">
        <f t="shared" si="32"/>
        <v>771324.63</v>
      </c>
      <c r="J55" s="172">
        <f t="shared" si="32"/>
        <v>306935.71000000002</v>
      </c>
      <c r="K55" s="172">
        <f t="shared" si="32"/>
        <v>986214.34</v>
      </c>
      <c r="L55" s="172">
        <f t="shared" si="32"/>
        <v>863158.84</v>
      </c>
      <c r="M55" s="172">
        <f t="shared" si="32"/>
        <v>303591.71000000002</v>
      </c>
      <c r="N55" s="172">
        <f t="shared" si="32"/>
        <v>948691.64</v>
      </c>
      <c r="O55" s="172">
        <f t="shared" si="32"/>
        <v>986861.39</v>
      </c>
      <c r="P55" s="1166" t="s">
        <v>575</v>
      </c>
      <c r="Q55" s="1146">
        <v>19</v>
      </c>
      <c r="R55" s="1135" t="s">
        <v>488</v>
      </c>
      <c r="S55" s="1173">
        <v>113</v>
      </c>
      <c r="T55" s="1173">
        <v>190</v>
      </c>
      <c r="U55" s="1173">
        <v>191</v>
      </c>
      <c r="V55" s="1173">
        <v>113</v>
      </c>
      <c r="W55" s="1173">
        <v>190</v>
      </c>
      <c r="X55" s="1173">
        <v>191</v>
      </c>
      <c r="Y55" s="1173">
        <v>253</v>
      </c>
      <c r="Z55" s="1173">
        <v>190</v>
      </c>
      <c r="AA55" s="1173">
        <v>191</v>
      </c>
      <c r="AB55" s="1173">
        <v>113</v>
      </c>
      <c r="AC55" s="1173">
        <v>190</v>
      </c>
      <c r="AD55" s="1173">
        <v>391</v>
      </c>
      <c r="AE55" s="1520">
        <f>SUM(S55:AD55)</f>
        <v>2316</v>
      </c>
      <c r="AF55" s="4"/>
    </row>
    <row r="56" spans="1:90" s="431" customFormat="1" ht="127.5" customHeight="1" x14ac:dyDescent="0.25">
      <c r="A56" s="1135"/>
      <c r="B56" s="769" t="s">
        <v>224</v>
      </c>
      <c r="C56" s="172">
        <f t="shared" ref="C56:C62" si="33">SUM(D56:O56)</f>
        <v>7404646.5099999998</v>
      </c>
      <c r="D56" s="172">
        <v>241866.86</v>
      </c>
      <c r="E56" s="172">
        <v>410250.33</v>
      </c>
      <c r="F56" s="172">
        <v>408733.66</v>
      </c>
      <c r="G56" s="172">
        <f>ROUND('Изменен 04.19 -Рабочий'!$G$203*'Изменен 04.19 -Рабочий'!G56,2)</f>
        <v>267682.78999999998</v>
      </c>
      <c r="H56" s="172">
        <f>ROUND('Изменен 04.19 -Рабочий'!$H$203*'Изменен 04.19 -Рабочий'!H56,2)</f>
        <v>909334.61</v>
      </c>
      <c r="I56" s="172">
        <f>ROUND('Изменен 04.19 -Рабочий'!$I$203*'Изменен 04.19 -Рабочий'!I56,2)</f>
        <v>771324.63</v>
      </c>
      <c r="J56" s="172">
        <f>ROUND('Изменен 04.19 -Рабочий'!$J$203*'Изменен 04.19 -Рабочий'!J56,2)</f>
        <v>306935.71000000002</v>
      </c>
      <c r="K56" s="172">
        <f>ROUND('Изменен 04.19 -Рабочий'!$K$203*'Изменен 04.19 -Рабочий'!K56,2)</f>
        <v>986214.34</v>
      </c>
      <c r="L56" s="172">
        <f>ROUND('Изменен 04.19 -Рабочий'!$L$203*'Изменен 04.19 -Рабочий'!L56,2)</f>
        <v>863158.84</v>
      </c>
      <c r="M56" s="172">
        <f>ROUND('Изменен 04.19 -Рабочий'!$M$203*'Изменен 04.19 -Рабочий'!M56,2)</f>
        <v>303591.71000000002</v>
      </c>
      <c r="N56" s="172">
        <f>ROUND('Изменен 04.19 -Рабочий'!$N$203*'Изменен 04.19 -Рабочий'!N56,2)</f>
        <v>948691.64</v>
      </c>
      <c r="O56" s="172">
        <f>ROUND('Изменен 04.19 -Рабочий'!$O$203*'Изменен 04.19 -Рабочий'!O56,2)</f>
        <v>986861.39</v>
      </c>
      <c r="P56" s="1166"/>
      <c r="Q56" s="1147"/>
      <c r="R56" s="1135"/>
      <c r="S56" s="1174"/>
      <c r="T56" s="1174"/>
      <c r="U56" s="1174"/>
      <c r="V56" s="1174"/>
      <c r="W56" s="1174"/>
      <c r="X56" s="1174"/>
      <c r="Y56" s="1174"/>
      <c r="Z56" s="1174"/>
      <c r="AA56" s="1174"/>
      <c r="AB56" s="1174"/>
      <c r="AC56" s="1174"/>
      <c r="AD56" s="1174"/>
      <c r="AE56" s="1520"/>
      <c r="AF56" s="4"/>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row>
    <row r="57" spans="1:90" ht="29.25" customHeight="1" x14ac:dyDescent="0.25">
      <c r="A57" s="1148" t="s">
        <v>450</v>
      </c>
      <c r="B57" s="769" t="s">
        <v>220</v>
      </c>
      <c r="C57" s="172">
        <f t="shared" si="33"/>
        <v>813470.37</v>
      </c>
      <c r="D57" s="172">
        <f t="shared" ref="D57:O57" si="34">D58</f>
        <v>59333.3</v>
      </c>
      <c r="E57" s="172">
        <f t="shared" si="34"/>
        <v>139599.91</v>
      </c>
      <c r="F57" s="172">
        <f t="shared" si="34"/>
        <v>64099.98</v>
      </c>
      <c r="G57" s="172">
        <f t="shared" si="34"/>
        <v>29379.83</v>
      </c>
      <c r="H57" s="172">
        <f t="shared" si="34"/>
        <v>93853.69</v>
      </c>
      <c r="I57" s="172">
        <f t="shared" si="34"/>
        <v>27879.22</v>
      </c>
      <c r="J57" s="172">
        <f t="shared" si="34"/>
        <v>103459.84</v>
      </c>
      <c r="K57" s="172">
        <f t="shared" si="34"/>
        <v>33143.89</v>
      </c>
      <c r="L57" s="172">
        <f t="shared" si="34"/>
        <v>95814.15</v>
      </c>
      <c r="M57" s="172">
        <f t="shared" si="34"/>
        <v>33321.06</v>
      </c>
      <c r="N57" s="172">
        <f t="shared" si="34"/>
        <v>97915.79</v>
      </c>
      <c r="O57" s="172">
        <f t="shared" si="34"/>
        <v>35669.71</v>
      </c>
      <c r="P57" s="1146" t="s">
        <v>460</v>
      </c>
      <c r="Q57" s="1146">
        <v>20</v>
      </c>
      <c r="R57" s="1148" t="s">
        <v>451</v>
      </c>
      <c r="S57" s="1173">
        <v>21</v>
      </c>
      <c r="T57" s="1173">
        <v>60</v>
      </c>
      <c r="U57" s="1173">
        <v>25</v>
      </c>
      <c r="V57" s="1173">
        <v>6</v>
      </c>
      <c r="W57" s="1173">
        <v>25</v>
      </c>
      <c r="X57" s="1173">
        <v>6</v>
      </c>
      <c r="Y57" s="1173">
        <v>25</v>
      </c>
      <c r="Z57" s="1173">
        <v>6</v>
      </c>
      <c r="AA57" s="1173">
        <v>25</v>
      </c>
      <c r="AB57" s="1173">
        <v>6</v>
      </c>
      <c r="AC57" s="1173">
        <v>25</v>
      </c>
      <c r="AD57" s="1173">
        <v>6</v>
      </c>
      <c r="AE57" s="1173">
        <f>SUM(S57:AD57)</f>
        <v>236</v>
      </c>
      <c r="AF57" s="1089"/>
      <c r="AG57" s="1089"/>
      <c r="AH57" s="1089"/>
      <c r="AI57" s="1089"/>
      <c r="AJ57" s="1089"/>
      <c r="AK57" s="1089"/>
      <c r="AL57" s="1089"/>
      <c r="AM57" s="1089"/>
      <c r="AN57" s="1089"/>
      <c r="AO57" s="1089"/>
      <c r="AP57" s="1089"/>
      <c r="AQ57" s="1089"/>
      <c r="AR57" s="1089"/>
      <c r="AS57" s="1089"/>
      <c r="AT57" s="1089"/>
      <c r="AU57" s="1089"/>
      <c r="AV57" s="1089"/>
      <c r="AW57" s="1089"/>
      <c r="AX57" s="1089"/>
      <c r="AY57" s="1089"/>
      <c r="AZ57" s="1089"/>
      <c r="BA57" s="1089"/>
      <c r="BB57" s="1089"/>
      <c r="BC57" s="1089"/>
      <c r="BD57" s="1089"/>
      <c r="BE57" s="1089"/>
      <c r="BF57" s="1089"/>
      <c r="BG57" s="1089"/>
      <c r="BH57" s="1089"/>
      <c r="BI57" s="1089"/>
      <c r="BJ57" s="1089"/>
      <c r="BK57" s="1089"/>
      <c r="BL57" s="1089"/>
      <c r="BM57" s="1089"/>
      <c r="BN57" s="1089"/>
      <c r="BO57" s="1089"/>
      <c r="BP57" s="1089"/>
      <c r="BQ57" s="1089"/>
    </row>
    <row r="58" spans="1:90" s="431" customFormat="1" ht="39" customHeight="1" x14ac:dyDescent="0.25">
      <c r="A58" s="1149"/>
      <c r="B58" s="769" t="s">
        <v>224</v>
      </c>
      <c r="C58" s="172">
        <f t="shared" si="33"/>
        <v>813470.37</v>
      </c>
      <c r="D58" s="172">
        <v>59333.3</v>
      </c>
      <c r="E58" s="172">
        <v>139599.91</v>
      </c>
      <c r="F58" s="172">
        <v>64099.98</v>
      </c>
      <c r="G58" s="172">
        <f>ROUND('Изменен 04.19 -Рабочий'!$G$203*'Изменен 04.19 -Рабочий'!G58,2)</f>
        <v>29379.83</v>
      </c>
      <c r="H58" s="172">
        <f>ROUND('Изменен 04.19 -Рабочий'!$H$203*'Изменен 04.19 -Рабочий'!H58,2)</f>
        <v>93853.69</v>
      </c>
      <c r="I58" s="172">
        <f>ROUND('Изменен 04.19 -Рабочий'!$I$203*'Изменен 04.19 -Рабочий'!I58,2)</f>
        <v>27879.22</v>
      </c>
      <c r="J58" s="172">
        <f>ROUND('Изменен 04.19 -Рабочий'!$J$203*'Изменен 04.19 -Рабочий'!J58,2)</f>
        <v>103459.84</v>
      </c>
      <c r="K58" s="172">
        <f>ROUND('Изменен 04.19 -Рабочий'!$K$203*'Изменен 04.19 -Рабочий'!K58,2)</f>
        <v>33143.89</v>
      </c>
      <c r="L58" s="172">
        <f>ROUND('Изменен 04.19 -Рабочий'!$L$203*'Изменен 04.19 -Рабочий'!L58,2)</f>
        <v>95814.15</v>
      </c>
      <c r="M58" s="172">
        <f>ROUND('Изменен 04.19 -Рабочий'!$M$203*'Изменен 04.19 -Рабочий'!M58,2)</f>
        <v>33321.06</v>
      </c>
      <c r="N58" s="172">
        <f>ROUND('Изменен 04.19 -Рабочий'!$N$203*'Изменен 04.19 -Рабочий'!N58,2)</f>
        <v>97915.79</v>
      </c>
      <c r="O58" s="172">
        <f>ROUND('Изменен 04.19 -Рабочий'!$O$203*'Изменен 04.19 -Рабочий'!O58,2)</f>
        <v>35669.71</v>
      </c>
      <c r="P58" s="1147"/>
      <c r="Q58" s="1147"/>
      <c r="R58" s="1149"/>
      <c r="S58" s="1174"/>
      <c r="T58" s="1174"/>
      <c r="U58" s="1174"/>
      <c r="V58" s="1174"/>
      <c r="W58" s="1174"/>
      <c r="X58" s="1174"/>
      <c r="Y58" s="1174"/>
      <c r="Z58" s="1174"/>
      <c r="AA58" s="1174"/>
      <c r="AB58" s="1174"/>
      <c r="AC58" s="1174"/>
      <c r="AD58" s="1174"/>
      <c r="AE58" s="1174"/>
      <c r="AF58" s="1090"/>
      <c r="AG58" s="1090"/>
      <c r="AH58" s="1090"/>
      <c r="AI58" s="1090"/>
      <c r="AJ58" s="1090"/>
      <c r="AK58" s="1090"/>
      <c r="AL58" s="1090"/>
      <c r="AM58" s="1090"/>
      <c r="AN58" s="1090"/>
      <c r="AO58" s="1090"/>
      <c r="AP58" s="1090"/>
      <c r="AQ58" s="1090"/>
      <c r="AR58" s="1090"/>
      <c r="AS58" s="1090"/>
      <c r="AT58" s="1090"/>
      <c r="AU58" s="1090"/>
      <c r="AV58" s="1090"/>
      <c r="AW58" s="1090"/>
      <c r="AX58" s="1090"/>
      <c r="AY58" s="1090"/>
      <c r="AZ58" s="1090"/>
      <c r="BA58" s="1090"/>
      <c r="BB58" s="1090"/>
      <c r="BC58" s="1090"/>
      <c r="BD58" s="1090"/>
      <c r="BE58" s="1090"/>
      <c r="BF58" s="1090"/>
      <c r="BG58" s="1090"/>
      <c r="BH58" s="1090"/>
      <c r="BI58" s="1090"/>
      <c r="BJ58" s="1090"/>
      <c r="BK58" s="1090"/>
      <c r="BL58" s="1090"/>
      <c r="BM58" s="1090"/>
      <c r="BN58" s="1090"/>
      <c r="BO58" s="1090"/>
      <c r="BP58" s="1090"/>
      <c r="BQ58" s="1090"/>
      <c r="BR58" s="1"/>
      <c r="BS58" s="1"/>
      <c r="BT58" s="1"/>
      <c r="BU58" s="1"/>
      <c r="BV58" s="1"/>
      <c r="BW58" s="1"/>
      <c r="BX58" s="1"/>
      <c r="BY58" s="1"/>
      <c r="BZ58" s="1"/>
      <c r="CA58" s="1"/>
      <c r="CB58" s="1"/>
      <c r="CC58" s="1"/>
      <c r="CD58" s="1"/>
      <c r="CE58" s="1"/>
      <c r="CF58" s="1"/>
      <c r="CG58" s="1"/>
      <c r="CH58" s="1"/>
      <c r="CI58" s="1"/>
      <c r="CJ58" s="1"/>
    </row>
    <row r="59" spans="1:90" ht="29.25" customHeight="1" x14ac:dyDescent="0.25">
      <c r="A59" s="1148" t="s">
        <v>352</v>
      </c>
      <c r="B59" s="769" t="s">
        <v>220</v>
      </c>
      <c r="C59" s="172">
        <f t="shared" si="33"/>
        <v>2297859.7799999998</v>
      </c>
      <c r="D59" s="172">
        <f t="shared" ref="D59:O59" si="35">D60</f>
        <v>239604.32</v>
      </c>
      <c r="E59" s="172">
        <f t="shared" si="35"/>
        <v>233752.98</v>
      </c>
      <c r="F59" s="172">
        <f t="shared" si="35"/>
        <v>230392.4</v>
      </c>
      <c r="G59" s="172">
        <f t="shared" si="35"/>
        <v>165745.75</v>
      </c>
      <c r="H59" s="172">
        <f t="shared" si="35"/>
        <v>166780.26</v>
      </c>
      <c r="I59" s="172">
        <f t="shared" si="35"/>
        <v>157280.07</v>
      </c>
      <c r="J59" s="172">
        <f t="shared" si="35"/>
        <v>183850.61</v>
      </c>
      <c r="K59" s="172">
        <f t="shared" si="35"/>
        <v>186980.59</v>
      </c>
      <c r="L59" s="172">
        <f t="shared" si="35"/>
        <v>170264.04</v>
      </c>
      <c r="M59" s="172">
        <f t="shared" si="35"/>
        <v>187980.1</v>
      </c>
      <c r="N59" s="172">
        <f t="shared" si="35"/>
        <v>173998.7</v>
      </c>
      <c r="O59" s="172">
        <f t="shared" si="35"/>
        <v>201229.96</v>
      </c>
      <c r="P59" s="1146" t="s">
        <v>290</v>
      </c>
      <c r="Q59" s="1146">
        <v>21</v>
      </c>
      <c r="R59" s="1148" t="s">
        <v>334</v>
      </c>
      <c r="S59" s="1173">
        <v>51</v>
      </c>
      <c r="T59" s="1173">
        <v>56</v>
      </c>
      <c r="U59" s="1173">
        <v>72</v>
      </c>
      <c r="V59" s="1173">
        <v>27</v>
      </c>
      <c r="W59" s="1173">
        <v>37</v>
      </c>
      <c r="X59" s="1173">
        <v>27</v>
      </c>
      <c r="Y59" s="1173">
        <v>37</v>
      </c>
      <c r="Z59" s="1173">
        <v>27</v>
      </c>
      <c r="AA59" s="1173">
        <v>37</v>
      </c>
      <c r="AB59" s="1173">
        <v>27</v>
      </c>
      <c r="AC59" s="1173">
        <v>37</v>
      </c>
      <c r="AD59" s="1173">
        <v>27</v>
      </c>
      <c r="AE59" s="1173">
        <f>SUM(S59:AD60)</f>
        <v>462</v>
      </c>
      <c r="AF59" s="805"/>
      <c r="AG59" s="805"/>
      <c r="AH59" s="805"/>
      <c r="AI59" s="805"/>
      <c r="AJ59" s="805"/>
      <c r="AK59" s="805"/>
      <c r="AL59" s="805"/>
      <c r="AM59" s="805"/>
      <c r="AN59" s="805"/>
      <c r="AO59" s="805"/>
      <c r="AP59" s="805"/>
      <c r="AQ59" s="805"/>
      <c r="AR59" s="805"/>
      <c r="AS59" s="805"/>
      <c r="AT59" s="805"/>
      <c r="AU59" s="805"/>
      <c r="AV59" s="805"/>
      <c r="AW59" s="805"/>
      <c r="AX59" s="805"/>
      <c r="AY59" s="805"/>
      <c r="AZ59" s="805"/>
      <c r="BA59" s="805"/>
      <c r="BB59" s="805"/>
      <c r="BC59" s="805"/>
      <c r="BD59" s="805"/>
      <c r="BE59" s="805"/>
      <c r="BF59" s="805"/>
      <c r="BG59" s="805"/>
      <c r="BH59" s="805"/>
      <c r="BI59" s="805"/>
      <c r="BJ59" s="805"/>
      <c r="BK59" s="805"/>
      <c r="BL59" s="805"/>
      <c r="BM59" s="805"/>
      <c r="BN59" s="805"/>
      <c r="BO59" s="805"/>
      <c r="BP59" s="805"/>
      <c r="BQ59" s="805"/>
    </row>
    <row r="60" spans="1:90" s="431" customFormat="1" ht="39" customHeight="1" x14ac:dyDescent="0.25">
      <c r="A60" s="1149"/>
      <c r="B60" s="769" t="s">
        <v>224</v>
      </c>
      <c r="C60" s="172">
        <f t="shared" si="33"/>
        <v>2297859.7799999998</v>
      </c>
      <c r="D60" s="351">
        <v>239604.32</v>
      </c>
      <c r="E60" s="351">
        <v>233752.98</v>
      </c>
      <c r="F60" s="172">
        <v>230392.4</v>
      </c>
      <c r="G60" s="172">
        <f>ROUND('Изменен 04.19 -Рабочий'!$G$203*'Изменен 04.19 -Рабочий'!G60,2)</f>
        <v>165745.75</v>
      </c>
      <c r="H60" s="172">
        <f>ROUND('Изменен 04.19 -Рабочий'!$H$203*'Изменен 04.19 -Рабочий'!H60,2)</f>
        <v>166780.26</v>
      </c>
      <c r="I60" s="172">
        <f>ROUND('Изменен 04.19 -Рабочий'!$I$203*'Изменен 04.19 -Рабочий'!I60,2)</f>
        <v>157280.07</v>
      </c>
      <c r="J60" s="172">
        <f>ROUND('Изменен 04.19 -Рабочий'!$J$203*'Изменен 04.19 -Рабочий'!J60,2)</f>
        <v>183850.61</v>
      </c>
      <c r="K60" s="172">
        <f>ROUND('Изменен 04.19 -Рабочий'!$K$203*'Изменен 04.19 -Рабочий'!K60,2)</f>
        <v>186980.59</v>
      </c>
      <c r="L60" s="172">
        <f>ROUND('Изменен 04.19 -Рабочий'!$L$203*'Изменен 04.19 -Рабочий'!L60,2)</f>
        <v>170264.04</v>
      </c>
      <c r="M60" s="172">
        <f>ROUND('Изменен 04.19 -Рабочий'!$M$203*'Изменен 04.19 -Рабочий'!M60,2)</f>
        <v>187980.1</v>
      </c>
      <c r="N60" s="172">
        <f>ROUND('Изменен 04.19 -Рабочий'!$N$203*'Изменен 04.19 -Рабочий'!N60,2)</f>
        <v>173998.7</v>
      </c>
      <c r="O60" s="172">
        <f>ROUND('Изменен 04.19 -Рабочий'!$O$203*'Изменен 04.19 -Рабочий'!O60,2)</f>
        <v>201229.96</v>
      </c>
      <c r="P60" s="1147"/>
      <c r="Q60" s="1147"/>
      <c r="R60" s="1149"/>
      <c r="S60" s="1174"/>
      <c r="T60" s="1174"/>
      <c r="U60" s="1174"/>
      <c r="V60" s="1174"/>
      <c r="W60" s="1174"/>
      <c r="X60" s="1174"/>
      <c r="Y60" s="1174"/>
      <c r="Z60" s="1174"/>
      <c r="AA60" s="1174"/>
      <c r="AB60" s="1174"/>
      <c r="AC60" s="1174"/>
      <c r="AD60" s="1174"/>
      <c r="AE60" s="1174"/>
      <c r="AF60" s="805"/>
      <c r="AG60" s="805"/>
      <c r="AH60" s="805"/>
      <c r="AI60" s="805"/>
      <c r="AJ60" s="805"/>
      <c r="AK60" s="805"/>
      <c r="AL60" s="805"/>
      <c r="AM60" s="805"/>
      <c r="AN60" s="805"/>
      <c r="AO60" s="805"/>
      <c r="AP60" s="805"/>
      <c r="AQ60" s="805"/>
      <c r="AR60" s="805"/>
      <c r="AS60" s="805"/>
      <c r="AT60" s="805"/>
      <c r="AU60" s="805"/>
      <c r="AV60" s="805"/>
      <c r="AW60" s="805"/>
      <c r="AX60" s="805"/>
      <c r="AY60" s="805"/>
      <c r="AZ60" s="805"/>
      <c r="BA60" s="805"/>
      <c r="BB60" s="805"/>
      <c r="BC60" s="805"/>
      <c r="BD60" s="805"/>
      <c r="BE60" s="805"/>
      <c r="BF60" s="805"/>
      <c r="BG60" s="805"/>
      <c r="BH60" s="805"/>
      <c r="BI60" s="805"/>
      <c r="BJ60" s="805"/>
      <c r="BK60" s="805"/>
      <c r="BL60" s="805"/>
      <c r="BM60" s="805"/>
      <c r="BN60" s="805"/>
      <c r="BO60" s="805"/>
      <c r="BP60" s="805"/>
      <c r="BQ60" s="805"/>
      <c r="BR60" s="1"/>
      <c r="BS60" s="1"/>
      <c r="BT60" s="1"/>
      <c r="BU60" s="1"/>
      <c r="BV60" s="1"/>
      <c r="BW60" s="1"/>
      <c r="BX60" s="1"/>
      <c r="BY60" s="1"/>
      <c r="BZ60" s="1"/>
      <c r="CA60" s="1"/>
      <c r="CB60" s="1"/>
      <c r="CC60" s="1"/>
      <c r="CD60" s="1"/>
      <c r="CE60" s="1"/>
      <c r="CF60" s="1"/>
      <c r="CG60" s="1"/>
      <c r="CH60" s="1"/>
      <c r="CI60" s="1"/>
      <c r="CJ60" s="1"/>
    </row>
    <row r="61" spans="1:90" ht="29.25" customHeight="1" x14ac:dyDescent="0.25">
      <c r="A61" s="1135" t="s">
        <v>449</v>
      </c>
      <c r="B61" s="769" t="s">
        <v>220</v>
      </c>
      <c r="C61" s="172">
        <f t="shared" si="33"/>
        <v>2411947.92</v>
      </c>
      <c r="D61" s="172">
        <f t="shared" ref="D61:O61" si="36">D62</f>
        <v>288743.8</v>
      </c>
      <c r="E61" s="172">
        <f t="shared" si="36"/>
        <v>159090.89000000001</v>
      </c>
      <c r="F61" s="172">
        <f t="shared" si="36"/>
        <v>197098.27</v>
      </c>
      <c r="G61" s="172">
        <f t="shared" si="36"/>
        <v>175614.25</v>
      </c>
      <c r="H61" s="172">
        <f t="shared" si="36"/>
        <v>195428.98</v>
      </c>
      <c r="I61" s="172">
        <f t="shared" si="36"/>
        <v>166644.53</v>
      </c>
      <c r="J61" s="172">
        <f t="shared" si="36"/>
        <v>215431.6</v>
      </c>
      <c r="K61" s="172">
        <f t="shared" si="36"/>
        <v>198113.41</v>
      </c>
      <c r="L61" s="172">
        <f t="shared" si="36"/>
        <v>199511.19</v>
      </c>
      <c r="M61" s="172">
        <f t="shared" si="36"/>
        <v>199172.43</v>
      </c>
      <c r="N61" s="172">
        <f t="shared" si="36"/>
        <v>203887.37</v>
      </c>
      <c r="O61" s="172">
        <f t="shared" si="36"/>
        <v>213211.2</v>
      </c>
      <c r="P61" s="1132" t="s">
        <v>459</v>
      </c>
      <c r="Q61" s="1146">
        <v>22</v>
      </c>
      <c r="R61" s="1135" t="s">
        <v>292</v>
      </c>
      <c r="S61" s="1173">
        <v>56</v>
      </c>
      <c r="T61" s="1173">
        <v>31</v>
      </c>
      <c r="U61" s="1173">
        <v>29</v>
      </c>
      <c r="V61" s="1173">
        <v>31</v>
      </c>
      <c r="W61" s="1173">
        <v>29</v>
      </c>
      <c r="X61" s="1173">
        <v>31</v>
      </c>
      <c r="Y61" s="1173">
        <v>29</v>
      </c>
      <c r="Z61" s="1173">
        <v>31</v>
      </c>
      <c r="AA61" s="1173">
        <v>29</v>
      </c>
      <c r="AB61" s="1173">
        <v>31</v>
      </c>
      <c r="AC61" s="1173">
        <v>29</v>
      </c>
      <c r="AD61" s="1173">
        <v>31</v>
      </c>
      <c r="AE61" s="1173">
        <f>SUM(S61:AD61)</f>
        <v>387</v>
      </c>
    </row>
    <row r="62" spans="1:90" s="431" customFormat="1" ht="39" customHeight="1" x14ac:dyDescent="0.25">
      <c r="A62" s="1135"/>
      <c r="B62" s="769" t="s">
        <v>224</v>
      </c>
      <c r="C62" s="172">
        <f t="shared" si="33"/>
        <v>2411947.92</v>
      </c>
      <c r="D62" s="172">
        <v>288743.8</v>
      </c>
      <c r="E62" s="172">
        <v>159090.89000000001</v>
      </c>
      <c r="F62" s="172">
        <v>197098.27</v>
      </c>
      <c r="G62" s="172">
        <f>ROUND('Изменен 04.19 -Рабочий'!$G$203*'Изменен 04.19 -Рабочий'!G62,2)</f>
        <v>175614.25</v>
      </c>
      <c r="H62" s="172">
        <f>ROUND('Изменен 04.19 -Рабочий'!$H$203*'Изменен 04.19 -Рабочий'!H62,2)</f>
        <v>195428.98</v>
      </c>
      <c r="I62" s="172">
        <f>ROUND('Изменен 04.19 -Рабочий'!$I$203*'Изменен 04.19 -Рабочий'!I62,2)</f>
        <v>166644.53</v>
      </c>
      <c r="J62" s="172">
        <f>ROUND('Изменен 04.19 -Рабочий'!$J$203*'Изменен 04.19 -Рабочий'!J62,2)</f>
        <v>215431.6</v>
      </c>
      <c r="K62" s="172">
        <f>ROUND('Изменен 04.19 -Рабочий'!$K$203*'Изменен 04.19 -Рабочий'!K62,2)</f>
        <v>198113.41</v>
      </c>
      <c r="L62" s="172">
        <f>ROUND('Изменен 04.19 -Рабочий'!$L$203*'Изменен 04.19 -Рабочий'!L62,2)</f>
        <v>199511.19</v>
      </c>
      <c r="M62" s="172">
        <f>ROUND('Изменен 04.19 -Рабочий'!$M$203*'Изменен 04.19 -Рабочий'!M62,2)</f>
        <v>199172.43</v>
      </c>
      <c r="N62" s="172">
        <f>ROUND('Изменен 04.19 -Рабочий'!$N$203*'Изменен 04.19 -Рабочий'!N62,2)</f>
        <v>203887.37</v>
      </c>
      <c r="O62" s="172">
        <f>ROUND('Изменен 04.19 -Рабочий'!$O$203*'Изменен 04.19 -Рабочий'!O62,2)</f>
        <v>213211.2</v>
      </c>
      <c r="P62" s="1134"/>
      <c r="Q62" s="1147"/>
      <c r="R62" s="1135"/>
      <c r="S62" s="1174"/>
      <c r="T62" s="1174"/>
      <c r="U62" s="1174"/>
      <c r="V62" s="1174"/>
      <c r="W62" s="1174"/>
      <c r="X62" s="1174"/>
      <c r="Y62" s="1174"/>
      <c r="Z62" s="1174"/>
      <c r="AA62" s="1174"/>
      <c r="AB62" s="1174"/>
      <c r="AC62" s="1174"/>
      <c r="AD62" s="1174"/>
      <c r="AE62" s="1174"/>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row>
    <row r="63" spans="1:90" ht="33.75" customHeight="1" x14ac:dyDescent="0.25">
      <c r="A63" s="1148" t="s">
        <v>232</v>
      </c>
      <c r="B63" s="769" t="s">
        <v>220</v>
      </c>
      <c r="C63" s="172">
        <f>C64</f>
        <v>209607.22</v>
      </c>
      <c r="D63" s="172">
        <f t="shared" ref="D63:O63" si="37">D64</f>
        <v>16000</v>
      </c>
      <c r="E63" s="172">
        <f t="shared" si="37"/>
        <v>0</v>
      </c>
      <c r="F63" s="172">
        <f t="shared" si="37"/>
        <v>24000</v>
      </c>
      <c r="G63" s="172">
        <f t="shared" si="37"/>
        <v>20892.330000000002</v>
      </c>
      <c r="H63" s="172">
        <f t="shared" si="37"/>
        <v>0</v>
      </c>
      <c r="I63" s="172">
        <f t="shared" si="37"/>
        <v>29737.83</v>
      </c>
      <c r="J63" s="172">
        <f t="shared" si="37"/>
        <v>23955.97</v>
      </c>
      <c r="K63" s="172">
        <f t="shared" si="37"/>
        <v>0</v>
      </c>
      <c r="L63" s="172">
        <f t="shared" si="37"/>
        <v>33278.43</v>
      </c>
      <c r="M63" s="172">
        <f t="shared" si="37"/>
        <v>23694.97</v>
      </c>
      <c r="N63" s="172">
        <f t="shared" si="37"/>
        <v>0</v>
      </c>
      <c r="O63" s="172">
        <f t="shared" si="37"/>
        <v>38047.69</v>
      </c>
      <c r="P63" s="1132" t="s">
        <v>464</v>
      </c>
      <c r="Q63" s="1146">
        <v>23</v>
      </c>
      <c r="R63" s="1135" t="s">
        <v>127</v>
      </c>
      <c r="S63" s="1173">
        <v>2</v>
      </c>
      <c r="T63" s="1173"/>
      <c r="U63" s="1173">
        <v>3</v>
      </c>
      <c r="V63" s="1173">
        <v>2</v>
      </c>
      <c r="W63" s="1173"/>
      <c r="X63" s="1173">
        <v>3</v>
      </c>
      <c r="Y63" s="1173">
        <v>2</v>
      </c>
      <c r="Z63" s="1173"/>
      <c r="AA63" s="1173">
        <v>3</v>
      </c>
      <c r="AB63" s="1173">
        <v>2</v>
      </c>
      <c r="AC63" s="1173"/>
      <c r="AD63" s="1173">
        <v>3</v>
      </c>
      <c r="AE63" s="1173">
        <f>SUM(S63:AD64)</f>
        <v>20</v>
      </c>
    </row>
    <row r="64" spans="1:90" s="431" customFormat="1" ht="39" customHeight="1" x14ac:dyDescent="0.25">
      <c r="A64" s="1149"/>
      <c r="B64" s="769" t="s">
        <v>224</v>
      </c>
      <c r="C64" s="172">
        <f>SUM(D64:O64)</f>
        <v>209607.22</v>
      </c>
      <c r="D64" s="172">
        <v>16000</v>
      </c>
      <c r="E64" s="172">
        <v>0</v>
      </c>
      <c r="F64" s="172">
        <v>24000</v>
      </c>
      <c r="G64" s="172">
        <f>ROUND('Изменен 04.19 -Рабочий'!$G$203*'Изменен 04.19 -Рабочий'!G64,2)</f>
        <v>20892.330000000002</v>
      </c>
      <c r="H64" s="172">
        <f>ROUND('Изменен 04.19 -Рабочий'!$H$203*'Изменен 04.19 -Рабочий'!H64,2)</f>
        <v>0</v>
      </c>
      <c r="I64" s="172">
        <f>ROUND('Изменен 04.19 -Рабочий'!$I$203*'Изменен 04.19 -Рабочий'!I64,2)</f>
        <v>29737.83</v>
      </c>
      <c r="J64" s="172">
        <f>ROUND('Изменен 04.19 -Рабочий'!$J$203*'Изменен 04.19 -Рабочий'!J64,2)</f>
        <v>23955.97</v>
      </c>
      <c r="K64" s="172">
        <f>ROUND('Изменен 04.19 -Рабочий'!$K$203*'Изменен 04.19 -Рабочий'!K64,2)</f>
        <v>0</v>
      </c>
      <c r="L64" s="172">
        <f>ROUND('Изменен 04.19 -Рабочий'!$L$203*'Изменен 04.19 -Рабочий'!L64,2)</f>
        <v>33278.43</v>
      </c>
      <c r="M64" s="172">
        <f>ROUND('Изменен 04.19 -Рабочий'!$M$203*'Изменен 04.19 -Рабочий'!M64,2)</f>
        <v>23694.97</v>
      </c>
      <c r="N64" s="172">
        <f>ROUND('Изменен 04.19 -Рабочий'!$N$203*'Изменен 04.19 -Рабочий'!N64,2)</f>
        <v>0</v>
      </c>
      <c r="O64" s="172">
        <f>ROUND('Изменен 04.19 -Рабочий'!$O$203*'Изменен 04.19 -Рабочий'!O64,2)</f>
        <v>38047.69</v>
      </c>
      <c r="P64" s="1134"/>
      <c r="Q64" s="1147"/>
      <c r="R64" s="1135"/>
      <c r="S64" s="1174"/>
      <c r="T64" s="1174"/>
      <c r="U64" s="1174"/>
      <c r="V64" s="1174"/>
      <c r="W64" s="1174"/>
      <c r="X64" s="1174"/>
      <c r="Y64" s="1174"/>
      <c r="Z64" s="1174"/>
      <c r="AA64" s="1174"/>
      <c r="AB64" s="1174"/>
      <c r="AC64" s="1174"/>
      <c r="AD64" s="1174"/>
      <c r="AE64" s="1174"/>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row>
    <row r="65" spans="1:90" ht="39" customHeight="1" x14ac:dyDescent="0.25">
      <c r="A65" s="1148" t="s">
        <v>233</v>
      </c>
      <c r="B65" s="769" t="s">
        <v>220</v>
      </c>
      <c r="C65" s="172">
        <f>C66</f>
        <v>130274.95</v>
      </c>
      <c r="D65" s="172">
        <f t="shared" ref="D65:O65" si="38">D66</f>
        <v>0</v>
      </c>
      <c r="E65" s="172">
        <f t="shared" si="38"/>
        <v>0</v>
      </c>
      <c r="F65" s="172">
        <f t="shared" si="38"/>
        <v>25000</v>
      </c>
      <c r="G65" s="172">
        <f t="shared" si="38"/>
        <v>0</v>
      </c>
      <c r="H65" s="172">
        <f t="shared" si="38"/>
        <v>0</v>
      </c>
      <c r="I65" s="172">
        <f t="shared" si="38"/>
        <v>30976.91</v>
      </c>
      <c r="J65" s="172">
        <f t="shared" si="38"/>
        <v>0</v>
      </c>
      <c r="K65" s="172">
        <f t="shared" si="38"/>
        <v>0</v>
      </c>
      <c r="L65" s="172">
        <f t="shared" si="38"/>
        <v>34665.03</v>
      </c>
      <c r="M65" s="172">
        <f t="shared" si="38"/>
        <v>0</v>
      </c>
      <c r="N65" s="172">
        <f t="shared" si="38"/>
        <v>0</v>
      </c>
      <c r="O65" s="172">
        <f t="shared" si="38"/>
        <v>39633.01</v>
      </c>
      <c r="P65" s="1132" t="s">
        <v>104</v>
      </c>
      <c r="Q65" s="1146">
        <v>24</v>
      </c>
      <c r="R65" s="1148" t="s">
        <v>181</v>
      </c>
      <c r="S65" s="1173"/>
      <c r="T65" s="1173"/>
      <c r="U65" s="1173">
        <v>5</v>
      </c>
      <c r="V65" s="1173"/>
      <c r="W65" s="1173"/>
      <c r="X65" s="1173">
        <v>5</v>
      </c>
      <c r="Y65" s="1173"/>
      <c r="Z65" s="1173"/>
      <c r="AA65" s="1173">
        <v>5</v>
      </c>
      <c r="AB65" s="1173"/>
      <c r="AC65" s="1173"/>
      <c r="AD65" s="1173">
        <v>5</v>
      </c>
      <c r="AE65" s="1173">
        <f>SUM(S65:AD65)</f>
        <v>20</v>
      </c>
    </row>
    <row r="66" spans="1:90" s="431" customFormat="1" ht="39" customHeight="1" x14ac:dyDescent="0.25">
      <c r="A66" s="1151"/>
      <c r="B66" s="769" t="s">
        <v>224</v>
      </c>
      <c r="C66" s="172">
        <f>SUM(D66:O66)</f>
        <v>130274.95</v>
      </c>
      <c r="D66" s="172">
        <v>0</v>
      </c>
      <c r="E66" s="172">
        <v>0</v>
      </c>
      <c r="F66" s="172">
        <v>25000</v>
      </c>
      <c r="G66" s="172">
        <f>ROUND('Изменен 04.19 -Рабочий'!$G$203*'Изменен 04.19 -Рабочий'!G66,2)</f>
        <v>0</v>
      </c>
      <c r="H66" s="172">
        <f>ROUND('Изменен 04.19 -Рабочий'!$H$203*'Изменен 04.19 -Рабочий'!H66,2)</f>
        <v>0</v>
      </c>
      <c r="I66" s="172">
        <f>ROUND('Изменен 04.19 -Рабочий'!$I$203*'Изменен 04.19 -Рабочий'!I66,2)</f>
        <v>30976.91</v>
      </c>
      <c r="J66" s="172">
        <f>ROUND('Изменен 04.19 -Рабочий'!$J$203*'Изменен 04.19 -Рабочий'!J66,2)</f>
        <v>0</v>
      </c>
      <c r="K66" s="172">
        <f>ROUND('Изменен 04.19 -Рабочий'!$K$203*'Изменен 04.19 -Рабочий'!K66,2)</f>
        <v>0</v>
      </c>
      <c r="L66" s="172">
        <f>ROUND('Изменен 04.19 -Рабочий'!$L$203*'Изменен 04.19 -Рабочий'!L66,2)</f>
        <v>34665.03</v>
      </c>
      <c r="M66" s="172">
        <f>ROUND('Изменен 04.19 -Рабочий'!$M$203*'Изменен 04.19 -Рабочий'!M66,2)</f>
        <v>0</v>
      </c>
      <c r="N66" s="172">
        <f>ROUND('Изменен 04.19 -Рабочий'!$N$203*'Изменен 04.19 -Рабочий'!N66,2)</f>
        <v>0</v>
      </c>
      <c r="O66" s="172">
        <f>ROUND('Изменен 04.19 -Рабочий'!$O$203*'Изменен 04.19 -Рабочий'!O66,2)</f>
        <v>39633.01</v>
      </c>
      <c r="P66" s="1134"/>
      <c r="Q66" s="1147"/>
      <c r="R66" s="1149"/>
      <c r="S66" s="1174"/>
      <c r="T66" s="1174"/>
      <c r="U66" s="1174"/>
      <c r="V66" s="1174"/>
      <c r="W66" s="1174"/>
      <c r="X66" s="1174"/>
      <c r="Y66" s="1174"/>
      <c r="Z66" s="1174"/>
      <c r="AA66" s="1174"/>
      <c r="AB66" s="1174"/>
      <c r="AC66" s="1174"/>
      <c r="AD66" s="1174"/>
      <c r="AE66" s="1174"/>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row>
    <row r="67" spans="1:90" ht="33" customHeight="1" x14ac:dyDescent="0.25">
      <c r="A67" s="1184" t="s">
        <v>517</v>
      </c>
      <c r="B67" s="769" t="s">
        <v>220</v>
      </c>
      <c r="C67" s="172">
        <f>C68</f>
        <v>628134.6</v>
      </c>
      <c r="D67" s="172">
        <f t="shared" ref="D67:O67" si="39">D68</f>
        <v>102000.04</v>
      </c>
      <c r="E67" s="172">
        <f t="shared" si="39"/>
        <v>31350</v>
      </c>
      <c r="F67" s="172">
        <f t="shared" si="39"/>
        <v>95283.37</v>
      </c>
      <c r="G67" s="172">
        <f t="shared" si="39"/>
        <v>40935.9</v>
      </c>
      <c r="H67" s="172">
        <f t="shared" si="39"/>
        <v>42580.51</v>
      </c>
      <c r="I67" s="172">
        <f t="shared" si="39"/>
        <v>38845.050000000003</v>
      </c>
      <c r="J67" s="172">
        <f t="shared" si="39"/>
        <v>46938.73</v>
      </c>
      <c r="K67" s="172">
        <f t="shared" si="39"/>
        <v>46180.480000000003</v>
      </c>
      <c r="L67" s="172">
        <f t="shared" si="39"/>
        <v>43469.95</v>
      </c>
      <c r="M67" s="172">
        <f t="shared" si="39"/>
        <v>46427.34</v>
      </c>
      <c r="N67" s="172">
        <f t="shared" si="39"/>
        <v>44423.44</v>
      </c>
      <c r="O67" s="172">
        <f t="shared" si="39"/>
        <v>49699.79</v>
      </c>
      <c r="P67" s="1146" t="s">
        <v>458</v>
      </c>
      <c r="Q67" s="1146">
        <v>25</v>
      </c>
      <c r="R67" s="1148" t="s">
        <v>509</v>
      </c>
      <c r="S67" s="1173">
        <v>30</v>
      </c>
      <c r="T67" s="1173">
        <v>12</v>
      </c>
      <c r="U67" s="1173">
        <v>12</v>
      </c>
      <c r="V67" s="1173">
        <v>12</v>
      </c>
      <c r="W67" s="1173">
        <v>12</v>
      </c>
      <c r="X67" s="1173">
        <v>12</v>
      </c>
      <c r="Y67" s="1173">
        <v>12</v>
      </c>
      <c r="Z67" s="1173">
        <v>12</v>
      </c>
      <c r="AA67" s="1173">
        <v>12</v>
      </c>
      <c r="AB67" s="1173">
        <v>12</v>
      </c>
      <c r="AC67" s="1173">
        <v>12</v>
      </c>
      <c r="AD67" s="1173">
        <v>12</v>
      </c>
      <c r="AE67" s="1173">
        <f>SUM(S67:AD67)</f>
        <v>162</v>
      </c>
    </row>
    <row r="68" spans="1:90" s="431" customFormat="1" ht="54" customHeight="1" x14ac:dyDescent="0.25">
      <c r="A68" s="1185"/>
      <c r="B68" s="769" t="s">
        <v>224</v>
      </c>
      <c r="C68" s="172">
        <f>SUM(D68:O68)</f>
        <v>628134.6</v>
      </c>
      <c r="D68" s="172">
        <v>102000.04</v>
      </c>
      <c r="E68" s="172">
        <v>31350</v>
      </c>
      <c r="F68" s="172">
        <v>95283.37</v>
      </c>
      <c r="G68" s="172">
        <f>ROUND('Изменен 04.19 -Рабочий'!$G$203*'Изменен 04.19 -Рабочий'!G68,2)</f>
        <v>40935.9</v>
      </c>
      <c r="H68" s="172">
        <f>ROUND('Изменен 04.19 -Рабочий'!$H$203*'Изменен 04.19 -Рабочий'!H68,2)</f>
        <v>42580.51</v>
      </c>
      <c r="I68" s="172">
        <f>ROUND('Изменен 04.19 -Рабочий'!$I$203*'Изменен 04.19 -Рабочий'!I68,2)</f>
        <v>38845.050000000003</v>
      </c>
      <c r="J68" s="172">
        <f>ROUND('Изменен 04.19 -Рабочий'!$J$203*'Изменен 04.19 -Рабочий'!J68,2)</f>
        <v>46938.73</v>
      </c>
      <c r="K68" s="172">
        <f>ROUND('Изменен 04.19 -Рабочий'!$K$203*'Изменен 04.19 -Рабочий'!K68,2)</f>
        <v>46180.480000000003</v>
      </c>
      <c r="L68" s="172">
        <f>ROUND('Изменен 04.19 -Рабочий'!$L$203*'Изменен 04.19 -Рабочий'!L68,2)</f>
        <v>43469.95</v>
      </c>
      <c r="M68" s="172">
        <f>ROUND('Изменен 04.19 -Рабочий'!$M$203*'Изменен 04.19 -Рабочий'!M68,2)</f>
        <v>46427.34</v>
      </c>
      <c r="N68" s="172">
        <f>ROUND('Изменен 04.19 -Рабочий'!$N$203*'Изменен 04.19 -Рабочий'!N68,2)</f>
        <v>44423.44</v>
      </c>
      <c r="O68" s="172">
        <f>ROUND('Изменен 04.19 -Рабочий'!$O$203*'Изменен 04.19 -Рабочий'!O68,2)</f>
        <v>49699.79</v>
      </c>
      <c r="P68" s="1147"/>
      <c r="Q68" s="1147"/>
      <c r="R68" s="1149"/>
      <c r="S68" s="1174"/>
      <c r="T68" s="1174"/>
      <c r="U68" s="1174"/>
      <c r="V68" s="1174"/>
      <c r="W68" s="1174"/>
      <c r="X68" s="1174"/>
      <c r="Y68" s="1174"/>
      <c r="Z68" s="1174"/>
      <c r="AA68" s="1174"/>
      <c r="AB68" s="1174"/>
      <c r="AC68" s="1174"/>
      <c r="AD68" s="1174"/>
      <c r="AE68" s="1174"/>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row>
    <row r="69" spans="1:90" ht="29.25" customHeight="1" x14ac:dyDescent="0.25">
      <c r="A69" s="1182" t="s">
        <v>452</v>
      </c>
      <c r="B69" s="769" t="s">
        <v>220</v>
      </c>
      <c r="C69" s="172">
        <f>C70</f>
        <v>55101.43</v>
      </c>
      <c r="D69" s="172">
        <f t="shared" ref="D69:O69" si="40">D70</f>
        <v>3500</v>
      </c>
      <c r="E69" s="172">
        <f t="shared" si="40"/>
        <v>3500</v>
      </c>
      <c r="F69" s="172">
        <f t="shared" si="40"/>
        <v>3500</v>
      </c>
      <c r="G69" s="172">
        <f t="shared" si="40"/>
        <v>4570.2</v>
      </c>
      <c r="H69" s="172">
        <f t="shared" si="40"/>
        <v>4753.8100000000004</v>
      </c>
      <c r="I69" s="172">
        <f t="shared" si="40"/>
        <v>4336.7700000000004</v>
      </c>
      <c r="J69" s="172">
        <f t="shared" si="40"/>
        <v>5240.37</v>
      </c>
      <c r="K69" s="172">
        <f t="shared" si="40"/>
        <v>5155.72</v>
      </c>
      <c r="L69" s="172">
        <f t="shared" si="40"/>
        <v>4853.1000000000004</v>
      </c>
      <c r="M69" s="172">
        <f t="shared" si="40"/>
        <v>5183.28</v>
      </c>
      <c r="N69" s="172">
        <f t="shared" si="40"/>
        <v>4959.5600000000004</v>
      </c>
      <c r="O69" s="172">
        <f t="shared" si="40"/>
        <v>5548.62</v>
      </c>
      <c r="P69" s="1146" t="s">
        <v>457</v>
      </c>
      <c r="Q69" s="1146">
        <v>26</v>
      </c>
      <c r="R69" s="1148" t="s">
        <v>453</v>
      </c>
      <c r="S69" s="1173">
        <v>1</v>
      </c>
      <c r="T69" s="1173">
        <v>1</v>
      </c>
      <c r="U69" s="1173">
        <v>1</v>
      </c>
      <c r="V69" s="1173">
        <v>1</v>
      </c>
      <c r="W69" s="1173">
        <v>1</v>
      </c>
      <c r="X69" s="1173">
        <v>1</v>
      </c>
      <c r="Y69" s="1173">
        <v>1</v>
      </c>
      <c r="Z69" s="1173">
        <v>1</v>
      </c>
      <c r="AA69" s="1173">
        <v>1</v>
      </c>
      <c r="AB69" s="1173">
        <v>1</v>
      </c>
      <c r="AC69" s="1173">
        <v>1</v>
      </c>
      <c r="AD69" s="1173">
        <v>1</v>
      </c>
      <c r="AE69" s="1173">
        <f>SUM(S69:AD70)</f>
        <v>12</v>
      </c>
    </row>
    <row r="70" spans="1:90" s="431" customFormat="1" ht="38.25" customHeight="1" x14ac:dyDescent="0.25">
      <c r="A70" s="1183"/>
      <c r="B70" s="769" t="s">
        <v>224</v>
      </c>
      <c r="C70" s="172">
        <f>SUM(D70:O70)</f>
        <v>55101.43</v>
      </c>
      <c r="D70" s="172">
        <v>3500</v>
      </c>
      <c r="E70" s="172">
        <v>3500</v>
      </c>
      <c r="F70" s="172">
        <v>3500</v>
      </c>
      <c r="G70" s="172">
        <f>ROUND('Изменен 04.19 -Рабочий'!$G$203*'Изменен 04.19 -Рабочий'!G70,2)</f>
        <v>4570.2</v>
      </c>
      <c r="H70" s="172">
        <f>ROUND('Изменен 04.19 -Рабочий'!$H$203*'Изменен 04.19 -Рабочий'!H70,2)</f>
        <v>4753.8100000000004</v>
      </c>
      <c r="I70" s="172">
        <f>ROUND('Изменен 04.19 -Рабочий'!$I$203*'Изменен 04.19 -Рабочий'!I70,2)</f>
        <v>4336.7700000000004</v>
      </c>
      <c r="J70" s="172">
        <f>ROUND('Изменен 04.19 -Рабочий'!$J$203*'Изменен 04.19 -Рабочий'!J70,2)</f>
        <v>5240.37</v>
      </c>
      <c r="K70" s="172">
        <f>ROUND('Изменен 04.19 -Рабочий'!$K$203*'Изменен 04.19 -Рабочий'!K70,2)</f>
        <v>5155.72</v>
      </c>
      <c r="L70" s="172">
        <f>ROUND('Изменен 04.19 -Рабочий'!$L$203*'Изменен 04.19 -Рабочий'!L70,2)</f>
        <v>4853.1000000000004</v>
      </c>
      <c r="M70" s="172">
        <f>ROUND('Изменен 04.19 -Рабочий'!$M$203*'Изменен 04.19 -Рабочий'!M70,2)</f>
        <v>5183.28</v>
      </c>
      <c r="N70" s="172">
        <f>ROUND('Изменен 04.19 -Рабочий'!$N$203*'Изменен 04.19 -Рабочий'!N70,2)</f>
        <v>4959.5600000000004</v>
      </c>
      <c r="O70" s="172">
        <f>ROUND('Изменен 04.19 -Рабочий'!$O$203*'Изменен 04.19 -Рабочий'!O70,2)</f>
        <v>5548.62</v>
      </c>
      <c r="P70" s="1147"/>
      <c r="Q70" s="1147"/>
      <c r="R70" s="1149"/>
      <c r="S70" s="1174"/>
      <c r="T70" s="1174"/>
      <c r="U70" s="1174"/>
      <c r="V70" s="1174"/>
      <c r="W70" s="1174"/>
      <c r="X70" s="1174"/>
      <c r="Y70" s="1174"/>
      <c r="Z70" s="1174"/>
      <c r="AA70" s="1174"/>
      <c r="AB70" s="1174"/>
      <c r="AC70" s="1174"/>
      <c r="AD70" s="1174"/>
      <c r="AE70" s="1174"/>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row>
    <row r="71" spans="1:90" s="566" customFormat="1" ht="33" customHeight="1" x14ac:dyDescent="0.25">
      <c r="A71" s="1148" t="s">
        <v>372</v>
      </c>
      <c r="B71" s="769" t="s">
        <v>220</v>
      </c>
      <c r="C71" s="172">
        <f>SUM(D71:O71)</f>
        <v>52212012.689999998</v>
      </c>
      <c r="D71" s="172">
        <f t="shared" ref="D71:O71" si="41">D72+D73</f>
        <v>2033174.7</v>
      </c>
      <c r="E71" s="172">
        <f t="shared" si="41"/>
        <v>3170621.14</v>
      </c>
      <c r="F71" s="172">
        <f t="shared" si="41"/>
        <v>7003246.46</v>
      </c>
      <c r="G71" s="172">
        <f t="shared" si="41"/>
        <v>3877338.36</v>
      </c>
      <c r="H71" s="172">
        <f t="shared" si="41"/>
        <v>2722731.13</v>
      </c>
      <c r="I71" s="172">
        <f t="shared" si="41"/>
        <v>3640116.94</v>
      </c>
      <c r="J71" s="172">
        <f t="shared" si="41"/>
        <v>4850423.3899999997</v>
      </c>
      <c r="K71" s="172">
        <f t="shared" si="41"/>
        <v>7650689.5</v>
      </c>
      <c r="L71" s="172">
        <f t="shared" si="41"/>
        <v>5107787.37</v>
      </c>
      <c r="M71" s="172">
        <f t="shared" si="41"/>
        <v>3206718.19</v>
      </c>
      <c r="N71" s="172">
        <f t="shared" si="41"/>
        <v>4094474.54</v>
      </c>
      <c r="O71" s="172">
        <f t="shared" si="41"/>
        <v>4854690.97</v>
      </c>
      <c r="P71" s="1146"/>
      <c r="Q71" s="1146">
        <v>27</v>
      </c>
      <c r="R71" s="1148" t="s">
        <v>19</v>
      </c>
      <c r="S71" s="1136">
        <f t="shared" ref="S71:T71" si="42">S78+S80+S82+S86+S90+S92+S94+S100+S88+S102+S104+S106+S108+S112+S96+S114+S84+S99+S110+S98+S74</f>
        <v>959</v>
      </c>
      <c r="T71" s="1136">
        <f t="shared" si="42"/>
        <v>1736</v>
      </c>
      <c r="U71" s="1136">
        <f>SUM(U74:U115)</f>
        <v>3030</v>
      </c>
      <c r="V71" s="1136">
        <f>V78+V80+V82+V86+V90+V92+V94+V100+V88+V102+V104+V106+V108+V112+V96+V114+V84+V99+V110+V98+V74</f>
        <v>1618</v>
      </c>
      <c r="W71" s="1136">
        <f t="shared" ref="W71:AD71" si="43">W78+W80+W82+W86+W90+W92+W94+W100+W88+W102+W104+W106+W108+W112+W96+W114+W84+W99+W110+W98+W74</f>
        <v>1211</v>
      </c>
      <c r="X71" s="1136">
        <f>X78+X80+X82+X86+X90+X92+X94+X100+X88+X102+X104+X106+X108+X112+X96+X114+X84+X99+X110+X98+X74</f>
        <v>1598</v>
      </c>
      <c r="Y71" s="1136">
        <f t="shared" si="43"/>
        <v>1848</v>
      </c>
      <c r="Z71" s="1136">
        <f t="shared" si="43"/>
        <v>2407</v>
      </c>
      <c r="AA71" s="1136">
        <f t="shared" si="43"/>
        <v>2109</v>
      </c>
      <c r="AB71" s="1136">
        <f t="shared" si="43"/>
        <v>1331</v>
      </c>
      <c r="AC71" s="1136">
        <f>AC78+AC80+AC82+AC86+AC90+AC92+AC94+AC100+AC88+AC102+AC104+AC106+AC108+AC112+AC96+AC114+AC84+AC99+AC110+AC98+AC74</f>
        <v>1562</v>
      </c>
      <c r="AD71" s="1136">
        <f t="shared" si="43"/>
        <v>1682</v>
      </c>
      <c r="AE71" s="1136">
        <f>SUM(AE74:AE115)</f>
        <v>21118</v>
      </c>
      <c r="AF71" s="4"/>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L71" s="576">
        <f>AE78+AE80+AE84+AE86+AE74+AE88+AE90+AE92+AE94+AE96+AE98+AE100+AE102+AE104+AE106+AE108+AE110+AE112+AE114+AE82+AE76</f>
        <v>21118</v>
      </c>
    </row>
    <row r="72" spans="1:90" s="570" customFormat="1" ht="39" customHeight="1" x14ac:dyDescent="0.25">
      <c r="A72" s="1150"/>
      <c r="B72" s="769" t="s">
        <v>224</v>
      </c>
      <c r="C72" s="172">
        <f>SUM(D72:O72)</f>
        <v>39021993.390000001</v>
      </c>
      <c r="D72" s="172">
        <f>D79+D81+D83+D89+D91+D93+D95+D101+D103+D105+D107+D109+D113+D115+D97+D99+D111+D75+D77</f>
        <v>1842629.7</v>
      </c>
      <c r="E72" s="172">
        <f t="shared" ref="E72:O72" si="44">E79+E81+E83+E89+E91+E93+E95+E101+E103+E105+E107+E109+E113+E115+E97+E99+E111+E75+E77</f>
        <v>2802081.14</v>
      </c>
      <c r="F72" s="172">
        <f t="shared" si="44"/>
        <v>2329295.46</v>
      </c>
      <c r="G72" s="172">
        <f t="shared" si="44"/>
        <v>3026571.86</v>
      </c>
      <c r="H72" s="172">
        <f t="shared" si="44"/>
        <v>2649680.13</v>
      </c>
      <c r="I72" s="172">
        <f t="shared" si="44"/>
        <v>3354071.94</v>
      </c>
      <c r="J72" s="172">
        <f t="shared" si="44"/>
        <v>4606999.79</v>
      </c>
      <c r="K72" s="172">
        <f t="shared" si="44"/>
        <v>3592206.8</v>
      </c>
      <c r="L72" s="172">
        <f t="shared" si="44"/>
        <v>3168182.37</v>
      </c>
      <c r="M72" s="172">
        <f t="shared" si="44"/>
        <v>3049258.69</v>
      </c>
      <c r="N72" s="172">
        <f t="shared" si="44"/>
        <v>3796429.54</v>
      </c>
      <c r="O72" s="172">
        <f t="shared" si="44"/>
        <v>4804585.97</v>
      </c>
      <c r="P72" s="1158"/>
      <c r="Q72" s="1158"/>
      <c r="R72" s="1150"/>
      <c r="S72" s="1137"/>
      <c r="T72" s="1137"/>
      <c r="U72" s="1137"/>
      <c r="V72" s="1137"/>
      <c r="W72" s="1137"/>
      <c r="X72" s="1137"/>
      <c r="Y72" s="1137"/>
      <c r="Z72" s="1137"/>
      <c r="AA72" s="1137"/>
      <c r="AB72" s="1137"/>
      <c r="AC72" s="1137"/>
      <c r="AD72" s="1137"/>
      <c r="AE72" s="1137"/>
      <c r="AF72" s="4"/>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row>
    <row r="73" spans="1:90" s="574" customFormat="1" ht="56.25" customHeight="1" x14ac:dyDescent="0.25">
      <c r="A73" s="1149"/>
      <c r="B73" s="769" t="s">
        <v>102</v>
      </c>
      <c r="C73" s="172">
        <f>SUM(D73:O73)</f>
        <v>13190019.300000001</v>
      </c>
      <c r="D73" s="172">
        <f>D86+D85</f>
        <v>190545</v>
      </c>
      <c r="E73" s="172">
        <f t="shared" ref="E73:O73" si="45">E86+E85</f>
        <v>368540</v>
      </c>
      <c r="F73" s="172">
        <f t="shared" si="45"/>
        <v>4673951</v>
      </c>
      <c r="G73" s="172">
        <f t="shared" si="45"/>
        <v>850766.5</v>
      </c>
      <c r="H73" s="172">
        <f t="shared" si="45"/>
        <v>73051</v>
      </c>
      <c r="I73" s="172">
        <f t="shared" si="45"/>
        <v>286045</v>
      </c>
      <c r="J73" s="172">
        <f t="shared" si="45"/>
        <v>243423.6</v>
      </c>
      <c r="K73" s="172">
        <f t="shared" si="45"/>
        <v>4058482.7</v>
      </c>
      <c r="L73" s="172">
        <f t="shared" si="45"/>
        <v>1939605</v>
      </c>
      <c r="M73" s="172">
        <f t="shared" si="45"/>
        <v>157459.5</v>
      </c>
      <c r="N73" s="172">
        <f t="shared" si="45"/>
        <v>298045</v>
      </c>
      <c r="O73" s="172">
        <f t="shared" si="45"/>
        <v>50105</v>
      </c>
      <c r="P73" s="1147"/>
      <c r="Q73" s="1147"/>
      <c r="R73" s="1149"/>
      <c r="S73" s="1138"/>
      <c r="T73" s="1138"/>
      <c r="U73" s="1138"/>
      <c r="V73" s="1138"/>
      <c r="W73" s="1138"/>
      <c r="X73" s="1138"/>
      <c r="Y73" s="1138"/>
      <c r="Z73" s="1138"/>
      <c r="AA73" s="1138"/>
      <c r="AB73" s="1138"/>
      <c r="AC73" s="1138"/>
      <c r="AD73" s="1138"/>
      <c r="AE73" s="1138"/>
      <c r="AF73" s="4"/>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row>
    <row r="74" spans="1:90" ht="33" customHeight="1" x14ac:dyDescent="0.25">
      <c r="A74" s="1148" t="s">
        <v>577</v>
      </c>
      <c r="B74" s="769" t="s">
        <v>220</v>
      </c>
      <c r="C74" s="172">
        <f>C75</f>
        <v>336379.82</v>
      </c>
      <c r="D74" s="172">
        <f t="shared" ref="D74:O74" si="46">D75</f>
        <v>92005.29</v>
      </c>
      <c r="E74" s="172">
        <f t="shared" si="46"/>
        <v>0</v>
      </c>
      <c r="F74" s="172">
        <f t="shared" si="46"/>
        <v>0</v>
      </c>
      <c r="G74" s="172">
        <f t="shared" si="46"/>
        <v>0</v>
      </c>
      <c r="H74" s="172">
        <f t="shared" si="46"/>
        <v>0</v>
      </c>
      <c r="I74" s="172">
        <f t="shared" si="46"/>
        <v>114001.58</v>
      </c>
      <c r="J74" s="172">
        <f t="shared" si="46"/>
        <v>0</v>
      </c>
      <c r="K74" s="172">
        <f t="shared" si="46"/>
        <v>0</v>
      </c>
      <c r="L74" s="172">
        <f t="shared" si="46"/>
        <v>0</v>
      </c>
      <c r="M74" s="172">
        <f t="shared" si="46"/>
        <v>0</v>
      </c>
      <c r="N74" s="172">
        <f t="shared" si="46"/>
        <v>130372.95</v>
      </c>
      <c r="O74" s="172">
        <f t="shared" si="46"/>
        <v>0</v>
      </c>
      <c r="P74" s="1125" t="s">
        <v>579</v>
      </c>
      <c r="Q74" s="1146">
        <v>28</v>
      </c>
      <c r="R74" s="1148" t="s">
        <v>578</v>
      </c>
      <c r="S74" s="1136">
        <v>69</v>
      </c>
      <c r="T74" s="1136"/>
      <c r="U74" s="1136"/>
      <c r="V74" s="1136"/>
      <c r="W74" s="1136"/>
      <c r="X74" s="1136">
        <v>69</v>
      </c>
      <c r="Y74" s="1136"/>
      <c r="Z74" s="1136"/>
      <c r="AA74" s="1136"/>
      <c r="AB74" s="1136"/>
      <c r="AC74" s="1136">
        <v>69</v>
      </c>
      <c r="AD74" s="1136"/>
      <c r="AE74" s="1136">
        <f>SUM(S74:AD75)</f>
        <v>207</v>
      </c>
      <c r="AF74" s="4"/>
    </row>
    <row r="75" spans="1:90" s="431" customFormat="1" ht="39" customHeight="1" x14ac:dyDescent="0.25">
      <c r="A75" s="1149"/>
      <c r="B75" s="769" t="s">
        <v>224</v>
      </c>
      <c r="C75" s="172">
        <f>SUM(D75:O75)</f>
        <v>336379.82</v>
      </c>
      <c r="D75" s="172">
        <v>92005.29</v>
      </c>
      <c r="E75" s="172">
        <v>0</v>
      </c>
      <c r="F75" s="172">
        <v>0</v>
      </c>
      <c r="G75" s="172">
        <f>ROUND('Изменен 04.19 -Рабочий'!$G$203*'Изменен 04.19 -Рабочий'!G75,2)</f>
        <v>0</v>
      </c>
      <c r="H75" s="172">
        <f>ROUND('Изменен 04.19 -Рабочий'!$H$203*'Изменен 04.19 -Рабочий'!H75,2)</f>
        <v>0</v>
      </c>
      <c r="I75" s="172">
        <f>ROUND('Изменен 04.19 -Рабочий'!$I$203*'Изменен 04.19 -Рабочий'!I75,2)</f>
        <v>114001.58</v>
      </c>
      <c r="J75" s="172">
        <f>ROUND('Изменен 04.19 -Рабочий'!$J$203*'Изменен 04.19 -Рабочий'!J75,2)</f>
        <v>0</v>
      </c>
      <c r="K75" s="172">
        <f>ROUND('Изменен 04.19 -Рабочий'!$K$203*'Изменен 04.19 -Рабочий'!K75,2)</f>
        <v>0</v>
      </c>
      <c r="L75" s="172">
        <f>ROUND('Изменен 04.19 -Рабочий'!$L$203*'Изменен 04.19 -Рабочий'!L75,2)</f>
        <v>0</v>
      </c>
      <c r="M75" s="172">
        <f>ROUND('Изменен 04.19 -Рабочий'!$M$203*'Изменен 04.19 -Рабочий'!M75,2)</f>
        <v>0</v>
      </c>
      <c r="N75" s="172">
        <f>ROUND('Изменен 04.19 -Рабочий'!$N$203*'Изменен 04.19 -Рабочий'!N75,2)</f>
        <v>130372.95</v>
      </c>
      <c r="O75" s="172">
        <f>ROUND('Изменен 04.19 -Рабочий'!$O$203*'Изменен 04.19 -Рабочий'!O75,2)</f>
        <v>0</v>
      </c>
      <c r="P75" s="1127"/>
      <c r="Q75" s="1147"/>
      <c r="R75" s="1149"/>
      <c r="S75" s="1138"/>
      <c r="T75" s="1138"/>
      <c r="U75" s="1138"/>
      <c r="V75" s="1138"/>
      <c r="W75" s="1138"/>
      <c r="X75" s="1138"/>
      <c r="Y75" s="1138"/>
      <c r="Z75" s="1138"/>
      <c r="AA75" s="1138"/>
      <c r="AB75" s="1138"/>
      <c r="AC75" s="1138"/>
      <c r="AD75" s="1138"/>
      <c r="AE75" s="1138"/>
      <c r="AF75" s="4"/>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row>
    <row r="76" spans="1:90" ht="39" customHeight="1" x14ac:dyDescent="0.25">
      <c r="A76" s="1148" t="s">
        <v>517</v>
      </c>
      <c r="B76" s="769" t="s">
        <v>220</v>
      </c>
      <c r="C76" s="172">
        <f>C77</f>
        <v>110581.73</v>
      </c>
      <c r="D76" s="172">
        <f t="shared" ref="D76:O76" si="47">D77</f>
        <v>30245.88</v>
      </c>
      <c r="E76" s="172">
        <f t="shared" si="47"/>
        <v>0</v>
      </c>
      <c r="F76" s="172">
        <f t="shared" si="47"/>
        <v>0</v>
      </c>
      <c r="G76" s="172">
        <f t="shared" si="47"/>
        <v>0</v>
      </c>
      <c r="H76" s="172">
        <f t="shared" si="47"/>
        <v>0</v>
      </c>
      <c r="I76" s="172">
        <f t="shared" si="47"/>
        <v>37476.959999999999</v>
      </c>
      <c r="J76" s="172">
        <f t="shared" si="47"/>
        <v>0</v>
      </c>
      <c r="K76" s="172">
        <f t="shared" si="47"/>
        <v>0</v>
      </c>
      <c r="L76" s="172">
        <f t="shared" si="47"/>
        <v>0</v>
      </c>
      <c r="M76" s="172">
        <f t="shared" si="47"/>
        <v>0</v>
      </c>
      <c r="N76" s="172">
        <f t="shared" si="47"/>
        <v>42858.89</v>
      </c>
      <c r="O76" s="172">
        <f t="shared" si="47"/>
        <v>0</v>
      </c>
      <c r="P76" s="1125" t="s">
        <v>458</v>
      </c>
      <c r="Q76" s="1146">
        <v>29</v>
      </c>
      <c r="R76" s="1148" t="s">
        <v>581</v>
      </c>
      <c r="S76" s="1136">
        <v>9</v>
      </c>
      <c r="T76" s="1136"/>
      <c r="U76" s="1136"/>
      <c r="V76" s="1136"/>
      <c r="W76" s="1136"/>
      <c r="X76" s="1136">
        <v>9</v>
      </c>
      <c r="Y76" s="1136"/>
      <c r="Z76" s="1136"/>
      <c r="AA76" s="1136"/>
      <c r="AB76" s="1136"/>
      <c r="AC76" s="1136">
        <v>9</v>
      </c>
      <c r="AD76" s="1136"/>
      <c r="AE76" s="1136">
        <f>SUM(S76:AD77)</f>
        <v>27</v>
      </c>
      <c r="AF76" s="4"/>
    </row>
    <row r="77" spans="1:90" s="431" customFormat="1" ht="48.75" customHeight="1" x14ac:dyDescent="0.25">
      <c r="A77" s="1149"/>
      <c r="B77" s="769" t="s">
        <v>224</v>
      </c>
      <c r="C77" s="172">
        <f>SUM(D77:O77)</f>
        <v>110581.73</v>
      </c>
      <c r="D77" s="172">
        <v>30245.88</v>
      </c>
      <c r="E77" s="172">
        <v>0</v>
      </c>
      <c r="F77" s="172">
        <v>0</v>
      </c>
      <c r="G77" s="172">
        <f>ROUND('Изменен 04.19 -Рабочий'!$G$203*'Изменен 04.19 -Рабочий'!G77,2)</f>
        <v>0</v>
      </c>
      <c r="H77" s="172">
        <f>ROUND('Изменен 04.19 -Рабочий'!$H$203*'Изменен 04.19 -Рабочий'!H77,2)</f>
        <v>0</v>
      </c>
      <c r="I77" s="172">
        <f>ROUND('Изменен 04.19 -Рабочий'!$I$203*'Изменен 04.19 -Рабочий'!I77,2)</f>
        <v>37476.959999999999</v>
      </c>
      <c r="J77" s="172">
        <f>ROUND('Изменен 04.19 -Рабочий'!$J$203*'Изменен 04.19 -Рабочий'!J77,2)</f>
        <v>0</v>
      </c>
      <c r="K77" s="172">
        <f>ROUND('Изменен 04.19 -Рабочий'!$K$203*'Изменен 04.19 -Рабочий'!K77,2)</f>
        <v>0</v>
      </c>
      <c r="L77" s="172">
        <f>ROUND('Изменен 04.19 -Рабочий'!$L$203*'Изменен 04.19 -Рабочий'!L77,2)</f>
        <v>0</v>
      </c>
      <c r="M77" s="172">
        <f>ROUND('Изменен 04.19 -Рабочий'!$M$203*'Изменен 04.19 -Рабочий'!M77,2)</f>
        <v>0</v>
      </c>
      <c r="N77" s="172">
        <f>ROUND('Изменен 04.19 -Рабочий'!$N$203*'Изменен 04.19 -Рабочий'!N77,2)</f>
        <v>42858.89</v>
      </c>
      <c r="O77" s="172">
        <f>ROUND('Изменен 04.19 -Рабочий'!$O$203*'Изменен 04.19 -Рабочий'!O77,2)</f>
        <v>0</v>
      </c>
      <c r="P77" s="1127"/>
      <c r="Q77" s="1147"/>
      <c r="R77" s="1149"/>
      <c r="S77" s="1138"/>
      <c r="T77" s="1138"/>
      <c r="U77" s="1138"/>
      <c r="V77" s="1138"/>
      <c r="W77" s="1138"/>
      <c r="X77" s="1138"/>
      <c r="Y77" s="1138"/>
      <c r="Z77" s="1138"/>
      <c r="AA77" s="1138"/>
      <c r="AB77" s="1138"/>
      <c r="AC77" s="1138"/>
      <c r="AD77" s="1138"/>
      <c r="AE77" s="1138"/>
      <c r="AF77" s="4"/>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row>
    <row r="78" spans="1:90" ht="36" customHeight="1" x14ac:dyDescent="0.25">
      <c r="A78" s="1148" t="s">
        <v>354</v>
      </c>
      <c r="B78" s="769" t="s">
        <v>220</v>
      </c>
      <c r="C78" s="172">
        <f t="shared" ref="C78:O78" si="48">C79</f>
        <v>1971366.73</v>
      </c>
      <c r="D78" s="172">
        <f t="shared" si="48"/>
        <v>267750</v>
      </c>
      <c r="E78" s="172">
        <f t="shared" si="48"/>
        <v>157500</v>
      </c>
      <c r="F78" s="172">
        <f t="shared" si="48"/>
        <v>112500</v>
      </c>
      <c r="G78" s="172">
        <f t="shared" si="48"/>
        <v>146899.16</v>
      </c>
      <c r="H78" s="172">
        <f t="shared" si="48"/>
        <v>152800.88</v>
      </c>
      <c r="I78" s="172">
        <f t="shared" si="48"/>
        <v>139396.1</v>
      </c>
      <c r="J78" s="172">
        <f t="shared" si="48"/>
        <v>168440.41</v>
      </c>
      <c r="K78" s="172">
        <f t="shared" si="48"/>
        <v>165719.43</v>
      </c>
      <c r="L78" s="172">
        <f t="shared" si="48"/>
        <v>155992.65</v>
      </c>
      <c r="M78" s="172">
        <f t="shared" si="48"/>
        <v>166605.29</v>
      </c>
      <c r="N78" s="172">
        <f t="shared" si="48"/>
        <v>159414.26999999999</v>
      </c>
      <c r="O78" s="172">
        <f t="shared" si="48"/>
        <v>178348.54</v>
      </c>
      <c r="P78" s="1146" t="s">
        <v>456</v>
      </c>
      <c r="Q78" s="1146">
        <v>30</v>
      </c>
      <c r="R78" s="1148" t="s">
        <v>332</v>
      </c>
      <c r="S78" s="1136">
        <v>119</v>
      </c>
      <c r="T78" s="1136">
        <v>70</v>
      </c>
      <c r="U78" s="1136">
        <v>50</v>
      </c>
      <c r="V78" s="1136">
        <v>50</v>
      </c>
      <c r="W78" s="1136">
        <v>50</v>
      </c>
      <c r="X78" s="1136">
        <v>50</v>
      </c>
      <c r="Y78" s="1136">
        <v>50</v>
      </c>
      <c r="Z78" s="1136">
        <v>50</v>
      </c>
      <c r="AA78" s="1136">
        <v>50</v>
      </c>
      <c r="AB78" s="1136">
        <v>50</v>
      </c>
      <c r="AC78" s="1136">
        <v>50</v>
      </c>
      <c r="AD78" s="1136">
        <v>50</v>
      </c>
      <c r="AE78" s="1136">
        <f>SUM(S78:AD78)</f>
        <v>689</v>
      </c>
      <c r="AF78" s="4"/>
    </row>
    <row r="79" spans="1:90" s="431" customFormat="1" ht="43.5" customHeight="1" x14ac:dyDescent="0.25">
      <c r="A79" s="1149"/>
      <c r="B79" s="769" t="s">
        <v>224</v>
      </c>
      <c r="C79" s="172">
        <f>SUM(D79:O79)</f>
        <v>1971366.73</v>
      </c>
      <c r="D79" s="172">
        <v>267750</v>
      </c>
      <c r="E79" s="172">
        <v>157500</v>
      </c>
      <c r="F79" s="172">
        <v>112500</v>
      </c>
      <c r="G79" s="172">
        <f>ROUND('Изменен 04.19 -Рабочий'!$G$203*'Изменен 04.19 -Рабочий'!G79,2)</f>
        <v>146899.16</v>
      </c>
      <c r="H79" s="172">
        <f>ROUND('Изменен 04.19 -Рабочий'!$H$203*'Изменен 04.19 -Рабочий'!H79,2)</f>
        <v>152800.88</v>
      </c>
      <c r="I79" s="172">
        <f>ROUND('Изменен 04.19 -Рабочий'!$I$203*'Изменен 04.19 -Рабочий'!I79,2)</f>
        <v>139396.1</v>
      </c>
      <c r="J79" s="172">
        <f>ROUND('Изменен 04.19 -Рабочий'!$J$203*'Изменен 04.19 -Рабочий'!J79,2)</f>
        <v>168440.41</v>
      </c>
      <c r="K79" s="172">
        <f>ROUND('Изменен 04.19 -Рабочий'!$K$203*'Изменен 04.19 -Рабочий'!K79,2)</f>
        <v>165719.43</v>
      </c>
      <c r="L79" s="172">
        <f>ROUND('Изменен 04.19 -Рабочий'!$L$203*'Изменен 04.19 -Рабочий'!L79,2)</f>
        <v>155992.65</v>
      </c>
      <c r="M79" s="172">
        <f>ROUND('Изменен 04.19 -Рабочий'!$M$203*'Изменен 04.19 -Рабочий'!M79,2)</f>
        <v>166605.29</v>
      </c>
      <c r="N79" s="172">
        <f>ROUND('Изменен 04.19 -Рабочий'!$N$203*'Изменен 04.19 -Рабочий'!N79,2)</f>
        <v>159414.26999999999</v>
      </c>
      <c r="O79" s="172">
        <f>ROUND('Изменен 04.19 -Рабочий'!$O$203*'Изменен 04.19 -Рабочий'!O79,2)</f>
        <v>178348.54</v>
      </c>
      <c r="P79" s="1147"/>
      <c r="Q79" s="1147"/>
      <c r="R79" s="1149"/>
      <c r="S79" s="1138"/>
      <c r="T79" s="1138"/>
      <c r="U79" s="1138"/>
      <c r="V79" s="1138"/>
      <c r="W79" s="1138"/>
      <c r="X79" s="1138"/>
      <c r="Y79" s="1138"/>
      <c r="Z79" s="1138"/>
      <c r="AA79" s="1138"/>
      <c r="AB79" s="1138"/>
      <c r="AC79" s="1138"/>
      <c r="AD79" s="1138"/>
      <c r="AE79" s="1138"/>
      <c r="AF79" s="4"/>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row>
    <row r="80" spans="1:90" ht="36.75" customHeight="1" x14ac:dyDescent="0.25">
      <c r="A80" s="1135" t="s">
        <v>355</v>
      </c>
      <c r="B80" s="769" t="s">
        <v>220</v>
      </c>
      <c r="C80" s="172">
        <f>C81</f>
        <v>24527789.370000001</v>
      </c>
      <c r="D80" s="172">
        <f t="shared" ref="D80:O80" si="49">D81</f>
        <v>681600</v>
      </c>
      <c r="E80" s="172">
        <f t="shared" si="49"/>
        <v>1395200</v>
      </c>
      <c r="F80" s="172">
        <f t="shared" si="49"/>
        <v>1633600</v>
      </c>
      <c r="G80" s="172">
        <f t="shared" si="49"/>
        <v>2133106.41</v>
      </c>
      <c r="H80" s="172">
        <f t="shared" si="49"/>
        <v>2218804.5699999998</v>
      </c>
      <c r="I80" s="172">
        <f t="shared" si="49"/>
        <v>2024155.22</v>
      </c>
      <c r="J80" s="172">
        <f t="shared" si="49"/>
        <v>2445904.52</v>
      </c>
      <c r="K80" s="172">
        <f t="shared" si="49"/>
        <v>2406393.48</v>
      </c>
      <c r="L80" s="172">
        <f t="shared" si="49"/>
        <v>2265151.94</v>
      </c>
      <c r="M80" s="172">
        <f t="shared" si="49"/>
        <v>2419256.89</v>
      </c>
      <c r="N80" s="172">
        <f t="shared" si="49"/>
        <v>2314836.9500000002</v>
      </c>
      <c r="O80" s="172">
        <f t="shared" si="49"/>
        <v>2589779.39</v>
      </c>
      <c r="P80" s="1166" t="s">
        <v>23</v>
      </c>
      <c r="Q80" s="1146">
        <v>31</v>
      </c>
      <c r="R80" s="1135" t="s">
        <v>184</v>
      </c>
      <c r="S80" s="1136">
        <v>426</v>
      </c>
      <c r="T80" s="1136">
        <v>872</v>
      </c>
      <c r="U80" s="1136">
        <v>1021</v>
      </c>
      <c r="V80" s="1136">
        <v>1021</v>
      </c>
      <c r="W80" s="1136">
        <v>1021</v>
      </c>
      <c r="X80" s="1136">
        <v>1021</v>
      </c>
      <c r="Y80" s="1136">
        <v>1021</v>
      </c>
      <c r="Z80" s="1136">
        <v>1021</v>
      </c>
      <c r="AA80" s="1136">
        <v>1021</v>
      </c>
      <c r="AB80" s="1136">
        <v>1021</v>
      </c>
      <c r="AC80" s="1136">
        <v>1021</v>
      </c>
      <c r="AD80" s="1136">
        <v>1021</v>
      </c>
      <c r="AE80" s="1128">
        <f>SUM(S80:AD80)</f>
        <v>11508</v>
      </c>
      <c r="AF80" s="4"/>
    </row>
    <row r="81" spans="1:88" s="431" customFormat="1" ht="40.5" customHeight="1" x14ac:dyDescent="0.25">
      <c r="A81" s="1135"/>
      <c r="B81" s="769" t="s">
        <v>224</v>
      </c>
      <c r="C81" s="172">
        <f>SUM(D81:O81)</f>
        <v>24527789.370000001</v>
      </c>
      <c r="D81" s="172">
        <v>681600</v>
      </c>
      <c r="E81" s="172">
        <v>1395200</v>
      </c>
      <c r="F81" s="172">
        <v>1633600</v>
      </c>
      <c r="G81" s="172">
        <f>ROUND('Изменен 04.19 -Рабочий'!$G$203*'Изменен 04.19 -Рабочий'!G81,2)</f>
        <v>2133106.41</v>
      </c>
      <c r="H81" s="172">
        <f>ROUND('Изменен 04.19 -Рабочий'!$H$203*'Изменен 04.19 -Рабочий'!H81,2)</f>
        <v>2218804.5699999998</v>
      </c>
      <c r="I81" s="172">
        <f>ROUND('Изменен 04.19 -Рабочий'!$I$203*'Изменен 04.19 -Рабочий'!I81,2)</f>
        <v>2024155.22</v>
      </c>
      <c r="J81" s="172">
        <f>ROUND('Изменен 04.19 -Рабочий'!$J$203*'Изменен 04.19 -Рабочий'!J81,2)</f>
        <v>2445904.52</v>
      </c>
      <c r="K81" s="172">
        <f>ROUND('Изменен 04.19 -Рабочий'!$K$203*'Изменен 04.19 -Рабочий'!K81,2)</f>
        <v>2406393.48</v>
      </c>
      <c r="L81" s="172">
        <f>ROUND('Изменен 04.19 -Рабочий'!$L$203*'Изменен 04.19 -Рабочий'!L81,2)</f>
        <v>2265151.94</v>
      </c>
      <c r="M81" s="172">
        <f>ROUND('Изменен 04.19 -Рабочий'!$M$203*'Изменен 04.19 -Рабочий'!M81,2)</f>
        <v>2419256.89</v>
      </c>
      <c r="N81" s="172">
        <f>ROUND('Изменен 04.19 -Рабочий'!$N$203*'Изменен 04.19 -Рабочий'!N81,2)</f>
        <v>2314836.9500000002</v>
      </c>
      <c r="O81" s="172">
        <f>ROUND('Изменен 04.19 -Рабочий'!$O$203*'Изменен 04.19 -Рабочий'!O81,2)</f>
        <v>2589779.39</v>
      </c>
      <c r="P81" s="1166"/>
      <c r="Q81" s="1147"/>
      <c r="R81" s="1135"/>
      <c r="S81" s="1138"/>
      <c r="T81" s="1138"/>
      <c r="U81" s="1138"/>
      <c r="V81" s="1138"/>
      <c r="W81" s="1138"/>
      <c r="X81" s="1138"/>
      <c r="Y81" s="1138"/>
      <c r="Z81" s="1138"/>
      <c r="AA81" s="1138"/>
      <c r="AB81" s="1138"/>
      <c r="AC81" s="1138"/>
      <c r="AD81" s="1138"/>
      <c r="AE81" s="1128"/>
      <c r="AF81" s="4"/>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row>
    <row r="82" spans="1:88" ht="29.25" customHeight="1" x14ac:dyDescent="0.25">
      <c r="A82" s="1135" t="s">
        <v>556</v>
      </c>
      <c r="B82" s="769" t="s">
        <v>220</v>
      </c>
      <c r="C82" s="172">
        <f>C83</f>
        <v>308640.82</v>
      </c>
      <c r="D82" s="172">
        <f t="shared" ref="D82:O82" si="50">D83</f>
        <v>72000</v>
      </c>
      <c r="E82" s="172">
        <f t="shared" si="50"/>
        <v>0</v>
      </c>
      <c r="F82" s="172">
        <f t="shared" si="50"/>
        <v>0</v>
      </c>
      <c r="G82" s="172">
        <f t="shared" si="50"/>
        <v>13057.7</v>
      </c>
      <c r="H82" s="172">
        <f t="shared" si="50"/>
        <v>6791.15</v>
      </c>
      <c r="I82" s="172">
        <f t="shared" si="50"/>
        <v>89213.5</v>
      </c>
      <c r="J82" s="172">
        <f t="shared" si="50"/>
        <v>0</v>
      </c>
      <c r="K82" s="172">
        <f t="shared" si="50"/>
        <v>0</v>
      </c>
      <c r="L82" s="172">
        <f t="shared" si="50"/>
        <v>13866.01</v>
      </c>
      <c r="M82" s="172">
        <f t="shared" si="50"/>
        <v>106627.38</v>
      </c>
      <c r="N82" s="172">
        <f t="shared" si="50"/>
        <v>7085.08</v>
      </c>
      <c r="O82" s="172">
        <f t="shared" si="50"/>
        <v>0</v>
      </c>
      <c r="P82" s="1166" t="s">
        <v>21</v>
      </c>
      <c r="Q82" s="1146">
        <v>32</v>
      </c>
      <c r="R82" s="1135" t="s">
        <v>557</v>
      </c>
      <c r="S82" s="1136">
        <v>60</v>
      </c>
      <c r="T82" s="1136"/>
      <c r="U82" s="1136"/>
      <c r="V82" s="1136">
        <v>4</v>
      </c>
      <c r="W82" s="1136">
        <v>2</v>
      </c>
      <c r="X82" s="1136">
        <v>60</v>
      </c>
      <c r="Y82" s="1136"/>
      <c r="Z82" s="1136"/>
      <c r="AA82" s="1136">
        <v>4</v>
      </c>
      <c r="AB82" s="1136">
        <v>60</v>
      </c>
      <c r="AC82" s="1136">
        <v>2</v>
      </c>
      <c r="AD82" s="1136"/>
      <c r="AE82" s="1136">
        <f>SUM(S82:AD83)</f>
        <v>192</v>
      </c>
      <c r="AF82" s="4"/>
    </row>
    <row r="83" spans="1:88" s="431" customFormat="1" ht="57" customHeight="1" x14ac:dyDescent="0.25">
      <c r="A83" s="1135"/>
      <c r="B83" s="769" t="s">
        <v>224</v>
      </c>
      <c r="C83" s="172">
        <f>SUM(D83:O83)</f>
        <v>308640.82</v>
      </c>
      <c r="D83" s="172">
        <v>72000</v>
      </c>
      <c r="E83" s="172"/>
      <c r="F83" s="172"/>
      <c r="G83" s="172">
        <f>ROUND('Изменен 04.19 -Рабочий'!$G$203*'Изменен 04.19 -Рабочий'!G83,2)</f>
        <v>13057.7</v>
      </c>
      <c r="H83" s="172">
        <f>ROUND('Изменен 04.19 -Рабочий'!$H$203*'Изменен 04.19 -Рабочий'!H83,2)</f>
        <v>6791.15</v>
      </c>
      <c r="I83" s="172">
        <f>ROUND('Изменен 04.19 -Рабочий'!$I$203*'Изменен 04.19 -Рабочий'!I83,2)</f>
        <v>89213.5</v>
      </c>
      <c r="J83" s="172">
        <f>ROUND('Изменен 04.19 -Рабочий'!$J$203*'Изменен 04.19 -Рабочий'!J83,2)</f>
        <v>0</v>
      </c>
      <c r="K83" s="172">
        <f>ROUND('Изменен 04.19 -Рабочий'!$K$203*'Изменен 04.19 -Рабочий'!K83,2)</f>
        <v>0</v>
      </c>
      <c r="L83" s="172">
        <f>ROUND('Изменен 04.19 -Рабочий'!$L$203*'Изменен 04.19 -Рабочий'!L83,2)</f>
        <v>13866.01</v>
      </c>
      <c r="M83" s="172">
        <f>ROUND('Изменен 04.19 -Рабочий'!$M$203*'Изменен 04.19 -Рабочий'!M83,2)</f>
        <v>106627.38</v>
      </c>
      <c r="N83" s="172">
        <f>ROUND('Изменен 04.19 -Рабочий'!$N$203*'Изменен 04.19 -Рабочий'!N83,2)</f>
        <v>7085.08</v>
      </c>
      <c r="O83" s="172">
        <f>ROUND('Изменен 04.19 -Рабочий'!$O$203*'Изменен 04.19 -Рабочий'!O83,2)</f>
        <v>0</v>
      </c>
      <c r="P83" s="1166"/>
      <c r="Q83" s="1147"/>
      <c r="R83" s="1135"/>
      <c r="S83" s="1138"/>
      <c r="T83" s="1138"/>
      <c r="U83" s="1138"/>
      <c r="V83" s="1138"/>
      <c r="W83" s="1138"/>
      <c r="X83" s="1138"/>
      <c r="Y83" s="1138"/>
      <c r="Z83" s="1138"/>
      <c r="AA83" s="1138"/>
      <c r="AB83" s="1138"/>
      <c r="AC83" s="1138"/>
      <c r="AD83" s="1138"/>
      <c r="AE83" s="1138"/>
      <c r="AF83" s="4"/>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row>
    <row r="84" spans="1:88" ht="36" customHeight="1" x14ac:dyDescent="0.25">
      <c r="A84" s="1148" t="s">
        <v>682</v>
      </c>
      <c r="B84" s="769" t="s">
        <v>220</v>
      </c>
      <c r="C84" s="172">
        <f>C85</f>
        <v>2314189</v>
      </c>
      <c r="D84" s="172">
        <f t="shared" ref="D84:O84" si="51">D85</f>
        <v>6000</v>
      </c>
      <c r="E84" s="172">
        <f t="shared" si="51"/>
        <v>198540</v>
      </c>
      <c r="F84" s="172">
        <f t="shared" si="51"/>
        <v>730951</v>
      </c>
      <c r="G84" s="172">
        <f t="shared" si="51"/>
        <v>24105</v>
      </c>
      <c r="H84" s="172">
        <f t="shared" si="51"/>
        <v>73051</v>
      </c>
      <c r="I84" s="172">
        <f t="shared" si="51"/>
        <v>0</v>
      </c>
      <c r="J84" s="172">
        <f t="shared" si="51"/>
        <v>227604</v>
      </c>
      <c r="K84" s="172">
        <f t="shared" si="51"/>
        <v>896430</v>
      </c>
      <c r="L84" s="172">
        <f t="shared" si="51"/>
        <v>24105</v>
      </c>
      <c r="M84" s="172">
        <f t="shared" si="51"/>
        <v>83298</v>
      </c>
      <c r="N84" s="172">
        <f t="shared" si="51"/>
        <v>0</v>
      </c>
      <c r="O84" s="172">
        <f t="shared" si="51"/>
        <v>50105</v>
      </c>
      <c r="P84" s="1146" t="s">
        <v>279</v>
      </c>
      <c r="Q84" s="1146">
        <v>33</v>
      </c>
      <c r="R84" s="1148" t="s">
        <v>420</v>
      </c>
      <c r="S84" s="1136">
        <v>3</v>
      </c>
      <c r="T84" s="1136">
        <v>191</v>
      </c>
      <c r="U84" s="1136">
        <v>473</v>
      </c>
      <c r="V84" s="1136">
        <v>114</v>
      </c>
      <c r="W84" s="1136">
        <v>37</v>
      </c>
      <c r="X84" s="1136"/>
      <c r="Y84" s="1136">
        <v>191</v>
      </c>
      <c r="Z84" s="1136">
        <v>470</v>
      </c>
      <c r="AA84" s="1136">
        <v>114</v>
      </c>
      <c r="AB84" s="1136">
        <v>37</v>
      </c>
      <c r="AC84" s="1136"/>
      <c r="AD84" s="1136">
        <v>115</v>
      </c>
      <c r="AE84" s="1136">
        <f>SUM(S84:AD85)</f>
        <v>1745</v>
      </c>
      <c r="AF84" s="4"/>
    </row>
    <row r="85" spans="1:88" s="508" customFormat="1" ht="54.75" customHeight="1" x14ac:dyDescent="0.25">
      <c r="A85" s="1149"/>
      <c r="B85" s="769" t="s">
        <v>102</v>
      </c>
      <c r="C85" s="172">
        <f>SUM(D85:O85)</f>
        <v>2314189</v>
      </c>
      <c r="D85" s="172">
        <v>6000</v>
      </c>
      <c r="E85" s="172">
        <v>198540</v>
      </c>
      <c r="F85" s="172">
        <v>730951</v>
      </c>
      <c r="G85" s="172">
        <v>24105</v>
      </c>
      <c r="H85" s="172">
        <v>73051</v>
      </c>
      <c r="I85" s="172">
        <v>0</v>
      </c>
      <c r="J85" s="172">
        <v>227604</v>
      </c>
      <c r="K85" s="172">
        <v>896430</v>
      </c>
      <c r="L85" s="172">
        <v>24105</v>
      </c>
      <c r="M85" s="172">
        <v>83298</v>
      </c>
      <c r="N85" s="172">
        <v>0</v>
      </c>
      <c r="O85" s="172">
        <v>50105</v>
      </c>
      <c r="P85" s="1147"/>
      <c r="Q85" s="1147"/>
      <c r="R85" s="1149"/>
      <c r="S85" s="1138"/>
      <c r="T85" s="1138"/>
      <c r="U85" s="1138"/>
      <c r="V85" s="1138"/>
      <c r="W85" s="1138"/>
      <c r="X85" s="1138"/>
      <c r="Y85" s="1138"/>
      <c r="Z85" s="1138"/>
      <c r="AA85" s="1138"/>
      <c r="AB85" s="1138"/>
      <c r="AC85" s="1138"/>
      <c r="AD85" s="1138"/>
      <c r="AE85" s="1138"/>
      <c r="AF85" s="4"/>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row>
    <row r="86" spans="1:88" ht="33" customHeight="1" x14ac:dyDescent="0.25">
      <c r="A86" s="1135" t="s">
        <v>683</v>
      </c>
      <c r="B86" s="769" t="s">
        <v>220</v>
      </c>
      <c r="C86" s="172">
        <f>C87</f>
        <v>10875830.300000001</v>
      </c>
      <c r="D86" s="172">
        <f t="shared" ref="D86:O86" si="52">D87</f>
        <v>184545</v>
      </c>
      <c r="E86" s="172">
        <f t="shared" si="52"/>
        <v>170000</v>
      </c>
      <c r="F86" s="172">
        <f t="shared" si="52"/>
        <v>3943000</v>
      </c>
      <c r="G86" s="172">
        <f t="shared" si="52"/>
        <v>826661.5</v>
      </c>
      <c r="H86" s="172">
        <f t="shared" si="52"/>
        <v>0</v>
      </c>
      <c r="I86" s="172">
        <f t="shared" si="52"/>
        <v>286045</v>
      </c>
      <c r="J86" s="172">
        <f t="shared" si="52"/>
        <v>15819.6</v>
      </c>
      <c r="K86" s="172">
        <f t="shared" si="52"/>
        <v>3162052.7</v>
      </c>
      <c r="L86" s="172">
        <f t="shared" si="52"/>
        <v>1915500</v>
      </c>
      <c r="M86" s="172">
        <f t="shared" si="52"/>
        <v>74161.5</v>
      </c>
      <c r="N86" s="172">
        <f t="shared" si="52"/>
        <v>298045</v>
      </c>
      <c r="O86" s="172">
        <f t="shared" si="52"/>
        <v>0</v>
      </c>
      <c r="P86" s="1166" t="s">
        <v>21</v>
      </c>
      <c r="Q86" s="1146">
        <v>34</v>
      </c>
      <c r="R86" s="1135" t="s">
        <v>186</v>
      </c>
      <c r="S86" s="1128">
        <v>79</v>
      </c>
      <c r="T86" s="1136">
        <v>81</v>
      </c>
      <c r="U86" s="1136">
        <v>1150</v>
      </c>
      <c r="V86" s="1136">
        <v>234</v>
      </c>
      <c r="W86" s="1136"/>
      <c r="X86" s="1136">
        <v>75</v>
      </c>
      <c r="Y86" s="1136">
        <v>4</v>
      </c>
      <c r="Z86" s="1136">
        <v>540</v>
      </c>
      <c r="AA86" s="1136">
        <v>724</v>
      </c>
      <c r="AB86" s="1136">
        <v>13</v>
      </c>
      <c r="AC86" s="1136">
        <v>65</v>
      </c>
      <c r="AD86" s="1128"/>
      <c r="AE86" s="1520">
        <f>SUM(S86:AD86)</f>
        <v>2965</v>
      </c>
      <c r="AF86" s="4"/>
    </row>
    <row r="87" spans="1:88" s="508" customFormat="1" ht="81" customHeight="1" x14ac:dyDescent="0.25">
      <c r="A87" s="1135"/>
      <c r="B87" s="769" t="s">
        <v>102</v>
      </c>
      <c r="C87" s="172">
        <f>SUM(D87:O87)</f>
        <v>10875830.300000001</v>
      </c>
      <c r="D87" s="172">
        <v>184545</v>
      </c>
      <c r="E87" s="172">
        <v>170000</v>
      </c>
      <c r="F87" s="172">
        <v>3943000</v>
      </c>
      <c r="G87" s="172">
        <v>826661.5</v>
      </c>
      <c r="H87" s="172">
        <v>0</v>
      </c>
      <c r="I87" s="172">
        <v>286045</v>
      </c>
      <c r="J87" s="172">
        <v>15819.6</v>
      </c>
      <c r="K87" s="172">
        <v>3162052.7</v>
      </c>
      <c r="L87" s="172">
        <v>1915500</v>
      </c>
      <c r="M87" s="172">
        <v>74161.5</v>
      </c>
      <c r="N87" s="172">
        <v>298045</v>
      </c>
      <c r="O87" s="172">
        <v>0</v>
      </c>
      <c r="P87" s="1166"/>
      <c r="Q87" s="1147"/>
      <c r="R87" s="1135"/>
      <c r="S87" s="1128"/>
      <c r="T87" s="1138"/>
      <c r="U87" s="1138"/>
      <c r="V87" s="1138"/>
      <c r="W87" s="1138"/>
      <c r="X87" s="1138"/>
      <c r="Y87" s="1138"/>
      <c r="Z87" s="1138"/>
      <c r="AA87" s="1138"/>
      <c r="AB87" s="1138"/>
      <c r="AC87" s="1138"/>
      <c r="AD87" s="1128"/>
      <c r="AE87" s="1520"/>
      <c r="AF87" s="4"/>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row>
    <row r="88" spans="1:88" ht="33.75" customHeight="1" x14ac:dyDescent="0.25">
      <c r="A88" s="1135" t="s">
        <v>454</v>
      </c>
      <c r="B88" s="769" t="s">
        <v>220</v>
      </c>
      <c r="C88" s="172">
        <f>C89</f>
        <v>207737.18</v>
      </c>
      <c r="D88" s="172">
        <f t="shared" ref="D88:D90" si="53">D89</f>
        <v>0</v>
      </c>
      <c r="E88" s="172">
        <f>E89</f>
        <v>0</v>
      </c>
      <c r="F88" s="172">
        <f>F89</f>
        <v>84000</v>
      </c>
      <c r="G88" s="172">
        <f t="shared" ref="G88:O88" si="54">G89</f>
        <v>0</v>
      </c>
      <c r="H88" s="172">
        <f t="shared" si="54"/>
        <v>0</v>
      </c>
      <c r="I88" s="172">
        <f t="shared" si="54"/>
        <v>0</v>
      </c>
      <c r="J88" s="172">
        <f t="shared" si="54"/>
        <v>0</v>
      </c>
      <c r="K88" s="172">
        <f t="shared" si="54"/>
        <v>123737.18</v>
      </c>
      <c r="L88" s="172">
        <f t="shared" si="54"/>
        <v>0</v>
      </c>
      <c r="M88" s="172">
        <f t="shared" si="54"/>
        <v>0</v>
      </c>
      <c r="N88" s="172">
        <f t="shared" si="54"/>
        <v>0</v>
      </c>
      <c r="O88" s="172">
        <f t="shared" si="54"/>
        <v>0</v>
      </c>
      <c r="P88" s="1119" t="s">
        <v>482</v>
      </c>
      <c r="Q88" s="1146">
        <v>35</v>
      </c>
      <c r="R88" s="1135" t="s">
        <v>486</v>
      </c>
      <c r="S88" s="1128"/>
      <c r="T88" s="1128"/>
      <c r="U88" s="1128">
        <v>63</v>
      </c>
      <c r="V88" s="1128"/>
      <c r="W88" s="1128"/>
      <c r="X88" s="1128"/>
      <c r="Y88" s="1128"/>
      <c r="Z88" s="1128">
        <v>63</v>
      </c>
      <c r="AA88" s="1128"/>
      <c r="AB88" s="1128"/>
      <c r="AC88" s="1128"/>
      <c r="AD88" s="1128"/>
      <c r="AE88" s="1128">
        <f>SUM(S88:AD88)</f>
        <v>126</v>
      </c>
      <c r="AF88" s="4"/>
    </row>
    <row r="89" spans="1:88" s="431" customFormat="1" ht="58.5" customHeight="1" x14ac:dyDescent="0.25">
      <c r="A89" s="1135"/>
      <c r="B89" s="769" t="s">
        <v>224</v>
      </c>
      <c r="C89" s="172">
        <f>SUM(E89:O89)</f>
        <v>207737.18</v>
      </c>
      <c r="D89" s="172"/>
      <c r="E89" s="172"/>
      <c r="F89" s="172">
        <v>84000</v>
      </c>
      <c r="G89" s="172">
        <f>ROUND('Изменен 04.19 -Рабочий'!$G$203*'Изменен 04.19 -Рабочий'!G89,2)</f>
        <v>0</v>
      </c>
      <c r="H89" s="172">
        <f>ROUND('Изменен 04.19 -Рабочий'!$H$203*'Изменен 04.19 -Рабочий'!H89,2)</f>
        <v>0</v>
      </c>
      <c r="I89" s="172">
        <f>ROUND('Изменен 04.19 -Рабочий'!$I$203*'Изменен 04.19 -Рабочий'!I89,2)</f>
        <v>0</v>
      </c>
      <c r="J89" s="172">
        <f>ROUND('Изменен 04.19 -Рабочий'!$J$203*'Изменен 04.19 -Рабочий'!J89,2)</f>
        <v>0</v>
      </c>
      <c r="K89" s="172">
        <f>ROUND('Изменен 04.19 -Рабочий'!$K$203*'Изменен 04.19 -Рабочий'!K89,2)</f>
        <v>123737.18</v>
      </c>
      <c r="L89" s="172">
        <f>ROUND('Изменен 04.19 -Рабочий'!$L$203*'Изменен 04.19 -Рабочий'!L89,2)</f>
        <v>0</v>
      </c>
      <c r="M89" s="172">
        <f>ROUND('Изменен 04.19 -Рабочий'!$M$203*'Изменен 04.19 -Рабочий'!M89,2)</f>
        <v>0</v>
      </c>
      <c r="N89" s="172">
        <f>ROUND('Изменен 04.19 -Рабочий'!$N$203*'Изменен 04.19 -Рабочий'!N89,2)</f>
        <v>0</v>
      </c>
      <c r="O89" s="172">
        <f>ROUND('Изменен 04.19 -Рабочий'!$O$203*'Изменен 04.19 -Рабочий'!O89,2)</f>
        <v>0</v>
      </c>
      <c r="P89" s="1119"/>
      <c r="Q89" s="1147"/>
      <c r="R89" s="1135"/>
      <c r="S89" s="1128"/>
      <c r="T89" s="1128"/>
      <c r="U89" s="1128"/>
      <c r="V89" s="1128"/>
      <c r="W89" s="1128"/>
      <c r="X89" s="1128"/>
      <c r="Y89" s="1128"/>
      <c r="Z89" s="1128"/>
      <c r="AA89" s="1128"/>
      <c r="AB89" s="1128"/>
      <c r="AC89" s="1128"/>
      <c r="AD89" s="1128"/>
      <c r="AE89" s="1128"/>
      <c r="AF89" s="4"/>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row>
    <row r="90" spans="1:88" ht="29.25" customHeight="1" x14ac:dyDescent="0.25">
      <c r="A90" s="1135" t="s">
        <v>455</v>
      </c>
      <c r="B90" s="769" t="s">
        <v>220</v>
      </c>
      <c r="C90" s="172">
        <f>C91</f>
        <v>404841.49</v>
      </c>
      <c r="D90" s="172">
        <f t="shared" si="53"/>
        <v>0</v>
      </c>
      <c r="E90" s="172">
        <f>E91</f>
        <v>0</v>
      </c>
      <c r="F90" s="172">
        <f t="shared" ref="F90:O90" si="55">F91</f>
        <v>130866.67</v>
      </c>
      <c r="G90" s="172">
        <f t="shared" si="55"/>
        <v>0</v>
      </c>
      <c r="H90" s="172">
        <f t="shared" si="55"/>
        <v>38845.379999999997</v>
      </c>
      <c r="I90" s="172">
        <f t="shared" si="55"/>
        <v>0</v>
      </c>
      <c r="J90" s="172">
        <f t="shared" si="55"/>
        <v>0</v>
      </c>
      <c r="K90" s="172">
        <f t="shared" si="55"/>
        <v>192774.67</v>
      </c>
      <c r="L90" s="172">
        <f t="shared" si="55"/>
        <v>0</v>
      </c>
      <c r="M90" s="172">
        <f t="shared" si="55"/>
        <v>42354.77</v>
      </c>
      <c r="N90" s="172">
        <f t="shared" si="55"/>
        <v>0</v>
      </c>
      <c r="O90" s="172">
        <f t="shared" si="55"/>
        <v>0</v>
      </c>
      <c r="P90" s="1166" t="s">
        <v>461</v>
      </c>
      <c r="Q90" s="1146">
        <v>36</v>
      </c>
      <c r="R90" s="1135" t="s">
        <v>188</v>
      </c>
      <c r="S90" s="1128"/>
      <c r="T90" s="1136"/>
      <c r="U90" s="1136">
        <v>47</v>
      </c>
      <c r="V90" s="1136"/>
      <c r="W90" s="1136">
        <v>13</v>
      </c>
      <c r="X90" s="1136"/>
      <c r="Y90" s="1136"/>
      <c r="Z90" s="1136">
        <v>47</v>
      </c>
      <c r="AA90" s="1136"/>
      <c r="AB90" s="1136">
        <v>13</v>
      </c>
      <c r="AC90" s="1136"/>
      <c r="AD90" s="1128"/>
      <c r="AE90" s="1128">
        <f>SUM(S90:AD90)</f>
        <v>120</v>
      </c>
      <c r="AF90" s="4"/>
    </row>
    <row r="91" spans="1:88" s="431" customFormat="1" ht="39" customHeight="1" x14ac:dyDescent="0.25">
      <c r="A91" s="1135"/>
      <c r="B91" s="769" t="s">
        <v>224</v>
      </c>
      <c r="C91" s="172">
        <f>SUM(D91:O91)</f>
        <v>404841.49</v>
      </c>
      <c r="D91" s="172">
        <v>0</v>
      </c>
      <c r="E91" s="172">
        <v>0</v>
      </c>
      <c r="F91" s="172">
        <v>130866.67</v>
      </c>
      <c r="G91" s="172">
        <f>ROUND('Изменен 04.19 -Рабочий'!$G$203*'Изменен 04.19 -Рабочий'!G91,2)</f>
        <v>0</v>
      </c>
      <c r="H91" s="172">
        <f>ROUND('Изменен 04.19 -Рабочий'!$H$203*'Изменен 04.19 -Рабочий'!H91,2)</f>
        <v>38845.379999999997</v>
      </c>
      <c r="I91" s="172">
        <f>ROUND('Изменен 04.19 -Рабочий'!$I$203*'Изменен 04.19 -Рабочий'!I91,2)</f>
        <v>0</v>
      </c>
      <c r="J91" s="172">
        <f>ROUND('Изменен 04.19 -Рабочий'!$J$203*'Изменен 04.19 -Рабочий'!J91,2)</f>
        <v>0</v>
      </c>
      <c r="K91" s="172">
        <f>ROUND('Изменен 04.19 -Рабочий'!$K$203*'Изменен 04.19 -Рабочий'!K91,2)</f>
        <v>192774.67</v>
      </c>
      <c r="L91" s="172">
        <f>ROUND('Изменен 04.19 -Рабочий'!$L$203*'Изменен 04.19 -Рабочий'!L91,2)</f>
        <v>0</v>
      </c>
      <c r="M91" s="172">
        <f>ROUND('Изменен 04.19 -Рабочий'!$M$203*'Изменен 04.19 -Рабочий'!M91,2)</f>
        <v>42354.77</v>
      </c>
      <c r="N91" s="172">
        <f>ROUND('Изменен 04.19 -Рабочий'!$N$203*'Изменен 04.19 -Рабочий'!N91,2)</f>
        <v>0</v>
      </c>
      <c r="O91" s="172">
        <f>ROUND('Изменен 04.19 -Рабочий'!$O$203*'Изменен 04.19 -Рабочий'!O91,2)</f>
        <v>0</v>
      </c>
      <c r="P91" s="1166"/>
      <c r="Q91" s="1147"/>
      <c r="R91" s="1135"/>
      <c r="S91" s="1128"/>
      <c r="T91" s="1138"/>
      <c r="U91" s="1138"/>
      <c r="V91" s="1138"/>
      <c r="W91" s="1138"/>
      <c r="X91" s="1138"/>
      <c r="Y91" s="1138"/>
      <c r="Z91" s="1138"/>
      <c r="AA91" s="1138"/>
      <c r="AB91" s="1138"/>
      <c r="AC91" s="1138"/>
      <c r="AD91" s="1128"/>
      <c r="AE91" s="1128"/>
      <c r="AF91" s="4"/>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row>
    <row r="92" spans="1:88" s="1" customFormat="1" ht="29.25" customHeight="1" x14ac:dyDescent="0.25">
      <c r="A92" s="1135" t="s">
        <v>306</v>
      </c>
      <c r="B92" s="769" t="s">
        <v>220</v>
      </c>
      <c r="C92" s="172">
        <f>C93</f>
        <v>582287.19999999995</v>
      </c>
      <c r="D92" s="172">
        <f t="shared" ref="D92:O92" si="56">D93</f>
        <v>64600</v>
      </c>
      <c r="E92" s="172">
        <f t="shared" si="56"/>
        <v>0</v>
      </c>
      <c r="F92" s="172">
        <f t="shared" si="56"/>
        <v>0</v>
      </c>
      <c r="G92" s="172">
        <f t="shared" si="56"/>
        <v>0</v>
      </c>
      <c r="H92" s="172">
        <f t="shared" si="56"/>
        <v>0</v>
      </c>
      <c r="I92" s="172">
        <f t="shared" si="56"/>
        <v>91443.839999999997</v>
      </c>
      <c r="J92" s="172">
        <f t="shared" si="56"/>
        <v>81899.47</v>
      </c>
      <c r="K92" s="172">
        <f t="shared" si="56"/>
        <v>153051.1</v>
      </c>
      <c r="L92" s="172">
        <f t="shared" si="56"/>
        <v>0</v>
      </c>
      <c r="M92" s="172">
        <f t="shared" si="56"/>
        <v>0</v>
      </c>
      <c r="N92" s="172">
        <f t="shared" si="56"/>
        <v>104575.76</v>
      </c>
      <c r="O92" s="172">
        <f t="shared" si="56"/>
        <v>86717.03</v>
      </c>
      <c r="P92" s="1166" t="s">
        <v>437</v>
      </c>
      <c r="Q92" s="1146">
        <v>37</v>
      </c>
      <c r="R92" s="1135" t="s">
        <v>189</v>
      </c>
      <c r="S92" s="1136">
        <v>19</v>
      </c>
      <c r="T92" s="1186"/>
      <c r="U92" s="1136"/>
      <c r="V92" s="1136"/>
      <c r="W92" s="1136"/>
      <c r="X92" s="1136">
        <v>19</v>
      </c>
      <c r="Y92" s="1136">
        <v>21</v>
      </c>
      <c r="Z92" s="1136">
        <v>46</v>
      </c>
      <c r="AA92" s="1136"/>
      <c r="AB92" s="1136"/>
      <c r="AC92" s="1136">
        <v>19</v>
      </c>
      <c r="AD92" s="1128">
        <v>21</v>
      </c>
      <c r="AE92" s="1128">
        <f>SUM(S92:AD92)</f>
        <v>145</v>
      </c>
      <c r="AF92" s="4"/>
    </row>
    <row r="93" spans="1:88" s="543" customFormat="1" ht="39" customHeight="1" x14ac:dyDescent="0.25">
      <c r="A93" s="1135"/>
      <c r="B93" s="769" t="s">
        <v>224</v>
      </c>
      <c r="C93" s="172">
        <f>SUM(D93:O93)</f>
        <v>582287.19999999995</v>
      </c>
      <c r="D93" s="172">
        <v>64600</v>
      </c>
      <c r="E93" s="172"/>
      <c r="F93" s="172"/>
      <c r="G93" s="172">
        <f>ROUND('Изменен 04.19 -Рабочий'!$G$203*'Изменен 04.19 -Рабочий'!G93,2)</f>
        <v>0</v>
      </c>
      <c r="H93" s="172">
        <f>ROUND('Изменен 04.19 -Рабочий'!$H$203*'Изменен 04.19 -Рабочий'!H93,2)</f>
        <v>0</v>
      </c>
      <c r="I93" s="172">
        <f>ROUND('Изменен 04.19 -Рабочий'!$I$203*'Изменен 04.19 -Рабочий'!I93,2)</f>
        <v>91443.839999999997</v>
      </c>
      <c r="J93" s="172">
        <f>ROUND('Изменен 04.19 -Рабочий'!$J$203*'Изменен 04.19 -Рабочий'!J93,2)</f>
        <v>81899.47</v>
      </c>
      <c r="K93" s="172">
        <f>ROUND('Изменен 04.19 -Рабочий'!$K$203*'Изменен 04.19 -Рабочий'!K93,2)</f>
        <v>153051.1</v>
      </c>
      <c r="L93" s="172">
        <f>ROUND('Изменен 04.19 -Рабочий'!$L$203*'Изменен 04.19 -Рабочий'!L93,2)</f>
        <v>0</v>
      </c>
      <c r="M93" s="172">
        <f>ROUND('Изменен 04.19 -Рабочий'!$M$203*'Изменен 04.19 -Рабочий'!M93,2)</f>
        <v>0</v>
      </c>
      <c r="N93" s="172">
        <f>ROUND('Изменен 04.19 -Рабочий'!$N$203*'Изменен 04.19 -Рабочий'!N93,2)</f>
        <v>104575.76</v>
      </c>
      <c r="O93" s="172">
        <f>ROUND('Изменен 04.19 -Рабочий'!$O$203*'Изменен 04.19 -Рабочий'!O93,2)</f>
        <v>86717.03</v>
      </c>
      <c r="P93" s="1166"/>
      <c r="Q93" s="1147"/>
      <c r="R93" s="1135"/>
      <c r="S93" s="1138"/>
      <c r="T93" s="1187"/>
      <c r="U93" s="1138"/>
      <c r="V93" s="1138"/>
      <c r="W93" s="1138"/>
      <c r="X93" s="1138"/>
      <c r="Y93" s="1138"/>
      <c r="Z93" s="1138"/>
      <c r="AA93" s="1138"/>
      <c r="AB93" s="1138"/>
      <c r="AC93" s="1138"/>
      <c r="AD93" s="1128"/>
      <c r="AE93" s="1128"/>
      <c r="AF93" s="4"/>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row>
    <row r="94" spans="1:88" ht="29.25" customHeight="1" x14ac:dyDescent="0.25">
      <c r="A94" s="1135" t="s">
        <v>519</v>
      </c>
      <c r="B94" s="769" t="s">
        <v>220</v>
      </c>
      <c r="C94" s="172">
        <f t="shared" ref="C94:O94" si="57">C95</f>
        <v>437389.54</v>
      </c>
      <c r="D94" s="172">
        <f>D95</f>
        <v>106066.42</v>
      </c>
      <c r="E94" s="172">
        <f t="shared" si="57"/>
        <v>0</v>
      </c>
      <c r="F94" s="172">
        <f t="shared" si="57"/>
        <v>0</v>
      </c>
      <c r="G94" s="172">
        <f t="shared" si="57"/>
        <v>0</v>
      </c>
      <c r="H94" s="172">
        <f t="shared" si="57"/>
        <v>0</v>
      </c>
      <c r="I94" s="172">
        <f t="shared" si="57"/>
        <v>131424.4</v>
      </c>
      <c r="J94" s="172">
        <f t="shared" si="57"/>
        <v>0</v>
      </c>
      <c r="K94" s="172">
        <f t="shared" si="57"/>
        <v>49600.93</v>
      </c>
      <c r="L94" s="172">
        <f t="shared" si="57"/>
        <v>0</v>
      </c>
      <c r="M94" s="172">
        <f t="shared" si="57"/>
        <v>0</v>
      </c>
      <c r="N94" s="172">
        <f t="shared" si="57"/>
        <v>150297.79</v>
      </c>
      <c r="O94" s="172">
        <f t="shared" si="57"/>
        <v>0</v>
      </c>
      <c r="P94" s="1166" t="s">
        <v>462</v>
      </c>
      <c r="Q94" s="1146">
        <v>38</v>
      </c>
      <c r="R94" s="1135" t="s">
        <v>335</v>
      </c>
      <c r="S94" s="1128">
        <v>19</v>
      </c>
      <c r="T94" s="1136"/>
      <c r="U94" s="1136" t="s">
        <v>548</v>
      </c>
      <c r="V94" s="1136"/>
      <c r="W94" s="1136"/>
      <c r="X94" s="1136">
        <v>74</v>
      </c>
      <c r="Y94" s="1136"/>
      <c r="Z94" s="1136">
        <v>15</v>
      </c>
      <c r="AA94" s="1136"/>
      <c r="AB94" s="1136"/>
      <c r="AC94" s="1136">
        <v>74</v>
      </c>
      <c r="AD94" s="1128"/>
      <c r="AE94" s="1128">
        <f>SUM(S94:AD94)</f>
        <v>182</v>
      </c>
      <c r="AF94" s="4"/>
    </row>
    <row r="95" spans="1:88" s="431" customFormat="1" ht="84.75" customHeight="1" x14ac:dyDescent="0.25">
      <c r="A95" s="1135"/>
      <c r="B95" s="769" t="s">
        <v>224</v>
      </c>
      <c r="C95" s="172">
        <f>SUM(D95:O95)</f>
        <v>437389.54</v>
      </c>
      <c r="D95" s="172">
        <v>106066.42</v>
      </c>
      <c r="E95" s="172">
        <v>0</v>
      </c>
      <c r="F95" s="172">
        <v>0</v>
      </c>
      <c r="G95" s="172">
        <f>ROUND('Изменен 04.19 -Рабочий'!$G$203*'Изменен 04.19 -Рабочий'!G95,2)</f>
        <v>0</v>
      </c>
      <c r="H95" s="172">
        <f>ROUND('Изменен 04.19 -Рабочий'!$H$203*'Изменен 04.19 -Рабочий'!H95,2)</f>
        <v>0</v>
      </c>
      <c r="I95" s="172">
        <f>ROUND('Изменен 04.19 -Рабочий'!$I$203*'Изменен 04.19 -Рабочий'!I95,2)</f>
        <v>131424.4</v>
      </c>
      <c r="J95" s="172">
        <f>ROUND('Изменен 04.19 -Рабочий'!$J$203*'Изменен 04.19 -Рабочий'!J95,2)</f>
        <v>0</v>
      </c>
      <c r="K95" s="172">
        <f>ROUND('Изменен 04.19 -Рабочий'!$K$203*'Изменен 04.19 -Рабочий'!K95,2)</f>
        <v>49600.93</v>
      </c>
      <c r="L95" s="172">
        <f>ROUND('Изменен 04.19 -Рабочий'!$L$203*'Изменен 04.19 -Рабочий'!L95,2)</f>
        <v>0</v>
      </c>
      <c r="M95" s="172">
        <f>ROUND('Изменен 04.19 -Рабочий'!$M$203*'Изменен 04.19 -Рабочий'!M95,2)</f>
        <v>0</v>
      </c>
      <c r="N95" s="172">
        <f>ROUND('Изменен 04.19 -Рабочий'!$N$203*'Изменен 04.19 -Рабочий'!N95,2)</f>
        <v>150297.79</v>
      </c>
      <c r="O95" s="172">
        <f>ROUND('Изменен 04.19 -Рабочий'!$O$203*'Изменен 04.19 -Рабочий'!O95,2)</f>
        <v>0</v>
      </c>
      <c r="P95" s="1166"/>
      <c r="Q95" s="1147"/>
      <c r="R95" s="1135"/>
      <c r="S95" s="1128"/>
      <c r="T95" s="1138"/>
      <c r="U95" s="1138"/>
      <c r="V95" s="1138"/>
      <c r="W95" s="1138"/>
      <c r="X95" s="1138"/>
      <c r="Y95" s="1138"/>
      <c r="Z95" s="1138"/>
      <c r="AA95" s="1138"/>
      <c r="AB95" s="1138"/>
      <c r="AC95" s="1138"/>
      <c r="AD95" s="1128"/>
      <c r="AE95" s="1128"/>
      <c r="AF95" s="4"/>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row>
    <row r="96" spans="1:88" ht="29.25" customHeight="1" x14ac:dyDescent="0.25">
      <c r="A96" s="1148" t="s">
        <v>450</v>
      </c>
      <c r="B96" s="769" t="s">
        <v>220</v>
      </c>
      <c r="C96" s="172">
        <f>C97</f>
        <v>1092127.6100000001</v>
      </c>
      <c r="D96" s="172">
        <f t="shared" ref="D96:O96" si="58">D97</f>
        <v>62366.559999999998</v>
      </c>
      <c r="E96" s="172">
        <f t="shared" si="58"/>
        <v>87433.279999999999</v>
      </c>
      <c r="F96" s="172">
        <f t="shared" si="58"/>
        <v>68566.539999999994</v>
      </c>
      <c r="G96" s="172">
        <f t="shared" si="58"/>
        <v>89532.15</v>
      </c>
      <c r="H96" s="172">
        <f t="shared" si="58"/>
        <v>93129.13</v>
      </c>
      <c r="I96" s="172">
        <f t="shared" si="58"/>
        <v>84959.18</v>
      </c>
      <c r="J96" s="172">
        <f t="shared" si="58"/>
        <v>102661.12</v>
      </c>
      <c r="K96" s="172">
        <f t="shared" si="58"/>
        <v>101002.74</v>
      </c>
      <c r="L96" s="172">
        <f t="shared" si="58"/>
        <v>95074.46</v>
      </c>
      <c r="M96" s="172">
        <f t="shared" si="58"/>
        <v>101542.65</v>
      </c>
      <c r="N96" s="172">
        <f t="shared" si="58"/>
        <v>97159.87</v>
      </c>
      <c r="O96" s="172">
        <f t="shared" si="58"/>
        <v>108699.93</v>
      </c>
      <c r="P96" s="1146" t="s">
        <v>460</v>
      </c>
      <c r="Q96" s="1146">
        <v>39</v>
      </c>
      <c r="R96" s="1148" t="s">
        <v>463</v>
      </c>
      <c r="S96" s="1136">
        <v>32</v>
      </c>
      <c r="T96" s="1136">
        <v>34</v>
      </c>
      <c r="U96" s="1136">
        <v>41</v>
      </c>
      <c r="V96" s="1136">
        <v>41</v>
      </c>
      <c r="W96" s="1136">
        <v>41</v>
      </c>
      <c r="X96" s="1136">
        <v>41</v>
      </c>
      <c r="Y96" s="1136">
        <v>41</v>
      </c>
      <c r="Z96" s="1136">
        <v>41</v>
      </c>
      <c r="AA96" s="1136">
        <v>41</v>
      </c>
      <c r="AB96" s="1136">
        <v>41</v>
      </c>
      <c r="AC96" s="1136">
        <v>41</v>
      </c>
      <c r="AD96" s="1136">
        <v>41</v>
      </c>
      <c r="AE96" s="1136">
        <f>SUM(S96:AD96)</f>
        <v>476</v>
      </c>
      <c r="AF96" s="4"/>
    </row>
    <row r="97" spans="1:88" s="431" customFormat="1" ht="39" customHeight="1" x14ac:dyDescent="0.25">
      <c r="A97" s="1149"/>
      <c r="B97" s="769" t="s">
        <v>224</v>
      </c>
      <c r="C97" s="172">
        <f>SUM(D97:O97)</f>
        <v>1092127.6100000001</v>
      </c>
      <c r="D97" s="172">
        <v>62366.559999999998</v>
      </c>
      <c r="E97" s="172">
        <v>87433.279999999999</v>
      </c>
      <c r="F97" s="172">
        <v>68566.539999999994</v>
      </c>
      <c r="G97" s="172">
        <f>ROUND('Изменен 04.19 -Рабочий'!$G$203*'Изменен 04.19 -Рабочий'!G97,2)</f>
        <v>89532.15</v>
      </c>
      <c r="H97" s="172">
        <f>ROUND('Изменен 04.19 -Рабочий'!$H$203*'Изменен 04.19 -Рабочий'!H97,2)</f>
        <v>93129.13</v>
      </c>
      <c r="I97" s="172">
        <f>ROUND('Изменен 04.19 -Рабочий'!$I$203*'Изменен 04.19 -Рабочий'!I97,2)</f>
        <v>84959.18</v>
      </c>
      <c r="J97" s="172">
        <f>ROUND('Изменен 04.19 -Рабочий'!$J$203*'Изменен 04.19 -Рабочий'!J97,2)</f>
        <v>102661.12</v>
      </c>
      <c r="K97" s="172">
        <f>ROUND('Изменен 04.19 -Рабочий'!$K$203*'Изменен 04.19 -Рабочий'!K97,2)</f>
        <v>101002.74</v>
      </c>
      <c r="L97" s="172">
        <f>ROUND('Изменен 04.19 -Рабочий'!$L$203*'Изменен 04.19 -Рабочий'!L97,2)</f>
        <v>95074.46</v>
      </c>
      <c r="M97" s="172">
        <f>ROUND('Изменен 04.19 -Рабочий'!$M$203*'Изменен 04.19 -Рабочий'!M97,2)</f>
        <v>101542.65</v>
      </c>
      <c r="N97" s="172">
        <f>ROUND('Изменен 04.19 -Рабочий'!$N$203*'Изменен 04.19 -Рабочий'!N97,2)</f>
        <v>97159.87</v>
      </c>
      <c r="O97" s="172">
        <f>ROUND('Изменен 04.19 -Рабочий'!$O$203*'Изменен 04.19 -Рабочий'!O97,2)</f>
        <v>108699.93</v>
      </c>
      <c r="P97" s="1147"/>
      <c r="Q97" s="1147"/>
      <c r="R97" s="1149"/>
      <c r="S97" s="1138"/>
      <c r="T97" s="1138"/>
      <c r="U97" s="1138"/>
      <c r="V97" s="1138"/>
      <c r="W97" s="1138"/>
      <c r="X97" s="1138"/>
      <c r="Y97" s="1138"/>
      <c r="Z97" s="1138"/>
      <c r="AA97" s="1138"/>
      <c r="AB97" s="1138"/>
      <c r="AC97" s="1138"/>
      <c r="AD97" s="1138"/>
      <c r="AE97" s="1138"/>
      <c r="AF97" s="4"/>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row>
    <row r="98" spans="1:88" s="1" customFormat="1" ht="29.25" customHeight="1" x14ac:dyDescent="0.25">
      <c r="A98" s="1148" t="s">
        <v>352</v>
      </c>
      <c r="B98" s="769" t="s">
        <v>220</v>
      </c>
      <c r="C98" s="172">
        <f>SUM(D98:O98)</f>
        <v>2384873.2999999998</v>
      </c>
      <c r="D98" s="172">
        <f t="shared" ref="D98:O98" si="59">D99</f>
        <v>371242.73</v>
      </c>
      <c r="E98" s="172">
        <f t="shared" si="59"/>
        <v>207699.82</v>
      </c>
      <c r="F98" s="172">
        <f t="shared" si="59"/>
        <v>72633.42</v>
      </c>
      <c r="G98" s="172">
        <f t="shared" si="59"/>
        <v>0</v>
      </c>
      <c r="H98" s="172">
        <f t="shared" si="59"/>
        <v>0</v>
      </c>
      <c r="I98" s="172">
        <f t="shared" si="59"/>
        <v>459998.11</v>
      </c>
      <c r="J98" s="172">
        <f t="shared" si="59"/>
        <v>310978.15999999997</v>
      </c>
      <c r="K98" s="172">
        <f t="shared" si="59"/>
        <v>106993.5</v>
      </c>
      <c r="L98" s="172">
        <f t="shared" si="59"/>
        <v>0</v>
      </c>
      <c r="M98" s="172">
        <f t="shared" si="59"/>
        <v>0</v>
      </c>
      <c r="N98" s="172">
        <f t="shared" si="59"/>
        <v>526056.80000000005</v>
      </c>
      <c r="O98" s="172">
        <f t="shared" si="59"/>
        <v>329270.76</v>
      </c>
      <c r="P98" s="1146" t="s">
        <v>290</v>
      </c>
      <c r="Q98" s="1146">
        <v>40</v>
      </c>
      <c r="R98" s="1148" t="s">
        <v>345</v>
      </c>
      <c r="S98" s="1136">
        <v>94</v>
      </c>
      <c r="T98" s="1136">
        <v>92</v>
      </c>
      <c r="U98" s="1128">
        <v>36</v>
      </c>
      <c r="V98" s="1136">
        <v>0</v>
      </c>
      <c r="W98" s="1136">
        <v>0</v>
      </c>
      <c r="X98" s="1136">
        <v>94</v>
      </c>
      <c r="Y98" s="1136">
        <v>92</v>
      </c>
      <c r="Z98" s="1136">
        <v>36</v>
      </c>
      <c r="AA98" s="1136">
        <v>0</v>
      </c>
      <c r="AB98" s="1136">
        <v>0</v>
      </c>
      <c r="AC98" s="1136">
        <v>94</v>
      </c>
      <c r="AD98" s="1136">
        <v>92</v>
      </c>
      <c r="AE98" s="1136">
        <f>SUM(S98:AD99)</f>
        <v>630</v>
      </c>
      <c r="AF98" s="4"/>
    </row>
    <row r="99" spans="1:88" s="543" customFormat="1" ht="39" customHeight="1" x14ac:dyDescent="0.25">
      <c r="A99" s="1149"/>
      <c r="B99" s="769" t="s">
        <v>224</v>
      </c>
      <c r="C99" s="172">
        <f>SUM(D99:O99)</f>
        <v>2384873.2999999998</v>
      </c>
      <c r="D99" s="172">
        <v>371242.73</v>
      </c>
      <c r="E99" s="172">
        <v>207699.82</v>
      </c>
      <c r="F99" s="172">
        <v>72633.42</v>
      </c>
      <c r="G99" s="172">
        <f>ROUND('Изменен 04.19 -Рабочий'!$G$203*'Изменен 04.19 -Рабочий'!G99,2)</f>
        <v>0</v>
      </c>
      <c r="H99" s="172">
        <f>ROUND('Изменен 04.19 -Рабочий'!$H$203*'Изменен 04.19 -Рабочий'!H99,2)</f>
        <v>0</v>
      </c>
      <c r="I99" s="172">
        <f>ROUND('Изменен 04.19 -Рабочий'!$I$203*'Изменен 04.19 -Рабочий'!I99,2)</f>
        <v>459998.11</v>
      </c>
      <c r="J99" s="172">
        <f>ROUND('Изменен 04.19 -Рабочий'!$J$203*'Изменен 04.19 -Рабочий'!J99,2)</f>
        <v>310978.15999999997</v>
      </c>
      <c r="K99" s="172">
        <f>ROUND('Изменен 04.19 -Рабочий'!$K$203*'Изменен 04.19 -Рабочий'!K99,2)</f>
        <v>106993.5</v>
      </c>
      <c r="L99" s="172">
        <f>ROUND('Изменен 04.19 -Рабочий'!$L$203*'Изменен 04.19 -Рабочий'!L99,2)</f>
        <v>0</v>
      </c>
      <c r="M99" s="172">
        <f>ROUND('Изменен 04.19 -Рабочий'!$M$203*'Изменен 04.19 -Рабочий'!M99,2)</f>
        <v>0</v>
      </c>
      <c r="N99" s="172">
        <f>ROUND('Изменен 04.19 -Рабочий'!$N$203*'Изменен 04.19 -Рабочий'!N99,2)</f>
        <v>526056.80000000005</v>
      </c>
      <c r="O99" s="172">
        <f>ROUND('Изменен 04.19 -Рабочий'!$O$203*'Изменен 04.19 -Рабочий'!O99,2)</f>
        <v>329270.76</v>
      </c>
      <c r="P99" s="1147"/>
      <c r="Q99" s="1147"/>
      <c r="R99" s="1149"/>
      <c r="S99" s="1138"/>
      <c r="T99" s="1138"/>
      <c r="U99" s="1128"/>
      <c r="V99" s="1138"/>
      <c r="W99" s="1138"/>
      <c r="X99" s="1138"/>
      <c r="Y99" s="1138"/>
      <c r="Z99" s="1138"/>
      <c r="AA99" s="1138"/>
      <c r="AB99" s="1138"/>
      <c r="AC99" s="1138"/>
      <c r="AD99" s="1138"/>
      <c r="AE99" s="1138"/>
      <c r="AF99" s="4"/>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row>
    <row r="100" spans="1:88" ht="29.25" customHeight="1" x14ac:dyDescent="0.25">
      <c r="A100" s="1135" t="s">
        <v>382</v>
      </c>
      <c r="B100" s="769" t="s">
        <v>220</v>
      </c>
      <c r="C100" s="172">
        <f>SUM(D100:O100)</f>
        <v>1961056.7</v>
      </c>
      <c r="D100" s="172">
        <f t="shared" ref="D100:O100" si="60">D101</f>
        <v>78800.100000000006</v>
      </c>
      <c r="E100" s="172">
        <f t="shared" si="60"/>
        <v>130933.34</v>
      </c>
      <c r="F100" s="172">
        <f t="shared" si="60"/>
        <v>170192.83</v>
      </c>
      <c r="G100" s="172">
        <f t="shared" si="60"/>
        <v>153404.81</v>
      </c>
      <c r="H100" s="172">
        <f t="shared" si="60"/>
        <v>107028.66</v>
      </c>
      <c r="I100" s="172">
        <f t="shared" si="60"/>
        <v>162236.41</v>
      </c>
      <c r="J100" s="172">
        <f t="shared" si="60"/>
        <v>254820.89</v>
      </c>
      <c r="K100" s="172">
        <f t="shared" si="60"/>
        <v>173058.57</v>
      </c>
      <c r="L100" s="172">
        <f t="shared" si="60"/>
        <v>109264.32000000001</v>
      </c>
      <c r="M100" s="172">
        <f t="shared" si="60"/>
        <v>193903.88</v>
      </c>
      <c r="N100" s="172">
        <f t="shared" si="60"/>
        <v>241165.92</v>
      </c>
      <c r="O100" s="172">
        <f t="shared" si="60"/>
        <v>186246.97</v>
      </c>
      <c r="P100" s="1132" t="s">
        <v>291</v>
      </c>
      <c r="Q100" s="1146">
        <v>41</v>
      </c>
      <c r="R100" s="1135" t="s">
        <v>293</v>
      </c>
      <c r="S100" s="1136">
        <v>32</v>
      </c>
      <c r="T100" s="1136">
        <v>88</v>
      </c>
      <c r="U100" s="1136">
        <v>120</v>
      </c>
      <c r="V100" s="1136">
        <v>34</v>
      </c>
      <c r="W100" s="1136">
        <v>32</v>
      </c>
      <c r="X100" s="1136">
        <v>88</v>
      </c>
      <c r="Y100" s="1136">
        <v>120</v>
      </c>
      <c r="Z100" s="1136">
        <v>34</v>
      </c>
      <c r="AA100" s="1136">
        <v>32</v>
      </c>
      <c r="AB100" s="1136">
        <v>88</v>
      </c>
      <c r="AC100" s="1136">
        <v>120</v>
      </c>
      <c r="AD100" s="1136">
        <v>34</v>
      </c>
      <c r="AE100" s="1136">
        <f>SUM(S100:AD100)</f>
        <v>822</v>
      </c>
    </row>
    <row r="101" spans="1:88" s="431" customFormat="1" ht="39" customHeight="1" x14ac:dyDescent="0.25">
      <c r="A101" s="1135"/>
      <c r="B101" s="769" t="s">
        <v>224</v>
      </c>
      <c r="C101" s="172">
        <f>SUM(D101:O101)</f>
        <v>1961056.7</v>
      </c>
      <c r="D101" s="259">
        <v>78800.100000000006</v>
      </c>
      <c r="E101" s="259">
        <v>130933.34</v>
      </c>
      <c r="F101" s="172">
        <v>170192.83</v>
      </c>
      <c r="G101" s="172">
        <f>ROUND('Изменен 04.19 -Рабочий'!$G$203*'Изменен 04.19 -Рабочий'!G101,2)</f>
        <v>153404.81</v>
      </c>
      <c r="H101" s="172">
        <f>ROUND('Изменен 04.19 -Рабочий'!$H$203*'Изменен 04.19 -Рабочий'!H101,2)</f>
        <v>107028.66</v>
      </c>
      <c r="I101" s="172">
        <f>ROUND('Изменен 04.19 -Рабочий'!$I$203*'Изменен 04.19 -Рабочий'!I101,2)</f>
        <v>162236.41</v>
      </c>
      <c r="J101" s="172">
        <f>ROUND('Изменен 04.19 -Рабочий'!$J$203*'Изменен 04.19 -Рабочий'!J101,2)</f>
        <v>254820.89</v>
      </c>
      <c r="K101" s="172">
        <f>ROUND('Изменен 04.19 -Рабочий'!$K$203*'Изменен 04.19 -Рабочий'!K101,2)</f>
        <v>173058.57</v>
      </c>
      <c r="L101" s="172">
        <f>ROUND('Изменен 04.19 -Рабочий'!$L$203*'Изменен 04.19 -Рабочий'!L101,2)</f>
        <v>109264.32000000001</v>
      </c>
      <c r="M101" s="172">
        <f>ROUND('Изменен 04.19 -Рабочий'!$M$203*'Изменен 04.19 -Рабочий'!M101,2)</f>
        <v>193903.88</v>
      </c>
      <c r="N101" s="172">
        <f>ROUND('Изменен 04.19 -Рабочий'!$N$203*'Изменен 04.19 -Рабочий'!N101,2)</f>
        <v>241165.92</v>
      </c>
      <c r="O101" s="172">
        <f>ROUND('Изменен 04.19 -Рабочий'!$O$203*'Изменен 04.19 -Рабочий'!O101,2)</f>
        <v>186246.97</v>
      </c>
      <c r="P101" s="1134"/>
      <c r="Q101" s="1147"/>
      <c r="R101" s="1135"/>
      <c r="S101" s="1138"/>
      <c r="T101" s="1138"/>
      <c r="U101" s="1138"/>
      <c r="V101" s="1138"/>
      <c r="W101" s="1138"/>
      <c r="X101" s="1138"/>
      <c r="Y101" s="1138"/>
      <c r="Z101" s="1138"/>
      <c r="AA101" s="1138"/>
      <c r="AB101" s="1138"/>
      <c r="AC101" s="1138"/>
      <c r="AD101" s="1138"/>
      <c r="AE101" s="1138"/>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row>
    <row r="102" spans="1:88" ht="29.25" customHeight="1" x14ac:dyDescent="0.25">
      <c r="A102" s="1135" t="s">
        <v>506</v>
      </c>
      <c r="B102" s="769" t="s">
        <v>220</v>
      </c>
      <c r="C102" s="172">
        <f t="shared" ref="C102:O102" si="61">C103</f>
        <v>803862.09</v>
      </c>
      <c r="D102" s="172">
        <f t="shared" si="61"/>
        <v>15952.72</v>
      </c>
      <c r="E102" s="172">
        <f t="shared" si="61"/>
        <v>100274</v>
      </c>
      <c r="F102" s="172">
        <f t="shared" si="61"/>
        <v>0</v>
      </c>
      <c r="G102" s="172">
        <f t="shared" si="61"/>
        <v>163034.82999999999</v>
      </c>
      <c r="H102" s="172">
        <f t="shared" si="61"/>
        <v>0</v>
      </c>
      <c r="I102" s="172">
        <f t="shared" si="61"/>
        <v>19766.64</v>
      </c>
      <c r="J102" s="172">
        <f t="shared" si="61"/>
        <v>150135.06</v>
      </c>
      <c r="K102" s="172">
        <f t="shared" si="61"/>
        <v>0</v>
      </c>
      <c r="L102" s="172">
        <f t="shared" si="61"/>
        <v>173127.16</v>
      </c>
      <c r="M102" s="172">
        <f t="shared" si="61"/>
        <v>0</v>
      </c>
      <c r="N102" s="172">
        <f t="shared" si="61"/>
        <v>22605.26</v>
      </c>
      <c r="O102" s="172">
        <f t="shared" si="61"/>
        <v>158966.42000000001</v>
      </c>
      <c r="P102" s="1132" t="s">
        <v>438</v>
      </c>
      <c r="Q102" s="1146">
        <v>42</v>
      </c>
      <c r="R102" s="1148" t="s">
        <v>192</v>
      </c>
      <c r="S102" s="1136">
        <v>7</v>
      </c>
      <c r="T102" s="1128">
        <v>44</v>
      </c>
      <c r="U102" s="1128"/>
      <c r="V102" s="1136">
        <v>54</v>
      </c>
      <c r="W102" s="1136"/>
      <c r="X102" s="1136">
        <v>7</v>
      </c>
      <c r="Y102" s="1136">
        <v>44</v>
      </c>
      <c r="Z102" s="1136"/>
      <c r="AA102" s="1136">
        <v>54</v>
      </c>
      <c r="AB102" s="1136"/>
      <c r="AC102" s="1136">
        <v>7</v>
      </c>
      <c r="AD102" s="1136">
        <v>44</v>
      </c>
      <c r="AE102" s="1136">
        <f>SUM(S102:AD102)</f>
        <v>261</v>
      </c>
    </row>
    <row r="103" spans="1:88" s="431" customFormat="1" ht="37.5" customHeight="1" x14ac:dyDescent="0.25">
      <c r="A103" s="1135"/>
      <c r="B103" s="769" t="s">
        <v>224</v>
      </c>
      <c r="C103" s="172">
        <f>SUM(D103:O103)</f>
        <v>803862.09</v>
      </c>
      <c r="D103" s="172">
        <v>15952.72</v>
      </c>
      <c r="E103" s="172">
        <v>100274</v>
      </c>
      <c r="F103" s="172"/>
      <c r="G103" s="172">
        <f>ROUND('Изменен 04.19 -Рабочий'!$G$203*'Изменен 04.19 -Рабочий'!G103,2)</f>
        <v>163034.82999999999</v>
      </c>
      <c r="H103" s="172">
        <f>ROUND('Изменен 04.19 -Рабочий'!$H$203*'Изменен 04.19 -Рабочий'!H103,2)</f>
        <v>0</v>
      </c>
      <c r="I103" s="172">
        <f>ROUND('Изменен 04.19 -Рабочий'!$I$203*'Изменен 04.19 -Рабочий'!I103,2)</f>
        <v>19766.64</v>
      </c>
      <c r="J103" s="172">
        <f>ROUND('Изменен 04.19 -Рабочий'!$J$203*'Изменен 04.19 -Рабочий'!J103,2)</f>
        <v>150135.06</v>
      </c>
      <c r="K103" s="172">
        <f>ROUND('Изменен 04.19 -Рабочий'!$K$203*'Изменен 04.19 -Рабочий'!K103,2)</f>
        <v>0</v>
      </c>
      <c r="L103" s="172">
        <f>ROUND('Изменен 04.19 -Рабочий'!$L$203*'Изменен 04.19 -Рабочий'!L103,2)</f>
        <v>173127.16</v>
      </c>
      <c r="M103" s="172">
        <f>ROUND('Изменен 04.19 -Рабочий'!$M$203*'Изменен 04.19 -Рабочий'!M103,2)</f>
        <v>0</v>
      </c>
      <c r="N103" s="172">
        <f>ROUND('Изменен 04.19 -Рабочий'!$N$203*'Изменен 04.19 -Рабочий'!N103,2)</f>
        <v>22605.26</v>
      </c>
      <c r="O103" s="172">
        <f>ROUND('Изменен 04.19 -Рабочий'!$O$203*'Изменен 04.19 -Рабочий'!O103,2)</f>
        <v>158966.42000000001</v>
      </c>
      <c r="P103" s="1152"/>
      <c r="Q103" s="1147"/>
      <c r="R103" s="1153"/>
      <c r="S103" s="1138"/>
      <c r="T103" s="1128"/>
      <c r="U103" s="1128"/>
      <c r="V103" s="1138"/>
      <c r="W103" s="1138"/>
      <c r="X103" s="1138"/>
      <c r="Y103" s="1138"/>
      <c r="Z103" s="1138"/>
      <c r="AA103" s="1138"/>
      <c r="AB103" s="1138"/>
      <c r="AC103" s="1138"/>
      <c r="AD103" s="1138"/>
      <c r="AE103" s="1138"/>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row>
    <row r="104" spans="1:88" ht="29.25" customHeight="1" x14ac:dyDescent="0.25">
      <c r="A104" s="1148" t="s">
        <v>330</v>
      </c>
      <c r="B104" s="769" t="s">
        <v>220</v>
      </c>
      <c r="C104" s="172">
        <f>C105</f>
        <v>140806.24</v>
      </c>
      <c r="D104" s="172">
        <f t="shared" ref="D104:J104" si="62">D105</f>
        <v>0</v>
      </c>
      <c r="E104" s="172">
        <f t="shared" si="62"/>
        <v>0</v>
      </c>
      <c r="F104" s="172">
        <f t="shared" si="62"/>
        <v>56936</v>
      </c>
      <c r="G104" s="172">
        <f t="shared" si="62"/>
        <v>0</v>
      </c>
      <c r="H104" s="172">
        <f t="shared" si="62"/>
        <v>0</v>
      </c>
      <c r="I104" s="172">
        <f t="shared" si="62"/>
        <v>0</v>
      </c>
      <c r="J104" s="172">
        <f t="shared" si="62"/>
        <v>0</v>
      </c>
      <c r="K104" s="186">
        <f>K105</f>
        <v>83870.240000000005</v>
      </c>
      <c r="L104" s="172">
        <f>L105</f>
        <v>0</v>
      </c>
      <c r="M104" s="172">
        <f>M105</f>
        <v>0</v>
      </c>
      <c r="N104" s="172">
        <f>N105</f>
        <v>0</v>
      </c>
      <c r="O104" s="172">
        <f>O105</f>
        <v>0</v>
      </c>
      <c r="P104" s="1132" t="s">
        <v>104</v>
      </c>
      <c r="Q104" s="1146">
        <v>43</v>
      </c>
      <c r="R104" s="1148" t="s">
        <v>193</v>
      </c>
      <c r="S104" s="1136"/>
      <c r="T104" s="1136"/>
      <c r="U104" s="1136">
        <v>29</v>
      </c>
      <c r="V104" s="1136"/>
      <c r="W104" s="1136"/>
      <c r="X104" s="1136"/>
      <c r="Y104" s="1136"/>
      <c r="Z104" s="1136">
        <v>29</v>
      </c>
      <c r="AA104" s="1136"/>
      <c r="AB104" s="1136"/>
      <c r="AC104" s="1136"/>
      <c r="AD104" s="1136"/>
      <c r="AE104" s="1136">
        <f>SUM(S104:AD104)</f>
        <v>58</v>
      </c>
      <c r="BR104" s="30">
        <f>SUM(S104:BQ104)</f>
        <v>116</v>
      </c>
    </row>
    <row r="105" spans="1:88" s="431" customFormat="1" ht="42" customHeight="1" x14ac:dyDescent="0.25">
      <c r="A105" s="1151"/>
      <c r="B105" s="769" t="s">
        <v>224</v>
      </c>
      <c r="C105" s="172">
        <f>SUM(D105:O105)</f>
        <v>140806.24</v>
      </c>
      <c r="D105" s="172">
        <v>0</v>
      </c>
      <c r="E105" s="172">
        <v>0</v>
      </c>
      <c r="F105" s="172">
        <v>56936</v>
      </c>
      <c r="G105" s="172">
        <f>ROUND('Изменен 04.19 -Рабочий'!$G$203*'Изменен 04.19 -Рабочий'!G105,2)</f>
        <v>0</v>
      </c>
      <c r="H105" s="172">
        <f>ROUND('Изменен 04.19 -Рабочий'!$H$203*'Изменен 04.19 -Рабочий'!H105,2)</f>
        <v>0</v>
      </c>
      <c r="I105" s="172">
        <f>ROUND('Изменен 04.19 -Рабочий'!$I$203*'Изменен 04.19 -Рабочий'!I105,2)</f>
        <v>0</v>
      </c>
      <c r="J105" s="172">
        <f>ROUND('Изменен 04.19 -Рабочий'!$J$203*'Изменен 04.19 -Рабочий'!J105,2)</f>
        <v>0</v>
      </c>
      <c r="K105" s="172">
        <f>ROUND('Изменен 04.19 -Рабочий'!$K$203*'Изменен 04.19 -Рабочий'!K105,2)</f>
        <v>83870.240000000005</v>
      </c>
      <c r="L105" s="172">
        <f>ROUND('Изменен 04.19 -Рабочий'!$L$203*'Изменен 04.19 -Рабочий'!L105,2)</f>
        <v>0</v>
      </c>
      <c r="M105" s="172">
        <f>ROUND('Изменен 04.19 -Рабочий'!$M$203*'Изменен 04.19 -Рабочий'!M105,2)</f>
        <v>0</v>
      </c>
      <c r="N105" s="172">
        <f>ROUND('Изменен 04.19 -Рабочий'!$N$203*'Изменен 04.19 -Рабочий'!N105,2)</f>
        <v>0</v>
      </c>
      <c r="O105" s="172">
        <f>ROUND('Изменен 04.19 -Рабочий'!$O$203*'Изменен 04.19 -Рабочий'!O105,2)</f>
        <v>0</v>
      </c>
      <c r="P105" s="1152"/>
      <c r="Q105" s="1147"/>
      <c r="R105" s="1149"/>
      <c r="S105" s="1138"/>
      <c r="T105" s="1138"/>
      <c r="U105" s="1138"/>
      <c r="V105" s="1138"/>
      <c r="W105" s="1138"/>
      <c r="X105" s="1138"/>
      <c r="Y105" s="1138"/>
      <c r="Z105" s="1138"/>
      <c r="AA105" s="1138"/>
      <c r="AB105" s="1138"/>
      <c r="AC105" s="1138"/>
      <c r="AD105" s="1138"/>
      <c r="AE105" s="1138"/>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row>
    <row r="106" spans="1:88" ht="29.25" customHeight="1" x14ac:dyDescent="0.25">
      <c r="A106" s="1148" t="s">
        <v>162</v>
      </c>
      <c r="B106" s="769" t="s">
        <v>220</v>
      </c>
      <c r="C106" s="172">
        <f t="shared" ref="C106:O106" si="63">C107</f>
        <v>105411</v>
      </c>
      <c r="D106" s="172">
        <f t="shared" si="63"/>
        <v>0</v>
      </c>
      <c r="E106" s="172">
        <f t="shared" si="63"/>
        <v>0</v>
      </c>
      <c r="F106" s="172">
        <f t="shared" si="63"/>
        <v>0</v>
      </c>
      <c r="G106" s="172">
        <f t="shared" si="63"/>
        <v>20905.38</v>
      </c>
      <c r="H106" s="172">
        <f t="shared" si="63"/>
        <v>17396.21</v>
      </c>
      <c r="I106" s="172">
        <f t="shared" si="63"/>
        <v>0</v>
      </c>
      <c r="J106" s="172">
        <f t="shared" si="63"/>
        <v>0</v>
      </c>
      <c r="K106" s="172">
        <f t="shared" si="63"/>
        <v>25942.09</v>
      </c>
      <c r="L106" s="172">
        <f t="shared" si="63"/>
        <v>22199.49</v>
      </c>
      <c r="M106" s="172">
        <f t="shared" si="63"/>
        <v>18967.830000000002</v>
      </c>
      <c r="N106" s="172">
        <f t="shared" si="63"/>
        <v>0</v>
      </c>
      <c r="O106" s="172">
        <f t="shared" si="63"/>
        <v>0</v>
      </c>
      <c r="P106" s="1132" t="s">
        <v>123</v>
      </c>
      <c r="Q106" s="1146">
        <v>44</v>
      </c>
      <c r="R106" s="1148" t="s">
        <v>194</v>
      </c>
      <c r="S106" s="1136"/>
      <c r="T106" s="1136"/>
      <c r="U106" s="1136"/>
      <c r="V106" s="1136">
        <v>10</v>
      </c>
      <c r="W106" s="1136">
        <v>8</v>
      </c>
      <c r="X106" s="1136"/>
      <c r="Y106" s="1136"/>
      <c r="Z106" s="1136">
        <v>11</v>
      </c>
      <c r="AA106" s="1136">
        <v>10</v>
      </c>
      <c r="AB106" s="1136">
        <v>8</v>
      </c>
      <c r="AC106" s="1136"/>
      <c r="AD106" s="1136"/>
      <c r="AE106" s="1136">
        <f>SUM(S106:AD107)</f>
        <v>47</v>
      </c>
    </row>
    <row r="107" spans="1:88" s="431" customFormat="1" ht="46.5" customHeight="1" x14ac:dyDescent="0.25">
      <c r="A107" s="1151"/>
      <c r="B107" s="769" t="s">
        <v>224</v>
      </c>
      <c r="C107" s="172">
        <f>SUM(D107:O107)</f>
        <v>105411</v>
      </c>
      <c r="D107" s="172">
        <v>0</v>
      </c>
      <c r="E107" s="172">
        <v>0</v>
      </c>
      <c r="F107" s="172">
        <v>0</v>
      </c>
      <c r="G107" s="172">
        <f>ROUND('Изменен 04.19 -Рабочий'!$G$203*'Изменен 04.19 -Рабочий'!G107,2)</f>
        <v>20905.38</v>
      </c>
      <c r="H107" s="172">
        <f>ROUND('Изменен 04.19 -Рабочий'!$H$203*'Изменен 04.19 -Рабочий'!H107,2)</f>
        <v>17396.21</v>
      </c>
      <c r="I107" s="172">
        <f>ROUND('Изменен 04.19 -Рабочий'!$I$203*'Изменен 04.19 -Рабочий'!I107,2)</f>
        <v>0</v>
      </c>
      <c r="J107" s="172">
        <f>ROUND('Изменен 04.19 -Рабочий'!$J$203*'Изменен 04.19 -Рабочий'!J107,2)</f>
        <v>0</v>
      </c>
      <c r="K107" s="172">
        <f>ROUND('Изменен 04.19 -Рабочий'!$K$203*'Изменен 04.19 -Рабочий'!K107,2)</f>
        <v>25942.09</v>
      </c>
      <c r="L107" s="172">
        <f>ROUND('Изменен 04.19 -Рабочий'!$L$203*'Изменен 04.19 -Рабочий'!L107,2)</f>
        <v>22199.49</v>
      </c>
      <c r="M107" s="172">
        <f>ROUND('Изменен 04.19 -Рабочий'!$M$203*'Изменен 04.19 -Рабочий'!M107,2)</f>
        <v>18967.830000000002</v>
      </c>
      <c r="N107" s="172">
        <f>ROUND('Изменен 04.19 -Рабочий'!$N$203*'Изменен 04.19 -Рабочий'!N107,2)</f>
        <v>0</v>
      </c>
      <c r="O107" s="172">
        <f>ROUND('Изменен 04.19 -Рабочий'!$O$203*'Изменен 04.19 -Рабочий'!O107,2)</f>
        <v>0</v>
      </c>
      <c r="P107" s="1152"/>
      <c r="Q107" s="1147"/>
      <c r="R107" s="1149"/>
      <c r="S107" s="1138"/>
      <c r="T107" s="1138"/>
      <c r="U107" s="1138"/>
      <c r="V107" s="1138"/>
      <c r="W107" s="1138"/>
      <c r="X107" s="1138"/>
      <c r="Y107" s="1138"/>
      <c r="Z107" s="1138"/>
      <c r="AA107" s="1138"/>
      <c r="AB107" s="1138"/>
      <c r="AC107" s="1138"/>
      <c r="AD107" s="1138"/>
      <c r="AE107" s="1138"/>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row>
    <row r="108" spans="1:88" ht="35.25" customHeight="1" x14ac:dyDescent="0.25">
      <c r="A108" s="1148" t="s">
        <v>124</v>
      </c>
      <c r="B108" s="769" t="s">
        <v>220</v>
      </c>
      <c r="C108" s="172">
        <f>C109</f>
        <v>341055.11</v>
      </c>
      <c r="D108" s="172">
        <f t="shared" ref="D108:O108" si="64">D109</f>
        <v>0</v>
      </c>
      <c r="E108" s="172">
        <f t="shared" si="64"/>
        <v>64043.1</v>
      </c>
      <c r="F108" s="172">
        <f t="shared" si="64"/>
        <v>0</v>
      </c>
      <c r="G108" s="172">
        <f t="shared" si="64"/>
        <v>8176.72</v>
      </c>
      <c r="H108" s="172">
        <f t="shared" si="64"/>
        <v>14884.15</v>
      </c>
      <c r="I108" s="172">
        <f t="shared" si="64"/>
        <v>0</v>
      </c>
      <c r="J108" s="172">
        <f t="shared" si="64"/>
        <v>105477.25</v>
      </c>
      <c r="K108" s="172">
        <f t="shared" si="64"/>
        <v>10062.870000000001</v>
      </c>
      <c r="L108" s="172">
        <f t="shared" si="64"/>
        <v>16576.419999999998</v>
      </c>
      <c r="M108" s="172">
        <f t="shared" si="64"/>
        <v>0</v>
      </c>
      <c r="N108" s="172">
        <f t="shared" si="64"/>
        <v>0</v>
      </c>
      <c r="O108" s="172">
        <f t="shared" si="64"/>
        <v>121834.6</v>
      </c>
      <c r="P108" s="1132" t="s">
        <v>124</v>
      </c>
      <c r="Q108" s="1146">
        <v>45</v>
      </c>
      <c r="R108" s="1148" t="s">
        <v>195</v>
      </c>
      <c r="S108" s="1136"/>
      <c r="T108" s="1136">
        <v>45</v>
      </c>
      <c r="U108" s="1136"/>
      <c r="V108" s="1136">
        <v>4</v>
      </c>
      <c r="W108" s="1136">
        <v>7</v>
      </c>
      <c r="X108" s="1136"/>
      <c r="Y108" s="1136">
        <v>45</v>
      </c>
      <c r="Z108" s="1136">
        <v>4</v>
      </c>
      <c r="AA108" s="1136">
        <v>7</v>
      </c>
      <c r="AB108" s="1136"/>
      <c r="AC108" s="1136"/>
      <c r="AD108" s="1136">
        <v>45</v>
      </c>
      <c r="AE108" s="1136">
        <f>SUM(S108:AD109)</f>
        <v>157</v>
      </c>
    </row>
    <row r="109" spans="1:88" s="431" customFormat="1" ht="39" customHeight="1" x14ac:dyDescent="0.25">
      <c r="A109" s="1151"/>
      <c r="B109" s="769" t="s">
        <v>224</v>
      </c>
      <c r="C109" s="172">
        <f>SUM(D109:O109)</f>
        <v>341055.11</v>
      </c>
      <c r="D109" s="172">
        <v>0</v>
      </c>
      <c r="E109" s="172">
        <v>64043.1</v>
      </c>
      <c r="F109" s="172">
        <v>0</v>
      </c>
      <c r="G109" s="172">
        <f>ROUND('Изменен 04.19 -Рабочий'!$G$203*'Изменен 04.19 -Рабочий'!G109,2)</f>
        <v>8176.72</v>
      </c>
      <c r="H109" s="172">
        <f>ROUND('Изменен 04.19 -Рабочий'!$H$203*'Изменен 04.19 -Рабочий'!H109,2)</f>
        <v>14884.15</v>
      </c>
      <c r="I109" s="172">
        <f>ROUND('Изменен 04.19 -Рабочий'!$I$203*'Изменен 04.19 -Рабочий'!I109,2)</f>
        <v>0</v>
      </c>
      <c r="J109" s="172">
        <f>ROUND('Изменен 04.19 -Рабочий'!$J$203*'Изменен 04.19 -Рабочий'!J109,2)</f>
        <v>105477.25</v>
      </c>
      <c r="K109" s="172">
        <f>ROUND('Изменен 04.19 -Рабочий'!$K$203*'Изменен 04.19 -Рабочий'!K109,2)</f>
        <v>10062.870000000001</v>
      </c>
      <c r="L109" s="172">
        <f>ROUND('Изменен 04.19 -Рабочий'!$L$203*'Изменен 04.19 -Рабочий'!L109,2)</f>
        <v>16576.419999999998</v>
      </c>
      <c r="M109" s="172">
        <f>ROUND('Изменен 04.19 -Рабочий'!$M$203*'Изменен 04.19 -Рабочий'!M109,2)</f>
        <v>0</v>
      </c>
      <c r="N109" s="172">
        <f>ROUND('Изменен 04.19 -Рабочий'!$N$203*'Изменен 04.19 -Рабочий'!N109,2)</f>
        <v>0</v>
      </c>
      <c r="O109" s="172">
        <f>ROUND('Изменен 04.19 -Рабочий'!$O$203*'Изменен 04.19 -Рабочий'!O109,2)</f>
        <v>121834.6</v>
      </c>
      <c r="P109" s="1152"/>
      <c r="Q109" s="1147"/>
      <c r="R109" s="1149"/>
      <c r="S109" s="1138"/>
      <c r="T109" s="1138"/>
      <c r="U109" s="1138"/>
      <c r="V109" s="1138"/>
      <c r="W109" s="1138"/>
      <c r="X109" s="1138"/>
      <c r="Y109" s="1138"/>
      <c r="Z109" s="1138"/>
      <c r="AA109" s="1138"/>
      <c r="AB109" s="1138"/>
      <c r="AC109" s="1138"/>
      <c r="AD109" s="1138"/>
      <c r="AE109" s="1138"/>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row>
    <row r="110" spans="1:88" ht="38.25" customHeight="1" x14ac:dyDescent="0.25">
      <c r="A110" s="1129" t="s">
        <v>574</v>
      </c>
      <c r="B110" s="769" t="s">
        <v>220</v>
      </c>
      <c r="C110" s="172">
        <f>SUM(D110:O110)</f>
        <v>615384.62</v>
      </c>
      <c r="D110" s="172">
        <f t="shared" ref="D110:O110" si="65">D111</f>
        <v>0</v>
      </c>
      <c r="E110" s="172">
        <f t="shared" si="65"/>
        <v>0</v>
      </c>
      <c r="F110" s="172">
        <f t="shared" si="65"/>
        <v>0</v>
      </c>
      <c r="G110" s="172">
        <f t="shared" si="65"/>
        <v>298454.7</v>
      </c>
      <c r="H110" s="172">
        <f t="shared" si="65"/>
        <v>0</v>
      </c>
      <c r="I110" s="172">
        <f t="shared" si="65"/>
        <v>0</v>
      </c>
      <c r="J110" s="172">
        <f t="shared" si="65"/>
        <v>0</v>
      </c>
      <c r="K110" s="172">
        <f t="shared" si="65"/>
        <v>0</v>
      </c>
      <c r="L110" s="172">
        <f t="shared" si="65"/>
        <v>316929.91999999998</v>
      </c>
      <c r="M110" s="172">
        <f t="shared" si="65"/>
        <v>0</v>
      </c>
      <c r="N110" s="172">
        <f t="shared" si="65"/>
        <v>0</v>
      </c>
      <c r="O110" s="172">
        <f t="shared" si="65"/>
        <v>0</v>
      </c>
      <c r="P110" s="1146" t="s">
        <v>575</v>
      </c>
      <c r="Q110" s="1146">
        <v>46</v>
      </c>
      <c r="R110" s="1148" t="s">
        <v>324</v>
      </c>
      <c r="S110" s="1136"/>
      <c r="T110" s="1136"/>
      <c r="U110" s="1136"/>
      <c r="V110" s="1136">
        <v>52</v>
      </c>
      <c r="W110" s="1136"/>
      <c r="X110" s="1136"/>
      <c r="Y110" s="1136"/>
      <c r="Z110" s="1136"/>
      <c r="AA110" s="1136">
        <v>52</v>
      </c>
      <c r="AB110" s="1136"/>
      <c r="AC110" s="1136"/>
      <c r="AD110" s="1136"/>
      <c r="AE110" s="1136">
        <f>SUM(S110:AD110)</f>
        <v>104</v>
      </c>
    </row>
    <row r="111" spans="1:88" s="431" customFormat="1" ht="39" customHeight="1" x14ac:dyDescent="0.25">
      <c r="A111" s="1131"/>
      <c r="B111" s="769" t="s">
        <v>224</v>
      </c>
      <c r="C111" s="172">
        <f>SUM(D111:O111)</f>
        <v>615384.62</v>
      </c>
      <c r="D111" s="172">
        <v>0</v>
      </c>
      <c r="E111" s="172">
        <v>0</v>
      </c>
      <c r="F111" s="172">
        <v>0</v>
      </c>
      <c r="G111" s="172">
        <f>ROUND('Изменен 04.19 -Рабочий'!$G$203*'Изменен 04.19 -Рабочий'!G111,2)</f>
        <v>298454.7</v>
      </c>
      <c r="H111" s="172">
        <f>ROUND('Изменен 04.19 -Рабочий'!$H$203*'Изменен 04.19 -Рабочий'!H111,2)</f>
        <v>0</v>
      </c>
      <c r="I111" s="172">
        <f>ROUND('Изменен 04.19 -Рабочий'!$I$203*'Изменен 04.19 -Рабочий'!I111,2)</f>
        <v>0</v>
      </c>
      <c r="J111" s="172">
        <f>ROUND('Изменен 04.19 -Рабочий'!$J$203*'Изменен 04.19 -Рабочий'!J111,2)</f>
        <v>0</v>
      </c>
      <c r="K111" s="172">
        <f>ROUND('Изменен 04.19 -Рабочий'!$K$203*'Изменен 04.19 -Рабочий'!K111,2)</f>
        <v>0</v>
      </c>
      <c r="L111" s="172">
        <f>ROUND('Изменен 04.19 -Рабочий'!$L$203*'Изменен 04.19 -Рабочий'!L111,2)</f>
        <v>316929.91999999998</v>
      </c>
      <c r="M111" s="172">
        <f>ROUND('Изменен 04.19 -Рабочий'!$M$203*'Изменен 04.19 -Рабочий'!M111,2)</f>
        <v>0</v>
      </c>
      <c r="N111" s="172">
        <f>ROUND('Изменен 04.19 -Рабочий'!$N$203*'Изменен 04.19 -Рабочий'!N111,2)</f>
        <v>0</v>
      </c>
      <c r="O111" s="172">
        <f>ROUND('Изменен 04.19 -Рабочий'!$O$203*'Изменен 04.19 -Рабочий'!O111,2)</f>
        <v>0</v>
      </c>
      <c r="P111" s="1147"/>
      <c r="Q111" s="1147"/>
      <c r="R111" s="1149"/>
      <c r="S111" s="1138"/>
      <c r="T111" s="1138"/>
      <c r="U111" s="1138"/>
      <c r="V111" s="1138"/>
      <c r="W111" s="1138"/>
      <c r="X111" s="1138"/>
      <c r="Y111" s="1138"/>
      <c r="Z111" s="1138"/>
      <c r="AA111" s="1138"/>
      <c r="AB111" s="1138"/>
      <c r="AC111" s="1138"/>
      <c r="AD111" s="1138"/>
      <c r="AE111" s="1138"/>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row>
    <row r="112" spans="1:88" ht="35.25" customHeight="1" x14ac:dyDescent="0.25">
      <c r="A112" s="1148" t="s">
        <v>232</v>
      </c>
      <c r="B112" s="769" t="s">
        <v>220</v>
      </c>
      <c r="C112" s="172">
        <f>C113</f>
        <v>322343.28000000003</v>
      </c>
      <c r="D112" s="172">
        <f t="shared" ref="D112:O112" si="66">D113</f>
        <v>0</v>
      </c>
      <c r="E112" s="172">
        <f t="shared" si="66"/>
        <v>78956</v>
      </c>
      <c r="F112" s="172">
        <f t="shared" si="66"/>
        <v>0</v>
      </c>
      <c r="G112" s="172">
        <f t="shared" si="66"/>
        <v>0</v>
      </c>
      <c r="H112" s="172">
        <f t="shared" si="66"/>
        <v>0</v>
      </c>
      <c r="I112" s="172">
        <f t="shared" si="66"/>
        <v>0</v>
      </c>
      <c r="J112" s="172">
        <f t="shared" si="66"/>
        <v>118216.72</v>
      </c>
      <c r="K112" s="172">
        <f t="shared" si="66"/>
        <v>0</v>
      </c>
      <c r="L112" s="172">
        <f t="shared" si="66"/>
        <v>0</v>
      </c>
      <c r="M112" s="172">
        <f t="shared" si="66"/>
        <v>0</v>
      </c>
      <c r="N112" s="172">
        <f t="shared" si="66"/>
        <v>0</v>
      </c>
      <c r="O112" s="172">
        <f t="shared" si="66"/>
        <v>125170.56</v>
      </c>
      <c r="P112" s="1132" t="s">
        <v>464</v>
      </c>
      <c r="Q112" s="1146">
        <v>47</v>
      </c>
      <c r="R112" s="1148" t="s">
        <v>465</v>
      </c>
      <c r="S112" s="1136"/>
      <c r="T112" s="1136">
        <v>35</v>
      </c>
      <c r="U112" s="1136"/>
      <c r="V112" s="1136"/>
      <c r="W112" s="1136"/>
      <c r="X112" s="1136"/>
      <c r="Y112" s="1136">
        <v>35</v>
      </c>
      <c r="Z112" s="1136"/>
      <c r="AA112" s="1136"/>
      <c r="AB112" s="1136"/>
      <c r="AC112" s="1136"/>
      <c r="AD112" s="1136">
        <v>35</v>
      </c>
      <c r="AE112" s="1136">
        <f>SUM(S112:AD112)</f>
        <v>105</v>
      </c>
    </row>
    <row r="113" spans="1:90" s="431" customFormat="1" ht="39" customHeight="1" x14ac:dyDescent="0.25">
      <c r="A113" s="1151"/>
      <c r="B113" s="769" t="s">
        <v>224</v>
      </c>
      <c r="C113" s="172">
        <f>SUM(D113:O113)</f>
        <v>322343.28000000003</v>
      </c>
      <c r="D113" s="172">
        <v>0</v>
      </c>
      <c r="E113" s="172">
        <v>78956</v>
      </c>
      <c r="F113" s="172">
        <v>0</v>
      </c>
      <c r="G113" s="172">
        <f>ROUND('Изменен 04.19 -Рабочий'!$G$203*'Изменен 04.19 -Рабочий'!G113,2)</f>
        <v>0</v>
      </c>
      <c r="H113" s="172">
        <f>ROUND('Изменен 04.19 -Рабочий'!$H$203*'Изменен 04.19 -Рабочий'!H113,2)</f>
        <v>0</v>
      </c>
      <c r="I113" s="172">
        <f>ROUND('Изменен 04.19 -Рабочий'!$I$203*'Изменен 04.19 -Рабочий'!I113,2)</f>
        <v>0</v>
      </c>
      <c r="J113" s="172">
        <f>ROUND('Изменен 04.19 -Рабочий'!$J$203*'Изменен 04.19 -Рабочий'!J113,2)</f>
        <v>118216.72</v>
      </c>
      <c r="K113" s="172">
        <f>ROUND('Изменен 04.19 -Рабочий'!$K$203*'Изменен 04.19 -Рабочий'!K113,2)</f>
        <v>0</v>
      </c>
      <c r="L113" s="172">
        <f>ROUND('Изменен 04.19 -Рабочий'!$L$203*'Изменен 04.19 -Рабочий'!L113,2)</f>
        <v>0</v>
      </c>
      <c r="M113" s="172">
        <f>ROUND('Изменен 04.19 -Рабочий'!$M$203*'Изменен 04.19 -Рабочий'!M113,2)</f>
        <v>0</v>
      </c>
      <c r="N113" s="172">
        <f>ROUND('Изменен 04.19 -Рабочий'!$N$203*'Изменен 04.19 -Рабочий'!N113,2)</f>
        <v>0</v>
      </c>
      <c r="O113" s="172">
        <f>ROUND('Изменен 04.19 -Рабочий'!$O$203*'Изменен 04.19 -Рабочий'!O113,2)</f>
        <v>125170.56</v>
      </c>
      <c r="P113" s="1152"/>
      <c r="Q113" s="1147"/>
      <c r="R113" s="1149"/>
      <c r="S113" s="1138"/>
      <c r="T113" s="1138"/>
      <c r="U113" s="1138"/>
      <c r="V113" s="1138"/>
      <c r="W113" s="1138"/>
      <c r="X113" s="1138"/>
      <c r="Y113" s="1138"/>
      <c r="Z113" s="1138"/>
      <c r="AA113" s="1138"/>
      <c r="AB113" s="1138"/>
      <c r="AC113" s="1138"/>
      <c r="AD113" s="1138"/>
      <c r="AE113" s="1138"/>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row>
    <row r="114" spans="1:90" ht="29.25" customHeight="1" x14ac:dyDescent="0.25">
      <c r="A114" s="1148" t="s">
        <v>247</v>
      </c>
      <c r="B114" s="769" t="s">
        <v>220</v>
      </c>
      <c r="C114" s="172">
        <f>C115</f>
        <v>2368059.56</v>
      </c>
      <c r="D114" s="172">
        <f t="shared" ref="D114:O114" si="67">D115</f>
        <v>0</v>
      </c>
      <c r="E114" s="172">
        <f t="shared" si="67"/>
        <v>580041.6</v>
      </c>
      <c r="F114" s="172">
        <f t="shared" si="67"/>
        <v>0</v>
      </c>
      <c r="G114" s="172">
        <f t="shared" si="67"/>
        <v>0</v>
      </c>
      <c r="H114" s="172">
        <f t="shared" si="67"/>
        <v>0</v>
      </c>
      <c r="I114" s="172">
        <f t="shared" si="67"/>
        <v>0</v>
      </c>
      <c r="J114" s="172">
        <f t="shared" si="67"/>
        <v>868466.19</v>
      </c>
      <c r="K114" s="172">
        <f t="shared" si="67"/>
        <v>0</v>
      </c>
      <c r="L114" s="172">
        <f t="shared" si="67"/>
        <v>0</v>
      </c>
      <c r="M114" s="172">
        <f t="shared" si="67"/>
        <v>0</v>
      </c>
      <c r="N114" s="172">
        <f t="shared" si="67"/>
        <v>0</v>
      </c>
      <c r="O114" s="172">
        <f t="shared" si="67"/>
        <v>919551.77</v>
      </c>
      <c r="P114" s="1132" t="s">
        <v>256</v>
      </c>
      <c r="Q114" s="1146">
        <v>48</v>
      </c>
      <c r="R114" s="1148" t="s">
        <v>196</v>
      </c>
      <c r="S114" s="1136"/>
      <c r="T114" s="1136">
        <v>184</v>
      </c>
      <c r="U114" s="1136"/>
      <c r="V114" s="1136"/>
      <c r="W114" s="1136"/>
      <c r="X114" s="1136"/>
      <c r="Y114" s="1136">
        <v>184</v>
      </c>
      <c r="Z114" s="1136"/>
      <c r="AA114" s="1136"/>
      <c r="AB114" s="1136"/>
      <c r="AC114" s="1136"/>
      <c r="AD114" s="1136">
        <v>184</v>
      </c>
      <c r="AE114" s="1136">
        <f>SUM(S114:AD114)</f>
        <v>552</v>
      </c>
    </row>
    <row r="115" spans="1:90" s="431" customFormat="1" ht="39" customHeight="1" x14ac:dyDescent="0.25">
      <c r="A115" s="1149"/>
      <c r="B115" s="769" t="s">
        <v>224</v>
      </c>
      <c r="C115" s="172">
        <f>SUM(D115:O115)</f>
        <v>2368059.56</v>
      </c>
      <c r="D115" s="172">
        <v>0</v>
      </c>
      <c r="E115" s="172">
        <v>580041.6</v>
      </c>
      <c r="F115" s="172">
        <v>0</v>
      </c>
      <c r="G115" s="172">
        <f>ROUND('Изменен 04.19 -Рабочий'!$G$203*'Изменен 04.19 -Рабочий'!G115,2)</f>
        <v>0</v>
      </c>
      <c r="H115" s="172">
        <f>ROUND('Изменен 04.19 -Рабочий'!$H$203*'Изменен 04.19 -Рабочий'!H115,2)</f>
        <v>0</v>
      </c>
      <c r="I115" s="172">
        <f>ROUND('Изменен 04.19 -Рабочий'!$I$203*'Изменен 04.19 -Рабочий'!I115,2)</f>
        <v>0</v>
      </c>
      <c r="J115" s="172">
        <f>ROUND('Изменен 04.19 -Рабочий'!$J$203*'Изменен 04.19 -Рабочий'!J115,2)</f>
        <v>868466.19</v>
      </c>
      <c r="K115" s="172">
        <f>ROUND('Изменен 04.19 -Рабочий'!$K$203*'Изменен 04.19 -Рабочий'!K115,2)</f>
        <v>0</v>
      </c>
      <c r="L115" s="172">
        <f>ROUND('Изменен 04.19 -Рабочий'!$L$203*'Изменен 04.19 -Рабочий'!L115,2)</f>
        <v>0</v>
      </c>
      <c r="M115" s="172">
        <f>ROUND('Изменен 04.19 -Рабочий'!$M$203*'Изменен 04.19 -Рабочий'!M115,2)</f>
        <v>0</v>
      </c>
      <c r="N115" s="172">
        <f>ROUND('Изменен 04.19 -Рабочий'!$N$203*'Изменен 04.19 -Рабочий'!N115,2)</f>
        <v>0</v>
      </c>
      <c r="O115" s="172">
        <f>ROUND('Изменен 04.19 -Рабочий'!$O$203*'Изменен 04.19 -Рабочий'!O115,2)</f>
        <v>919551.77</v>
      </c>
      <c r="P115" s="1134"/>
      <c r="Q115" s="1147"/>
      <c r="R115" s="1149"/>
      <c r="S115" s="1138"/>
      <c r="T115" s="1138"/>
      <c r="U115" s="1138"/>
      <c r="V115" s="1138"/>
      <c r="W115" s="1138"/>
      <c r="X115" s="1138"/>
      <c r="Y115" s="1138"/>
      <c r="Z115" s="1138"/>
      <c r="AA115" s="1138"/>
      <c r="AB115" s="1138"/>
      <c r="AC115" s="1138"/>
      <c r="AD115" s="1138"/>
      <c r="AE115" s="1138"/>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row>
    <row r="116" spans="1:90" ht="39" hidden="1" customHeight="1" x14ac:dyDescent="0.25">
      <c r="A116" s="1121" t="s">
        <v>546</v>
      </c>
      <c r="B116" s="769" t="s">
        <v>220</v>
      </c>
      <c r="C116" s="172"/>
      <c r="D116" s="172"/>
      <c r="E116" s="172"/>
      <c r="F116" s="172"/>
      <c r="G116" s="172"/>
      <c r="H116" s="172"/>
      <c r="I116" s="172"/>
      <c r="J116" s="172"/>
      <c r="K116" s="172"/>
      <c r="L116" s="172"/>
      <c r="M116" s="172"/>
      <c r="N116" s="172"/>
      <c r="O116" s="172"/>
      <c r="P116" s="756"/>
      <c r="Q116" s="762"/>
      <c r="R116" s="760"/>
      <c r="S116" s="758"/>
      <c r="T116" s="758"/>
      <c r="U116" s="758"/>
      <c r="V116" s="758"/>
      <c r="W116" s="758"/>
      <c r="X116" s="758"/>
      <c r="Y116" s="758"/>
      <c r="Z116" s="758"/>
      <c r="AA116" s="758"/>
      <c r="AB116" s="758"/>
      <c r="AC116" s="758"/>
      <c r="AD116" s="758"/>
      <c r="AE116" s="758"/>
    </row>
    <row r="117" spans="1:90" ht="39" hidden="1" customHeight="1" x14ac:dyDescent="0.25">
      <c r="A117" s="1122"/>
      <c r="B117" s="769" t="s">
        <v>224</v>
      </c>
      <c r="C117" s="172"/>
      <c r="D117" s="172"/>
      <c r="E117" s="172"/>
      <c r="F117" s="172"/>
      <c r="G117" s="172"/>
      <c r="H117" s="172"/>
      <c r="I117" s="172"/>
      <c r="J117" s="172"/>
      <c r="K117" s="172"/>
      <c r="L117" s="172"/>
      <c r="M117" s="172"/>
      <c r="N117" s="172"/>
      <c r="O117" s="172"/>
      <c r="P117" s="756"/>
      <c r="Q117" s="762"/>
      <c r="R117" s="760"/>
      <c r="S117" s="758"/>
      <c r="T117" s="758"/>
      <c r="U117" s="758"/>
      <c r="V117" s="758"/>
      <c r="W117" s="758"/>
      <c r="X117" s="758"/>
      <c r="Y117" s="758"/>
      <c r="Z117" s="758"/>
      <c r="AA117" s="758"/>
      <c r="AB117" s="758"/>
      <c r="AC117" s="758"/>
      <c r="AD117" s="758"/>
      <c r="AE117" s="758"/>
    </row>
    <row r="118" spans="1:90" s="566" customFormat="1" ht="32.25" customHeight="1" x14ac:dyDescent="0.25">
      <c r="A118" s="1135" t="s">
        <v>374</v>
      </c>
      <c r="B118" s="769" t="s">
        <v>220</v>
      </c>
      <c r="C118" s="172">
        <f>C120+C119</f>
        <v>152906550.86000001</v>
      </c>
      <c r="D118" s="172">
        <f t="shared" ref="D118:O118" si="68">D119+D120</f>
        <v>10071447.310000001</v>
      </c>
      <c r="E118" s="172">
        <f t="shared" si="68"/>
        <v>10131383.050000001</v>
      </c>
      <c r="F118" s="172">
        <f t="shared" si="68"/>
        <v>10275645.789999999</v>
      </c>
      <c r="G118" s="172">
        <f t="shared" si="68"/>
        <v>12444618.07</v>
      </c>
      <c r="H118" s="172">
        <f t="shared" si="68"/>
        <v>12659332.060000001</v>
      </c>
      <c r="I118" s="172">
        <f t="shared" si="68"/>
        <v>12677829.83</v>
      </c>
      <c r="J118" s="172">
        <f t="shared" si="68"/>
        <v>13510553.140000001</v>
      </c>
      <c r="K118" s="172">
        <f t="shared" si="68"/>
        <v>13837357.199999999</v>
      </c>
      <c r="L118" s="172">
        <f t="shared" si="68"/>
        <v>13615579.76</v>
      </c>
      <c r="M118" s="172">
        <f t="shared" si="68"/>
        <v>14288338.24</v>
      </c>
      <c r="N118" s="172">
        <f t="shared" si="68"/>
        <v>14167540.66</v>
      </c>
      <c r="O118" s="172">
        <f t="shared" si="68"/>
        <v>15226925.75</v>
      </c>
      <c r="P118" s="1166"/>
      <c r="Q118" s="1146">
        <v>49</v>
      </c>
      <c r="R118" s="1135" t="s">
        <v>407</v>
      </c>
      <c r="S118" s="1167">
        <f>S121+S123+S125+S127+S129+S131+S133+S135+S139+S137</f>
        <v>2868</v>
      </c>
      <c r="T118" s="1167">
        <f t="shared" ref="T118:AD118" si="69">T121+T123+T125+T127+T129+T131+T133+T135+T139+T137</f>
        <v>3016</v>
      </c>
      <c r="U118" s="1167">
        <f t="shared" si="69"/>
        <v>2795</v>
      </c>
      <c r="V118" s="1167">
        <f t="shared" si="69"/>
        <v>3169</v>
      </c>
      <c r="W118" s="1167">
        <f t="shared" si="69"/>
        <v>3089</v>
      </c>
      <c r="X118" s="1167">
        <f t="shared" si="69"/>
        <v>3128</v>
      </c>
      <c r="Y118" s="1167">
        <f t="shared" si="69"/>
        <v>3082</v>
      </c>
      <c r="Z118" s="1167">
        <f t="shared" si="69"/>
        <v>3096</v>
      </c>
      <c r="AA118" s="1167">
        <f t="shared" si="69"/>
        <v>3126</v>
      </c>
      <c r="AB118" s="1167">
        <f t="shared" si="69"/>
        <v>2929</v>
      </c>
      <c r="AC118" s="1167">
        <f t="shared" si="69"/>
        <v>3187</v>
      </c>
      <c r="AD118" s="1167">
        <f t="shared" si="69"/>
        <v>3096</v>
      </c>
      <c r="AE118" s="1167">
        <f>SUM(S118:AD120)</f>
        <v>36581</v>
      </c>
      <c r="AF118" s="4"/>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30">
        <f>SUM(AE118)</f>
        <v>36581</v>
      </c>
      <c r="BS118" s="1"/>
      <c r="BT118" s="1"/>
      <c r="BU118" s="1"/>
      <c r="BV118" s="1"/>
      <c r="BW118" s="1"/>
      <c r="BX118" s="1"/>
      <c r="BY118" s="1"/>
      <c r="BZ118" s="1"/>
      <c r="CA118" s="1"/>
      <c r="CB118" s="1"/>
      <c r="CC118" s="1"/>
      <c r="CD118" s="1"/>
      <c r="CE118" s="1"/>
      <c r="CF118" s="1"/>
      <c r="CG118" s="1"/>
      <c r="CH118" s="1"/>
      <c r="CI118" s="1"/>
      <c r="CJ118" s="1"/>
      <c r="CL118" s="576">
        <f>AE121+AE123+AE125+AE127+AE129+AE131+AE133+AE135+AE137+AE139</f>
        <v>36581</v>
      </c>
    </row>
    <row r="119" spans="1:90" s="570" customFormat="1" ht="39" customHeight="1" x14ac:dyDescent="0.25">
      <c r="A119" s="1189"/>
      <c r="B119" s="769" t="s">
        <v>224</v>
      </c>
      <c r="C119" s="172">
        <f>SUM(D119:O119)</f>
        <v>55787017.759999998</v>
      </c>
      <c r="D119" s="172">
        <f>D122+D124+D126+D128+D134+D136+D138+D140</f>
        <v>3395806.31</v>
      </c>
      <c r="E119" s="172">
        <f t="shared" ref="E119:O119" si="70">E122+E124+E126+E128+E134+E136+E138+E140</f>
        <v>3553669.05</v>
      </c>
      <c r="F119" s="172">
        <f t="shared" si="70"/>
        <v>3444942.79</v>
      </c>
      <c r="G119" s="172">
        <f>G122+G124+G126+G128+G134+G136+G138+G140</f>
        <v>4762810.17</v>
      </c>
      <c r="H119" s="172">
        <f t="shared" si="70"/>
        <v>4623026.16</v>
      </c>
      <c r="I119" s="172">
        <f t="shared" si="70"/>
        <v>4624903.93</v>
      </c>
      <c r="J119" s="172">
        <f t="shared" si="70"/>
        <v>5084365.24</v>
      </c>
      <c r="K119" s="172">
        <f t="shared" si="70"/>
        <v>5384654.2999999998</v>
      </c>
      <c r="L119" s="172">
        <f t="shared" si="70"/>
        <v>4776762.8600000003</v>
      </c>
      <c r="M119" s="172">
        <f t="shared" si="70"/>
        <v>5401728.3399999999</v>
      </c>
      <c r="N119" s="172">
        <f t="shared" si="70"/>
        <v>4873979.76</v>
      </c>
      <c r="O119" s="172">
        <f t="shared" si="70"/>
        <v>5860368.8499999996</v>
      </c>
      <c r="P119" s="1166"/>
      <c r="Q119" s="1158"/>
      <c r="R119" s="1135"/>
      <c r="S119" s="1167"/>
      <c r="T119" s="1167"/>
      <c r="U119" s="1167"/>
      <c r="V119" s="1167"/>
      <c r="W119" s="1167"/>
      <c r="X119" s="1167"/>
      <c r="Y119" s="1167"/>
      <c r="Z119" s="1167"/>
      <c r="AA119" s="1167"/>
      <c r="AB119" s="1167"/>
      <c r="AC119" s="1167"/>
      <c r="AD119" s="1167"/>
      <c r="AE119" s="1167"/>
      <c r="AF119" s="4"/>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t="s">
        <v>90</v>
      </c>
      <c r="BR119" s="1"/>
      <c r="BS119" s="1"/>
      <c r="BT119" s="1"/>
      <c r="BU119" s="1"/>
      <c r="BV119" s="1"/>
      <c r="BW119" s="1"/>
      <c r="BX119" s="1"/>
      <c r="BY119" s="1"/>
      <c r="BZ119" s="1"/>
      <c r="CA119" s="1"/>
      <c r="CB119" s="1"/>
      <c r="CC119" s="1"/>
      <c r="CD119" s="1"/>
      <c r="CE119" s="1"/>
      <c r="CF119" s="1"/>
      <c r="CG119" s="1"/>
      <c r="CH119" s="1"/>
      <c r="CI119" s="1"/>
      <c r="CJ119" s="1"/>
    </row>
    <row r="120" spans="1:90" s="574" customFormat="1" ht="57.75" customHeight="1" x14ac:dyDescent="0.25">
      <c r="A120" s="1189"/>
      <c r="B120" s="769" t="s">
        <v>102</v>
      </c>
      <c r="C120" s="172">
        <f>SUM(D120:O120)</f>
        <v>97119533.099999994</v>
      </c>
      <c r="D120" s="172">
        <f t="shared" ref="D120:O120" si="71">D132+D130</f>
        <v>6675641</v>
      </c>
      <c r="E120" s="172">
        <f t="shared" si="71"/>
        <v>6577714</v>
      </c>
      <c r="F120" s="172">
        <f t="shared" si="71"/>
        <v>6830703</v>
      </c>
      <c r="G120" s="172">
        <f t="shared" si="71"/>
        <v>7681807.9000000004</v>
      </c>
      <c r="H120" s="172">
        <f t="shared" si="71"/>
        <v>8036305.9000000004</v>
      </c>
      <c r="I120" s="172">
        <f t="shared" si="71"/>
        <v>8052925.9000000004</v>
      </c>
      <c r="J120" s="172">
        <f t="shared" si="71"/>
        <v>8426187.9000000004</v>
      </c>
      <c r="K120" s="172">
        <f t="shared" si="71"/>
        <v>8452702.9000000004</v>
      </c>
      <c r="L120" s="172">
        <f t="shared" si="71"/>
        <v>8838816.9000000004</v>
      </c>
      <c r="M120" s="172">
        <f t="shared" si="71"/>
        <v>8886609.9000000004</v>
      </c>
      <c r="N120" s="172">
        <f t="shared" si="71"/>
        <v>9293560.9000000004</v>
      </c>
      <c r="O120" s="172">
        <f t="shared" si="71"/>
        <v>9366556.9000000004</v>
      </c>
      <c r="P120" s="1166"/>
      <c r="Q120" s="1147"/>
      <c r="R120" s="1135"/>
      <c r="S120" s="1167"/>
      <c r="T120" s="1167"/>
      <c r="U120" s="1167"/>
      <c r="V120" s="1167"/>
      <c r="W120" s="1167"/>
      <c r="X120" s="1167"/>
      <c r="Y120" s="1167"/>
      <c r="Z120" s="1167"/>
      <c r="AA120" s="1167"/>
      <c r="AB120" s="1167"/>
      <c r="AC120" s="1167"/>
      <c r="AD120" s="1167"/>
      <c r="AE120" s="1167"/>
      <c r="AF120" s="4"/>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L120" s="577"/>
    </row>
    <row r="121" spans="1:90" ht="32.25" customHeight="1" x14ac:dyDescent="0.25">
      <c r="A121" s="1135" t="s">
        <v>360</v>
      </c>
      <c r="B121" s="769" t="s">
        <v>220</v>
      </c>
      <c r="C121" s="172">
        <f>C122</f>
        <v>37198437.380000003</v>
      </c>
      <c r="D121" s="172">
        <f t="shared" ref="D121:O121" si="72">D122</f>
        <v>2362816.7000000002</v>
      </c>
      <c r="E121" s="172">
        <f t="shared" si="72"/>
        <v>2362816.7000000002</v>
      </c>
      <c r="F121" s="172">
        <f t="shared" si="72"/>
        <v>2362816.7000000002</v>
      </c>
      <c r="G121" s="172">
        <f t="shared" si="72"/>
        <v>3085295.93</v>
      </c>
      <c r="H121" s="172">
        <f t="shared" si="72"/>
        <v>3209248.59</v>
      </c>
      <c r="I121" s="172">
        <f t="shared" si="72"/>
        <v>2927710.43</v>
      </c>
      <c r="J121" s="172">
        <f t="shared" si="72"/>
        <v>3537722.85</v>
      </c>
      <c r="K121" s="172">
        <f t="shared" si="72"/>
        <v>3480574.62</v>
      </c>
      <c r="L121" s="172">
        <f t="shared" si="72"/>
        <v>3276284.78</v>
      </c>
      <c r="M121" s="172">
        <f t="shared" si="72"/>
        <v>3499180.08</v>
      </c>
      <c r="N121" s="172">
        <f t="shared" si="72"/>
        <v>3348148.51</v>
      </c>
      <c r="O121" s="172">
        <f t="shared" si="72"/>
        <v>3745821.49</v>
      </c>
      <c r="P121" s="1166" t="s">
        <v>307</v>
      </c>
      <c r="Q121" s="1146">
        <v>50</v>
      </c>
      <c r="R121" s="1135" t="s">
        <v>197</v>
      </c>
      <c r="S121" s="1136">
        <v>520</v>
      </c>
      <c r="T121" s="1136">
        <v>520</v>
      </c>
      <c r="U121" s="1136">
        <v>520</v>
      </c>
      <c r="V121" s="1136">
        <v>520</v>
      </c>
      <c r="W121" s="1136">
        <v>520</v>
      </c>
      <c r="X121" s="1136">
        <v>520</v>
      </c>
      <c r="Y121" s="1136">
        <v>520</v>
      </c>
      <c r="Z121" s="1136">
        <v>520</v>
      </c>
      <c r="AA121" s="1136">
        <v>520</v>
      </c>
      <c r="AB121" s="1136">
        <v>520</v>
      </c>
      <c r="AC121" s="1136">
        <v>520</v>
      </c>
      <c r="AD121" s="1136">
        <v>520</v>
      </c>
      <c r="AE121" s="1128">
        <f>SUM(S121:AD121)</f>
        <v>6240</v>
      </c>
      <c r="AF121" s="4"/>
      <c r="BR121" s="30">
        <f>SUM(AE121)</f>
        <v>6240</v>
      </c>
      <c r="CL121" s="133"/>
    </row>
    <row r="122" spans="1:90" s="431" customFormat="1" ht="41.25" customHeight="1" x14ac:dyDescent="0.25">
      <c r="A122" s="1135"/>
      <c r="B122" s="769" t="s">
        <v>224</v>
      </c>
      <c r="C122" s="172">
        <f>SUM(D122:O122)</f>
        <v>37198437.380000003</v>
      </c>
      <c r="D122" s="172">
        <v>2362816.7000000002</v>
      </c>
      <c r="E122" s="172">
        <v>2362816.7000000002</v>
      </c>
      <c r="F122" s="172">
        <v>2362816.7000000002</v>
      </c>
      <c r="G122" s="172">
        <f>ROUND('Изменен 04.19 -Рабочий'!$G$203*'Изменен 04.19 -Рабочий'!G122,2)</f>
        <v>3085295.93</v>
      </c>
      <c r="H122" s="172">
        <f>ROUND('Изменен 04.19 -Рабочий'!$H$203*'Изменен 04.19 -Рабочий'!H122,2)</f>
        <v>3209248.59</v>
      </c>
      <c r="I122" s="172">
        <f>ROUND('Изменен 04.19 -Рабочий'!$I$203*'Изменен 04.19 -Рабочий'!I122,2)</f>
        <v>2927710.43</v>
      </c>
      <c r="J122" s="172">
        <f>ROUND('Изменен 04.19 -Рабочий'!$J$203*'Изменен 04.19 -Рабочий'!J122,2)</f>
        <v>3537722.85</v>
      </c>
      <c r="K122" s="172">
        <f>ROUND('Изменен 04.19 -Рабочий'!$K$203*'Изменен 04.19 -Рабочий'!K122,2)</f>
        <v>3480574.62</v>
      </c>
      <c r="L122" s="172">
        <f>ROUND('Изменен 04.19 -Рабочий'!$L$203*'Изменен 04.19 -Рабочий'!L122,2)</f>
        <v>3276284.78</v>
      </c>
      <c r="M122" s="172">
        <f>ROUND('Изменен 04.19 -Рабочий'!$M$203*'Изменен 04.19 -Рабочий'!M122,2)</f>
        <v>3499180.08</v>
      </c>
      <c r="N122" s="172">
        <f>ROUND('Изменен 04.19 -Рабочий'!$N$203*'Изменен 04.19 -Рабочий'!N122,2)</f>
        <v>3348148.51</v>
      </c>
      <c r="O122" s="172">
        <f>ROUND('Изменен 04.19 -Рабочий'!$O$203*'Изменен 04.19 -Рабочий'!O122,2)</f>
        <v>3745821.49</v>
      </c>
      <c r="P122" s="1166"/>
      <c r="Q122" s="1147"/>
      <c r="R122" s="1135"/>
      <c r="S122" s="1138"/>
      <c r="T122" s="1138"/>
      <c r="U122" s="1138"/>
      <c r="V122" s="1138"/>
      <c r="W122" s="1138"/>
      <c r="X122" s="1138"/>
      <c r="Y122" s="1138"/>
      <c r="Z122" s="1138"/>
      <c r="AA122" s="1138"/>
      <c r="AB122" s="1138"/>
      <c r="AC122" s="1138"/>
      <c r="AD122" s="1138"/>
      <c r="AE122" s="1128"/>
      <c r="AF122" s="4"/>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row>
    <row r="123" spans="1:90" ht="33.75" customHeight="1" x14ac:dyDescent="0.25">
      <c r="A123" s="1148" t="s">
        <v>249</v>
      </c>
      <c r="B123" s="769" t="s">
        <v>220</v>
      </c>
      <c r="C123" s="172">
        <f>C124</f>
        <v>1857295.35</v>
      </c>
      <c r="D123" s="172">
        <f t="shared" ref="D123:O123" si="73">D124</f>
        <v>117974</v>
      </c>
      <c r="E123" s="172">
        <f t="shared" si="73"/>
        <v>117974</v>
      </c>
      <c r="F123" s="172">
        <f t="shared" si="73"/>
        <v>117974</v>
      </c>
      <c r="G123" s="172">
        <f t="shared" si="73"/>
        <v>154046.95000000001</v>
      </c>
      <c r="H123" s="172">
        <f t="shared" si="73"/>
        <v>160235.82999999999</v>
      </c>
      <c r="I123" s="172">
        <f t="shared" si="73"/>
        <v>146178.79999999999</v>
      </c>
      <c r="J123" s="172">
        <f t="shared" si="73"/>
        <v>176636.35</v>
      </c>
      <c r="K123" s="172">
        <f t="shared" si="73"/>
        <v>173782.97</v>
      </c>
      <c r="L123" s="172">
        <f t="shared" si="73"/>
        <v>163582.91</v>
      </c>
      <c r="M123" s="172">
        <f t="shared" si="73"/>
        <v>174711.93</v>
      </c>
      <c r="N123" s="172">
        <f t="shared" si="73"/>
        <v>167171.01999999999</v>
      </c>
      <c r="O123" s="172">
        <f t="shared" si="73"/>
        <v>187026.59</v>
      </c>
      <c r="P123" s="1132" t="s">
        <v>464</v>
      </c>
      <c r="Q123" s="1146">
        <v>51</v>
      </c>
      <c r="R123" s="1148" t="s">
        <v>127</v>
      </c>
      <c r="S123" s="1136">
        <v>32</v>
      </c>
      <c r="T123" s="1136">
        <v>32</v>
      </c>
      <c r="U123" s="1136">
        <v>32</v>
      </c>
      <c r="V123" s="1136">
        <v>32</v>
      </c>
      <c r="W123" s="1136">
        <v>32</v>
      </c>
      <c r="X123" s="1136">
        <v>32</v>
      </c>
      <c r="Y123" s="1136">
        <v>32</v>
      </c>
      <c r="Z123" s="1136">
        <v>32</v>
      </c>
      <c r="AA123" s="1136">
        <v>32</v>
      </c>
      <c r="AB123" s="1136">
        <v>32</v>
      </c>
      <c r="AC123" s="1136">
        <v>32</v>
      </c>
      <c r="AD123" s="1136">
        <v>32</v>
      </c>
      <c r="AE123" s="1128">
        <f>SUM(S123:AD123)</f>
        <v>384</v>
      </c>
      <c r="AF123" s="4"/>
    </row>
    <row r="124" spans="1:90" s="431" customFormat="1" ht="39" customHeight="1" x14ac:dyDescent="0.25">
      <c r="A124" s="1149"/>
      <c r="B124" s="769" t="s">
        <v>224</v>
      </c>
      <c r="C124" s="172">
        <f>SUM(D124:O124)</f>
        <v>1857295.35</v>
      </c>
      <c r="D124" s="172">
        <v>117974</v>
      </c>
      <c r="E124" s="172">
        <v>117974</v>
      </c>
      <c r="F124" s="172">
        <v>117974</v>
      </c>
      <c r="G124" s="172">
        <f>ROUND('Изменен 04.19 -Рабочий'!$G$203*'Изменен 04.19 -Рабочий'!G124,2)</f>
        <v>154046.95000000001</v>
      </c>
      <c r="H124" s="172">
        <f>ROUND('Изменен 04.19 -Рабочий'!$H$203*'Изменен 04.19 -Рабочий'!H124,2)</f>
        <v>160235.82999999999</v>
      </c>
      <c r="I124" s="172">
        <f>ROUND('Изменен 04.19 -Рабочий'!$I$203*'Изменен 04.19 -Рабочий'!I124,2)</f>
        <v>146178.79999999999</v>
      </c>
      <c r="J124" s="172">
        <f>ROUND('Изменен 04.19 -Рабочий'!$J$203*'Изменен 04.19 -Рабочий'!J124,2)</f>
        <v>176636.35</v>
      </c>
      <c r="K124" s="172">
        <f>ROUND('Изменен 04.19 -Рабочий'!$K$203*'Изменен 04.19 -Рабочий'!K124,2)</f>
        <v>173782.97</v>
      </c>
      <c r="L124" s="172">
        <f>ROUND('Изменен 04.19 -Рабочий'!$L$203*'Изменен 04.19 -Рабочий'!L124,2)</f>
        <v>163582.91</v>
      </c>
      <c r="M124" s="172">
        <f>ROUND('Изменен 04.19 -Рабочий'!$M$203*'Изменен 04.19 -Рабочий'!M124,2)</f>
        <v>174711.93</v>
      </c>
      <c r="N124" s="172">
        <f>ROUND('Изменен 04.19 -Рабочий'!$N$203*'Изменен 04.19 -Рабочий'!N124,2)</f>
        <v>167171.01999999999</v>
      </c>
      <c r="O124" s="172">
        <f>ROUND('Изменен 04.19 -Рабочий'!$O$203*'Изменен 04.19 -Рабочий'!O124,2)</f>
        <v>187026.59</v>
      </c>
      <c r="P124" s="1134"/>
      <c r="Q124" s="1147"/>
      <c r="R124" s="1149"/>
      <c r="S124" s="1138"/>
      <c r="T124" s="1138"/>
      <c r="U124" s="1138"/>
      <c r="V124" s="1138"/>
      <c r="W124" s="1138"/>
      <c r="X124" s="1138"/>
      <c r="Y124" s="1138"/>
      <c r="Z124" s="1138"/>
      <c r="AA124" s="1138"/>
      <c r="AB124" s="1138"/>
      <c r="AC124" s="1138"/>
      <c r="AD124" s="1138"/>
      <c r="AE124" s="1128"/>
      <c r="AF124" s="4"/>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row>
    <row r="125" spans="1:90" s="1" customFormat="1" ht="29.25" customHeight="1" x14ac:dyDescent="0.25">
      <c r="A125" s="1135" t="s">
        <v>306</v>
      </c>
      <c r="B125" s="769" t="s">
        <v>220</v>
      </c>
      <c r="C125" s="172">
        <f>C126</f>
        <v>2034809.63</v>
      </c>
      <c r="D125" s="172">
        <f t="shared" ref="D125:O125" si="74">D126</f>
        <v>0</v>
      </c>
      <c r="E125" s="172">
        <f t="shared" si="74"/>
        <v>251703.14</v>
      </c>
      <c r="F125" s="172">
        <f t="shared" si="74"/>
        <v>0</v>
      </c>
      <c r="G125" s="172">
        <f t="shared" si="74"/>
        <v>328666.49</v>
      </c>
      <c r="H125" s="172">
        <f t="shared" si="74"/>
        <v>0</v>
      </c>
      <c r="I125" s="172">
        <f t="shared" si="74"/>
        <v>311879.42</v>
      </c>
      <c r="J125" s="172">
        <f t="shared" si="74"/>
        <v>0</v>
      </c>
      <c r="K125" s="172">
        <f t="shared" si="74"/>
        <v>370774.24</v>
      </c>
      <c r="L125" s="172">
        <f t="shared" si="74"/>
        <v>0</v>
      </c>
      <c r="M125" s="172">
        <f t="shared" si="74"/>
        <v>372756.22</v>
      </c>
      <c r="N125" s="172">
        <f t="shared" si="74"/>
        <v>0</v>
      </c>
      <c r="O125" s="172">
        <f t="shared" si="74"/>
        <v>399030.12</v>
      </c>
      <c r="P125" s="1166" t="s">
        <v>437</v>
      </c>
      <c r="Q125" s="1146">
        <v>52</v>
      </c>
      <c r="R125" s="1135" t="s">
        <v>198</v>
      </c>
      <c r="S125" s="1128"/>
      <c r="T125" s="1128">
        <v>82</v>
      </c>
      <c r="U125" s="1128"/>
      <c r="V125" s="1128">
        <v>82</v>
      </c>
      <c r="W125" s="1128"/>
      <c r="X125" s="1128">
        <v>82</v>
      </c>
      <c r="Y125" s="1128"/>
      <c r="Z125" s="1128">
        <v>82</v>
      </c>
      <c r="AA125" s="1128"/>
      <c r="AB125" s="1128">
        <v>82</v>
      </c>
      <c r="AC125" s="1128"/>
      <c r="AD125" s="1128">
        <v>82</v>
      </c>
      <c r="AE125" s="1128">
        <f>SUM(S125:AD125)</f>
        <v>492</v>
      </c>
      <c r="AF125" s="4"/>
      <c r="BR125" s="30">
        <f>SUM(AE125)</f>
        <v>492</v>
      </c>
    </row>
    <row r="126" spans="1:90" s="543" customFormat="1" ht="43.5" customHeight="1" x14ac:dyDescent="0.25">
      <c r="A126" s="1135"/>
      <c r="B126" s="769" t="s">
        <v>224</v>
      </c>
      <c r="C126" s="172">
        <f>SUM(D126:O126)</f>
        <v>2034809.63</v>
      </c>
      <c r="D126" s="172">
        <v>0</v>
      </c>
      <c r="E126" s="172">
        <v>251703.14</v>
      </c>
      <c r="F126" s="172">
        <v>0</v>
      </c>
      <c r="G126" s="172">
        <f>ROUND('Изменен 04.19 -Рабочий'!$G$203*'Изменен 04.19 -Рабочий'!G126,2)</f>
        <v>328666.49</v>
      </c>
      <c r="H126" s="172">
        <f>ROUND('Изменен 04.19 -Рабочий'!$H$203*'Изменен 04.19 -Рабочий'!H126,2)</f>
        <v>0</v>
      </c>
      <c r="I126" s="172">
        <f>ROUND('Изменен 04.19 -Рабочий'!$I$203*'Изменен 04.19 -Рабочий'!I126,2)</f>
        <v>311879.42</v>
      </c>
      <c r="J126" s="172">
        <f>ROUND('Изменен 04.19 -Рабочий'!$J$203*'Изменен 04.19 -Рабочий'!J126,2)</f>
        <v>0</v>
      </c>
      <c r="K126" s="172">
        <f>ROUND('Изменен 04.19 -Рабочий'!$K$203*'Изменен 04.19 -Рабочий'!K126,2)</f>
        <v>370774.24</v>
      </c>
      <c r="L126" s="172">
        <f>ROUND('Изменен 04.19 -Рабочий'!$L$203*'Изменен 04.19 -Рабочий'!L126,2)</f>
        <v>0</v>
      </c>
      <c r="M126" s="172">
        <f>ROUND('Изменен 04.19 -Рабочий'!$M$203*'Изменен 04.19 -Рабочий'!M126,2)</f>
        <v>372756.22</v>
      </c>
      <c r="N126" s="172">
        <f>ROUND('Изменен 04.19 -Рабочий'!$N$203*'Изменен 04.19 -Рабочий'!N126,2)</f>
        <v>0</v>
      </c>
      <c r="O126" s="172">
        <f>ROUND('Изменен 04.19 -Рабочий'!$O$203*'Изменен 04.19 -Рабочий'!O126,2)</f>
        <v>399030.12</v>
      </c>
      <c r="P126" s="1166"/>
      <c r="Q126" s="1147"/>
      <c r="R126" s="1135"/>
      <c r="S126" s="1128"/>
      <c r="T126" s="1128"/>
      <c r="U126" s="1128"/>
      <c r="V126" s="1128"/>
      <c r="W126" s="1128"/>
      <c r="X126" s="1128"/>
      <c r="Y126" s="1128"/>
      <c r="Z126" s="1128"/>
      <c r="AA126" s="1128"/>
      <c r="AB126" s="1128"/>
      <c r="AC126" s="1128"/>
      <c r="AD126" s="1128"/>
      <c r="AE126" s="1128"/>
      <c r="AF126" s="4"/>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row>
    <row r="127" spans="1:90" ht="35.25" customHeight="1" x14ac:dyDescent="0.25">
      <c r="A127" s="1135" t="s">
        <v>555</v>
      </c>
      <c r="B127" s="769" t="s">
        <v>220</v>
      </c>
      <c r="C127" s="172">
        <f>C128</f>
        <v>2491044.9500000002</v>
      </c>
      <c r="D127" s="172">
        <f t="shared" ref="D127:O127" si="75">D128</f>
        <v>164692.26</v>
      </c>
      <c r="E127" s="172">
        <f t="shared" si="75"/>
        <v>62944.15</v>
      </c>
      <c r="F127" s="172">
        <f t="shared" si="75"/>
        <v>164692.26</v>
      </c>
      <c r="G127" s="172">
        <f t="shared" si="75"/>
        <v>215050.27</v>
      </c>
      <c r="H127" s="172">
        <f t="shared" si="75"/>
        <v>223689.97</v>
      </c>
      <c r="I127" s="172">
        <f t="shared" si="75"/>
        <v>204066.29</v>
      </c>
      <c r="J127" s="172">
        <f t="shared" si="75"/>
        <v>246585.18</v>
      </c>
      <c r="K127" s="172">
        <f t="shared" si="75"/>
        <v>242601.85</v>
      </c>
      <c r="L127" s="172">
        <f t="shared" si="75"/>
        <v>228362.51</v>
      </c>
      <c r="M127" s="172">
        <f t="shared" si="75"/>
        <v>243898.68</v>
      </c>
      <c r="N127" s="172">
        <f t="shared" si="75"/>
        <v>233371.53</v>
      </c>
      <c r="O127" s="172">
        <f t="shared" si="75"/>
        <v>261090</v>
      </c>
      <c r="P127" s="1166" t="s">
        <v>21</v>
      </c>
      <c r="Q127" s="1146">
        <v>53</v>
      </c>
      <c r="R127" s="1135" t="s">
        <v>558</v>
      </c>
      <c r="S127" s="1186">
        <v>46</v>
      </c>
      <c r="T127" s="1186">
        <v>16</v>
      </c>
      <c r="U127" s="1186">
        <v>46</v>
      </c>
      <c r="V127" s="1186">
        <v>46</v>
      </c>
      <c r="W127" s="1186">
        <v>46</v>
      </c>
      <c r="X127" s="1186">
        <v>46</v>
      </c>
      <c r="Y127" s="1186">
        <v>46</v>
      </c>
      <c r="Z127" s="1186">
        <v>46</v>
      </c>
      <c r="AA127" s="1186">
        <v>46</v>
      </c>
      <c r="AB127" s="1186">
        <v>46</v>
      </c>
      <c r="AC127" s="1186">
        <v>46</v>
      </c>
      <c r="AD127" s="1186">
        <v>46</v>
      </c>
      <c r="AE127" s="1128">
        <f>S127+T127+U127+V127+W127+X127+Y127+Z127+AA127+AB127+AC127+AD127</f>
        <v>522</v>
      </c>
      <c r="AF127" s="4"/>
      <c r="BR127" s="30">
        <f>SUM(AE127)</f>
        <v>522</v>
      </c>
    </row>
    <row r="128" spans="1:90" s="431" customFormat="1" ht="47.25" customHeight="1" x14ac:dyDescent="0.25">
      <c r="A128" s="1135"/>
      <c r="B128" s="769" t="s">
        <v>224</v>
      </c>
      <c r="C128" s="172">
        <f>SUM(D128:O128)</f>
        <v>2491044.9500000002</v>
      </c>
      <c r="D128" s="172">
        <v>164692.26</v>
      </c>
      <c r="E128" s="172">
        <v>62944.15</v>
      </c>
      <c r="F128" s="172">
        <v>164692.26</v>
      </c>
      <c r="G128" s="172">
        <f>ROUND('Изменен 04.19 -Рабочий'!$G$203*'Изменен 04.19 -Рабочий'!G128,2)</f>
        <v>215050.27</v>
      </c>
      <c r="H128" s="172">
        <f>ROUND('Изменен 04.19 -Рабочий'!$H$203*'Изменен 04.19 -Рабочий'!H128,2)</f>
        <v>223689.97</v>
      </c>
      <c r="I128" s="172">
        <f>ROUND('Изменен 04.19 -Рабочий'!$I$203*'Изменен 04.19 -Рабочий'!I128,2)</f>
        <v>204066.29</v>
      </c>
      <c r="J128" s="172">
        <f>ROUND('Изменен 04.19 -Рабочий'!$J$203*'Изменен 04.19 -Рабочий'!J128,2)</f>
        <v>246585.18</v>
      </c>
      <c r="K128" s="172">
        <f>ROUND('Изменен 04.19 -Рабочий'!$K$203*'Изменен 04.19 -Рабочий'!K128,2)</f>
        <v>242601.85</v>
      </c>
      <c r="L128" s="172">
        <f>ROUND('Изменен 04.19 -Рабочий'!$L$203*'Изменен 04.19 -Рабочий'!L128,2)</f>
        <v>228362.51</v>
      </c>
      <c r="M128" s="172">
        <f>ROUND('Изменен 04.19 -Рабочий'!$M$203*'Изменен 04.19 -Рабочий'!M128,2)</f>
        <v>243898.68</v>
      </c>
      <c r="N128" s="172">
        <f>ROUND('Изменен 04.19 -Рабочий'!$N$203*'Изменен 04.19 -Рабочий'!N128,2)</f>
        <v>233371.53</v>
      </c>
      <c r="O128" s="172">
        <f>ROUND('Изменен 04.19 -Рабочий'!$O$203*'Изменен 04.19 -Рабочий'!O128,2)</f>
        <v>261090</v>
      </c>
      <c r="P128" s="1166"/>
      <c r="Q128" s="1147"/>
      <c r="R128" s="1135"/>
      <c r="S128" s="1187"/>
      <c r="T128" s="1187"/>
      <c r="U128" s="1187"/>
      <c r="V128" s="1187"/>
      <c r="W128" s="1187"/>
      <c r="X128" s="1187"/>
      <c r="Y128" s="1187"/>
      <c r="Z128" s="1187"/>
      <c r="AA128" s="1187"/>
      <c r="AB128" s="1187"/>
      <c r="AC128" s="1187"/>
      <c r="AD128" s="1187"/>
      <c r="AE128" s="1128"/>
      <c r="AF128" s="4"/>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row>
    <row r="129" spans="1:90" ht="41.25" customHeight="1" x14ac:dyDescent="0.25">
      <c r="A129" s="1148" t="s">
        <v>684</v>
      </c>
      <c r="B129" s="769" t="s">
        <v>220</v>
      </c>
      <c r="C129" s="172">
        <f>C130</f>
        <v>24582027</v>
      </c>
      <c r="D129" s="172">
        <f t="shared" ref="D129:O129" si="76">D130</f>
        <v>1752460</v>
      </c>
      <c r="E129" s="172">
        <f t="shared" si="76"/>
        <v>1807033</v>
      </c>
      <c r="F129" s="172">
        <f t="shared" si="76"/>
        <v>1863022</v>
      </c>
      <c r="G129" s="172">
        <f t="shared" si="76"/>
        <v>1910312</v>
      </c>
      <c r="H129" s="172">
        <f t="shared" si="76"/>
        <v>1962510</v>
      </c>
      <c r="I129" s="172">
        <f t="shared" si="76"/>
        <v>2019730</v>
      </c>
      <c r="J129" s="172">
        <f t="shared" si="76"/>
        <v>2076092</v>
      </c>
      <c r="K129" s="172">
        <f t="shared" si="76"/>
        <v>2127407</v>
      </c>
      <c r="L129" s="172">
        <f t="shared" si="76"/>
        <v>2180721</v>
      </c>
      <c r="M129" s="172">
        <f t="shared" si="76"/>
        <v>2236614</v>
      </c>
      <c r="N129" s="172">
        <f t="shared" si="76"/>
        <v>2292165</v>
      </c>
      <c r="O129" s="172">
        <f t="shared" si="76"/>
        <v>2353961</v>
      </c>
      <c r="P129" s="1146" t="s">
        <v>279</v>
      </c>
      <c r="Q129" s="1146">
        <v>54</v>
      </c>
      <c r="R129" s="1148" t="s">
        <v>300</v>
      </c>
      <c r="S129" s="1136">
        <v>764</v>
      </c>
      <c r="T129" s="1136">
        <v>765</v>
      </c>
      <c r="U129" s="1136">
        <v>768</v>
      </c>
      <c r="V129" s="1136">
        <v>772</v>
      </c>
      <c r="W129" s="1136">
        <v>772</v>
      </c>
      <c r="X129" s="1136">
        <v>774</v>
      </c>
      <c r="Y129" s="1136">
        <v>774</v>
      </c>
      <c r="Z129" s="1136">
        <v>774</v>
      </c>
      <c r="AA129" s="1136">
        <v>776</v>
      </c>
      <c r="AB129" s="1136">
        <v>778</v>
      </c>
      <c r="AC129" s="1136">
        <v>779</v>
      </c>
      <c r="AD129" s="1136">
        <v>781</v>
      </c>
      <c r="AE129" s="1136">
        <f>SUM(S129:AD130)</f>
        <v>9277</v>
      </c>
      <c r="AF129" s="4"/>
    </row>
    <row r="130" spans="1:90" s="508" customFormat="1" ht="51" customHeight="1" x14ac:dyDescent="0.25">
      <c r="A130" s="1149"/>
      <c r="B130" s="769" t="s">
        <v>102</v>
      </c>
      <c r="C130" s="172">
        <f>SUM(D130:O130)</f>
        <v>24582027</v>
      </c>
      <c r="D130" s="172">
        <v>1752460</v>
      </c>
      <c r="E130" s="172">
        <v>1807033</v>
      </c>
      <c r="F130" s="172">
        <v>1863022</v>
      </c>
      <c r="G130" s="172">
        <v>1910312</v>
      </c>
      <c r="H130" s="172">
        <v>1962510</v>
      </c>
      <c r="I130" s="172">
        <v>2019730</v>
      </c>
      <c r="J130" s="172">
        <v>2076092</v>
      </c>
      <c r="K130" s="172">
        <v>2127407</v>
      </c>
      <c r="L130" s="172">
        <v>2180721</v>
      </c>
      <c r="M130" s="172">
        <v>2236614</v>
      </c>
      <c r="N130" s="172">
        <v>2292165</v>
      </c>
      <c r="O130" s="172">
        <v>2353961</v>
      </c>
      <c r="P130" s="1147"/>
      <c r="Q130" s="1147"/>
      <c r="R130" s="1149"/>
      <c r="S130" s="1138"/>
      <c r="T130" s="1138"/>
      <c r="U130" s="1138"/>
      <c r="V130" s="1138"/>
      <c r="W130" s="1138"/>
      <c r="X130" s="1138"/>
      <c r="Y130" s="1138"/>
      <c r="Z130" s="1138"/>
      <c r="AA130" s="1138"/>
      <c r="AB130" s="1138"/>
      <c r="AC130" s="1138"/>
      <c r="AD130" s="1138"/>
      <c r="AE130" s="1138"/>
      <c r="AF130" s="4"/>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row>
    <row r="131" spans="1:90" ht="31.5" customHeight="1" x14ac:dyDescent="0.25">
      <c r="A131" s="1135" t="s">
        <v>683</v>
      </c>
      <c r="B131" s="769" t="s">
        <v>220</v>
      </c>
      <c r="C131" s="172">
        <f>C132</f>
        <v>72537506.099999994</v>
      </c>
      <c r="D131" s="172">
        <f>D132</f>
        <v>4923181</v>
      </c>
      <c r="E131" s="172">
        <f t="shared" ref="E131:O131" si="77">E132</f>
        <v>4770681</v>
      </c>
      <c r="F131" s="172">
        <f t="shared" si="77"/>
        <v>4967681</v>
      </c>
      <c r="G131" s="172">
        <f t="shared" si="77"/>
        <v>5771495.9000000004</v>
      </c>
      <c r="H131" s="172">
        <f t="shared" si="77"/>
        <v>6073795.9000000004</v>
      </c>
      <c r="I131" s="172">
        <f t="shared" si="77"/>
        <v>6033195.9000000004</v>
      </c>
      <c r="J131" s="172">
        <f t="shared" si="77"/>
        <v>6350095.9000000004</v>
      </c>
      <c r="K131" s="172">
        <f t="shared" si="77"/>
        <v>6325295.9000000004</v>
      </c>
      <c r="L131" s="172">
        <f t="shared" si="77"/>
        <v>6658095.9000000004</v>
      </c>
      <c r="M131" s="172">
        <f t="shared" si="77"/>
        <v>6649995.9000000004</v>
      </c>
      <c r="N131" s="172">
        <f t="shared" si="77"/>
        <v>7001395.9000000004</v>
      </c>
      <c r="O131" s="172">
        <f t="shared" si="77"/>
        <v>7012595.9000000004</v>
      </c>
      <c r="P131" s="1166" t="s">
        <v>21</v>
      </c>
      <c r="Q131" s="1146">
        <v>55</v>
      </c>
      <c r="R131" s="1135" t="s">
        <v>331</v>
      </c>
      <c r="S131" s="1173">
        <v>1355</v>
      </c>
      <c r="T131" s="1173">
        <v>1447</v>
      </c>
      <c r="U131" s="1173">
        <v>1278</v>
      </c>
      <c r="V131" s="1173">
        <v>1594</v>
      </c>
      <c r="W131" s="1173">
        <v>1537</v>
      </c>
      <c r="X131" s="1173">
        <v>1542</v>
      </c>
      <c r="Y131" s="1173">
        <v>1559</v>
      </c>
      <c r="Z131" s="1173">
        <v>1488</v>
      </c>
      <c r="AA131" s="1173">
        <v>1601</v>
      </c>
      <c r="AB131" s="1173">
        <v>1348</v>
      </c>
      <c r="AC131" s="1173">
        <v>1619</v>
      </c>
      <c r="AD131" s="1173">
        <v>1512</v>
      </c>
      <c r="AE131" s="1167">
        <f>SUM(S131:AD131)</f>
        <v>17880</v>
      </c>
      <c r="AF131" s="4"/>
    </row>
    <row r="132" spans="1:90" s="508" customFormat="1" ht="87" customHeight="1" x14ac:dyDescent="0.25">
      <c r="A132" s="1135"/>
      <c r="B132" s="769" t="s">
        <v>102</v>
      </c>
      <c r="C132" s="172">
        <f>SUM(D132:O132)</f>
        <v>72537506.099999994</v>
      </c>
      <c r="D132" s="172">
        <v>4923181</v>
      </c>
      <c r="E132" s="172">
        <v>4770681</v>
      </c>
      <c r="F132" s="172">
        <v>4967681</v>
      </c>
      <c r="G132" s="172">
        <v>5771495.9000000004</v>
      </c>
      <c r="H132" s="172">
        <v>6073795.9000000004</v>
      </c>
      <c r="I132" s="172">
        <v>6033195.9000000004</v>
      </c>
      <c r="J132" s="172">
        <v>6350095.9000000004</v>
      </c>
      <c r="K132" s="172">
        <v>6325295.9000000004</v>
      </c>
      <c r="L132" s="172">
        <v>6658095.9000000004</v>
      </c>
      <c r="M132" s="172">
        <v>6649995.9000000004</v>
      </c>
      <c r="N132" s="172">
        <v>7001395.9000000004</v>
      </c>
      <c r="O132" s="172">
        <v>7012595.9000000004</v>
      </c>
      <c r="P132" s="1166"/>
      <c r="Q132" s="1147"/>
      <c r="R132" s="1135"/>
      <c r="S132" s="1174"/>
      <c r="T132" s="1174"/>
      <c r="U132" s="1174"/>
      <c r="V132" s="1174"/>
      <c r="W132" s="1174"/>
      <c r="X132" s="1174"/>
      <c r="Y132" s="1174"/>
      <c r="Z132" s="1174"/>
      <c r="AA132" s="1174"/>
      <c r="AB132" s="1174"/>
      <c r="AC132" s="1174"/>
      <c r="AD132" s="1174"/>
      <c r="AE132" s="1167"/>
      <c r="AF132" s="4"/>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row>
    <row r="133" spans="1:90" ht="36.75" customHeight="1" x14ac:dyDescent="0.25">
      <c r="A133" s="1135" t="s">
        <v>566</v>
      </c>
      <c r="B133" s="769" t="s">
        <v>220</v>
      </c>
      <c r="C133" s="172">
        <f t="shared" ref="C133:O133" si="78">C134</f>
        <v>2997825.78</v>
      </c>
      <c r="D133" s="172">
        <f t="shared" si="78"/>
        <v>150693.24</v>
      </c>
      <c r="E133" s="172">
        <f t="shared" si="78"/>
        <v>269859.40000000002</v>
      </c>
      <c r="F133" s="172">
        <f t="shared" si="78"/>
        <v>150693.24</v>
      </c>
      <c r="G133" s="172">
        <f t="shared" si="78"/>
        <v>196771.32</v>
      </c>
      <c r="H133" s="172">
        <f t="shared" si="78"/>
        <v>366530.71</v>
      </c>
      <c r="I133" s="172">
        <f t="shared" si="78"/>
        <v>186720.97</v>
      </c>
      <c r="J133" s="172">
        <f t="shared" si="78"/>
        <v>225625.81</v>
      </c>
      <c r="K133" s="172">
        <f t="shared" si="78"/>
        <v>397519.06</v>
      </c>
      <c r="L133" s="172">
        <f t="shared" si="78"/>
        <v>208952.04</v>
      </c>
      <c r="M133" s="172">
        <f t="shared" si="78"/>
        <v>223167.67</v>
      </c>
      <c r="N133" s="172">
        <f t="shared" si="78"/>
        <v>382394.57</v>
      </c>
      <c r="O133" s="172">
        <f t="shared" si="78"/>
        <v>238897.75</v>
      </c>
      <c r="P133" s="1166" t="s">
        <v>466</v>
      </c>
      <c r="Q133" s="1146">
        <v>56</v>
      </c>
      <c r="R133" s="1135" t="s">
        <v>516</v>
      </c>
      <c r="S133" s="1128">
        <v>51</v>
      </c>
      <c r="T133" s="1136">
        <v>82</v>
      </c>
      <c r="U133" s="1136">
        <v>51</v>
      </c>
      <c r="V133" s="1136">
        <v>51</v>
      </c>
      <c r="W133" s="1136">
        <v>82</v>
      </c>
      <c r="X133" s="1136">
        <v>51</v>
      </c>
      <c r="Y133" s="1136">
        <v>51</v>
      </c>
      <c r="Z133" s="1136">
        <v>82</v>
      </c>
      <c r="AA133" s="1136">
        <v>51</v>
      </c>
      <c r="AB133" s="1136">
        <v>51</v>
      </c>
      <c r="AC133" s="1136">
        <v>82</v>
      </c>
      <c r="AD133" s="1128">
        <v>51</v>
      </c>
      <c r="AE133" s="1128">
        <f>SUM(S133:AD133)</f>
        <v>736</v>
      </c>
      <c r="AF133" s="4"/>
    </row>
    <row r="134" spans="1:90" s="431" customFormat="1" ht="62.25" customHeight="1" x14ac:dyDescent="0.25">
      <c r="A134" s="1135"/>
      <c r="B134" s="769" t="s">
        <v>224</v>
      </c>
      <c r="C134" s="172">
        <f>SUM(D134:O134)</f>
        <v>2997825.78</v>
      </c>
      <c r="D134" s="172">
        <v>150693.24</v>
      </c>
      <c r="E134" s="172">
        <v>269859.40000000002</v>
      </c>
      <c r="F134" s="172">
        <v>150693.24</v>
      </c>
      <c r="G134" s="172">
        <f>ROUND('Изменен 04.19 -Рабочий'!$G$203*'Изменен 04.19 -Рабочий'!G134,2)</f>
        <v>196771.32</v>
      </c>
      <c r="H134" s="172">
        <f>ROUND('Изменен 04.19 -Рабочий'!$H$203*'Изменен 04.19 -Рабочий'!H134,2)</f>
        <v>366530.71</v>
      </c>
      <c r="I134" s="172">
        <f>ROUND('Изменен 04.19 -Рабочий'!$I$203*'Изменен 04.19 -Рабочий'!I134,2)</f>
        <v>186720.97</v>
      </c>
      <c r="J134" s="172">
        <f>ROUND('Изменен 04.19 -Рабочий'!$J$203*'Изменен 04.19 -Рабочий'!J134,2)</f>
        <v>225625.81</v>
      </c>
      <c r="K134" s="172">
        <f>ROUND('Изменен 04.19 -Рабочий'!$K$203*'Изменен 04.19 -Рабочий'!K134,2)</f>
        <v>397519.06</v>
      </c>
      <c r="L134" s="172">
        <f>ROUND('Изменен 04.19 -Рабочий'!$L$203*'Изменен 04.19 -Рабочий'!L134,2)</f>
        <v>208952.04</v>
      </c>
      <c r="M134" s="172">
        <f>ROUND('Изменен 04.19 -Рабочий'!$M$203*'Изменен 04.19 -Рабочий'!M134,2)</f>
        <v>223167.67</v>
      </c>
      <c r="N134" s="172">
        <f>ROUND('Изменен 04.19 -Рабочий'!$N$203*'Изменен 04.19 -Рабочий'!N134,2)</f>
        <v>382394.57</v>
      </c>
      <c r="O134" s="172">
        <f>ROUND('Изменен 04.19 -Рабочий'!$O$203*'Изменен 04.19 -Рабочий'!O134,2)</f>
        <v>238897.75</v>
      </c>
      <c r="P134" s="1166"/>
      <c r="Q134" s="1147"/>
      <c r="R134" s="1135"/>
      <c r="S134" s="1128"/>
      <c r="T134" s="1138"/>
      <c r="U134" s="1138"/>
      <c r="V134" s="1138"/>
      <c r="W134" s="1138"/>
      <c r="X134" s="1138"/>
      <c r="Y134" s="1138"/>
      <c r="Z134" s="1138"/>
      <c r="AA134" s="1138"/>
      <c r="AB134" s="1138"/>
      <c r="AC134" s="1138"/>
      <c r="AD134" s="1128"/>
      <c r="AE134" s="1128"/>
      <c r="AF134" s="4"/>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row>
    <row r="135" spans="1:90" ht="38.25" customHeight="1" x14ac:dyDescent="0.25">
      <c r="A135" s="1135" t="s">
        <v>489</v>
      </c>
      <c r="B135" s="769" t="s">
        <v>220</v>
      </c>
      <c r="C135" s="172">
        <f>C136</f>
        <v>4730457.5</v>
      </c>
      <c r="D135" s="172">
        <f t="shared" ref="D135:N135" si="79">D136</f>
        <v>321301.05</v>
      </c>
      <c r="E135" s="172">
        <f t="shared" si="79"/>
        <v>210042.6</v>
      </c>
      <c r="F135" s="172">
        <f t="shared" si="79"/>
        <v>370437.53</v>
      </c>
      <c r="G135" s="172">
        <f t="shared" si="79"/>
        <v>419545.38</v>
      </c>
      <c r="H135" s="172">
        <f t="shared" si="79"/>
        <v>285286.17</v>
      </c>
      <c r="I135" s="172">
        <f t="shared" si="79"/>
        <v>459000.4</v>
      </c>
      <c r="J135" s="172">
        <f t="shared" si="79"/>
        <v>481067.39</v>
      </c>
      <c r="K135" s="172">
        <f t="shared" si="79"/>
        <v>309405.7</v>
      </c>
      <c r="L135" s="172">
        <f t="shared" si="79"/>
        <v>513649.17</v>
      </c>
      <c r="M135" s="172">
        <f t="shared" si="79"/>
        <v>475826.26</v>
      </c>
      <c r="N135" s="172">
        <f t="shared" si="79"/>
        <v>297633.68</v>
      </c>
      <c r="O135" s="172">
        <f>O136</f>
        <v>587262.17000000004</v>
      </c>
      <c r="P135" s="1119" t="s">
        <v>33</v>
      </c>
      <c r="Q135" s="1146">
        <v>57</v>
      </c>
      <c r="R135" s="1135" t="s">
        <v>490</v>
      </c>
      <c r="S135" s="1128">
        <v>53</v>
      </c>
      <c r="T135" s="1128">
        <v>25</v>
      </c>
      <c r="U135" s="1128">
        <v>53</v>
      </c>
      <c r="V135" s="1128">
        <v>25</v>
      </c>
      <c r="W135" s="1128">
        <v>53</v>
      </c>
      <c r="X135" s="1128">
        <v>25</v>
      </c>
      <c r="Y135" s="1128">
        <v>53</v>
      </c>
      <c r="Z135" s="1128">
        <v>25</v>
      </c>
      <c r="AA135" s="1128">
        <v>53</v>
      </c>
      <c r="AB135" s="1128">
        <v>25</v>
      </c>
      <c r="AC135" s="1128">
        <v>53</v>
      </c>
      <c r="AD135" s="1128">
        <v>25</v>
      </c>
      <c r="AE135" s="1128">
        <f>SUM(S135:AD135)</f>
        <v>468</v>
      </c>
      <c r="AF135" s="4"/>
    </row>
    <row r="136" spans="1:90" s="431" customFormat="1" ht="34.5" customHeight="1" x14ac:dyDescent="0.25">
      <c r="A136" s="1135"/>
      <c r="B136" s="769" t="s">
        <v>224</v>
      </c>
      <c r="C136" s="172">
        <f>SUM(D136:O136)</f>
        <v>4730457.5</v>
      </c>
      <c r="D136" s="172">
        <v>321301.05</v>
      </c>
      <c r="E136" s="172">
        <v>210042.6</v>
      </c>
      <c r="F136" s="172">
        <v>370437.53</v>
      </c>
      <c r="G136" s="172">
        <f>ROUND('Изменен 04.19 -Рабочий'!$G$203*'Изменен 04.19 -Рабочий'!G136,2)</f>
        <v>419545.38</v>
      </c>
      <c r="H136" s="172">
        <f>ROUND('Изменен 04.19 -Рабочий'!$H$203*'Изменен 04.19 -Рабочий'!H136,2)</f>
        <v>285286.17</v>
      </c>
      <c r="I136" s="172">
        <f>ROUND('Изменен 04.19 -Рабочий'!$I$203*'Изменен 04.19 -Рабочий'!I136,2)</f>
        <v>459000.4</v>
      </c>
      <c r="J136" s="172">
        <f>ROUND('Изменен 04.19 -Рабочий'!$J$203*'Изменен 04.19 -Рабочий'!J136,2)</f>
        <v>481067.39</v>
      </c>
      <c r="K136" s="172">
        <f>ROUND('Изменен 04.19 -Рабочий'!$K$203*'Изменен 04.19 -Рабочий'!K136,2)</f>
        <v>309405.7</v>
      </c>
      <c r="L136" s="172">
        <f>ROUND('Изменен 04.19 -Рабочий'!$L$203*'Изменен 04.19 -Рабочий'!L136,2)</f>
        <v>513649.17</v>
      </c>
      <c r="M136" s="172">
        <f>ROUND('Изменен 04.19 -Рабочий'!$M$203*'Изменен 04.19 -Рабочий'!M136,2)</f>
        <v>475826.26</v>
      </c>
      <c r="N136" s="172">
        <f>ROUND('Изменен 04.19 -Рабочий'!$N$203*'Изменен 04.19 -Рабочий'!N136,2)</f>
        <v>297633.68</v>
      </c>
      <c r="O136" s="172">
        <f>ROUND('Изменен 04.19 -Рабочий'!$O$203*'Изменен 04.19 -Рабочий'!O136,2)</f>
        <v>587262.17000000004</v>
      </c>
      <c r="P136" s="1119"/>
      <c r="Q136" s="1147"/>
      <c r="R136" s="1135"/>
      <c r="S136" s="1128"/>
      <c r="T136" s="1128"/>
      <c r="U136" s="1128"/>
      <c r="V136" s="1128"/>
      <c r="W136" s="1128"/>
      <c r="X136" s="1128"/>
      <c r="Y136" s="1128"/>
      <c r="Z136" s="1128"/>
      <c r="AA136" s="1128"/>
      <c r="AB136" s="1128"/>
      <c r="AC136" s="1128"/>
      <c r="AD136" s="1128"/>
      <c r="AE136" s="1128"/>
      <c r="AF136" s="4"/>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row>
    <row r="137" spans="1:90" ht="29.25" customHeight="1" x14ac:dyDescent="0.25">
      <c r="A137" s="1148" t="s">
        <v>124</v>
      </c>
      <c r="B137" s="769" t="s">
        <v>220</v>
      </c>
      <c r="C137" s="172">
        <f>C138</f>
        <v>95340.43</v>
      </c>
      <c r="D137" s="172">
        <f t="shared" ref="D137:O137" si="80">D138</f>
        <v>0</v>
      </c>
      <c r="E137" s="172">
        <f t="shared" si="80"/>
        <v>0</v>
      </c>
      <c r="F137" s="172">
        <f t="shared" si="80"/>
        <v>0</v>
      </c>
      <c r="G137" s="172">
        <f t="shared" si="80"/>
        <v>0</v>
      </c>
      <c r="H137" s="172">
        <f t="shared" si="80"/>
        <v>0</v>
      </c>
      <c r="I137" s="172">
        <f t="shared" si="80"/>
        <v>44476.65</v>
      </c>
      <c r="J137" s="172">
        <f t="shared" si="80"/>
        <v>0</v>
      </c>
      <c r="K137" s="172">
        <f t="shared" si="80"/>
        <v>0</v>
      </c>
      <c r="L137" s="172">
        <f t="shared" si="80"/>
        <v>0</v>
      </c>
      <c r="M137" s="172">
        <f t="shared" si="80"/>
        <v>0</v>
      </c>
      <c r="N137" s="172">
        <f t="shared" si="80"/>
        <v>50863.78</v>
      </c>
      <c r="O137" s="172">
        <f t="shared" si="80"/>
        <v>0</v>
      </c>
      <c r="P137" s="1132" t="s">
        <v>124</v>
      </c>
      <c r="Q137" s="1146">
        <v>58</v>
      </c>
      <c r="R137" s="1148" t="s">
        <v>535</v>
      </c>
      <c r="S137" s="1173"/>
      <c r="T137" s="1173"/>
      <c r="U137" s="1173"/>
      <c r="V137" s="1173"/>
      <c r="W137" s="1173"/>
      <c r="X137" s="1173">
        <v>9</v>
      </c>
      <c r="Y137" s="1173"/>
      <c r="Z137" s="1173"/>
      <c r="AA137" s="1173"/>
      <c r="AB137" s="1173"/>
      <c r="AC137" s="1173">
        <v>9</v>
      </c>
      <c r="AD137" s="1173"/>
      <c r="AE137" s="1173">
        <f>SUM(S137:AD137)</f>
        <v>18</v>
      </c>
      <c r="AF137" s="4"/>
    </row>
    <row r="138" spans="1:90" s="431" customFormat="1" ht="39" customHeight="1" x14ac:dyDescent="0.25">
      <c r="A138" s="1151"/>
      <c r="B138" s="769" t="s">
        <v>224</v>
      </c>
      <c r="C138" s="172">
        <f>SUM(D138:O138)</f>
        <v>95340.43</v>
      </c>
      <c r="D138" s="172">
        <v>0</v>
      </c>
      <c r="E138" s="172">
        <v>0</v>
      </c>
      <c r="F138" s="172">
        <v>0</v>
      </c>
      <c r="G138" s="172">
        <f>ROUND('Изменен 04.19 -Рабочий'!$G$203*'Изменен 04.19 -Рабочий'!G138,2)</f>
        <v>0</v>
      </c>
      <c r="H138" s="172">
        <f>ROUND('Изменен 04.19 -Рабочий'!$H$203*'Изменен 04.19 -Рабочий'!H138,2)</f>
        <v>0</v>
      </c>
      <c r="I138" s="172">
        <f>ROUND('Изменен 04.19 -Рабочий'!$I$203*'Изменен 04.19 -Рабочий'!I138,2)</f>
        <v>44476.65</v>
      </c>
      <c r="J138" s="172">
        <f>ROUND('Изменен 04.19 -Рабочий'!$J$203*'Изменен 04.19 -Рабочий'!J138,2)</f>
        <v>0</v>
      </c>
      <c r="K138" s="172">
        <f>ROUND('Изменен 04.19 -Рабочий'!$K$203*'Изменен 04.19 -Рабочий'!K138,2)</f>
        <v>0</v>
      </c>
      <c r="L138" s="172">
        <f>ROUND('Изменен 04.19 -Рабочий'!$L$203*'Изменен 04.19 -Рабочий'!L138,2)</f>
        <v>0</v>
      </c>
      <c r="M138" s="172">
        <f>ROUND('Изменен 04.19 -Рабочий'!$M$203*'Изменен 04.19 -Рабочий'!M138,2)</f>
        <v>0</v>
      </c>
      <c r="N138" s="172">
        <f>ROUND('Изменен 04.19 -Рабочий'!$N$203*'Изменен 04.19 -Рабочий'!N138,2)</f>
        <v>50863.78</v>
      </c>
      <c r="O138" s="172">
        <f>ROUND('Изменен 04.19 -Рабочий'!$O$203*'Изменен 04.19 -Рабочий'!O138,2)</f>
        <v>0</v>
      </c>
      <c r="P138" s="1152"/>
      <c r="Q138" s="1147"/>
      <c r="R138" s="1149"/>
      <c r="S138" s="1174"/>
      <c r="T138" s="1174"/>
      <c r="U138" s="1174"/>
      <c r="V138" s="1174"/>
      <c r="W138" s="1174"/>
      <c r="X138" s="1174"/>
      <c r="Y138" s="1174"/>
      <c r="Z138" s="1174"/>
      <c r="AA138" s="1174"/>
      <c r="AB138" s="1174"/>
      <c r="AC138" s="1174"/>
      <c r="AD138" s="1174"/>
      <c r="AE138" s="1174"/>
      <c r="AF138" s="4"/>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row>
    <row r="139" spans="1:90" ht="32.25" customHeight="1" x14ac:dyDescent="0.25">
      <c r="A139" s="1154" t="s">
        <v>247</v>
      </c>
      <c r="B139" s="769" t="s">
        <v>220</v>
      </c>
      <c r="C139" s="172">
        <f>C140</f>
        <v>4381806.74</v>
      </c>
      <c r="D139" s="172">
        <f t="shared" ref="D139:O139" si="81">D140</f>
        <v>278329.06</v>
      </c>
      <c r="E139" s="172">
        <f t="shared" si="81"/>
        <v>278329.06</v>
      </c>
      <c r="F139" s="172">
        <f t="shared" si="81"/>
        <v>278329.06</v>
      </c>
      <c r="G139" s="172">
        <f t="shared" si="81"/>
        <v>363433.83</v>
      </c>
      <c r="H139" s="172">
        <f t="shared" si="81"/>
        <v>378034.89</v>
      </c>
      <c r="I139" s="172">
        <f t="shared" si="81"/>
        <v>344870.97</v>
      </c>
      <c r="J139" s="172">
        <f t="shared" si="81"/>
        <v>416727.66</v>
      </c>
      <c r="K139" s="172">
        <f t="shared" si="81"/>
        <v>409995.86</v>
      </c>
      <c r="L139" s="172">
        <f t="shared" si="81"/>
        <v>385931.45</v>
      </c>
      <c r="M139" s="172">
        <f t="shared" si="81"/>
        <v>412187.5</v>
      </c>
      <c r="N139" s="172">
        <f t="shared" si="81"/>
        <v>394396.67</v>
      </c>
      <c r="O139" s="172">
        <f t="shared" si="81"/>
        <v>441240.73</v>
      </c>
      <c r="P139" s="1119" t="s">
        <v>155</v>
      </c>
      <c r="Q139" s="1146">
        <v>59</v>
      </c>
      <c r="R139" s="1191" t="s">
        <v>205</v>
      </c>
      <c r="S139" s="1190">
        <v>47</v>
      </c>
      <c r="T139" s="1190">
        <v>47</v>
      </c>
      <c r="U139" s="1190">
        <v>47</v>
      </c>
      <c r="V139" s="1190">
        <v>47</v>
      </c>
      <c r="W139" s="1190">
        <v>47</v>
      </c>
      <c r="X139" s="1190">
        <v>47</v>
      </c>
      <c r="Y139" s="1190">
        <v>47</v>
      </c>
      <c r="Z139" s="1190">
        <v>47</v>
      </c>
      <c r="AA139" s="1190">
        <v>47</v>
      </c>
      <c r="AB139" s="1190">
        <v>47</v>
      </c>
      <c r="AC139" s="1190">
        <v>47</v>
      </c>
      <c r="AD139" s="1190">
        <v>47</v>
      </c>
      <c r="AE139" s="1128">
        <f>SUM(S139:AD139)</f>
        <v>564</v>
      </c>
      <c r="AF139" s="4"/>
    </row>
    <row r="140" spans="1:90" s="431" customFormat="1" ht="40.5" customHeight="1" x14ac:dyDescent="0.25">
      <c r="A140" s="1154"/>
      <c r="B140" s="769" t="s">
        <v>224</v>
      </c>
      <c r="C140" s="172">
        <f>SUM(D140:O140)</f>
        <v>4381806.74</v>
      </c>
      <c r="D140" s="172">
        <v>278329.06</v>
      </c>
      <c r="E140" s="172">
        <v>278329.06</v>
      </c>
      <c r="F140" s="172">
        <v>278329.06</v>
      </c>
      <c r="G140" s="172">
        <f>ROUND('Изменен 04.19 -Рабочий'!$G$203*'Изменен 04.19 -Рабочий'!G140,2)</f>
        <v>363433.83</v>
      </c>
      <c r="H140" s="172">
        <f>ROUND('Изменен 04.19 -Рабочий'!$H$203*'Изменен 04.19 -Рабочий'!H140,2)</f>
        <v>378034.89</v>
      </c>
      <c r="I140" s="172">
        <f>ROUND('Изменен 04.19 -Рабочий'!$I$203*'Изменен 04.19 -Рабочий'!I140,2)</f>
        <v>344870.97</v>
      </c>
      <c r="J140" s="172">
        <f>ROUND('Изменен 04.19 -Рабочий'!$J$203*'Изменен 04.19 -Рабочий'!J140,2)</f>
        <v>416727.66</v>
      </c>
      <c r="K140" s="172">
        <f>ROUND('Изменен 04.19 -Рабочий'!$K$203*'Изменен 04.19 -Рабочий'!K140,2)</f>
        <v>409995.86</v>
      </c>
      <c r="L140" s="172">
        <f>ROUND('Изменен 04.19 -Рабочий'!$L$203*'Изменен 04.19 -Рабочий'!L140,2)</f>
        <v>385931.45</v>
      </c>
      <c r="M140" s="172">
        <f>ROUND('Изменен 04.19 -Рабочий'!$M$203*'Изменен 04.19 -Рабочий'!M140,2)</f>
        <v>412187.5</v>
      </c>
      <c r="N140" s="172">
        <f>ROUND('Изменен 04.19 -Рабочий'!$N$203*'Изменен 04.19 -Рабочий'!N140,2)</f>
        <v>394396.67</v>
      </c>
      <c r="O140" s="172">
        <f>ROUND('Изменен 04.19 -Рабочий'!$O$203*'Изменен 04.19 -Рабочий'!O140,2)</f>
        <v>441240.73</v>
      </c>
      <c r="P140" s="1119"/>
      <c r="Q140" s="1147"/>
      <c r="R140" s="1191"/>
      <c r="S140" s="1128"/>
      <c r="T140" s="1128"/>
      <c r="U140" s="1128"/>
      <c r="V140" s="1128"/>
      <c r="W140" s="1128"/>
      <c r="X140" s="1128"/>
      <c r="Y140" s="1128"/>
      <c r="Z140" s="1128"/>
      <c r="AA140" s="1128"/>
      <c r="AB140" s="1128"/>
      <c r="AC140" s="1128"/>
      <c r="AD140" s="1128"/>
      <c r="AE140" s="1128"/>
      <c r="AF140" s="4"/>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row>
    <row r="141" spans="1:90" s="566" customFormat="1" ht="29.25" customHeight="1" x14ac:dyDescent="0.25">
      <c r="A141" s="1135" t="s">
        <v>375</v>
      </c>
      <c r="B141" s="769" t="s">
        <v>220</v>
      </c>
      <c r="C141" s="172">
        <f>C142+C143</f>
        <v>157260101.90000001</v>
      </c>
      <c r="D141" s="172">
        <f t="shared" ref="D141:O141" si="82">D142+D143</f>
        <v>12400694.17</v>
      </c>
      <c r="E141" s="172">
        <f t="shared" si="82"/>
        <v>12530589.039999999</v>
      </c>
      <c r="F141" s="172">
        <f t="shared" si="82"/>
        <v>12557758.039999999</v>
      </c>
      <c r="G141" s="172">
        <f t="shared" si="82"/>
        <v>11927604.65</v>
      </c>
      <c r="H141" s="172">
        <f t="shared" si="82"/>
        <v>12288759.08</v>
      </c>
      <c r="I141" s="172">
        <f t="shared" si="82"/>
        <v>12413160.390000001</v>
      </c>
      <c r="J141" s="172">
        <f t="shared" si="82"/>
        <v>13051424.939999999</v>
      </c>
      <c r="K141" s="172">
        <f t="shared" si="82"/>
        <v>13318647.800000001</v>
      </c>
      <c r="L141" s="172">
        <f t="shared" si="82"/>
        <v>13564142.119999999</v>
      </c>
      <c r="M141" s="172">
        <f t="shared" si="82"/>
        <v>14004959.109999999</v>
      </c>
      <c r="N141" s="172">
        <f t="shared" si="82"/>
        <v>14315417.98</v>
      </c>
      <c r="O141" s="172">
        <f t="shared" si="82"/>
        <v>14886944.58</v>
      </c>
      <c r="P141" s="1166"/>
      <c r="Q141" s="1146">
        <v>60</v>
      </c>
      <c r="R141" s="1135" t="s">
        <v>483</v>
      </c>
      <c r="S141" s="1128">
        <f t="shared" ref="S141:AD141" si="83">SUM(S144:S163)</f>
        <v>2939</v>
      </c>
      <c r="T141" s="1128">
        <f t="shared" si="83"/>
        <v>2941</v>
      </c>
      <c r="U141" s="1128">
        <f t="shared" si="83"/>
        <v>2943</v>
      </c>
      <c r="V141" s="1128">
        <f t="shared" si="83"/>
        <v>2949</v>
      </c>
      <c r="W141" s="1128">
        <f t="shared" si="83"/>
        <v>2954</v>
      </c>
      <c r="X141" s="1128">
        <f t="shared" si="83"/>
        <v>2953</v>
      </c>
      <c r="Y141" s="1128">
        <f t="shared" si="83"/>
        <v>2960</v>
      </c>
      <c r="Z141" s="1128">
        <f t="shared" si="83"/>
        <v>2960</v>
      </c>
      <c r="AA141" s="1128">
        <f t="shared" si="83"/>
        <v>2964</v>
      </c>
      <c r="AB141" s="1128">
        <f t="shared" si="83"/>
        <v>2963</v>
      </c>
      <c r="AC141" s="1128">
        <f t="shared" si="83"/>
        <v>2967</v>
      </c>
      <c r="AD141" s="1128">
        <f t="shared" si="83"/>
        <v>2968</v>
      </c>
      <c r="AE141" s="1128">
        <f>SUM(S141:AD143)</f>
        <v>35461</v>
      </c>
      <c r="AF141" s="4"/>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row>
    <row r="142" spans="1:90" s="570" customFormat="1" ht="42.75" customHeight="1" x14ac:dyDescent="0.25">
      <c r="A142" s="1189"/>
      <c r="B142" s="769" t="s">
        <v>224</v>
      </c>
      <c r="C142" s="172">
        <f>SUM(D142:O142)</f>
        <v>19141371.899999999</v>
      </c>
      <c r="D142" s="172">
        <f>D145+D151+D153+D155+D163+D157+D159+D161</f>
        <v>1297471.17</v>
      </c>
      <c r="E142" s="172">
        <f t="shared" ref="E142:O142" si="84">E145+E151+E153+E155+E163+E157+E159+E161</f>
        <v>1210309.04</v>
      </c>
      <c r="F142" s="172">
        <f t="shared" si="84"/>
        <v>1210309.04</v>
      </c>
      <c r="G142" s="172">
        <f t="shared" si="84"/>
        <v>1580385.65</v>
      </c>
      <c r="H142" s="172">
        <f t="shared" si="84"/>
        <v>1643878.08</v>
      </c>
      <c r="I142" s="172">
        <f t="shared" si="84"/>
        <v>1499665.39</v>
      </c>
      <c r="J142" s="172">
        <f t="shared" si="84"/>
        <v>1812132.94</v>
      </c>
      <c r="K142" s="172">
        <f t="shared" si="84"/>
        <v>1782859.8</v>
      </c>
      <c r="L142" s="172">
        <f t="shared" si="84"/>
        <v>1678216.12</v>
      </c>
      <c r="M142" s="172">
        <f t="shared" si="84"/>
        <v>1792390.11</v>
      </c>
      <c r="N142" s="172">
        <f t="shared" si="84"/>
        <v>1715026.98</v>
      </c>
      <c r="O142" s="172">
        <f t="shared" si="84"/>
        <v>1918727.58</v>
      </c>
      <c r="P142" s="1166"/>
      <c r="Q142" s="1158"/>
      <c r="R142" s="1135"/>
      <c r="S142" s="1128"/>
      <c r="T142" s="1128"/>
      <c r="U142" s="1128"/>
      <c r="V142" s="1128"/>
      <c r="W142" s="1128"/>
      <c r="X142" s="1128"/>
      <c r="Y142" s="1128"/>
      <c r="Z142" s="1128"/>
      <c r="AA142" s="1128"/>
      <c r="AB142" s="1128"/>
      <c r="AC142" s="1128"/>
      <c r="AD142" s="1128"/>
      <c r="AE142" s="1128"/>
      <c r="AF142" s="4"/>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L142" s="256">
        <f>AE148+AE150+AE152+AE154+AE156+AE158+AE160+AE162+AE144+AE146</f>
        <v>35461</v>
      </c>
    </row>
    <row r="143" spans="1:90" s="574" customFormat="1" ht="54.75" customHeight="1" x14ac:dyDescent="0.25">
      <c r="A143" s="1189"/>
      <c r="B143" s="769" t="s">
        <v>102</v>
      </c>
      <c r="C143" s="172">
        <f>SUM(D143:O143)</f>
        <v>138118730</v>
      </c>
      <c r="D143" s="172">
        <f t="shared" ref="D143:O143" si="85">D147+D149</f>
        <v>11103223</v>
      </c>
      <c r="E143" s="172">
        <f t="shared" si="85"/>
        <v>11320280</v>
      </c>
      <c r="F143" s="172">
        <f t="shared" si="85"/>
        <v>11347449</v>
      </c>
      <c r="G143" s="172">
        <f t="shared" si="85"/>
        <v>10347219</v>
      </c>
      <c r="H143" s="172">
        <f t="shared" si="85"/>
        <v>10644881</v>
      </c>
      <c r="I143" s="172">
        <f t="shared" si="85"/>
        <v>10913495</v>
      </c>
      <c r="J143" s="172">
        <f t="shared" si="85"/>
        <v>11239292</v>
      </c>
      <c r="K143" s="172">
        <f t="shared" si="85"/>
        <v>11535788</v>
      </c>
      <c r="L143" s="172">
        <f t="shared" si="85"/>
        <v>11885926</v>
      </c>
      <c r="M143" s="172">
        <f t="shared" si="85"/>
        <v>12212569</v>
      </c>
      <c r="N143" s="172">
        <f t="shared" si="85"/>
        <v>12600391</v>
      </c>
      <c r="O143" s="172">
        <f t="shared" si="85"/>
        <v>12968217</v>
      </c>
      <c r="P143" s="1166"/>
      <c r="Q143" s="1147"/>
      <c r="R143" s="1135"/>
      <c r="S143" s="1128"/>
      <c r="T143" s="1128"/>
      <c r="U143" s="1128"/>
      <c r="V143" s="1128"/>
      <c r="W143" s="1128"/>
      <c r="X143" s="1128"/>
      <c r="Y143" s="1128"/>
      <c r="Z143" s="1128"/>
      <c r="AA143" s="1128"/>
      <c r="AB143" s="1128"/>
      <c r="AC143" s="1128"/>
      <c r="AD143" s="1128"/>
      <c r="AE143" s="1128"/>
      <c r="AF143" s="4"/>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row>
    <row r="144" spans="1:90" ht="35.25" customHeight="1" x14ac:dyDescent="0.25">
      <c r="A144" s="1135" t="s">
        <v>560</v>
      </c>
      <c r="B144" s="769" t="s">
        <v>220</v>
      </c>
      <c r="C144" s="172">
        <f>C145</f>
        <v>2283092.71</v>
      </c>
      <c r="D144" s="172">
        <f t="shared" ref="D144:O144" si="86">D145</f>
        <v>183333.75</v>
      </c>
      <c r="E144" s="172">
        <f t="shared" si="86"/>
        <v>142421.62</v>
      </c>
      <c r="F144" s="172">
        <f t="shared" si="86"/>
        <v>142421.62</v>
      </c>
      <c r="G144" s="172">
        <f t="shared" si="86"/>
        <v>185969.93</v>
      </c>
      <c r="H144" s="172">
        <f t="shared" si="86"/>
        <v>193441.32</v>
      </c>
      <c r="I144" s="172">
        <f t="shared" si="86"/>
        <v>176471.27</v>
      </c>
      <c r="J144" s="172">
        <f t="shared" si="86"/>
        <v>213240.5</v>
      </c>
      <c r="K144" s="172">
        <f t="shared" si="86"/>
        <v>209795.82</v>
      </c>
      <c r="L144" s="172">
        <f t="shared" si="86"/>
        <v>197482.01</v>
      </c>
      <c r="M144" s="172">
        <f t="shared" si="86"/>
        <v>210917.29</v>
      </c>
      <c r="N144" s="172">
        <f t="shared" si="86"/>
        <v>201813.68</v>
      </c>
      <c r="O144" s="172">
        <f t="shared" si="86"/>
        <v>225783.9</v>
      </c>
      <c r="P144" s="1166" t="s">
        <v>21</v>
      </c>
      <c r="Q144" s="1146">
        <v>61</v>
      </c>
      <c r="R144" s="1135" t="s">
        <v>514</v>
      </c>
      <c r="S144" s="1128">
        <v>22</v>
      </c>
      <c r="T144" s="1128">
        <v>22</v>
      </c>
      <c r="U144" s="1128">
        <v>22</v>
      </c>
      <c r="V144" s="1128">
        <v>22</v>
      </c>
      <c r="W144" s="1128">
        <v>22</v>
      </c>
      <c r="X144" s="1128">
        <v>22</v>
      </c>
      <c r="Y144" s="1128">
        <v>22</v>
      </c>
      <c r="Z144" s="1128">
        <v>22</v>
      </c>
      <c r="AA144" s="1128">
        <v>22</v>
      </c>
      <c r="AB144" s="1128">
        <v>22</v>
      </c>
      <c r="AC144" s="1128">
        <v>22</v>
      </c>
      <c r="AD144" s="1128">
        <v>22</v>
      </c>
      <c r="AE144" s="1128">
        <f>SUM(S144:AD145)</f>
        <v>264</v>
      </c>
      <c r="AF144" s="4"/>
    </row>
    <row r="145" spans="1:88" s="431" customFormat="1" ht="54.75" customHeight="1" x14ac:dyDescent="0.25">
      <c r="A145" s="1135"/>
      <c r="B145" s="769" t="s">
        <v>224</v>
      </c>
      <c r="C145" s="172">
        <f>SUM(D145:O145)</f>
        <v>2283092.71</v>
      </c>
      <c r="D145" s="172">
        <v>183333.75</v>
      </c>
      <c r="E145" s="172">
        <v>142421.62</v>
      </c>
      <c r="F145" s="172">
        <v>142421.62</v>
      </c>
      <c r="G145" s="172">
        <f>ROUND('Изменен 04.19 -Рабочий'!$G$203*'Изменен 04.19 -Рабочий'!G145,2)</f>
        <v>185969.93</v>
      </c>
      <c r="H145" s="172">
        <f>ROUND('Изменен 04.19 -Рабочий'!$H$203*'Изменен 04.19 -Рабочий'!H145,2)</f>
        <v>193441.32</v>
      </c>
      <c r="I145" s="172">
        <f>ROUND('Изменен 04.19 -Рабочий'!$I$203*'Изменен 04.19 -Рабочий'!I145,2)</f>
        <v>176471.27</v>
      </c>
      <c r="J145" s="172">
        <f>ROUND('Изменен 04.19 -Рабочий'!$J$203*'Изменен 04.19 -Рабочий'!J145,2)</f>
        <v>213240.5</v>
      </c>
      <c r="K145" s="172">
        <f>ROUND('Изменен 04.19 -Рабочий'!$K$203*'Изменен 04.19 -Рабочий'!K145,2)</f>
        <v>209795.82</v>
      </c>
      <c r="L145" s="172">
        <f>ROUND('Изменен 04.19 -Рабочий'!$L$203*'Изменен 04.19 -Рабочий'!L145,2)</f>
        <v>197482.01</v>
      </c>
      <c r="M145" s="172">
        <f>ROUND('Изменен 04.19 -Рабочий'!$M$203*'Изменен 04.19 -Рабочий'!M145,2)</f>
        <v>210917.29</v>
      </c>
      <c r="N145" s="172">
        <f>ROUND('Изменен 04.19 -Рабочий'!$N$203*'Изменен 04.19 -Рабочий'!N145,2)</f>
        <v>201813.68</v>
      </c>
      <c r="O145" s="172">
        <f>ROUND('Изменен 04.19 -Рабочий'!$O$203*'Изменен 04.19 -Рабочий'!O145,2)</f>
        <v>225783.9</v>
      </c>
      <c r="P145" s="1166"/>
      <c r="Q145" s="1147"/>
      <c r="R145" s="1135"/>
      <c r="S145" s="1128"/>
      <c r="T145" s="1128"/>
      <c r="U145" s="1128"/>
      <c r="V145" s="1128"/>
      <c r="W145" s="1128"/>
      <c r="X145" s="1128"/>
      <c r="Y145" s="1128"/>
      <c r="Z145" s="1128"/>
      <c r="AA145" s="1128"/>
      <c r="AB145" s="1128"/>
      <c r="AC145" s="1128"/>
      <c r="AD145" s="1128"/>
      <c r="AE145" s="1128"/>
      <c r="AF145" s="4"/>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row>
    <row r="146" spans="1:88" ht="29.25" customHeight="1" x14ac:dyDescent="0.25">
      <c r="A146" s="1135" t="s">
        <v>681</v>
      </c>
      <c r="B146" s="769" t="s">
        <v>220</v>
      </c>
      <c r="C146" s="172">
        <f>C147</f>
        <v>123412138</v>
      </c>
      <c r="D146" s="172">
        <f t="shared" ref="D146:O146" si="87">D147</f>
        <v>11036517</v>
      </c>
      <c r="E146" s="172">
        <f t="shared" si="87"/>
        <v>11067367</v>
      </c>
      <c r="F146" s="172">
        <f t="shared" si="87"/>
        <v>11100117</v>
      </c>
      <c r="G146" s="172">
        <f t="shared" si="87"/>
        <v>8941943</v>
      </c>
      <c r="H146" s="172">
        <f t="shared" si="87"/>
        <v>9179043</v>
      </c>
      <c r="I146" s="172">
        <f t="shared" si="87"/>
        <v>9429243</v>
      </c>
      <c r="J146" s="172">
        <f t="shared" si="87"/>
        <v>9694143</v>
      </c>
      <c r="K146" s="172">
        <f t="shared" si="87"/>
        <v>9971593</v>
      </c>
      <c r="L146" s="172">
        <f t="shared" si="87"/>
        <v>10268243</v>
      </c>
      <c r="M146" s="172">
        <f t="shared" si="87"/>
        <v>10575043</v>
      </c>
      <c r="N146" s="172">
        <f t="shared" si="87"/>
        <v>10901943</v>
      </c>
      <c r="O146" s="172">
        <f t="shared" si="87"/>
        <v>11246943</v>
      </c>
      <c r="P146" s="1166" t="s">
        <v>21</v>
      </c>
      <c r="Q146" s="1146">
        <v>62</v>
      </c>
      <c r="R146" s="1135" t="s">
        <v>391</v>
      </c>
      <c r="S146" s="1128">
        <v>1688</v>
      </c>
      <c r="T146" s="1128">
        <v>1688</v>
      </c>
      <c r="U146" s="1128">
        <v>1688</v>
      </c>
      <c r="V146" s="1128">
        <v>1688</v>
      </c>
      <c r="W146" s="1128">
        <v>1688</v>
      </c>
      <c r="X146" s="1128">
        <v>1688</v>
      </c>
      <c r="Y146" s="1128">
        <v>1688</v>
      </c>
      <c r="Z146" s="1128">
        <v>1688</v>
      </c>
      <c r="AA146" s="1128">
        <v>1688</v>
      </c>
      <c r="AB146" s="1128">
        <v>1688</v>
      </c>
      <c r="AC146" s="1128">
        <v>1688</v>
      </c>
      <c r="AD146" s="1128">
        <v>1688</v>
      </c>
      <c r="AE146" s="1128">
        <f>SUM(S146:AD147)</f>
        <v>20256</v>
      </c>
      <c r="AF146" s="4"/>
    </row>
    <row r="147" spans="1:88" s="508" customFormat="1" ht="86.25" customHeight="1" x14ac:dyDescent="0.25">
      <c r="A147" s="1135"/>
      <c r="B147" s="769" t="s">
        <v>102</v>
      </c>
      <c r="C147" s="172">
        <f>SUM(D147:O147)</f>
        <v>123412138</v>
      </c>
      <c r="D147" s="172">
        <v>11036517</v>
      </c>
      <c r="E147" s="172">
        <v>11067367</v>
      </c>
      <c r="F147" s="172">
        <v>11100117</v>
      </c>
      <c r="G147" s="172">
        <v>8941943</v>
      </c>
      <c r="H147" s="172">
        <v>9179043</v>
      </c>
      <c r="I147" s="172">
        <v>9429243</v>
      </c>
      <c r="J147" s="172">
        <v>9694143</v>
      </c>
      <c r="K147" s="172">
        <v>9971593</v>
      </c>
      <c r="L147" s="172">
        <v>10268243</v>
      </c>
      <c r="M147" s="172">
        <v>10575043</v>
      </c>
      <c r="N147" s="172">
        <v>10901943</v>
      </c>
      <c r="O147" s="172">
        <v>11246943</v>
      </c>
      <c r="P147" s="1166"/>
      <c r="Q147" s="1147"/>
      <c r="R147" s="1135"/>
      <c r="S147" s="1128"/>
      <c r="T147" s="1128"/>
      <c r="U147" s="1128"/>
      <c r="V147" s="1128"/>
      <c r="W147" s="1128"/>
      <c r="X147" s="1128"/>
      <c r="Y147" s="1128"/>
      <c r="Z147" s="1128"/>
      <c r="AA147" s="1128"/>
      <c r="AB147" s="1128"/>
      <c r="AC147" s="1128"/>
      <c r="AD147" s="1128"/>
      <c r="AE147" s="1128"/>
      <c r="AF147" s="4"/>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row>
    <row r="148" spans="1:88" ht="29.25" customHeight="1" x14ac:dyDescent="0.25">
      <c r="A148" s="1148" t="s">
        <v>685</v>
      </c>
      <c r="B148" s="769" t="s">
        <v>220</v>
      </c>
      <c r="C148" s="172">
        <f>C149</f>
        <v>14706592</v>
      </c>
      <c r="D148" s="172">
        <f t="shared" ref="D148:O148" si="88">D149</f>
        <v>66706</v>
      </c>
      <c r="E148" s="172">
        <f t="shared" si="88"/>
        <v>252913</v>
      </c>
      <c r="F148" s="172">
        <f t="shared" si="88"/>
        <v>247332</v>
      </c>
      <c r="G148" s="172">
        <f t="shared" si="88"/>
        <v>1405276</v>
      </c>
      <c r="H148" s="172">
        <f t="shared" si="88"/>
        <v>1465838</v>
      </c>
      <c r="I148" s="172">
        <f t="shared" si="88"/>
        <v>1484252</v>
      </c>
      <c r="J148" s="172">
        <f t="shared" si="88"/>
        <v>1545149</v>
      </c>
      <c r="K148" s="172">
        <f t="shared" si="88"/>
        <v>1564195</v>
      </c>
      <c r="L148" s="172">
        <f t="shared" si="88"/>
        <v>1617683</v>
      </c>
      <c r="M148" s="172">
        <f t="shared" si="88"/>
        <v>1637526</v>
      </c>
      <c r="N148" s="172">
        <f t="shared" si="88"/>
        <v>1698448</v>
      </c>
      <c r="O148" s="172">
        <f t="shared" si="88"/>
        <v>1721274</v>
      </c>
      <c r="P148" s="1125" t="s">
        <v>279</v>
      </c>
      <c r="Q148" s="1146">
        <v>63</v>
      </c>
      <c r="R148" s="1148" t="s">
        <v>405</v>
      </c>
      <c r="S148" s="1136">
        <v>938</v>
      </c>
      <c r="T148" s="1136">
        <v>940</v>
      </c>
      <c r="U148" s="1136">
        <v>942</v>
      </c>
      <c r="V148" s="1136">
        <v>948</v>
      </c>
      <c r="W148" s="1136">
        <v>953</v>
      </c>
      <c r="X148" s="1136">
        <v>952</v>
      </c>
      <c r="Y148" s="1136">
        <v>959</v>
      </c>
      <c r="Z148" s="1136">
        <v>959</v>
      </c>
      <c r="AA148" s="1136">
        <v>963</v>
      </c>
      <c r="AB148" s="1136">
        <v>962</v>
      </c>
      <c r="AC148" s="1136">
        <v>966</v>
      </c>
      <c r="AD148" s="1136">
        <v>967</v>
      </c>
      <c r="AE148" s="1136">
        <f>SUM(S148:AD149)</f>
        <v>11449</v>
      </c>
      <c r="AF148" s="1064"/>
      <c r="AG148" s="1064"/>
      <c r="AH148" s="1064"/>
      <c r="AI148" s="1064"/>
      <c r="AJ148" s="1064"/>
      <c r="AK148" s="1064"/>
      <c r="AL148" s="1064"/>
      <c r="AM148" s="1064"/>
      <c r="AN148" s="1064"/>
      <c r="AO148" s="1064"/>
      <c r="AP148" s="1064"/>
      <c r="AQ148" s="1064"/>
      <c r="AR148" s="1064"/>
      <c r="AS148" s="1064"/>
      <c r="AT148" s="1064"/>
      <c r="AU148" s="1064"/>
      <c r="AV148" s="1064"/>
      <c r="AW148" s="1064"/>
      <c r="AX148" s="1064"/>
      <c r="AY148" s="1064"/>
      <c r="AZ148" s="1064"/>
      <c r="BA148" s="1064"/>
      <c r="BB148" s="1064"/>
      <c r="BC148" s="1064"/>
      <c r="BD148" s="1064"/>
      <c r="BE148" s="1064"/>
      <c r="BF148" s="1064"/>
      <c r="BG148" s="1064"/>
      <c r="BH148" s="1064"/>
      <c r="BI148" s="1064"/>
      <c r="BJ148" s="1064"/>
      <c r="BK148" s="1064"/>
      <c r="BL148" s="1064"/>
      <c r="BM148" s="1064"/>
      <c r="BN148" s="1064"/>
      <c r="BO148" s="1064"/>
      <c r="BP148" s="1064"/>
      <c r="BQ148" s="1064"/>
      <c r="BR148" s="1064"/>
      <c r="BS148" s="1064"/>
    </row>
    <row r="149" spans="1:88" s="508" customFormat="1" ht="75" customHeight="1" x14ac:dyDescent="0.25">
      <c r="A149" s="1149"/>
      <c r="B149" s="769" t="s">
        <v>102</v>
      </c>
      <c r="C149" s="172">
        <f>SUM(D149:O149)</f>
        <v>14706592</v>
      </c>
      <c r="D149" s="172">
        <v>66706</v>
      </c>
      <c r="E149" s="172">
        <v>252913</v>
      </c>
      <c r="F149" s="172">
        <v>247332</v>
      </c>
      <c r="G149" s="172">
        <v>1405276</v>
      </c>
      <c r="H149" s="172">
        <v>1465838</v>
      </c>
      <c r="I149" s="172">
        <v>1484252</v>
      </c>
      <c r="J149" s="172">
        <v>1545149</v>
      </c>
      <c r="K149" s="172">
        <v>1564195</v>
      </c>
      <c r="L149" s="172">
        <v>1617683</v>
      </c>
      <c r="M149" s="172">
        <v>1637526</v>
      </c>
      <c r="N149" s="172">
        <v>1698448</v>
      </c>
      <c r="O149" s="172">
        <v>1721274</v>
      </c>
      <c r="P149" s="1127"/>
      <c r="Q149" s="1147"/>
      <c r="R149" s="1149"/>
      <c r="S149" s="1138"/>
      <c r="T149" s="1138"/>
      <c r="U149" s="1138"/>
      <c r="V149" s="1138"/>
      <c r="W149" s="1138"/>
      <c r="X149" s="1138"/>
      <c r="Y149" s="1138"/>
      <c r="Z149" s="1138"/>
      <c r="AA149" s="1138"/>
      <c r="AB149" s="1138"/>
      <c r="AC149" s="1138"/>
      <c r="AD149" s="1138"/>
      <c r="AE149" s="1138"/>
      <c r="AF149" s="1066"/>
      <c r="AG149" s="1066"/>
      <c r="AH149" s="1066"/>
      <c r="AI149" s="1066"/>
      <c r="AJ149" s="1066"/>
      <c r="AK149" s="1066"/>
      <c r="AL149" s="1066"/>
      <c r="AM149" s="1066"/>
      <c r="AN149" s="1066"/>
      <c r="AO149" s="1066"/>
      <c r="AP149" s="1066"/>
      <c r="AQ149" s="1066"/>
      <c r="AR149" s="1066"/>
      <c r="AS149" s="1066"/>
      <c r="AT149" s="1066"/>
      <c r="AU149" s="1066"/>
      <c r="AV149" s="1066"/>
      <c r="AW149" s="1066"/>
      <c r="AX149" s="1066"/>
      <c r="AY149" s="1066"/>
      <c r="AZ149" s="1066"/>
      <c r="BA149" s="1066"/>
      <c r="BB149" s="1066"/>
      <c r="BC149" s="1066"/>
      <c r="BD149" s="1066"/>
      <c r="BE149" s="1066"/>
      <c r="BF149" s="1066"/>
      <c r="BG149" s="1066"/>
      <c r="BH149" s="1066"/>
      <c r="BI149" s="1066"/>
      <c r="BJ149" s="1066"/>
      <c r="BK149" s="1066"/>
      <c r="BL149" s="1066"/>
      <c r="BM149" s="1066"/>
      <c r="BN149" s="1066"/>
      <c r="BO149" s="1066"/>
      <c r="BP149" s="1066"/>
      <c r="BQ149" s="1066"/>
      <c r="BR149" s="1066"/>
      <c r="BS149" s="1066"/>
      <c r="BT149" s="1"/>
      <c r="BU149" s="1"/>
      <c r="BV149" s="1"/>
      <c r="BW149" s="1"/>
      <c r="BX149" s="1"/>
      <c r="BY149" s="1"/>
      <c r="BZ149" s="1"/>
      <c r="CA149" s="1"/>
      <c r="CB149" s="1"/>
      <c r="CC149" s="1"/>
      <c r="CD149" s="1"/>
      <c r="CE149" s="1"/>
      <c r="CF149" s="1"/>
      <c r="CG149" s="1"/>
      <c r="CH149" s="1"/>
      <c r="CI149" s="1"/>
      <c r="CJ149" s="1"/>
    </row>
    <row r="150" spans="1:88" ht="29.25" customHeight="1" x14ac:dyDescent="0.25">
      <c r="A150" s="1135" t="s">
        <v>364</v>
      </c>
      <c r="B150" s="769" t="s">
        <v>220</v>
      </c>
      <c r="C150" s="172">
        <f>C151</f>
        <v>9128147.7699999996</v>
      </c>
      <c r="D150" s="172">
        <f t="shared" ref="D150:O150" si="89">D151</f>
        <v>623125.30000000005</v>
      </c>
      <c r="E150" s="172">
        <f t="shared" si="89"/>
        <v>576875.30000000005</v>
      </c>
      <c r="F150" s="172">
        <f t="shared" si="89"/>
        <v>576875.30000000005</v>
      </c>
      <c r="G150" s="172">
        <f t="shared" si="89"/>
        <v>753266.65</v>
      </c>
      <c r="H150" s="172">
        <f t="shared" si="89"/>
        <v>783529.35</v>
      </c>
      <c r="I150" s="172">
        <f t="shared" si="89"/>
        <v>714792.58</v>
      </c>
      <c r="J150" s="172">
        <f t="shared" si="89"/>
        <v>863725.46</v>
      </c>
      <c r="K150" s="172">
        <f t="shared" si="89"/>
        <v>849772.87</v>
      </c>
      <c r="L150" s="172">
        <f t="shared" si="89"/>
        <v>799896.06</v>
      </c>
      <c r="M150" s="172">
        <f t="shared" si="89"/>
        <v>854315.34</v>
      </c>
      <c r="N150" s="172">
        <f t="shared" si="89"/>
        <v>817441.39</v>
      </c>
      <c r="O150" s="172">
        <f t="shared" si="89"/>
        <v>914532.17</v>
      </c>
      <c r="P150" s="1166" t="s">
        <v>468</v>
      </c>
      <c r="Q150" s="1146">
        <v>64</v>
      </c>
      <c r="R150" s="1135" t="s">
        <v>492</v>
      </c>
      <c r="S150" s="1128">
        <v>79</v>
      </c>
      <c r="T150" s="1136">
        <v>79</v>
      </c>
      <c r="U150" s="1136">
        <v>79</v>
      </c>
      <c r="V150" s="1136">
        <v>79</v>
      </c>
      <c r="W150" s="1136">
        <v>79</v>
      </c>
      <c r="X150" s="1136">
        <v>79</v>
      </c>
      <c r="Y150" s="1136">
        <v>79</v>
      </c>
      <c r="Z150" s="1136">
        <v>79</v>
      </c>
      <c r="AA150" s="1136">
        <v>79</v>
      </c>
      <c r="AB150" s="1136">
        <v>79</v>
      </c>
      <c r="AC150" s="1136">
        <v>79</v>
      </c>
      <c r="AD150" s="1128">
        <v>79</v>
      </c>
      <c r="AE150" s="1128">
        <f>SUM(S150:AD151)</f>
        <v>948</v>
      </c>
      <c r="AF150" s="4"/>
    </row>
    <row r="151" spans="1:88" s="431" customFormat="1" ht="88.5" customHeight="1" x14ac:dyDescent="0.25">
      <c r="A151" s="1135"/>
      <c r="B151" s="769" t="s">
        <v>224</v>
      </c>
      <c r="C151" s="172">
        <f>SUM(D151:O151)</f>
        <v>9128147.7699999996</v>
      </c>
      <c r="D151" s="172">
        <v>623125.30000000005</v>
      </c>
      <c r="E151" s="172">
        <v>576875.30000000005</v>
      </c>
      <c r="F151" s="172">
        <v>576875.30000000005</v>
      </c>
      <c r="G151" s="172">
        <f>ROUND('Изменен 04.19 -Рабочий'!$G$203*'Изменен 04.19 -Рабочий'!G151,2)</f>
        <v>753266.65</v>
      </c>
      <c r="H151" s="172">
        <f>ROUND('Изменен 04.19 -Рабочий'!$H$203*'Изменен 04.19 -Рабочий'!H151,2)</f>
        <v>783529.35</v>
      </c>
      <c r="I151" s="172">
        <f>ROUND('Изменен 04.19 -Рабочий'!$I$203*'Изменен 04.19 -Рабочий'!I151,2)</f>
        <v>714792.58</v>
      </c>
      <c r="J151" s="172">
        <f>ROUND('Изменен 04.19 -Рабочий'!$J$203*'Изменен 04.19 -Рабочий'!J151,2)</f>
        <v>863725.46</v>
      </c>
      <c r="K151" s="172">
        <f>ROUND('Изменен 04.19 -Рабочий'!$K$203*'Изменен 04.19 -Рабочий'!K151,2)</f>
        <v>849772.87</v>
      </c>
      <c r="L151" s="172">
        <f>ROUND('Изменен 04.19 -Рабочий'!$L$203*'Изменен 04.19 -Рабочий'!L151,2)</f>
        <v>799896.06</v>
      </c>
      <c r="M151" s="172">
        <f>ROUND('Изменен 04.19 -Рабочий'!$M$203*'Изменен 04.19 -Рабочий'!M151,2)</f>
        <v>854315.34</v>
      </c>
      <c r="N151" s="172">
        <f>ROUND('Изменен 04.19 -Рабочий'!$N$203*'Изменен 04.19 -Рабочий'!N151,2)</f>
        <v>817441.39</v>
      </c>
      <c r="O151" s="172">
        <f>ROUND('Изменен 04.19 -Рабочий'!$O$203*'Изменен 04.19 -Рабочий'!O151,2)</f>
        <v>914532.17</v>
      </c>
      <c r="P151" s="1166"/>
      <c r="Q151" s="1147"/>
      <c r="R151" s="1135"/>
      <c r="S151" s="1128"/>
      <c r="T151" s="1138"/>
      <c r="U151" s="1138"/>
      <c r="V151" s="1138"/>
      <c r="W151" s="1138"/>
      <c r="X151" s="1138"/>
      <c r="Y151" s="1138"/>
      <c r="Z151" s="1138"/>
      <c r="AA151" s="1138"/>
      <c r="AB151" s="1138"/>
      <c r="AC151" s="1138"/>
      <c r="AD151" s="1128"/>
      <c r="AE151" s="1128"/>
      <c r="AF151" s="4"/>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row>
    <row r="152" spans="1:88" ht="29.25" customHeight="1" x14ac:dyDescent="0.25">
      <c r="A152" s="1135" t="s">
        <v>256</v>
      </c>
      <c r="B152" s="769" t="s">
        <v>220</v>
      </c>
      <c r="C152" s="172">
        <f>C153</f>
        <v>6727080.46</v>
      </c>
      <c r="D152" s="172">
        <f t="shared" ref="D152:O152" si="90">D153</f>
        <v>427299.08</v>
      </c>
      <c r="E152" s="172">
        <f t="shared" si="90"/>
        <v>427299.08</v>
      </c>
      <c r="F152" s="172">
        <f t="shared" si="90"/>
        <v>427299.08</v>
      </c>
      <c r="G152" s="172">
        <f t="shared" si="90"/>
        <v>557954.46</v>
      </c>
      <c r="H152" s="172">
        <f t="shared" si="90"/>
        <v>580370.43999999994</v>
      </c>
      <c r="I152" s="172">
        <f t="shared" si="90"/>
        <v>529456.21</v>
      </c>
      <c r="J152" s="172">
        <f t="shared" si="90"/>
        <v>639772.74</v>
      </c>
      <c r="K152" s="172">
        <f t="shared" si="90"/>
        <v>629437.88</v>
      </c>
      <c r="L152" s="172">
        <f t="shared" si="90"/>
        <v>592493.47</v>
      </c>
      <c r="M152" s="172">
        <f t="shared" si="90"/>
        <v>632802.55000000005</v>
      </c>
      <c r="N152" s="172">
        <f t="shared" si="90"/>
        <v>605489.53</v>
      </c>
      <c r="O152" s="172">
        <f t="shared" si="90"/>
        <v>677405.94</v>
      </c>
      <c r="P152" s="1166" t="s">
        <v>469</v>
      </c>
      <c r="Q152" s="1146">
        <v>65</v>
      </c>
      <c r="R152" s="1135" t="s">
        <v>402</v>
      </c>
      <c r="S152" s="1128">
        <v>184</v>
      </c>
      <c r="T152" s="1136">
        <v>184</v>
      </c>
      <c r="U152" s="1136">
        <v>184</v>
      </c>
      <c r="V152" s="1136">
        <v>184</v>
      </c>
      <c r="W152" s="1136">
        <v>184</v>
      </c>
      <c r="X152" s="1136">
        <v>184</v>
      </c>
      <c r="Y152" s="1136">
        <v>184</v>
      </c>
      <c r="Z152" s="1136">
        <v>184</v>
      </c>
      <c r="AA152" s="1136">
        <v>184</v>
      </c>
      <c r="AB152" s="1136">
        <v>184</v>
      </c>
      <c r="AC152" s="1136">
        <v>184</v>
      </c>
      <c r="AD152" s="1128">
        <v>184</v>
      </c>
      <c r="AE152" s="1128">
        <f>SUM(S152:AD153)</f>
        <v>2208</v>
      </c>
      <c r="AF152" s="4"/>
    </row>
    <row r="153" spans="1:88" s="431" customFormat="1" ht="60" customHeight="1" x14ac:dyDescent="0.25">
      <c r="A153" s="1135"/>
      <c r="B153" s="769" t="s">
        <v>224</v>
      </c>
      <c r="C153" s="172">
        <f>SUM(D153:O153)</f>
        <v>6727080.46</v>
      </c>
      <c r="D153" s="172">
        <v>427299.08</v>
      </c>
      <c r="E153" s="172">
        <v>427299.08</v>
      </c>
      <c r="F153" s="172">
        <v>427299.08</v>
      </c>
      <c r="G153" s="172">
        <f>ROUND('Изменен 04.19 -Рабочий'!$G$203*'Изменен 04.19 -Рабочий'!G153,2)</f>
        <v>557954.46</v>
      </c>
      <c r="H153" s="172">
        <f>ROUND('Изменен 04.19 -Рабочий'!$H$203*'Изменен 04.19 -Рабочий'!H153,2)</f>
        <v>580370.43999999994</v>
      </c>
      <c r="I153" s="172">
        <f>ROUND('Изменен 04.19 -Рабочий'!$I$203*'Изменен 04.19 -Рабочий'!I153,2)</f>
        <v>529456.21</v>
      </c>
      <c r="J153" s="172">
        <f>ROUND('Изменен 04.19 -Рабочий'!$J$203*'Изменен 04.19 -Рабочий'!J153,2)</f>
        <v>639772.74</v>
      </c>
      <c r="K153" s="172">
        <f>ROUND('Изменен 04.19 -Рабочий'!$K$203*'Изменен 04.19 -Рабочий'!K153,2)</f>
        <v>629437.88</v>
      </c>
      <c r="L153" s="172">
        <f>ROUND('Изменен 04.19 -Рабочий'!$L$203*'Изменен 04.19 -Рабочий'!L153,2)</f>
        <v>592493.47</v>
      </c>
      <c r="M153" s="172">
        <f>ROUND('Изменен 04.19 -Рабочий'!$M$203*'Изменен 04.19 -Рабочий'!M153,2)</f>
        <v>632802.55000000005</v>
      </c>
      <c r="N153" s="172">
        <f>ROUND('Изменен 04.19 -Рабочий'!$N$203*'Изменен 04.19 -Рабочий'!N153,2)</f>
        <v>605489.53</v>
      </c>
      <c r="O153" s="172">
        <f>ROUND('Изменен 04.19 -Рабочий'!$O$203*'Изменен 04.19 -Рабочий'!O153,2)</f>
        <v>677405.94</v>
      </c>
      <c r="P153" s="1166"/>
      <c r="Q153" s="1147"/>
      <c r="R153" s="1135"/>
      <c r="S153" s="1128"/>
      <c r="T153" s="1138"/>
      <c r="U153" s="1138"/>
      <c r="V153" s="1138"/>
      <c r="W153" s="1138"/>
      <c r="X153" s="1138"/>
      <c r="Y153" s="1138"/>
      <c r="Z153" s="1138"/>
      <c r="AA153" s="1138"/>
      <c r="AB153" s="1138"/>
      <c r="AC153" s="1138"/>
      <c r="AD153" s="1128"/>
      <c r="AE153" s="1128"/>
      <c r="AF153" s="4"/>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row>
    <row r="154" spans="1:88" ht="29.25" customHeight="1" x14ac:dyDescent="0.25">
      <c r="A154" s="1135" t="s">
        <v>491</v>
      </c>
      <c r="B154" s="769" t="s">
        <v>220</v>
      </c>
      <c r="C154" s="172">
        <f>C155</f>
        <v>358100.45</v>
      </c>
      <c r="D154" s="172">
        <f t="shared" ref="D154:O154" si="91">D155</f>
        <v>22746.27</v>
      </c>
      <c r="E154" s="172">
        <f t="shared" si="91"/>
        <v>22746.27</v>
      </c>
      <c r="F154" s="172">
        <f t="shared" si="91"/>
        <v>22746.27</v>
      </c>
      <c r="G154" s="172">
        <f t="shared" si="91"/>
        <v>29701.4</v>
      </c>
      <c r="H154" s="172">
        <f t="shared" si="91"/>
        <v>30894.67</v>
      </c>
      <c r="I154" s="172">
        <f t="shared" si="91"/>
        <v>28184.37</v>
      </c>
      <c r="J154" s="172">
        <f t="shared" si="91"/>
        <v>34056.81</v>
      </c>
      <c r="K154" s="172">
        <f t="shared" si="91"/>
        <v>33506.660000000003</v>
      </c>
      <c r="L154" s="172">
        <f t="shared" si="91"/>
        <v>31540.01</v>
      </c>
      <c r="M154" s="172">
        <f t="shared" si="91"/>
        <v>33685.769999999997</v>
      </c>
      <c r="N154" s="172">
        <f t="shared" si="91"/>
        <v>32231.82</v>
      </c>
      <c r="O154" s="172">
        <f t="shared" si="91"/>
        <v>36060.129999999997</v>
      </c>
      <c r="P154" s="1166" t="s">
        <v>470</v>
      </c>
      <c r="Q154" s="1146">
        <v>66</v>
      </c>
      <c r="R154" s="1135" t="s">
        <v>520</v>
      </c>
      <c r="S154" s="1128">
        <v>12</v>
      </c>
      <c r="T154" s="1128">
        <v>12</v>
      </c>
      <c r="U154" s="1128">
        <v>12</v>
      </c>
      <c r="V154" s="1128">
        <v>12</v>
      </c>
      <c r="W154" s="1128">
        <v>12</v>
      </c>
      <c r="X154" s="1128">
        <v>12</v>
      </c>
      <c r="Y154" s="1128">
        <v>12</v>
      </c>
      <c r="Z154" s="1128">
        <v>12</v>
      </c>
      <c r="AA154" s="1128">
        <v>12</v>
      </c>
      <c r="AB154" s="1128">
        <v>12</v>
      </c>
      <c r="AC154" s="1128">
        <v>12</v>
      </c>
      <c r="AD154" s="1128">
        <v>12</v>
      </c>
      <c r="AE154" s="1128">
        <f>SUM(S154:AD155)</f>
        <v>144</v>
      </c>
      <c r="AF154" s="4"/>
    </row>
    <row r="155" spans="1:88" s="431" customFormat="1" ht="39" customHeight="1" x14ac:dyDescent="0.25">
      <c r="A155" s="1135"/>
      <c r="B155" s="769" t="s">
        <v>224</v>
      </c>
      <c r="C155" s="172">
        <f>SUM(D155:O155)</f>
        <v>358100.45</v>
      </c>
      <c r="D155" s="172">
        <v>22746.27</v>
      </c>
      <c r="E155" s="172">
        <v>22746.27</v>
      </c>
      <c r="F155" s="172">
        <v>22746.27</v>
      </c>
      <c r="G155" s="172">
        <f>ROUND('Изменен 04.19 -Рабочий'!$G$203*'Изменен 04.19 -Рабочий'!G155,2)</f>
        <v>29701.4</v>
      </c>
      <c r="H155" s="172">
        <f>ROUND('Изменен 04.19 -Рабочий'!$H$203*'Изменен 04.19 -Рабочий'!H155,2)</f>
        <v>30894.67</v>
      </c>
      <c r="I155" s="172">
        <f>ROUND('Изменен 04.19 -Рабочий'!$I$203*'Изменен 04.19 -Рабочий'!I155,2)</f>
        <v>28184.37</v>
      </c>
      <c r="J155" s="172">
        <f>ROUND('Изменен 04.19 -Рабочий'!$J$203*'Изменен 04.19 -Рабочий'!J155,2)</f>
        <v>34056.81</v>
      </c>
      <c r="K155" s="172">
        <f>ROUND('Изменен 04.19 -Рабочий'!$K$203*'Изменен 04.19 -Рабочий'!K155,2)</f>
        <v>33506.660000000003</v>
      </c>
      <c r="L155" s="172">
        <f>ROUND('Изменен 04.19 -Рабочий'!$L$203*'Изменен 04.19 -Рабочий'!L155,2)</f>
        <v>31540.01</v>
      </c>
      <c r="M155" s="172">
        <f>ROUND('Изменен 04.19 -Рабочий'!$M$203*'Изменен 04.19 -Рабочий'!M155,2)</f>
        <v>33685.769999999997</v>
      </c>
      <c r="N155" s="172">
        <f>ROUND('Изменен 04.19 -Рабочий'!$N$203*'Изменен 04.19 -Рабочий'!N155,2)</f>
        <v>32231.82</v>
      </c>
      <c r="O155" s="172">
        <f>ROUND('Изменен 04.19 -Рабочий'!$O$203*'Изменен 04.19 -Рабочий'!O155,2)</f>
        <v>36060.129999999997</v>
      </c>
      <c r="P155" s="1166"/>
      <c r="Q155" s="1147"/>
      <c r="R155" s="1135"/>
      <c r="S155" s="1128"/>
      <c r="T155" s="1128"/>
      <c r="U155" s="1128"/>
      <c r="V155" s="1128"/>
      <c r="W155" s="1128"/>
      <c r="X155" s="1128"/>
      <c r="Y155" s="1128"/>
      <c r="Z155" s="1128"/>
      <c r="AA155" s="1128"/>
      <c r="AB155" s="1128"/>
      <c r="AC155" s="1128"/>
      <c r="AD155" s="1128"/>
      <c r="AE155" s="1128"/>
      <c r="AF155" s="4"/>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row>
    <row r="156" spans="1:88" ht="29.25" customHeight="1" x14ac:dyDescent="0.25">
      <c r="A156" s="1148" t="s">
        <v>162</v>
      </c>
      <c r="B156" s="769" t="s">
        <v>220</v>
      </c>
      <c r="C156" s="172">
        <f>C157</f>
        <v>248129.51</v>
      </c>
      <c r="D156" s="172">
        <f t="shared" ref="D156:O156" si="92">D157</f>
        <v>15761</v>
      </c>
      <c r="E156" s="172">
        <f t="shared" si="92"/>
        <v>15761</v>
      </c>
      <c r="F156" s="172">
        <f t="shared" si="92"/>
        <v>15761</v>
      </c>
      <c r="G156" s="172">
        <f t="shared" si="92"/>
        <v>20580.25</v>
      </c>
      <c r="H156" s="172">
        <f t="shared" si="92"/>
        <v>21407.06</v>
      </c>
      <c r="I156" s="172">
        <f t="shared" si="92"/>
        <v>19529.080000000002</v>
      </c>
      <c r="J156" s="172">
        <f t="shared" si="92"/>
        <v>23598.13</v>
      </c>
      <c r="K156" s="172">
        <f t="shared" si="92"/>
        <v>23216.92</v>
      </c>
      <c r="L156" s="172">
        <f t="shared" si="92"/>
        <v>21854.22</v>
      </c>
      <c r="M156" s="172">
        <f t="shared" si="92"/>
        <v>23341.03</v>
      </c>
      <c r="N156" s="172">
        <f t="shared" si="92"/>
        <v>22333.59</v>
      </c>
      <c r="O156" s="172">
        <f t="shared" si="92"/>
        <v>24986.23</v>
      </c>
      <c r="P156" s="1146" t="s">
        <v>162</v>
      </c>
      <c r="Q156" s="1146">
        <v>67</v>
      </c>
      <c r="R156" s="1148" t="s">
        <v>394</v>
      </c>
      <c r="S156" s="1136">
        <v>3</v>
      </c>
      <c r="T156" s="1136">
        <v>3</v>
      </c>
      <c r="U156" s="1136">
        <v>3</v>
      </c>
      <c r="V156" s="1136">
        <v>3</v>
      </c>
      <c r="W156" s="1136">
        <v>3</v>
      </c>
      <c r="X156" s="1136">
        <v>3</v>
      </c>
      <c r="Y156" s="1136">
        <v>3</v>
      </c>
      <c r="Z156" s="1136">
        <v>3</v>
      </c>
      <c r="AA156" s="1136">
        <v>3</v>
      </c>
      <c r="AB156" s="1136">
        <v>3</v>
      </c>
      <c r="AC156" s="1136">
        <v>3</v>
      </c>
      <c r="AD156" s="1136">
        <v>3</v>
      </c>
      <c r="AE156" s="1136">
        <f>SUM(S156:AD157)</f>
        <v>36</v>
      </c>
      <c r="AF156" s="4"/>
    </row>
    <row r="157" spans="1:88" s="431" customFormat="1" ht="39" customHeight="1" x14ac:dyDescent="0.25">
      <c r="A157" s="1149"/>
      <c r="B157" s="769" t="s">
        <v>224</v>
      </c>
      <c r="C157" s="172">
        <f>SUM(D157:O157)</f>
        <v>248129.51</v>
      </c>
      <c r="D157" s="172">
        <v>15761</v>
      </c>
      <c r="E157" s="172">
        <v>15761</v>
      </c>
      <c r="F157" s="172">
        <v>15761</v>
      </c>
      <c r="G157" s="172">
        <f>ROUND('Изменен 04.19 -Рабочий'!$G$203*'Изменен 04.19 -Рабочий'!G157,2)</f>
        <v>20580.25</v>
      </c>
      <c r="H157" s="172">
        <f>ROUND('Изменен 04.19 -Рабочий'!$H$203*'Изменен 04.19 -Рабочий'!H157,2)</f>
        <v>21407.06</v>
      </c>
      <c r="I157" s="172">
        <f>ROUND('Изменен 04.19 -Рабочий'!$I$203*'Изменен 04.19 -Рабочий'!I157,2)</f>
        <v>19529.080000000002</v>
      </c>
      <c r="J157" s="172">
        <f>ROUND('Изменен 04.19 -Рабочий'!$J$203*'Изменен 04.19 -Рабочий'!J157,2)</f>
        <v>23598.13</v>
      </c>
      <c r="K157" s="172">
        <f>ROUND('Изменен 04.19 -Рабочий'!$K$203*'Изменен 04.19 -Рабочий'!K157,2)</f>
        <v>23216.92</v>
      </c>
      <c r="L157" s="172">
        <f>ROUND('Изменен 04.19 -Рабочий'!$L$203*'Изменен 04.19 -Рабочий'!L157,2)</f>
        <v>21854.22</v>
      </c>
      <c r="M157" s="172">
        <f>ROUND('Изменен 04.19 -Рабочий'!$M$203*'Изменен 04.19 -Рабочий'!M157,2)</f>
        <v>23341.03</v>
      </c>
      <c r="N157" s="172">
        <f>ROUND('Изменен 04.19 -Рабочий'!$N$203*'Изменен 04.19 -Рабочий'!N157,2)</f>
        <v>22333.59</v>
      </c>
      <c r="O157" s="172">
        <f>ROUND('Изменен 04.19 -Рабочий'!$O$203*'Изменен 04.19 -Рабочий'!O157,2)</f>
        <v>24986.23</v>
      </c>
      <c r="P157" s="1147"/>
      <c r="Q157" s="1147"/>
      <c r="R157" s="1149"/>
      <c r="S157" s="1138"/>
      <c r="T157" s="1138"/>
      <c r="U157" s="1138"/>
      <c r="V157" s="1138"/>
      <c r="W157" s="1138"/>
      <c r="X157" s="1138"/>
      <c r="Y157" s="1138"/>
      <c r="Z157" s="1138"/>
      <c r="AA157" s="1138"/>
      <c r="AB157" s="1138"/>
      <c r="AC157" s="1138"/>
      <c r="AD157" s="1138"/>
      <c r="AE157" s="1138"/>
      <c r="AF157" s="4"/>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row>
    <row r="158" spans="1:88" ht="39" customHeight="1" x14ac:dyDescent="0.25">
      <c r="A158" s="1148" t="s">
        <v>244</v>
      </c>
      <c r="B158" s="769" t="s">
        <v>220</v>
      </c>
      <c r="C158" s="172">
        <f>C159</f>
        <v>235982.65</v>
      </c>
      <c r="D158" s="172">
        <f t="shared" ref="D158:O158" si="93">D159</f>
        <v>14989.44</v>
      </c>
      <c r="E158" s="172">
        <f t="shared" si="93"/>
        <v>14989.44</v>
      </c>
      <c r="F158" s="172">
        <f t="shared" si="93"/>
        <v>14989.44</v>
      </c>
      <c r="G158" s="172">
        <f t="shared" si="93"/>
        <v>19572.77</v>
      </c>
      <c r="H158" s="172">
        <f t="shared" si="93"/>
        <v>20359.11</v>
      </c>
      <c r="I158" s="172">
        <f t="shared" si="93"/>
        <v>18573.060000000001</v>
      </c>
      <c r="J158" s="172">
        <f t="shared" si="93"/>
        <v>22442.91</v>
      </c>
      <c r="K158" s="172">
        <f t="shared" si="93"/>
        <v>22080.37</v>
      </c>
      <c r="L158" s="172">
        <f t="shared" si="93"/>
        <v>20784.38</v>
      </c>
      <c r="M158" s="172">
        <f t="shared" si="93"/>
        <v>22198.400000000001</v>
      </c>
      <c r="N158" s="172">
        <f t="shared" si="93"/>
        <v>21240.27</v>
      </c>
      <c r="O158" s="172">
        <f t="shared" si="93"/>
        <v>23763.06</v>
      </c>
      <c r="P158" s="1146" t="s">
        <v>422</v>
      </c>
      <c r="Q158" s="1146">
        <v>68</v>
      </c>
      <c r="R158" s="1148" t="s">
        <v>423</v>
      </c>
      <c r="S158" s="1136">
        <v>9</v>
      </c>
      <c r="T158" s="1136">
        <v>9</v>
      </c>
      <c r="U158" s="1136">
        <v>9</v>
      </c>
      <c r="V158" s="1136">
        <v>9</v>
      </c>
      <c r="W158" s="1136">
        <v>9</v>
      </c>
      <c r="X158" s="1136">
        <v>9</v>
      </c>
      <c r="Y158" s="1136">
        <v>9</v>
      </c>
      <c r="Z158" s="1136">
        <v>9</v>
      </c>
      <c r="AA158" s="1136">
        <v>9</v>
      </c>
      <c r="AB158" s="1136">
        <v>9</v>
      </c>
      <c r="AC158" s="1136">
        <v>9</v>
      </c>
      <c r="AD158" s="1136">
        <v>9</v>
      </c>
      <c r="AE158" s="1136">
        <f>SUM(S158:AD159)</f>
        <v>108</v>
      </c>
      <c r="AF158" s="4"/>
    </row>
    <row r="159" spans="1:88" s="431" customFormat="1" ht="39" customHeight="1" x14ac:dyDescent="0.25">
      <c r="A159" s="1149"/>
      <c r="B159" s="769" t="s">
        <v>224</v>
      </c>
      <c r="C159" s="172">
        <f>SUM(D159:O159)</f>
        <v>235982.65</v>
      </c>
      <c r="D159" s="172">
        <v>14989.44</v>
      </c>
      <c r="E159" s="172">
        <v>14989.44</v>
      </c>
      <c r="F159" s="172">
        <v>14989.44</v>
      </c>
      <c r="G159" s="172">
        <f>ROUND('Изменен 04.19 -Рабочий'!$G$203*'Изменен 04.19 -Рабочий'!G159,2)</f>
        <v>19572.77</v>
      </c>
      <c r="H159" s="172">
        <f>ROUND('Изменен 04.19 -Рабочий'!$H$203*'Изменен 04.19 -Рабочий'!H159,2)</f>
        <v>20359.11</v>
      </c>
      <c r="I159" s="172">
        <f>ROUND('Изменен 04.19 -Рабочий'!$I$203*'Изменен 04.19 -Рабочий'!I159,2)</f>
        <v>18573.060000000001</v>
      </c>
      <c r="J159" s="172">
        <f>ROUND('Изменен 04.19 -Рабочий'!$J$203*'Изменен 04.19 -Рабочий'!J159,2)</f>
        <v>22442.91</v>
      </c>
      <c r="K159" s="172">
        <f>ROUND('Изменен 04.19 -Рабочий'!$K$203*'Изменен 04.19 -Рабочий'!K159,2)</f>
        <v>22080.37</v>
      </c>
      <c r="L159" s="172">
        <f>ROUND('Изменен 04.19 -Рабочий'!$L$203*'Изменен 04.19 -Рабочий'!L159,2)</f>
        <v>20784.38</v>
      </c>
      <c r="M159" s="172">
        <f>ROUND('Изменен 04.19 -Рабочий'!$M$203*'Изменен 04.19 -Рабочий'!M159,2)</f>
        <v>22198.400000000001</v>
      </c>
      <c r="N159" s="172">
        <f>ROUND('Изменен 04.19 -Рабочий'!$N$203*'Изменен 04.19 -Рабочий'!N159,2)</f>
        <v>21240.27</v>
      </c>
      <c r="O159" s="172">
        <f>ROUND('Изменен 04.19 -Рабочий'!$O$203*'Изменен 04.19 -Рабочий'!O159,2)</f>
        <v>23763.06</v>
      </c>
      <c r="P159" s="1147"/>
      <c r="Q159" s="1147"/>
      <c r="R159" s="1149"/>
      <c r="S159" s="1138"/>
      <c r="T159" s="1138"/>
      <c r="U159" s="1138"/>
      <c r="V159" s="1138"/>
      <c r="W159" s="1138"/>
      <c r="X159" s="1138"/>
      <c r="Y159" s="1138"/>
      <c r="Z159" s="1138"/>
      <c r="AA159" s="1138"/>
      <c r="AB159" s="1138"/>
      <c r="AC159" s="1138"/>
      <c r="AD159" s="1138"/>
      <c r="AE159" s="1138"/>
      <c r="AF159" s="4"/>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row>
    <row r="160" spans="1:88" ht="39" customHeight="1" x14ac:dyDescent="0.25">
      <c r="A160" s="1148" t="s">
        <v>424</v>
      </c>
      <c r="B160" s="769" t="s">
        <v>220</v>
      </c>
      <c r="C160" s="172">
        <f>C161</f>
        <v>15213.18</v>
      </c>
      <c r="D160" s="172">
        <f t="shared" ref="D160:O160" si="94">D161</f>
        <v>966.33</v>
      </c>
      <c r="E160" s="172">
        <f t="shared" si="94"/>
        <v>966.33</v>
      </c>
      <c r="F160" s="172">
        <f t="shared" si="94"/>
        <v>966.33</v>
      </c>
      <c r="G160" s="172">
        <f t="shared" si="94"/>
        <v>1261.81</v>
      </c>
      <c r="H160" s="172">
        <f t="shared" si="94"/>
        <v>1312.5</v>
      </c>
      <c r="I160" s="172">
        <f t="shared" si="94"/>
        <v>1197.3599999999999</v>
      </c>
      <c r="J160" s="172">
        <f t="shared" si="94"/>
        <v>1446.84</v>
      </c>
      <c r="K160" s="172">
        <f t="shared" si="94"/>
        <v>1423.46</v>
      </c>
      <c r="L160" s="172">
        <f t="shared" si="94"/>
        <v>1339.91</v>
      </c>
      <c r="M160" s="172">
        <f t="shared" si="94"/>
        <v>1431.07</v>
      </c>
      <c r="N160" s="172">
        <f t="shared" si="94"/>
        <v>1369.3</v>
      </c>
      <c r="O160" s="172">
        <f t="shared" si="94"/>
        <v>1531.94</v>
      </c>
      <c r="P160" s="1121" t="s">
        <v>575</v>
      </c>
      <c r="Q160" s="1146">
        <v>69</v>
      </c>
      <c r="R160" s="1148" t="s">
        <v>425</v>
      </c>
      <c r="S160" s="1146">
        <v>1</v>
      </c>
      <c r="T160" s="1146">
        <v>1</v>
      </c>
      <c r="U160" s="1146">
        <v>1</v>
      </c>
      <c r="V160" s="1146">
        <v>1</v>
      </c>
      <c r="W160" s="1146">
        <v>1</v>
      </c>
      <c r="X160" s="1146">
        <v>1</v>
      </c>
      <c r="Y160" s="1146">
        <v>1</v>
      </c>
      <c r="Z160" s="1146">
        <v>1</v>
      </c>
      <c r="AA160" s="1146">
        <v>1</v>
      </c>
      <c r="AB160" s="1146">
        <v>1</v>
      </c>
      <c r="AC160" s="1146">
        <v>1</v>
      </c>
      <c r="AD160" s="1146">
        <v>1</v>
      </c>
      <c r="AE160" s="1146">
        <f>SUM(S160:AD161)</f>
        <v>12</v>
      </c>
      <c r="AF160" s="4"/>
    </row>
    <row r="161" spans="1:90" s="431" customFormat="1" ht="39" customHeight="1" x14ac:dyDescent="0.25">
      <c r="A161" s="1149"/>
      <c r="B161" s="769" t="s">
        <v>224</v>
      </c>
      <c r="C161" s="172">
        <f>SUM(D161:O161)</f>
        <v>15213.18</v>
      </c>
      <c r="D161" s="172">
        <v>966.33</v>
      </c>
      <c r="E161" s="172">
        <v>966.33</v>
      </c>
      <c r="F161" s="172">
        <v>966.33</v>
      </c>
      <c r="G161" s="172">
        <f>ROUND('Изменен 04.19 -Рабочий'!$G$203*'Изменен 04.19 -Рабочий'!G161,2)</f>
        <v>1261.81</v>
      </c>
      <c r="H161" s="172">
        <f>ROUND('Изменен 04.19 -Рабочий'!$H$203*'Изменен 04.19 -Рабочий'!H161,2)</f>
        <v>1312.5</v>
      </c>
      <c r="I161" s="172">
        <f>ROUND('Изменен 04.19 -Рабочий'!$I$203*'Изменен 04.19 -Рабочий'!I161,2)</f>
        <v>1197.3599999999999</v>
      </c>
      <c r="J161" s="172">
        <f>ROUND('Изменен 04.19 -Рабочий'!$J$203*'Изменен 04.19 -Рабочий'!J161,2)</f>
        <v>1446.84</v>
      </c>
      <c r="K161" s="172">
        <f>ROUND('Изменен 04.19 -Рабочий'!$K$203*'Изменен 04.19 -Рабочий'!K161,2)</f>
        <v>1423.46</v>
      </c>
      <c r="L161" s="172">
        <f>ROUND('Изменен 04.19 -Рабочий'!$L$203*'Изменен 04.19 -Рабочий'!L161,2)</f>
        <v>1339.91</v>
      </c>
      <c r="M161" s="172">
        <f>ROUND('Изменен 04.19 -Рабочий'!$M$203*'Изменен 04.19 -Рабочий'!M161,2)</f>
        <v>1431.07</v>
      </c>
      <c r="N161" s="172">
        <f>ROUND('Изменен 04.19 -Рабочий'!$N$203*'Изменен 04.19 -Рабочий'!N161,2)</f>
        <v>1369.3</v>
      </c>
      <c r="O161" s="172">
        <f>ROUND('Изменен 04.19 -Рабочий'!$O$203*'Изменен 04.19 -Рабочий'!O161,2)</f>
        <v>1531.94</v>
      </c>
      <c r="P161" s="1122"/>
      <c r="Q161" s="1147"/>
      <c r="R161" s="1149"/>
      <c r="S161" s="1147"/>
      <c r="T161" s="1147"/>
      <c r="U161" s="1147"/>
      <c r="V161" s="1147"/>
      <c r="W161" s="1147"/>
      <c r="X161" s="1147"/>
      <c r="Y161" s="1147"/>
      <c r="Z161" s="1147"/>
      <c r="AA161" s="1147"/>
      <c r="AB161" s="1147"/>
      <c r="AC161" s="1147"/>
      <c r="AD161" s="1147"/>
      <c r="AE161" s="1147"/>
      <c r="AF161" s="4"/>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row>
    <row r="162" spans="1:90" ht="33" customHeight="1" x14ac:dyDescent="0.25">
      <c r="A162" s="1148" t="s">
        <v>124</v>
      </c>
      <c r="B162" s="769" t="s">
        <v>220</v>
      </c>
      <c r="C162" s="172">
        <f>C163</f>
        <v>145625.17000000001</v>
      </c>
      <c r="D162" s="172">
        <f t="shared" ref="D162:O162" si="95">D163</f>
        <v>9250</v>
      </c>
      <c r="E162" s="172">
        <f t="shared" si="95"/>
        <v>9250</v>
      </c>
      <c r="F162" s="172">
        <f t="shared" si="95"/>
        <v>9250</v>
      </c>
      <c r="G162" s="172">
        <f t="shared" si="95"/>
        <v>12078.38</v>
      </c>
      <c r="H162" s="172">
        <f t="shared" si="95"/>
        <v>12563.63</v>
      </c>
      <c r="I162" s="172">
        <f t="shared" si="95"/>
        <v>11461.46</v>
      </c>
      <c r="J162" s="172">
        <f t="shared" si="95"/>
        <v>13849.55</v>
      </c>
      <c r="K162" s="172">
        <f t="shared" si="95"/>
        <v>13625.82</v>
      </c>
      <c r="L162" s="172">
        <f t="shared" si="95"/>
        <v>12826.06</v>
      </c>
      <c r="M162" s="172">
        <f t="shared" si="95"/>
        <v>13698.66</v>
      </c>
      <c r="N162" s="172">
        <f t="shared" si="95"/>
        <v>13107.4</v>
      </c>
      <c r="O162" s="172">
        <f t="shared" si="95"/>
        <v>14664.21</v>
      </c>
      <c r="P162" s="1132" t="s">
        <v>298</v>
      </c>
      <c r="Q162" s="1146">
        <v>70</v>
      </c>
      <c r="R162" s="1148" t="s">
        <v>398</v>
      </c>
      <c r="S162" s="1136">
        <v>3</v>
      </c>
      <c r="T162" s="1136">
        <v>3</v>
      </c>
      <c r="U162" s="1136">
        <v>3</v>
      </c>
      <c r="V162" s="1136">
        <v>3</v>
      </c>
      <c r="W162" s="1136">
        <v>3</v>
      </c>
      <c r="X162" s="1136">
        <v>3</v>
      </c>
      <c r="Y162" s="1136">
        <v>3</v>
      </c>
      <c r="Z162" s="1136">
        <v>3</v>
      </c>
      <c r="AA162" s="1136">
        <v>3</v>
      </c>
      <c r="AB162" s="1136">
        <v>3</v>
      </c>
      <c r="AC162" s="1136">
        <v>3</v>
      </c>
      <c r="AD162" s="1136">
        <v>3</v>
      </c>
      <c r="AE162" s="1136">
        <f>SUM(S162:AD163)</f>
        <v>36</v>
      </c>
      <c r="AF162" s="4"/>
    </row>
    <row r="163" spans="1:90" s="431" customFormat="1" ht="39" customHeight="1" x14ac:dyDescent="0.25">
      <c r="A163" s="1149"/>
      <c r="B163" s="769" t="s">
        <v>224</v>
      </c>
      <c r="C163" s="172">
        <f>SUM(D163:O163)</f>
        <v>145625.17000000001</v>
      </c>
      <c r="D163" s="172">
        <v>9250</v>
      </c>
      <c r="E163" s="172">
        <v>9250</v>
      </c>
      <c r="F163" s="172">
        <v>9250</v>
      </c>
      <c r="G163" s="172">
        <f>ROUND('Изменен 04.19 -Рабочий'!$G$203*'Изменен 04.19 -Рабочий'!G163,2)</f>
        <v>12078.38</v>
      </c>
      <c r="H163" s="172">
        <f>ROUND('Изменен 04.19 -Рабочий'!$H$203*'Изменен 04.19 -Рабочий'!H163,2)</f>
        <v>12563.63</v>
      </c>
      <c r="I163" s="172">
        <f>ROUND('Изменен 04.19 -Рабочий'!$I$203*'Изменен 04.19 -Рабочий'!I163,2)</f>
        <v>11461.46</v>
      </c>
      <c r="J163" s="172">
        <f>ROUND('Изменен 04.19 -Рабочий'!$J$203*'Изменен 04.19 -Рабочий'!J163,2)</f>
        <v>13849.55</v>
      </c>
      <c r="K163" s="172">
        <f>ROUND('Изменен 04.19 -Рабочий'!$K$203*'Изменен 04.19 -Рабочий'!K163,2)</f>
        <v>13625.82</v>
      </c>
      <c r="L163" s="172">
        <f>ROUND('Изменен 04.19 -Рабочий'!$L$203*'Изменен 04.19 -Рабочий'!L163,2)</f>
        <v>12826.06</v>
      </c>
      <c r="M163" s="172">
        <f>ROUND('Изменен 04.19 -Рабочий'!$M$203*'Изменен 04.19 -Рабочий'!M163,2)</f>
        <v>13698.66</v>
      </c>
      <c r="N163" s="172">
        <f>ROUND('Изменен 04.19 -Рабочий'!$N$203*'Изменен 04.19 -Рабочий'!N163,2)</f>
        <v>13107.4</v>
      </c>
      <c r="O163" s="172">
        <f>ROUND('Изменен 04.19 -Рабочий'!$O$203*'Изменен 04.19 -Рабочий'!O163,2)</f>
        <v>14664.21</v>
      </c>
      <c r="P163" s="1152"/>
      <c r="Q163" s="1147"/>
      <c r="R163" s="1153"/>
      <c r="S163" s="1195"/>
      <c r="T163" s="1195"/>
      <c r="U163" s="1195"/>
      <c r="V163" s="1195"/>
      <c r="W163" s="1195"/>
      <c r="X163" s="1195"/>
      <c r="Y163" s="1195"/>
      <c r="Z163" s="1195"/>
      <c r="AA163" s="1195"/>
      <c r="AB163" s="1195"/>
      <c r="AC163" s="1195"/>
      <c r="AD163" s="1195"/>
      <c r="AE163" s="1195"/>
      <c r="AF163" s="4"/>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row>
    <row r="164" spans="1:90" s="566" customFormat="1" ht="35.25" customHeight="1" x14ac:dyDescent="0.25">
      <c r="A164" s="1135" t="s">
        <v>494</v>
      </c>
      <c r="B164" s="769" t="s">
        <v>220</v>
      </c>
      <c r="C164" s="172">
        <f>C165+C166</f>
        <v>3606756.95</v>
      </c>
      <c r="D164" s="172">
        <f t="shared" ref="D164:O164" si="96">D165+D166</f>
        <v>225719.65</v>
      </c>
      <c r="E164" s="172">
        <f t="shared" si="96"/>
        <v>230417.53</v>
      </c>
      <c r="F164" s="172">
        <f t="shared" si="96"/>
        <v>238817.38</v>
      </c>
      <c r="G164" s="172">
        <f t="shared" si="96"/>
        <v>304482.55</v>
      </c>
      <c r="H164" s="172">
        <f t="shared" si="96"/>
        <v>276603.98</v>
      </c>
      <c r="I164" s="172">
        <f t="shared" si="96"/>
        <v>292937.56</v>
      </c>
      <c r="J164" s="172">
        <f t="shared" si="96"/>
        <v>290139.32</v>
      </c>
      <c r="K164" s="172">
        <f t="shared" si="96"/>
        <v>313914.53999999998</v>
      </c>
      <c r="L164" s="172">
        <f t="shared" si="96"/>
        <v>381039.06</v>
      </c>
      <c r="M164" s="172">
        <f t="shared" si="96"/>
        <v>322527.61</v>
      </c>
      <c r="N164" s="172">
        <f t="shared" si="96"/>
        <v>352799.11</v>
      </c>
      <c r="O164" s="172">
        <f t="shared" si="96"/>
        <v>377358.66</v>
      </c>
      <c r="P164" s="1169"/>
      <c r="Q164" s="1170">
        <v>71</v>
      </c>
      <c r="R164" s="1135" t="s">
        <v>508</v>
      </c>
      <c r="S164" s="1128">
        <f>SUM(S167:S178)</f>
        <v>327</v>
      </c>
      <c r="T164" s="1128">
        <f t="shared" ref="T164:AD164" si="97">SUM(T167:T178)</f>
        <v>359</v>
      </c>
      <c r="U164" s="1128">
        <f t="shared" si="97"/>
        <v>340</v>
      </c>
      <c r="V164" s="1128">
        <f t="shared" si="97"/>
        <v>414</v>
      </c>
      <c r="W164" s="1128">
        <f t="shared" si="97"/>
        <v>359</v>
      </c>
      <c r="X164" s="1128">
        <f t="shared" si="97"/>
        <v>332</v>
      </c>
      <c r="Y164" s="1128">
        <f t="shared" si="97"/>
        <v>330</v>
      </c>
      <c r="Z164" s="1128">
        <f t="shared" si="97"/>
        <v>361</v>
      </c>
      <c r="AA164" s="1128">
        <f t="shared" si="97"/>
        <v>422</v>
      </c>
      <c r="AB164" s="1128">
        <f t="shared" si="97"/>
        <v>322</v>
      </c>
      <c r="AC164" s="1128">
        <f t="shared" si="97"/>
        <v>367</v>
      </c>
      <c r="AD164" s="1128">
        <f t="shared" si="97"/>
        <v>334</v>
      </c>
      <c r="AE164" s="1128">
        <f>SUM(S164:AD166)</f>
        <v>4267</v>
      </c>
      <c r="AF164" s="4"/>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L164" s="576">
        <f>AE167+AE169+AE171+AE173+AE175+AE177</f>
        <v>4267</v>
      </c>
    </row>
    <row r="165" spans="1:90" s="570" customFormat="1" ht="37.5" customHeight="1" x14ac:dyDescent="0.25">
      <c r="A165" s="1189"/>
      <c r="B165" s="769" t="s">
        <v>224</v>
      </c>
      <c r="C165" s="172">
        <f>SUM(D165:O165)</f>
        <v>208380.25</v>
      </c>
      <c r="D165" s="172">
        <f>D168+D176+D174+D178</f>
        <v>5556.65</v>
      </c>
      <c r="E165" s="172">
        <f t="shared" ref="E165:O165" si="98">E168+E176+E174+E178</f>
        <v>10254.530000000001</v>
      </c>
      <c r="F165" s="172">
        <f t="shared" si="98"/>
        <v>18654.38</v>
      </c>
      <c r="G165" s="172">
        <f>G168+G176+G174+G178</f>
        <v>23817.25</v>
      </c>
      <c r="H165" s="172">
        <f t="shared" si="98"/>
        <v>13938.68</v>
      </c>
      <c r="I165" s="172">
        <f t="shared" si="98"/>
        <v>19772.259999999998</v>
      </c>
      <c r="J165" s="172">
        <f t="shared" si="98"/>
        <v>5974.02</v>
      </c>
      <c r="K165" s="172">
        <f t="shared" si="98"/>
        <v>18149.240000000002</v>
      </c>
      <c r="L165" s="172">
        <f t="shared" si="98"/>
        <v>43073.760000000002</v>
      </c>
      <c r="M165" s="172">
        <f t="shared" si="98"/>
        <v>1762.31</v>
      </c>
      <c r="N165" s="172">
        <f t="shared" si="98"/>
        <v>18533.810000000001</v>
      </c>
      <c r="O165" s="172">
        <f t="shared" si="98"/>
        <v>28893.360000000001</v>
      </c>
      <c r="P165" s="1166"/>
      <c r="Q165" s="1171"/>
      <c r="R165" s="1135"/>
      <c r="S165" s="1128"/>
      <c r="T165" s="1128"/>
      <c r="U165" s="1128"/>
      <c r="V165" s="1128"/>
      <c r="W165" s="1128"/>
      <c r="X165" s="1128"/>
      <c r="Y165" s="1128"/>
      <c r="Z165" s="1128"/>
      <c r="AA165" s="1128"/>
      <c r="AB165" s="1128"/>
      <c r="AC165" s="1128"/>
      <c r="AD165" s="1128"/>
      <c r="AE165" s="1128"/>
      <c r="AF165" s="4"/>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row>
    <row r="166" spans="1:90" s="574" customFormat="1" ht="54" customHeight="1" x14ac:dyDescent="0.25">
      <c r="A166" s="1189"/>
      <c r="B166" s="769" t="s">
        <v>102</v>
      </c>
      <c r="C166" s="172">
        <f>SUM(D166:O166)</f>
        <v>3398376.7</v>
      </c>
      <c r="D166" s="172">
        <f t="shared" ref="D166:O166" si="99">D172+D170</f>
        <v>220163</v>
      </c>
      <c r="E166" s="172">
        <f t="shared" si="99"/>
        <v>220163</v>
      </c>
      <c r="F166" s="172">
        <f t="shared" si="99"/>
        <v>220163</v>
      </c>
      <c r="G166" s="172">
        <f t="shared" si="99"/>
        <v>280665.3</v>
      </c>
      <c r="H166" s="172">
        <f t="shared" si="99"/>
        <v>262665.3</v>
      </c>
      <c r="I166" s="172">
        <f t="shared" si="99"/>
        <v>273165.3</v>
      </c>
      <c r="J166" s="172">
        <f t="shared" si="99"/>
        <v>284165.3</v>
      </c>
      <c r="K166" s="172">
        <f t="shared" si="99"/>
        <v>295765.3</v>
      </c>
      <c r="L166" s="172">
        <f t="shared" si="99"/>
        <v>337965.3</v>
      </c>
      <c r="M166" s="172">
        <f t="shared" si="99"/>
        <v>320765.3</v>
      </c>
      <c r="N166" s="172">
        <f t="shared" si="99"/>
        <v>334265.3</v>
      </c>
      <c r="O166" s="172">
        <f t="shared" si="99"/>
        <v>348465.3</v>
      </c>
      <c r="P166" s="1166"/>
      <c r="Q166" s="1172"/>
      <c r="R166" s="1135"/>
      <c r="S166" s="1128"/>
      <c r="T166" s="1128"/>
      <c r="U166" s="1128"/>
      <c r="V166" s="1128"/>
      <c r="W166" s="1128"/>
      <c r="X166" s="1128"/>
      <c r="Y166" s="1128"/>
      <c r="Z166" s="1128"/>
      <c r="AA166" s="1128"/>
      <c r="AB166" s="1128"/>
      <c r="AC166" s="1128"/>
      <c r="AD166" s="1128"/>
      <c r="AE166" s="1128"/>
      <c r="AF166" s="4"/>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row>
    <row r="167" spans="1:90" ht="21.75" customHeight="1" x14ac:dyDescent="0.25">
      <c r="A167" s="1135" t="s">
        <v>495</v>
      </c>
      <c r="B167" s="769" t="s">
        <v>220</v>
      </c>
      <c r="C167" s="172">
        <f t="shared" ref="C167:O167" si="100">C168</f>
        <v>19906.45</v>
      </c>
      <c r="D167" s="172">
        <f t="shared" si="100"/>
        <v>0</v>
      </c>
      <c r="E167" s="172">
        <f t="shared" si="100"/>
        <v>0</v>
      </c>
      <c r="F167" s="172">
        <f t="shared" si="100"/>
        <v>2800</v>
      </c>
      <c r="G167" s="172">
        <f t="shared" si="100"/>
        <v>2676.83</v>
      </c>
      <c r="H167" s="172">
        <f t="shared" si="100"/>
        <v>0</v>
      </c>
      <c r="I167" s="172">
        <f t="shared" si="100"/>
        <v>0</v>
      </c>
      <c r="J167" s="172">
        <f t="shared" si="100"/>
        <v>4192.29</v>
      </c>
      <c r="K167" s="172">
        <f t="shared" si="100"/>
        <v>3019.78</v>
      </c>
      <c r="L167" s="172">
        <f t="shared" si="100"/>
        <v>0</v>
      </c>
      <c r="M167" s="172">
        <f t="shared" si="100"/>
        <v>0</v>
      </c>
      <c r="N167" s="172">
        <f t="shared" si="100"/>
        <v>3967.64</v>
      </c>
      <c r="O167" s="172">
        <f t="shared" si="100"/>
        <v>3249.91</v>
      </c>
      <c r="P167" s="1166" t="s">
        <v>471</v>
      </c>
      <c r="Q167" s="1146">
        <v>72</v>
      </c>
      <c r="R167" s="1135" t="s">
        <v>496</v>
      </c>
      <c r="S167" s="1128"/>
      <c r="T167" s="1136"/>
      <c r="U167" s="1136">
        <v>8</v>
      </c>
      <c r="V167" s="1136">
        <v>2</v>
      </c>
      <c r="W167" s="1136"/>
      <c r="X167" s="1136"/>
      <c r="Y167" s="1136">
        <v>8</v>
      </c>
      <c r="Z167" s="1136">
        <v>2</v>
      </c>
      <c r="AA167" s="1136"/>
      <c r="AB167" s="1136"/>
      <c r="AC167" s="1136">
        <v>8</v>
      </c>
      <c r="AD167" s="1128">
        <v>2</v>
      </c>
      <c r="AE167" s="1128">
        <f>SUM(S167:AD168)</f>
        <v>30</v>
      </c>
      <c r="AF167" s="4"/>
    </row>
    <row r="168" spans="1:90" s="431" customFormat="1" ht="46.5" customHeight="1" x14ac:dyDescent="0.25">
      <c r="A168" s="1135"/>
      <c r="B168" s="769" t="s">
        <v>224</v>
      </c>
      <c r="C168" s="172">
        <f>SUM(D168:O168)</f>
        <v>19906.45</v>
      </c>
      <c r="D168" s="172">
        <v>0</v>
      </c>
      <c r="E168" s="172">
        <v>0</v>
      </c>
      <c r="F168" s="172">
        <v>2800</v>
      </c>
      <c r="G168" s="172">
        <f>ROUND('Изменен 04.19 -Рабочий'!$G$203*'Изменен 04.19 -Рабочий'!G168,2)</f>
        <v>2676.83</v>
      </c>
      <c r="H168" s="172">
        <f>ROUND('Изменен 04.19 -Рабочий'!$H$203*'Изменен 04.19 -Рабочий'!H168,2)</f>
        <v>0</v>
      </c>
      <c r="I168" s="172">
        <f>ROUND('Изменен 04.19 -Рабочий'!$I$203*'Изменен 04.19 -Рабочий'!I168,2)</f>
        <v>0</v>
      </c>
      <c r="J168" s="172">
        <f>ROUND('Изменен 04.19 -Рабочий'!$J$203*'Изменен 04.19 -Рабочий'!J168,2)</f>
        <v>4192.29</v>
      </c>
      <c r="K168" s="172">
        <f>ROUND('Изменен 04.19 -Рабочий'!$K$203*'Изменен 04.19 -Рабочий'!K168,2)</f>
        <v>3019.78</v>
      </c>
      <c r="L168" s="172">
        <f>ROUND('Изменен 04.19 -Рабочий'!$L$203*'Изменен 04.19 -Рабочий'!L168,2)</f>
        <v>0</v>
      </c>
      <c r="M168" s="172">
        <f>ROUND('Изменен 04.19 -Рабочий'!$M$203*'Изменен 04.19 -Рабочий'!M168,2)</f>
        <v>0</v>
      </c>
      <c r="N168" s="172">
        <f>ROUND('Изменен 04.19 -Рабочий'!$N$203*'Изменен 04.19 -Рабочий'!N168,2)</f>
        <v>3967.64</v>
      </c>
      <c r="O168" s="172">
        <f>ROUND('Изменен 04.19 -Рабочий'!$O$203*'Изменен 04.19 -Рабочий'!O168,2)</f>
        <v>3249.91</v>
      </c>
      <c r="P168" s="1166"/>
      <c r="Q168" s="1147"/>
      <c r="R168" s="1135"/>
      <c r="S168" s="1128"/>
      <c r="T168" s="1138"/>
      <c r="U168" s="1138"/>
      <c r="V168" s="1138"/>
      <c r="W168" s="1138"/>
      <c r="X168" s="1138"/>
      <c r="Y168" s="1138"/>
      <c r="Z168" s="1138"/>
      <c r="AA168" s="1138"/>
      <c r="AB168" s="1138"/>
      <c r="AC168" s="1138"/>
      <c r="AD168" s="1128"/>
      <c r="AE168" s="1128"/>
      <c r="AF168" s="4"/>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row>
    <row r="169" spans="1:90" ht="25.5" customHeight="1" x14ac:dyDescent="0.25">
      <c r="A169" s="1148" t="s">
        <v>304</v>
      </c>
      <c r="B169" s="769" t="s">
        <v>220</v>
      </c>
      <c r="C169" s="172">
        <f>SUM(D169:O169)</f>
        <v>58000</v>
      </c>
      <c r="D169" s="172">
        <f t="shared" ref="D169:O169" si="101">D170</f>
        <v>0</v>
      </c>
      <c r="E169" s="172">
        <f t="shared" si="101"/>
        <v>0</v>
      </c>
      <c r="F169" s="172">
        <f t="shared" si="101"/>
        <v>0</v>
      </c>
      <c r="G169" s="172">
        <f t="shared" si="101"/>
        <v>28000</v>
      </c>
      <c r="H169" s="172">
        <f t="shared" si="101"/>
        <v>0</v>
      </c>
      <c r="I169" s="172">
        <f t="shared" si="101"/>
        <v>0</v>
      </c>
      <c r="J169" s="172">
        <f t="shared" si="101"/>
        <v>0</v>
      </c>
      <c r="K169" s="172">
        <f t="shared" si="101"/>
        <v>0</v>
      </c>
      <c r="L169" s="172">
        <f t="shared" si="101"/>
        <v>30000</v>
      </c>
      <c r="M169" s="172">
        <f t="shared" si="101"/>
        <v>0</v>
      </c>
      <c r="N169" s="172">
        <f t="shared" si="101"/>
        <v>0</v>
      </c>
      <c r="O169" s="172">
        <f t="shared" si="101"/>
        <v>0</v>
      </c>
      <c r="P169" s="1146" t="s">
        <v>472</v>
      </c>
      <c r="Q169" s="1146">
        <v>73</v>
      </c>
      <c r="R169" s="1148" t="s">
        <v>537</v>
      </c>
      <c r="S169" s="1136"/>
      <c r="T169" s="1136"/>
      <c r="U169" s="1136"/>
      <c r="V169" s="1136">
        <v>70</v>
      </c>
      <c r="W169" s="1136"/>
      <c r="X169" s="1136"/>
      <c r="Y169" s="1136"/>
      <c r="Z169" s="1136"/>
      <c r="AA169" s="1136">
        <v>70</v>
      </c>
      <c r="AB169" s="1136"/>
      <c r="AC169" s="1136"/>
      <c r="AD169" s="1136"/>
      <c r="AE169" s="1136">
        <f>SUM(S169:AD170)</f>
        <v>140</v>
      </c>
      <c r="AF169" s="4"/>
    </row>
    <row r="170" spans="1:90" s="508" customFormat="1" ht="52.5" customHeight="1" x14ac:dyDescent="0.25">
      <c r="A170" s="1149"/>
      <c r="B170" s="769" t="s">
        <v>102</v>
      </c>
      <c r="C170" s="172">
        <f>SUM(D170:O170)</f>
        <v>58000</v>
      </c>
      <c r="D170" s="172">
        <v>0</v>
      </c>
      <c r="E170" s="172">
        <v>0</v>
      </c>
      <c r="F170" s="172">
        <v>0</v>
      </c>
      <c r="G170" s="172">
        <v>28000</v>
      </c>
      <c r="H170" s="172">
        <v>0</v>
      </c>
      <c r="I170" s="172">
        <v>0</v>
      </c>
      <c r="J170" s="172">
        <v>0</v>
      </c>
      <c r="K170" s="172">
        <v>0</v>
      </c>
      <c r="L170" s="172">
        <v>30000</v>
      </c>
      <c r="M170" s="172">
        <v>0</v>
      </c>
      <c r="N170" s="172">
        <v>0</v>
      </c>
      <c r="O170" s="172">
        <v>0</v>
      </c>
      <c r="P170" s="1147"/>
      <c r="Q170" s="1147"/>
      <c r="R170" s="1149"/>
      <c r="S170" s="1138"/>
      <c r="T170" s="1138"/>
      <c r="U170" s="1138"/>
      <c r="V170" s="1138"/>
      <c r="W170" s="1138"/>
      <c r="X170" s="1138"/>
      <c r="Y170" s="1138"/>
      <c r="Z170" s="1138"/>
      <c r="AA170" s="1138"/>
      <c r="AB170" s="1138"/>
      <c r="AC170" s="1138"/>
      <c r="AD170" s="1138"/>
      <c r="AE170" s="1138"/>
      <c r="AF170" s="4"/>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row>
    <row r="171" spans="1:90" ht="36" customHeight="1" x14ac:dyDescent="0.25">
      <c r="A171" s="1135" t="s">
        <v>681</v>
      </c>
      <c r="B171" s="769" t="s">
        <v>220</v>
      </c>
      <c r="C171" s="172">
        <f t="shared" ref="C171:O171" si="102">C172</f>
        <v>3340376.7</v>
      </c>
      <c r="D171" s="172">
        <f t="shared" si="102"/>
        <v>220163</v>
      </c>
      <c r="E171" s="172">
        <f t="shared" si="102"/>
        <v>220163</v>
      </c>
      <c r="F171" s="172">
        <f t="shared" si="102"/>
        <v>220163</v>
      </c>
      <c r="G171" s="172">
        <f t="shared" si="102"/>
        <v>252665.3</v>
      </c>
      <c r="H171" s="172">
        <f t="shared" si="102"/>
        <v>262665.3</v>
      </c>
      <c r="I171" s="172">
        <f t="shared" si="102"/>
        <v>273165.3</v>
      </c>
      <c r="J171" s="172">
        <f t="shared" si="102"/>
        <v>284165.3</v>
      </c>
      <c r="K171" s="172">
        <f t="shared" si="102"/>
        <v>295765.3</v>
      </c>
      <c r="L171" s="172">
        <f t="shared" si="102"/>
        <v>307965.3</v>
      </c>
      <c r="M171" s="172">
        <f t="shared" si="102"/>
        <v>320765.3</v>
      </c>
      <c r="N171" s="172">
        <f t="shared" si="102"/>
        <v>334265.3</v>
      </c>
      <c r="O171" s="172">
        <f t="shared" si="102"/>
        <v>348465.3</v>
      </c>
      <c r="P171" s="1166" t="s">
        <v>21</v>
      </c>
      <c r="Q171" s="1146">
        <v>74</v>
      </c>
      <c r="R171" s="1135" t="s">
        <v>411</v>
      </c>
      <c r="S171" s="1128">
        <v>317</v>
      </c>
      <c r="T171" s="1128">
        <v>317</v>
      </c>
      <c r="U171" s="1128">
        <v>317</v>
      </c>
      <c r="V171" s="1128">
        <v>317</v>
      </c>
      <c r="W171" s="1128">
        <v>317</v>
      </c>
      <c r="X171" s="1128">
        <v>317</v>
      </c>
      <c r="Y171" s="1128">
        <v>317</v>
      </c>
      <c r="Z171" s="1128">
        <v>317</v>
      </c>
      <c r="AA171" s="1128">
        <v>317</v>
      </c>
      <c r="AB171" s="1128">
        <v>317</v>
      </c>
      <c r="AC171" s="1128">
        <v>317</v>
      </c>
      <c r="AD171" s="1128">
        <v>317</v>
      </c>
      <c r="AE171" s="1128">
        <f>SUM(S171:AD172)</f>
        <v>3804</v>
      </c>
      <c r="AF171" s="4"/>
    </row>
    <row r="172" spans="1:90" s="431" customFormat="1" ht="69" customHeight="1" x14ac:dyDescent="0.25">
      <c r="A172" s="1135"/>
      <c r="B172" s="769" t="s">
        <v>102</v>
      </c>
      <c r="C172" s="172">
        <f>SUM(D172:O172)</f>
        <v>3340376.7</v>
      </c>
      <c r="D172" s="172">
        <v>220163</v>
      </c>
      <c r="E172" s="172">
        <v>220163</v>
      </c>
      <c r="F172" s="172">
        <v>220163</v>
      </c>
      <c r="G172" s="172">
        <v>252665.3</v>
      </c>
      <c r="H172" s="172">
        <v>262665.3</v>
      </c>
      <c r="I172" s="172">
        <v>273165.3</v>
      </c>
      <c r="J172" s="172">
        <v>284165.3</v>
      </c>
      <c r="K172" s="172">
        <v>295765.3</v>
      </c>
      <c r="L172" s="172">
        <v>307965.3</v>
      </c>
      <c r="M172" s="172">
        <v>320765.3</v>
      </c>
      <c r="N172" s="172">
        <v>334265.3</v>
      </c>
      <c r="O172" s="172">
        <v>348465.3</v>
      </c>
      <c r="P172" s="1166"/>
      <c r="Q172" s="1147"/>
      <c r="R172" s="1135"/>
      <c r="S172" s="1128"/>
      <c r="T172" s="1128"/>
      <c r="U172" s="1128"/>
      <c r="V172" s="1128"/>
      <c r="W172" s="1128"/>
      <c r="X172" s="1128"/>
      <c r="Y172" s="1128"/>
      <c r="Z172" s="1128"/>
      <c r="AA172" s="1128"/>
      <c r="AB172" s="1128"/>
      <c r="AC172" s="1128"/>
      <c r="AD172" s="1128"/>
      <c r="AE172" s="1128"/>
      <c r="AF172" s="4"/>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row>
    <row r="173" spans="1:90" ht="35.25" customHeight="1" x14ac:dyDescent="0.25">
      <c r="A173" s="1148" t="s">
        <v>473</v>
      </c>
      <c r="B173" s="769" t="s">
        <v>220</v>
      </c>
      <c r="C173" s="172">
        <f>C174</f>
        <v>15459.74</v>
      </c>
      <c r="D173" s="172">
        <f t="shared" ref="D173:O173" si="103">D174</f>
        <v>0</v>
      </c>
      <c r="E173" s="172">
        <f t="shared" si="103"/>
        <v>201.33</v>
      </c>
      <c r="F173" s="172">
        <f t="shared" si="103"/>
        <v>2572.37</v>
      </c>
      <c r="G173" s="172">
        <f t="shared" si="103"/>
        <v>0</v>
      </c>
      <c r="H173" s="172">
        <f t="shared" si="103"/>
        <v>284.39</v>
      </c>
      <c r="I173" s="172">
        <f t="shared" si="103"/>
        <v>3314.85</v>
      </c>
      <c r="J173" s="172">
        <f t="shared" si="103"/>
        <v>0</v>
      </c>
      <c r="K173" s="172">
        <f t="shared" si="103"/>
        <v>320.77</v>
      </c>
      <c r="L173" s="172">
        <f t="shared" si="103"/>
        <v>3857.9</v>
      </c>
      <c r="M173" s="172">
        <f t="shared" si="103"/>
        <v>0</v>
      </c>
      <c r="N173" s="172">
        <f t="shared" si="103"/>
        <v>320.91000000000003</v>
      </c>
      <c r="O173" s="172">
        <f t="shared" si="103"/>
        <v>4587.22</v>
      </c>
      <c r="P173" s="1146" t="s">
        <v>464</v>
      </c>
      <c r="Q173" s="1146">
        <v>75</v>
      </c>
      <c r="R173" s="1148" t="s">
        <v>474</v>
      </c>
      <c r="S173" s="1136"/>
      <c r="T173" s="1136">
        <v>2</v>
      </c>
      <c r="U173" s="1136">
        <v>2</v>
      </c>
      <c r="V173" s="1136"/>
      <c r="W173" s="1136">
        <v>2</v>
      </c>
      <c r="X173" s="1136">
        <v>2</v>
      </c>
      <c r="Y173" s="1136"/>
      <c r="Z173" s="1136">
        <v>2</v>
      </c>
      <c r="AA173" s="1136">
        <v>2</v>
      </c>
      <c r="AB173" s="1136"/>
      <c r="AC173" s="1136">
        <v>2</v>
      </c>
      <c r="AD173" s="1136">
        <v>2</v>
      </c>
      <c r="AE173" s="1136">
        <f>SUM(S173:AD174)</f>
        <v>16</v>
      </c>
      <c r="AF173" s="4"/>
    </row>
    <row r="174" spans="1:90" s="431" customFormat="1" ht="39" customHeight="1" x14ac:dyDescent="0.25">
      <c r="A174" s="1149"/>
      <c r="B174" s="769" t="s">
        <v>224</v>
      </c>
      <c r="C174" s="172">
        <f>SUM(D174:O174)</f>
        <v>15459.74</v>
      </c>
      <c r="D174" s="172">
        <v>0</v>
      </c>
      <c r="E174" s="172">
        <v>201.33</v>
      </c>
      <c r="F174" s="172">
        <v>2572.37</v>
      </c>
      <c r="G174" s="172">
        <f>ROUND('Изменен 04.19 -Рабочий'!$G$203*'Изменен 04.19 -Рабочий'!G174,2)</f>
        <v>0</v>
      </c>
      <c r="H174" s="172">
        <f>ROUND('Изменен 04.19 -Рабочий'!$H$203*'Изменен 04.19 -Рабочий'!H174,2)</f>
        <v>284.39</v>
      </c>
      <c r="I174" s="172">
        <f>ROUND('Изменен 04.19 -Рабочий'!$I$203*'Изменен 04.19 -Рабочий'!I174,2)</f>
        <v>3314.85</v>
      </c>
      <c r="J174" s="172">
        <f>ROUND('Изменен 04.19 -Рабочий'!$J$203*'Изменен 04.19 -Рабочий'!J174,2)</f>
        <v>0</v>
      </c>
      <c r="K174" s="172">
        <f>ROUND('Изменен 04.19 -Рабочий'!$K$203*'Изменен 04.19 -Рабочий'!K174,2)</f>
        <v>320.77</v>
      </c>
      <c r="L174" s="172">
        <f>ROUND('Изменен 04.19 -Рабочий'!$L$203*'Изменен 04.19 -Рабочий'!L174,2)</f>
        <v>3857.9</v>
      </c>
      <c r="M174" s="172">
        <f>ROUND('Изменен 04.19 -Рабочий'!$M$203*'Изменен 04.19 -Рабочий'!M174,2)</f>
        <v>0</v>
      </c>
      <c r="N174" s="172">
        <f>ROUND('Изменен 04.19 -Рабочий'!$N$203*'Изменен 04.19 -Рабочий'!N174,2)</f>
        <v>320.91000000000003</v>
      </c>
      <c r="O174" s="172">
        <f>ROUND('Изменен 04.19 -Рабочий'!$O$203*'Изменен 04.19 -Рабочий'!O174,2)</f>
        <v>4587.22</v>
      </c>
      <c r="P174" s="1147"/>
      <c r="Q174" s="1147"/>
      <c r="R174" s="1149"/>
      <c r="S174" s="1138"/>
      <c r="T174" s="1138"/>
      <c r="U174" s="1138"/>
      <c r="V174" s="1138"/>
      <c r="W174" s="1138"/>
      <c r="X174" s="1138"/>
      <c r="Y174" s="1138"/>
      <c r="Z174" s="1138"/>
      <c r="AA174" s="1138"/>
      <c r="AB174" s="1138"/>
      <c r="AC174" s="1138"/>
      <c r="AD174" s="1138"/>
      <c r="AE174" s="1138"/>
      <c r="AF174" s="4"/>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row>
    <row r="175" spans="1:90" ht="29.25" customHeight="1" x14ac:dyDescent="0.25">
      <c r="A175" s="1148" t="s">
        <v>257</v>
      </c>
      <c r="B175" s="769" t="s">
        <v>220</v>
      </c>
      <c r="C175" s="172">
        <f>C176</f>
        <v>128261.84</v>
      </c>
      <c r="D175" s="172">
        <f t="shared" ref="D175:O175" si="104">D176</f>
        <v>1190</v>
      </c>
      <c r="E175" s="172">
        <f t="shared" si="104"/>
        <v>10053.200000000001</v>
      </c>
      <c r="F175" s="172">
        <f t="shared" si="104"/>
        <v>13282.01</v>
      </c>
      <c r="G175" s="172">
        <f t="shared" si="104"/>
        <v>1553.87</v>
      </c>
      <c r="H175" s="172">
        <f t="shared" si="104"/>
        <v>13654.29</v>
      </c>
      <c r="I175" s="172">
        <f t="shared" si="104"/>
        <v>16457.41</v>
      </c>
      <c r="J175" s="172">
        <f t="shared" si="104"/>
        <v>1781.73</v>
      </c>
      <c r="K175" s="172">
        <f t="shared" si="104"/>
        <v>14808.69</v>
      </c>
      <c r="L175" s="172">
        <f t="shared" si="104"/>
        <v>18416.84</v>
      </c>
      <c r="M175" s="172">
        <f t="shared" si="104"/>
        <v>1762.31</v>
      </c>
      <c r="N175" s="172">
        <f t="shared" si="104"/>
        <v>14245.26</v>
      </c>
      <c r="O175" s="172">
        <f t="shared" si="104"/>
        <v>21056.23</v>
      </c>
      <c r="P175" s="1132" t="s">
        <v>475</v>
      </c>
      <c r="Q175" s="1146">
        <v>76</v>
      </c>
      <c r="R175" s="1148" t="s">
        <v>399</v>
      </c>
      <c r="S175" s="1136">
        <v>5</v>
      </c>
      <c r="T175" s="1136">
        <v>40</v>
      </c>
      <c r="U175" s="1136">
        <v>13</v>
      </c>
      <c r="V175" s="1136">
        <v>5</v>
      </c>
      <c r="W175" s="1136">
        <v>40</v>
      </c>
      <c r="X175" s="1136">
        <v>13</v>
      </c>
      <c r="Y175" s="1136">
        <v>5</v>
      </c>
      <c r="Z175" s="1136">
        <v>40</v>
      </c>
      <c r="AA175" s="1136">
        <v>13</v>
      </c>
      <c r="AB175" s="1136">
        <v>5</v>
      </c>
      <c r="AC175" s="1136">
        <v>40</v>
      </c>
      <c r="AD175" s="1136">
        <v>13</v>
      </c>
      <c r="AE175" s="1136">
        <f>SUM(S175:AD176)</f>
        <v>232</v>
      </c>
      <c r="AF175" s="4"/>
    </row>
    <row r="176" spans="1:90" s="431" customFormat="1" ht="67.5" customHeight="1" x14ac:dyDescent="0.25">
      <c r="A176" s="1149"/>
      <c r="B176" s="769" t="s">
        <v>224</v>
      </c>
      <c r="C176" s="172">
        <f>SUM(D176:O176)</f>
        <v>128261.84</v>
      </c>
      <c r="D176" s="172">
        <v>1190</v>
      </c>
      <c r="E176" s="172">
        <v>10053.200000000001</v>
      </c>
      <c r="F176" s="172">
        <v>13282.01</v>
      </c>
      <c r="G176" s="172">
        <f>ROUND('Изменен 04.19 -Рабочий'!$G$203*'Изменен 04.19 -Рабочий'!G176,2)</f>
        <v>1553.87</v>
      </c>
      <c r="H176" s="172">
        <f>ROUND('Изменен 04.19 -Рабочий'!$H$203*'Изменен 04.19 -Рабочий'!H176,2)</f>
        <v>13654.29</v>
      </c>
      <c r="I176" s="172">
        <f>ROUND('Изменен 04.19 -Рабочий'!$I$203*'Изменен 04.19 -Рабочий'!I176,2)</f>
        <v>16457.41</v>
      </c>
      <c r="J176" s="172">
        <f>ROUND('Изменен 04.19 -Рабочий'!$J$203*'Изменен 04.19 -Рабочий'!J176,2)</f>
        <v>1781.73</v>
      </c>
      <c r="K176" s="172">
        <f>ROUND('Изменен 04.19 -Рабочий'!$K$203*'Изменен 04.19 -Рабочий'!K176,2)</f>
        <v>14808.69</v>
      </c>
      <c r="L176" s="172">
        <f>ROUND('Изменен 04.19 -Рабочий'!$L$203*'Изменен 04.19 -Рабочий'!L176,2)</f>
        <v>18416.84</v>
      </c>
      <c r="M176" s="172">
        <f>ROUND('Изменен 04.19 -Рабочий'!$M$203*'Изменен 04.19 -Рабочий'!M176,2)</f>
        <v>1762.31</v>
      </c>
      <c r="N176" s="172">
        <f>ROUND('Изменен 04.19 -Рабочий'!$N$203*'Изменен 04.19 -Рабочий'!N176,2)</f>
        <v>14245.26</v>
      </c>
      <c r="O176" s="172">
        <f>ROUND('Изменен 04.19 -Рабочий'!$O$203*'Изменен 04.19 -Рабочий'!O176,2)</f>
        <v>21056.23</v>
      </c>
      <c r="P176" s="1134"/>
      <c r="Q176" s="1147"/>
      <c r="R176" s="1149"/>
      <c r="S176" s="1138"/>
      <c r="T176" s="1138"/>
      <c r="U176" s="1138"/>
      <c r="V176" s="1138"/>
      <c r="W176" s="1138"/>
      <c r="X176" s="1138"/>
      <c r="Y176" s="1138"/>
      <c r="Z176" s="1138"/>
      <c r="AA176" s="1138"/>
      <c r="AB176" s="1138"/>
      <c r="AC176" s="1138"/>
      <c r="AD176" s="1138"/>
      <c r="AE176" s="1138"/>
      <c r="AF176" s="4"/>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row>
    <row r="177" spans="1:90" ht="27.75" customHeight="1" x14ac:dyDescent="0.25">
      <c r="A177" s="1148" t="s">
        <v>561</v>
      </c>
      <c r="B177" s="769" t="s">
        <v>220</v>
      </c>
      <c r="C177" s="172">
        <f>C178</f>
        <v>44752.22</v>
      </c>
      <c r="D177" s="172">
        <f t="shared" ref="D177:O177" si="105">D178</f>
        <v>4366.6499999999996</v>
      </c>
      <c r="E177" s="172">
        <f t="shared" si="105"/>
        <v>0</v>
      </c>
      <c r="F177" s="172">
        <f t="shared" si="105"/>
        <v>0</v>
      </c>
      <c r="G177" s="172">
        <f t="shared" si="105"/>
        <v>19586.55</v>
      </c>
      <c r="H177" s="172">
        <f t="shared" si="105"/>
        <v>0</v>
      </c>
      <c r="I177" s="172">
        <f t="shared" si="105"/>
        <v>0</v>
      </c>
      <c r="J177" s="172">
        <f t="shared" si="105"/>
        <v>0</v>
      </c>
      <c r="K177" s="172">
        <f t="shared" si="105"/>
        <v>0</v>
      </c>
      <c r="L177" s="172">
        <f t="shared" si="105"/>
        <v>20799.02</v>
      </c>
      <c r="M177" s="172">
        <f t="shared" si="105"/>
        <v>0</v>
      </c>
      <c r="N177" s="172">
        <f t="shared" si="105"/>
        <v>0</v>
      </c>
      <c r="O177" s="172">
        <f t="shared" si="105"/>
        <v>0</v>
      </c>
      <c r="P177" s="1146" t="s">
        <v>289</v>
      </c>
      <c r="Q177" s="1146">
        <v>77</v>
      </c>
      <c r="R177" s="1129" t="s">
        <v>547</v>
      </c>
      <c r="S177" s="1146">
        <v>5</v>
      </c>
      <c r="T177" s="1146"/>
      <c r="U177" s="1146"/>
      <c r="V177" s="1146">
        <v>20</v>
      </c>
      <c r="W177" s="1146"/>
      <c r="X177" s="1146"/>
      <c r="Y177" s="1146"/>
      <c r="Z177" s="1146"/>
      <c r="AA177" s="1146">
        <v>20</v>
      </c>
      <c r="AB177" s="1146"/>
      <c r="AC177" s="1146"/>
      <c r="AD177" s="1146"/>
      <c r="AE177" s="1136">
        <f>SUM(S177:AD178)</f>
        <v>45</v>
      </c>
      <c r="AF177" s="4"/>
    </row>
    <row r="178" spans="1:90" s="431" customFormat="1" ht="51" customHeight="1" x14ac:dyDescent="0.25">
      <c r="A178" s="1149"/>
      <c r="B178" s="769" t="s">
        <v>224</v>
      </c>
      <c r="C178" s="172">
        <f>SUM(D178:O178)</f>
        <v>44752.22</v>
      </c>
      <c r="D178" s="172">
        <v>4366.6499999999996</v>
      </c>
      <c r="E178" s="172">
        <v>0</v>
      </c>
      <c r="F178" s="172">
        <v>0</v>
      </c>
      <c r="G178" s="172">
        <f>ROUND('Изменен 04.19 -Рабочий'!$G$203*'Изменен 04.19 -Рабочий'!G178,2)</f>
        <v>19586.55</v>
      </c>
      <c r="H178" s="172">
        <f>ROUND('Изменен 04.19 -Рабочий'!$H$203*'Изменен 04.19 -Рабочий'!H178,2)</f>
        <v>0</v>
      </c>
      <c r="I178" s="172">
        <f>ROUND('Изменен 04.19 -Рабочий'!$I$203*'Изменен 04.19 -Рабочий'!I178,2)</f>
        <v>0</v>
      </c>
      <c r="J178" s="172">
        <f>ROUND('Изменен 04.19 -Рабочий'!$J$203*'Изменен 04.19 -Рабочий'!J178,2)</f>
        <v>0</v>
      </c>
      <c r="K178" s="172">
        <f>ROUND('Изменен 04.19 -Рабочий'!$K$203*'Изменен 04.19 -Рабочий'!K178,2)</f>
        <v>0</v>
      </c>
      <c r="L178" s="172">
        <f>ROUND('Изменен 04.19 -Рабочий'!$L$203*'Изменен 04.19 -Рабочий'!L178,2)</f>
        <v>20799.02</v>
      </c>
      <c r="M178" s="172">
        <f>ROUND('Изменен 04.19 -Рабочий'!$M$203*'Изменен 04.19 -Рабочий'!M178,2)</f>
        <v>0</v>
      </c>
      <c r="N178" s="172">
        <f>ROUND('Изменен 04.19 -Рабочий'!$N$203*'Изменен 04.19 -Рабочий'!N178,2)</f>
        <v>0</v>
      </c>
      <c r="O178" s="172">
        <f>ROUND('Изменен 04.19 -Рабочий'!$O$203*'Изменен 04.19 -Рабочий'!O178,2)</f>
        <v>0</v>
      </c>
      <c r="P178" s="1147"/>
      <c r="Q178" s="1147"/>
      <c r="R178" s="1131"/>
      <c r="S178" s="1147"/>
      <c r="T178" s="1147"/>
      <c r="U178" s="1147"/>
      <c r="V178" s="1147"/>
      <c r="W178" s="1147"/>
      <c r="X178" s="1147"/>
      <c r="Y178" s="1147"/>
      <c r="Z178" s="1147"/>
      <c r="AA178" s="1147"/>
      <c r="AB178" s="1147"/>
      <c r="AC178" s="1147"/>
      <c r="AD178" s="1147"/>
      <c r="AE178" s="1138"/>
      <c r="AF178" s="4"/>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row>
    <row r="179" spans="1:90" s="566" customFormat="1" ht="44.25" customHeight="1" x14ac:dyDescent="0.25">
      <c r="A179" s="1135" t="s">
        <v>600</v>
      </c>
      <c r="B179" s="769" t="s">
        <v>220</v>
      </c>
      <c r="C179" s="172">
        <f t="shared" ref="C179:O179" si="106">C180</f>
        <v>1200000</v>
      </c>
      <c r="D179" s="172">
        <f t="shared" si="106"/>
        <v>100000</v>
      </c>
      <c r="E179" s="172">
        <f t="shared" si="106"/>
        <v>100000</v>
      </c>
      <c r="F179" s="172">
        <f t="shared" si="106"/>
        <v>100000</v>
      </c>
      <c r="G179" s="172">
        <f t="shared" si="106"/>
        <v>100000</v>
      </c>
      <c r="H179" s="172">
        <f t="shared" si="106"/>
        <v>100000</v>
      </c>
      <c r="I179" s="172">
        <f t="shared" si="106"/>
        <v>100000</v>
      </c>
      <c r="J179" s="172">
        <f t="shared" si="106"/>
        <v>100000</v>
      </c>
      <c r="K179" s="172">
        <f t="shared" si="106"/>
        <v>100000</v>
      </c>
      <c r="L179" s="172">
        <f t="shared" si="106"/>
        <v>100000</v>
      </c>
      <c r="M179" s="172">
        <f t="shared" si="106"/>
        <v>100000</v>
      </c>
      <c r="N179" s="172">
        <f t="shared" si="106"/>
        <v>100000</v>
      </c>
      <c r="O179" s="172">
        <f t="shared" si="106"/>
        <v>100000</v>
      </c>
      <c r="P179" s="1200"/>
      <c r="Q179" s="1146">
        <v>78</v>
      </c>
      <c r="R179" s="1135" t="s">
        <v>476</v>
      </c>
      <c r="S179" s="1119">
        <f>S181</f>
        <v>100</v>
      </c>
      <c r="T179" s="1119">
        <f t="shared" ref="T179:U179" si="107">T181</f>
        <v>100</v>
      </c>
      <c r="U179" s="1119">
        <f t="shared" si="107"/>
        <v>100</v>
      </c>
      <c r="V179" s="1119"/>
      <c r="W179" s="1119"/>
      <c r="X179" s="1119"/>
      <c r="Y179" s="1119"/>
      <c r="Z179" s="1119"/>
      <c r="AA179" s="1119"/>
      <c r="AB179" s="1119"/>
      <c r="AC179" s="1119"/>
      <c r="AD179" s="1119"/>
      <c r="AE179" s="1119">
        <v>100</v>
      </c>
      <c r="AF179" s="4"/>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row>
    <row r="180" spans="1:90" s="574" customFormat="1" ht="53.25" customHeight="1" x14ac:dyDescent="0.25">
      <c r="A180" s="1189"/>
      <c r="B180" s="769" t="s">
        <v>102</v>
      </c>
      <c r="C180" s="172">
        <f>SUM(D180:O180)</f>
        <v>1200000</v>
      </c>
      <c r="D180" s="172">
        <f t="shared" ref="D180:O180" si="108">D182</f>
        <v>100000</v>
      </c>
      <c r="E180" s="172">
        <f t="shared" si="108"/>
        <v>100000</v>
      </c>
      <c r="F180" s="172">
        <f t="shared" si="108"/>
        <v>100000</v>
      </c>
      <c r="G180" s="172">
        <f t="shared" si="108"/>
        <v>100000</v>
      </c>
      <c r="H180" s="172">
        <f t="shared" si="108"/>
        <v>100000</v>
      </c>
      <c r="I180" s="172">
        <f t="shared" si="108"/>
        <v>100000</v>
      </c>
      <c r="J180" s="172">
        <f t="shared" si="108"/>
        <v>100000</v>
      </c>
      <c r="K180" s="172">
        <f t="shared" si="108"/>
        <v>100000</v>
      </c>
      <c r="L180" s="172">
        <f t="shared" si="108"/>
        <v>100000</v>
      </c>
      <c r="M180" s="172">
        <f t="shared" si="108"/>
        <v>100000</v>
      </c>
      <c r="N180" s="172">
        <f t="shared" si="108"/>
        <v>100000</v>
      </c>
      <c r="O180" s="172">
        <f t="shared" si="108"/>
        <v>100000</v>
      </c>
      <c r="P180" s="1201"/>
      <c r="Q180" s="1147"/>
      <c r="R180" s="1135"/>
      <c r="S180" s="1119"/>
      <c r="T180" s="1119"/>
      <c r="U180" s="1119"/>
      <c r="V180" s="1119"/>
      <c r="W180" s="1119"/>
      <c r="X180" s="1119"/>
      <c r="Y180" s="1119"/>
      <c r="Z180" s="1119"/>
      <c r="AA180" s="1119"/>
      <c r="AB180" s="1119"/>
      <c r="AC180" s="1119"/>
      <c r="AD180" s="1119"/>
      <c r="AE180" s="1119"/>
      <c r="AF180" s="4"/>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row>
    <row r="181" spans="1:90" ht="29.25" customHeight="1" x14ac:dyDescent="0.25">
      <c r="A181" s="1135" t="s">
        <v>305</v>
      </c>
      <c r="B181" s="769" t="s">
        <v>220</v>
      </c>
      <c r="C181" s="172">
        <f>C182</f>
        <v>1200000</v>
      </c>
      <c r="D181" s="172">
        <f t="shared" ref="D181:O181" si="109">D182</f>
        <v>100000</v>
      </c>
      <c r="E181" s="172">
        <f t="shared" si="109"/>
        <v>100000</v>
      </c>
      <c r="F181" s="172">
        <f t="shared" si="109"/>
        <v>100000</v>
      </c>
      <c r="G181" s="172">
        <f t="shared" si="109"/>
        <v>100000</v>
      </c>
      <c r="H181" s="172">
        <f t="shared" si="109"/>
        <v>100000</v>
      </c>
      <c r="I181" s="172">
        <f t="shared" si="109"/>
        <v>100000</v>
      </c>
      <c r="J181" s="172">
        <f t="shared" si="109"/>
        <v>100000</v>
      </c>
      <c r="K181" s="172">
        <f t="shared" si="109"/>
        <v>100000</v>
      </c>
      <c r="L181" s="172">
        <f t="shared" si="109"/>
        <v>100000</v>
      </c>
      <c r="M181" s="172">
        <f t="shared" si="109"/>
        <v>100000</v>
      </c>
      <c r="N181" s="172">
        <f t="shared" si="109"/>
        <v>100000</v>
      </c>
      <c r="O181" s="172">
        <f t="shared" si="109"/>
        <v>100000</v>
      </c>
      <c r="P181" s="1119" t="s">
        <v>21</v>
      </c>
      <c r="Q181" s="1186">
        <v>79</v>
      </c>
      <c r="R181" s="1135" t="s">
        <v>216</v>
      </c>
      <c r="S181" s="1119">
        <v>100</v>
      </c>
      <c r="T181" s="1119">
        <v>100</v>
      </c>
      <c r="U181" s="1119">
        <v>100</v>
      </c>
      <c r="V181" s="1119"/>
      <c r="W181" s="1119"/>
      <c r="X181" s="1119"/>
      <c r="Y181" s="1119"/>
      <c r="Z181" s="1119"/>
      <c r="AA181" s="1119"/>
      <c r="AB181" s="1119"/>
      <c r="AC181" s="1119"/>
      <c r="AD181" s="1119"/>
      <c r="AE181" s="1119">
        <v>100</v>
      </c>
      <c r="AF181" s="4"/>
    </row>
    <row r="182" spans="1:90" s="521" customFormat="1" ht="52.5" customHeight="1" x14ac:dyDescent="0.25">
      <c r="A182" s="1155"/>
      <c r="B182" s="769" t="s">
        <v>102</v>
      </c>
      <c r="C182" s="172">
        <f>SUM(D182:O182)</f>
        <v>1200000</v>
      </c>
      <c r="D182" s="172">
        <v>100000</v>
      </c>
      <c r="E182" s="172">
        <v>100000</v>
      </c>
      <c r="F182" s="172">
        <v>100000</v>
      </c>
      <c r="G182" s="172">
        <v>100000</v>
      </c>
      <c r="H182" s="172">
        <v>100000</v>
      </c>
      <c r="I182" s="172">
        <v>100000</v>
      </c>
      <c r="J182" s="172">
        <v>100000</v>
      </c>
      <c r="K182" s="172">
        <v>100000</v>
      </c>
      <c r="L182" s="172">
        <v>100000</v>
      </c>
      <c r="M182" s="172">
        <v>100000</v>
      </c>
      <c r="N182" s="172">
        <v>100000</v>
      </c>
      <c r="O182" s="172">
        <v>100000</v>
      </c>
      <c r="P182" s="1119"/>
      <c r="Q182" s="1187"/>
      <c r="R182" s="1199"/>
      <c r="S182" s="1119"/>
      <c r="T182" s="1119"/>
      <c r="U182" s="1119"/>
      <c r="V182" s="1119"/>
      <c r="W182" s="1119"/>
      <c r="X182" s="1119"/>
      <c r="Y182" s="1119"/>
      <c r="Z182" s="1119"/>
      <c r="AA182" s="1119"/>
      <c r="AB182" s="1119"/>
      <c r="AC182" s="1119"/>
      <c r="AD182" s="1119"/>
      <c r="AE182" s="1119"/>
      <c r="AF182" s="4"/>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row>
    <row r="183" spans="1:90" s="566" customFormat="1" ht="31.5" customHeight="1" x14ac:dyDescent="0.25">
      <c r="A183" s="1135" t="s">
        <v>538</v>
      </c>
      <c r="B183" s="769" t="s">
        <v>220</v>
      </c>
      <c r="C183" s="172">
        <f>C184+C185</f>
        <v>42690153.329999998</v>
      </c>
      <c r="D183" s="172">
        <f t="shared" ref="D183:O183" si="110">D184+D185</f>
        <v>4005873.26</v>
      </c>
      <c r="E183" s="172">
        <f t="shared" si="110"/>
        <v>4005873.26</v>
      </c>
      <c r="F183" s="172">
        <f t="shared" si="110"/>
        <v>4005873.26</v>
      </c>
      <c r="G183" s="172">
        <f t="shared" si="110"/>
        <v>2877349.91</v>
      </c>
      <c r="H183" s="172">
        <f t="shared" si="110"/>
        <v>2994782.47</v>
      </c>
      <c r="I183" s="172">
        <f t="shared" si="110"/>
        <v>3117227.14</v>
      </c>
      <c r="J183" s="172">
        <f t="shared" si="110"/>
        <v>3248463.77</v>
      </c>
      <c r="K183" s="172">
        <f t="shared" si="110"/>
        <v>3384710.42</v>
      </c>
      <c r="L183" s="172">
        <f t="shared" si="110"/>
        <v>3527662.32</v>
      </c>
      <c r="M183" s="172">
        <f t="shared" si="110"/>
        <v>3679160.3199999998</v>
      </c>
      <c r="N183" s="172">
        <f t="shared" si="110"/>
        <v>3837555.15</v>
      </c>
      <c r="O183" s="172">
        <f t="shared" si="110"/>
        <v>4005622.05</v>
      </c>
      <c r="P183" s="1119"/>
      <c r="Q183" s="1146">
        <v>80</v>
      </c>
      <c r="R183" s="1135" t="s">
        <v>400</v>
      </c>
      <c r="S183" s="1119">
        <f t="shared" ref="S183:AD183" si="111">S186+S188</f>
        <v>1087</v>
      </c>
      <c r="T183" s="1119">
        <f t="shared" si="111"/>
        <v>1087</v>
      </c>
      <c r="U183" s="1119">
        <f t="shared" si="111"/>
        <v>1087</v>
      </c>
      <c r="V183" s="1119">
        <f t="shared" si="111"/>
        <v>1087</v>
      </c>
      <c r="W183" s="1119">
        <f t="shared" si="111"/>
        <v>1087</v>
      </c>
      <c r="X183" s="1119">
        <f t="shared" si="111"/>
        <v>1087</v>
      </c>
      <c r="Y183" s="1119">
        <f t="shared" si="111"/>
        <v>1087</v>
      </c>
      <c r="Z183" s="1119">
        <f t="shared" si="111"/>
        <v>1087</v>
      </c>
      <c r="AA183" s="1119">
        <f t="shared" si="111"/>
        <v>1087</v>
      </c>
      <c r="AB183" s="1119">
        <f t="shared" si="111"/>
        <v>1087</v>
      </c>
      <c r="AC183" s="1119">
        <f t="shared" si="111"/>
        <v>1087</v>
      </c>
      <c r="AD183" s="1119">
        <f t="shared" si="111"/>
        <v>1087</v>
      </c>
      <c r="AE183" s="1119">
        <f>SUM(S183:AD185)</f>
        <v>13044</v>
      </c>
      <c r="AF183" s="4"/>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row>
    <row r="184" spans="1:90" s="570" customFormat="1" ht="35.25" customHeight="1" x14ac:dyDescent="0.25">
      <c r="A184" s="1189"/>
      <c r="B184" s="769" t="s">
        <v>224</v>
      </c>
      <c r="C184" s="172">
        <f>SUM(D184:O184)</f>
        <v>99800.63</v>
      </c>
      <c r="D184" s="172">
        <f t="shared" ref="D184:O184" si="112">D189</f>
        <v>6339.26</v>
      </c>
      <c r="E184" s="172">
        <f t="shared" si="112"/>
        <v>6339.26</v>
      </c>
      <c r="F184" s="172">
        <f t="shared" si="112"/>
        <v>6339.26</v>
      </c>
      <c r="G184" s="172">
        <f t="shared" si="112"/>
        <v>8277.61</v>
      </c>
      <c r="H184" s="172">
        <f t="shared" si="112"/>
        <v>8610.17</v>
      </c>
      <c r="I184" s="172">
        <f t="shared" si="112"/>
        <v>7854.84</v>
      </c>
      <c r="J184" s="172">
        <f t="shared" si="112"/>
        <v>9491.4699999999993</v>
      </c>
      <c r="K184" s="172">
        <f t="shared" si="112"/>
        <v>9338.1200000000008</v>
      </c>
      <c r="L184" s="172">
        <f t="shared" si="112"/>
        <v>8790.02</v>
      </c>
      <c r="M184" s="172">
        <f t="shared" si="112"/>
        <v>9388.02</v>
      </c>
      <c r="N184" s="172">
        <f t="shared" si="112"/>
        <v>8982.85</v>
      </c>
      <c r="O184" s="172">
        <f t="shared" si="112"/>
        <v>10049.75</v>
      </c>
      <c r="P184" s="1119"/>
      <c r="Q184" s="1158"/>
      <c r="R184" s="1135"/>
      <c r="S184" s="1119"/>
      <c r="T184" s="1119"/>
      <c r="U184" s="1119"/>
      <c r="V184" s="1119"/>
      <c r="W184" s="1119"/>
      <c r="X184" s="1119"/>
      <c r="Y184" s="1119"/>
      <c r="Z184" s="1119"/>
      <c r="AA184" s="1119"/>
      <c r="AB184" s="1119"/>
      <c r="AC184" s="1119"/>
      <c r="AD184" s="1119"/>
      <c r="AE184" s="1119"/>
      <c r="AF184" s="4"/>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L184" s="570">
        <f>AE186+AE188</f>
        <v>13044</v>
      </c>
    </row>
    <row r="185" spans="1:90" s="574" customFormat="1" ht="51.75" customHeight="1" x14ac:dyDescent="0.25">
      <c r="A185" s="1189"/>
      <c r="B185" s="769" t="s">
        <v>102</v>
      </c>
      <c r="C185" s="172">
        <f>SUM(D185:O185)</f>
        <v>42590352.700000003</v>
      </c>
      <c r="D185" s="172">
        <f t="shared" ref="D185:O186" si="113">D186</f>
        <v>3999534</v>
      </c>
      <c r="E185" s="172">
        <f t="shared" si="113"/>
        <v>3999534</v>
      </c>
      <c r="F185" s="172">
        <f t="shared" si="113"/>
        <v>3999534</v>
      </c>
      <c r="G185" s="172">
        <f t="shared" si="113"/>
        <v>2869072.3</v>
      </c>
      <c r="H185" s="172">
        <f t="shared" si="113"/>
        <v>2986172.3</v>
      </c>
      <c r="I185" s="172">
        <f t="shared" si="113"/>
        <v>3109372.3</v>
      </c>
      <c r="J185" s="172">
        <f t="shared" si="113"/>
        <v>3238972.3</v>
      </c>
      <c r="K185" s="172">
        <f t="shared" si="113"/>
        <v>3375372.3</v>
      </c>
      <c r="L185" s="172">
        <f t="shared" si="113"/>
        <v>3518872.3</v>
      </c>
      <c r="M185" s="172">
        <f t="shared" si="113"/>
        <v>3669772.3</v>
      </c>
      <c r="N185" s="172">
        <f t="shared" si="113"/>
        <v>3828572.3</v>
      </c>
      <c r="O185" s="172">
        <f t="shared" si="113"/>
        <v>3995572.3</v>
      </c>
      <c r="P185" s="1119"/>
      <c r="Q185" s="1147"/>
      <c r="R185" s="1135"/>
      <c r="S185" s="1119"/>
      <c r="T185" s="1119"/>
      <c r="U185" s="1119"/>
      <c r="V185" s="1119"/>
      <c r="W185" s="1119"/>
      <c r="X185" s="1119"/>
      <c r="Y185" s="1119"/>
      <c r="Z185" s="1119"/>
      <c r="AA185" s="1119"/>
      <c r="AB185" s="1119"/>
      <c r="AC185" s="1119"/>
      <c r="AD185" s="1119"/>
      <c r="AE185" s="1119"/>
      <c r="AF185" s="4"/>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row>
    <row r="186" spans="1:90" ht="36" customHeight="1" x14ac:dyDescent="0.25">
      <c r="A186" s="1148" t="s">
        <v>366</v>
      </c>
      <c r="B186" s="769" t="s">
        <v>220</v>
      </c>
      <c r="C186" s="172">
        <f>C187</f>
        <v>42590352.700000003</v>
      </c>
      <c r="D186" s="172">
        <f t="shared" si="113"/>
        <v>3999534</v>
      </c>
      <c r="E186" s="172">
        <f t="shared" si="113"/>
        <v>3999534</v>
      </c>
      <c r="F186" s="172">
        <f t="shared" si="113"/>
        <v>3999534</v>
      </c>
      <c r="G186" s="172">
        <f t="shared" si="113"/>
        <v>2869072.3</v>
      </c>
      <c r="H186" s="172">
        <f t="shared" si="113"/>
        <v>2986172.3</v>
      </c>
      <c r="I186" s="172">
        <f t="shared" si="113"/>
        <v>3109372.3</v>
      </c>
      <c r="J186" s="172">
        <f t="shared" si="113"/>
        <v>3238972.3</v>
      </c>
      <c r="K186" s="172">
        <f t="shared" si="113"/>
        <v>3375372.3</v>
      </c>
      <c r="L186" s="172">
        <f t="shared" si="113"/>
        <v>3518872.3</v>
      </c>
      <c r="M186" s="172">
        <f t="shared" si="113"/>
        <v>3669772.3</v>
      </c>
      <c r="N186" s="172">
        <f t="shared" si="113"/>
        <v>3828572.3</v>
      </c>
      <c r="O186" s="172">
        <f t="shared" si="113"/>
        <v>3995572.3</v>
      </c>
      <c r="P186" s="1132" t="s">
        <v>21</v>
      </c>
      <c r="Q186" s="1119">
        <v>81</v>
      </c>
      <c r="R186" s="1148" t="s">
        <v>401</v>
      </c>
      <c r="S186" s="1146">
        <v>1086</v>
      </c>
      <c r="T186" s="1146">
        <v>1086</v>
      </c>
      <c r="U186" s="1146">
        <v>1086</v>
      </c>
      <c r="V186" s="1146">
        <v>1086</v>
      </c>
      <c r="W186" s="1146">
        <v>1086</v>
      </c>
      <c r="X186" s="1146">
        <v>1086</v>
      </c>
      <c r="Y186" s="1146">
        <v>1086</v>
      </c>
      <c r="Z186" s="1146">
        <v>1086</v>
      </c>
      <c r="AA186" s="1146">
        <v>1086</v>
      </c>
      <c r="AB186" s="1146">
        <v>1086</v>
      </c>
      <c r="AC186" s="1146">
        <v>1086</v>
      </c>
      <c r="AD186" s="1146">
        <v>1086</v>
      </c>
      <c r="AE186" s="1146">
        <f>SUM(S186:AD187)</f>
        <v>13032</v>
      </c>
      <c r="AF186" s="4"/>
    </row>
    <row r="187" spans="1:90" s="508" customFormat="1" ht="61.5" customHeight="1" x14ac:dyDescent="0.25">
      <c r="A187" s="1151"/>
      <c r="B187" s="769" t="s">
        <v>102</v>
      </c>
      <c r="C187" s="172">
        <f>SUM(D187:O187)</f>
        <v>42590352.700000003</v>
      </c>
      <c r="D187" s="172">
        <v>3999534</v>
      </c>
      <c r="E187" s="172">
        <v>3999534</v>
      </c>
      <c r="F187" s="172">
        <v>3999534</v>
      </c>
      <c r="G187" s="172">
        <v>2869072.3</v>
      </c>
      <c r="H187" s="172">
        <v>2986172.3</v>
      </c>
      <c r="I187" s="172">
        <v>3109372.3</v>
      </c>
      <c r="J187" s="172">
        <v>3238972.3</v>
      </c>
      <c r="K187" s="172">
        <v>3375372.3</v>
      </c>
      <c r="L187" s="172">
        <v>3518872.3</v>
      </c>
      <c r="M187" s="172">
        <v>3669772.3</v>
      </c>
      <c r="N187" s="172">
        <v>3828572.3</v>
      </c>
      <c r="O187" s="172">
        <v>3995572.3</v>
      </c>
      <c r="P187" s="1134"/>
      <c r="Q187" s="1119"/>
      <c r="R187" s="1149"/>
      <c r="S187" s="1147"/>
      <c r="T187" s="1147"/>
      <c r="U187" s="1147"/>
      <c r="V187" s="1147"/>
      <c r="W187" s="1147"/>
      <c r="X187" s="1147"/>
      <c r="Y187" s="1147"/>
      <c r="Z187" s="1147"/>
      <c r="AA187" s="1147"/>
      <c r="AB187" s="1147"/>
      <c r="AC187" s="1147"/>
      <c r="AD187" s="1147"/>
      <c r="AE187" s="1147"/>
      <c r="AF187" s="4"/>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row>
    <row r="188" spans="1:90" ht="29.25" customHeight="1" x14ac:dyDescent="0.25">
      <c r="A188" s="1148" t="s">
        <v>259</v>
      </c>
      <c r="B188" s="769" t="s">
        <v>220</v>
      </c>
      <c r="C188" s="172">
        <f>C189</f>
        <v>99800.63</v>
      </c>
      <c r="D188" s="172">
        <f t="shared" ref="D188:O188" si="114">D189</f>
        <v>6339.26</v>
      </c>
      <c r="E188" s="172">
        <f t="shared" si="114"/>
        <v>6339.26</v>
      </c>
      <c r="F188" s="172">
        <f t="shared" si="114"/>
        <v>6339.26</v>
      </c>
      <c r="G188" s="172">
        <f t="shared" si="114"/>
        <v>8277.61</v>
      </c>
      <c r="H188" s="172">
        <f t="shared" si="114"/>
        <v>8610.17</v>
      </c>
      <c r="I188" s="172">
        <f t="shared" si="114"/>
        <v>7854.84</v>
      </c>
      <c r="J188" s="172">
        <f t="shared" si="114"/>
        <v>9491.4699999999993</v>
      </c>
      <c r="K188" s="172">
        <f t="shared" si="114"/>
        <v>9338.1200000000008</v>
      </c>
      <c r="L188" s="172">
        <f t="shared" si="114"/>
        <v>8790.02</v>
      </c>
      <c r="M188" s="172">
        <f t="shared" si="114"/>
        <v>9388.02</v>
      </c>
      <c r="N188" s="172">
        <f t="shared" si="114"/>
        <v>8982.85</v>
      </c>
      <c r="O188" s="172">
        <f t="shared" si="114"/>
        <v>10049.75</v>
      </c>
      <c r="P188" s="1132" t="s">
        <v>155</v>
      </c>
      <c r="Q188" s="1119">
        <v>82</v>
      </c>
      <c r="R188" s="1148" t="s">
        <v>402</v>
      </c>
      <c r="S188" s="1146">
        <v>1</v>
      </c>
      <c r="T188" s="1146">
        <v>1</v>
      </c>
      <c r="U188" s="1146">
        <v>1</v>
      </c>
      <c r="V188" s="1146">
        <v>1</v>
      </c>
      <c r="W188" s="1146">
        <v>1</v>
      </c>
      <c r="X188" s="1146">
        <v>1</v>
      </c>
      <c r="Y188" s="1146">
        <v>1</v>
      </c>
      <c r="Z188" s="1146">
        <v>1</v>
      </c>
      <c r="AA188" s="1146">
        <v>1</v>
      </c>
      <c r="AB188" s="1146">
        <v>1</v>
      </c>
      <c r="AC188" s="1146">
        <v>1</v>
      </c>
      <c r="AD188" s="1146">
        <v>1</v>
      </c>
      <c r="AE188" s="1146">
        <f>SUM(S188:AD189)</f>
        <v>12</v>
      </c>
      <c r="AF188" s="4"/>
    </row>
    <row r="189" spans="1:90" s="431" customFormat="1" ht="39.75" customHeight="1" x14ac:dyDescent="0.25">
      <c r="A189" s="1149"/>
      <c r="B189" s="757" t="s">
        <v>225</v>
      </c>
      <c r="C189" s="172">
        <f>SUM(D189:O189)</f>
        <v>99800.63</v>
      </c>
      <c r="D189" s="172">
        <v>6339.26</v>
      </c>
      <c r="E189" s="172">
        <v>6339.26</v>
      </c>
      <c r="F189" s="172">
        <v>6339.26</v>
      </c>
      <c r="G189" s="172">
        <f>ROUND('Изменен 04.19 -Рабочий'!$G$203*'Изменен 04.19 -Рабочий'!G189,2)-0.01</f>
        <v>8277.61</v>
      </c>
      <c r="H189" s="172">
        <f>ROUND('Изменен 04.19 -Рабочий'!$H$203*'Изменен 04.19 -Рабочий'!H189,2)</f>
        <v>8610.17</v>
      </c>
      <c r="I189" s="172">
        <f>ROUND('Изменен 04.19 -Рабочий'!$I$203*'Изменен 04.19 -Рабочий'!I189,2)+0.01</f>
        <v>7854.84</v>
      </c>
      <c r="J189" s="172">
        <f>ROUND('Изменен 04.19 -Рабочий'!$J$203*'Изменен 04.19 -Рабочий'!J189,2)+0.02</f>
        <v>9491.4699999999993</v>
      </c>
      <c r="K189" s="172">
        <f>ROUND('Изменен 04.19 -Рабочий'!$K$203*'Изменен 04.19 -Рабочий'!K189,2)</f>
        <v>9338.1200000000008</v>
      </c>
      <c r="L189" s="172">
        <f>ROUND('Изменен 04.19 -Рабочий'!$L$203*'Изменен 04.19 -Рабочий'!L189,2)-0.01</f>
        <v>8790.02</v>
      </c>
      <c r="M189" s="172">
        <f>ROUND('Изменен 04.19 -Рабочий'!$M$203*'Изменен 04.19 -Рабочий'!M189,2)-0.02</f>
        <v>9388.02</v>
      </c>
      <c r="N189" s="172">
        <f>ROUND('Изменен 04.19 -Рабочий'!$N$203*'Изменен 04.19 -Рабочий'!N189,2)+0.02</f>
        <v>8982.85</v>
      </c>
      <c r="O189" s="172">
        <f>ROUND('Изменен 04.19 -Рабочий'!$O$203*'Изменен 04.19 -Рабочий'!O189,2)-0.01</f>
        <v>10049.75</v>
      </c>
      <c r="P189" s="1134"/>
      <c r="Q189" s="1119"/>
      <c r="R189" s="1149"/>
      <c r="S189" s="1147"/>
      <c r="T189" s="1147"/>
      <c r="U189" s="1147"/>
      <c r="V189" s="1147"/>
      <c r="W189" s="1147"/>
      <c r="X189" s="1147"/>
      <c r="Y189" s="1147"/>
      <c r="Z189" s="1147"/>
      <c r="AA189" s="1147"/>
      <c r="AB189" s="1147"/>
      <c r="AC189" s="1147"/>
      <c r="AD189" s="1147"/>
      <c r="AE189" s="1147"/>
      <c r="AF189" s="4"/>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row>
    <row r="190" spans="1:90" s="566" customFormat="1" ht="23.25" customHeight="1" x14ac:dyDescent="0.25">
      <c r="A190" s="1135" t="s">
        <v>376</v>
      </c>
      <c r="B190" s="769" t="s">
        <v>220</v>
      </c>
      <c r="C190" s="172">
        <f>C191</f>
        <v>7043949.2000000002</v>
      </c>
      <c r="D190" s="172">
        <f t="shared" ref="D190:O190" si="115">D191</f>
        <v>1033524.4</v>
      </c>
      <c r="E190" s="172">
        <f t="shared" si="115"/>
        <v>1033524.4</v>
      </c>
      <c r="F190" s="172">
        <f t="shared" si="115"/>
        <v>1033524.4</v>
      </c>
      <c r="G190" s="172">
        <f t="shared" si="115"/>
        <v>410264</v>
      </c>
      <c r="H190" s="172">
        <f t="shared" si="115"/>
        <v>416464</v>
      </c>
      <c r="I190" s="172">
        <f t="shared" si="115"/>
        <v>422964</v>
      </c>
      <c r="J190" s="172">
        <f t="shared" si="115"/>
        <v>429764</v>
      </c>
      <c r="K190" s="172">
        <f t="shared" si="115"/>
        <v>436964</v>
      </c>
      <c r="L190" s="172">
        <f t="shared" si="115"/>
        <v>444464</v>
      </c>
      <c r="M190" s="172">
        <f t="shared" si="115"/>
        <v>452364</v>
      </c>
      <c r="N190" s="172">
        <f t="shared" si="115"/>
        <v>460664</v>
      </c>
      <c r="O190" s="172">
        <f t="shared" si="115"/>
        <v>469464</v>
      </c>
      <c r="P190" s="1166"/>
      <c r="Q190" s="1119">
        <v>83</v>
      </c>
      <c r="R190" s="1135" t="s">
        <v>159</v>
      </c>
      <c r="S190" s="1119" t="s">
        <v>9</v>
      </c>
      <c r="T190" s="1146" t="s">
        <v>9</v>
      </c>
      <c r="U190" s="1146" t="s">
        <v>9</v>
      </c>
      <c r="V190" s="1146" t="s">
        <v>9</v>
      </c>
      <c r="W190" s="1146" t="s">
        <v>9</v>
      </c>
      <c r="X190" s="1146" t="s">
        <v>9</v>
      </c>
      <c r="Y190" s="1146" t="s">
        <v>9</v>
      </c>
      <c r="Z190" s="1146" t="s">
        <v>9</v>
      </c>
      <c r="AA190" s="1146" t="s">
        <v>9</v>
      </c>
      <c r="AB190" s="1146" t="s">
        <v>9</v>
      </c>
      <c r="AC190" s="1146" t="s">
        <v>9</v>
      </c>
      <c r="AD190" s="1119" t="s">
        <v>9</v>
      </c>
      <c r="AE190" s="1119" t="s">
        <v>9</v>
      </c>
      <c r="AF190" s="4"/>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row>
    <row r="191" spans="1:90" s="574" customFormat="1" ht="54" customHeight="1" x14ac:dyDescent="0.25">
      <c r="A191" s="1189"/>
      <c r="B191" s="769" t="s">
        <v>102</v>
      </c>
      <c r="C191" s="172">
        <f>SUM(D191:O191)</f>
        <v>7043949.2000000002</v>
      </c>
      <c r="D191" s="172">
        <f t="shared" ref="D191:O191" si="116">D195+D193</f>
        <v>1033524.4</v>
      </c>
      <c r="E191" s="172">
        <f t="shared" si="116"/>
        <v>1033524.4</v>
      </c>
      <c r="F191" s="172">
        <f t="shared" si="116"/>
        <v>1033524.4</v>
      </c>
      <c r="G191" s="172">
        <f t="shared" si="116"/>
        <v>410264</v>
      </c>
      <c r="H191" s="172">
        <f t="shared" si="116"/>
        <v>416464</v>
      </c>
      <c r="I191" s="172">
        <f t="shared" si="116"/>
        <v>422964</v>
      </c>
      <c r="J191" s="172">
        <f t="shared" si="116"/>
        <v>429764</v>
      </c>
      <c r="K191" s="172">
        <f t="shared" si="116"/>
        <v>436964</v>
      </c>
      <c r="L191" s="172">
        <f t="shared" si="116"/>
        <v>444464</v>
      </c>
      <c r="M191" s="172">
        <f t="shared" si="116"/>
        <v>452364</v>
      </c>
      <c r="N191" s="172">
        <f t="shared" si="116"/>
        <v>460664</v>
      </c>
      <c r="O191" s="172">
        <f t="shared" si="116"/>
        <v>469464</v>
      </c>
      <c r="P191" s="1166"/>
      <c r="Q191" s="1119"/>
      <c r="R191" s="1135"/>
      <c r="S191" s="1119"/>
      <c r="T191" s="1147"/>
      <c r="U191" s="1147"/>
      <c r="V191" s="1147"/>
      <c r="W191" s="1147"/>
      <c r="X191" s="1147"/>
      <c r="Y191" s="1147"/>
      <c r="Z191" s="1147"/>
      <c r="AA191" s="1147"/>
      <c r="AB191" s="1147"/>
      <c r="AC191" s="1147"/>
      <c r="AD191" s="1119"/>
      <c r="AE191" s="1119"/>
      <c r="AF191" s="4"/>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row>
    <row r="192" spans="1:90" ht="18" customHeight="1" x14ac:dyDescent="0.25">
      <c r="A192" s="1148" t="s">
        <v>367</v>
      </c>
      <c r="B192" s="769" t="s">
        <v>220</v>
      </c>
      <c r="C192" s="172">
        <f>SUM(D192:O192)</f>
        <v>355500</v>
      </c>
      <c r="D192" s="172">
        <f t="shared" ref="D192:O192" si="117">D193</f>
        <v>28500</v>
      </c>
      <c r="E192" s="172">
        <f t="shared" si="117"/>
        <v>28500</v>
      </c>
      <c r="F192" s="172">
        <f t="shared" si="117"/>
        <v>28500</v>
      </c>
      <c r="G192" s="172">
        <f t="shared" si="117"/>
        <v>30000</v>
      </c>
      <c r="H192" s="172">
        <f t="shared" si="117"/>
        <v>30000</v>
      </c>
      <c r="I192" s="172">
        <f t="shared" si="117"/>
        <v>30000</v>
      </c>
      <c r="J192" s="172">
        <f t="shared" si="117"/>
        <v>30000</v>
      </c>
      <c r="K192" s="172">
        <f t="shared" si="117"/>
        <v>30000</v>
      </c>
      <c r="L192" s="172">
        <f t="shared" si="117"/>
        <v>30000</v>
      </c>
      <c r="M192" s="172">
        <f t="shared" si="117"/>
        <v>30000</v>
      </c>
      <c r="N192" s="172">
        <f t="shared" si="117"/>
        <v>30000</v>
      </c>
      <c r="O192" s="172">
        <f t="shared" si="117"/>
        <v>30000</v>
      </c>
      <c r="P192" s="1146" t="s">
        <v>477</v>
      </c>
      <c r="Q192" s="1119">
        <v>84</v>
      </c>
      <c r="R192" s="1148" t="s">
        <v>282</v>
      </c>
      <c r="S192" s="1146" t="s">
        <v>9</v>
      </c>
      <c r="T192" s="1146" t="s">
        <v>9</v>
      </c>
      <c r="U192" s="1146" t="s">
        <v>9</v>
      </c>
      <c r="V192" s="1146" t="s">
        <v>9</v>
      </c>
      <c r="W192" s="1146" t="s">
        <v>9</v>
      </c>
      <c r="X192" s="1146" t="s">
        <v>9</v>
      </c>
      <c r="Y192" s="1146" t="s">
        <v>9</v>
      </c>
      <c r="Z192" s="1146" t="s">
        <v>9</v>
      </c>
      <c r="AA192" s="1146" t="s">
        <v>9</v>
      </c>
      <c r="AB192" s="1146" t="s">
        <v>9</v>
      </c>
      <c r="AC192" s="1146" t="s">
        <v>9</v>
      </c>
      <c r="AD192" s="1146" t="s">
        <v>9</v>
      </c>
      <c r="AE192" s="1146" t="s">
        <v>9</v>
      </c>
      <c r="AF192" s="1095"/>
      <c r="AG192" s="1095"/>
      <c r="AH192" s="1095"/>
      <c r="AI192" s="1095"/>
      <c r="AJ192" s="1095"/>
      <c r="AK192" s="1095"/>
      <c r="AL192" s="1095"/>
      <c r="AM192" s="1095"/>
      <c r="AN192" s="1095"/>
      <c r="AO192" s="1095"/>
      <c r="AP192" s="1095"/>
      <c r="AQ192" s="1095"/>
      <c r="AR192" s="1095"/>
      <c r="AS192" s="1095"/>
      <c r="AT192" s="1095"/>
      <c r="AU192" s="1095"/>
      <c r="AV192" s="1095"/>
      <c r="AW192" s="1095"/>
      <c r="AX192" s="1095"/>
      <c r="AY192" s="1095"/>
      <c r="AZ192" s="1095"/>
      <c r="BA192" s="1095"/>
      <c r="BB192" s="1095"/>
      <c r="BC192" s="1095"/>
      <c r="BD192" s="1095"/>
      <c r="BE192" s="1095"/>
      <c r="BF192" s="1095"/>
      <c r="BG192" s="1095"/>
      <c r="BH192" s="1095"/>
      <c r="BI192" s="1095"/>
      <c r="BJ192" s="1095"/>
      <c r="BK192" s="1095"/>
      <c r="BL192" s="1095"/>
      <c r="BM192" s="1095"/>
      <c r="BN192" s="1095"/>
      <c r="BO192" s="1095"/>
      <c r="BP192" s="1095"/>
      <c r="BQ192" s="1095"/>
      <c r="BR192" s="1095"/>
    </row>
    <row r="193" spans="1:96" s="508" customFormat="1" ht="50.25" customHeight="1" x14ac:dyDescent="0.25">
      <c r="A193" s="1205"/>
      <c r="B193" s="769" t="s">
        <v>102</v>
      </c>
      <c r="C193" s="172">
        <f>SUM(D193:O193)</f>
        <v>355500</v>
      </c>
      <c r="D193" s="172">
        <v>28500</v>
      </c>
      <c r="E193" s="172">
        <v>28500</v>
      </c>
      <c r="F193" s="172">
        <v>28500</v>
      </c>
      <c r="G193" s="172">
        <v>30000</v>
      </c>
      <c r="H193" s="172">
        <v>30000</v>
      </c>
      <c r="I193" s="172">
        <v>30000</v>
      </c>
      <c r="J193" s="172">
        <v>30000</v>
      </c>
      <c r="K193" s="172">
        <v>30000</v>
      </c>
      <c r="L193" s="172">
        <v>30000</v>
      </c>
      <c r="M193" s="172">
        <v>30000</v>
      </c>
      <c r="N193" s="172">
        <v>30000</v>
      </c>
      <c r="O193" s="172">
        <v>30000</v>
      </c>
      <c r="P193" s="1147"/>
      <c r="Q193" s="1119"/>
      <c r="R193" s="1149"/>
      <c r="S193" s="1147"/>
      <c r="T193" s="1147"/>
      <c r="U193" s="1147"/>
      <c r="V193" s="1147"/>
      <c r="W193" s="1147"/>
      <c r="X193" s="1147"/>
      <c r="Y193" s="1147"/>
      <c r="Z193" s="1147"/>
      <c r="AA193" s="1147"/>
      <c r="AB193" s="1147"/>
      <c r="AC193" s="1147"/>
      <c r="AD193" s="1147"/>
      <c r="AE193" s="1147"/>
      <c r="AF193" s="1096"/>
      <c r="AG193" s="1096"/>
      <c r="AH193" s="1096"/>
      <c r="AI193" s="1096"/>
      <c r="AJ193" s="1096"/>
      <c r="AK193" s="1096"/>
      <c r="AL193" s="1096"/>
      <c r="AM193" s="1096"/>
      <c r="AN193" s="1096"/>
      <c r="AO193" s="1096"/>
      <c r="AP193" s="1096"/>
      <c r="AQ193" s="1096"/>
      <c r="AR193" s="1096"/>
      <c r="AS193" s="1096"/>
      <c r="AT193" s="1096"/>
      <c r="AU193" s="1096"/>
      <c r="AV193" s="1096"/>
      <c r="AW193" s="1096"/>
      <c r="AX193" s="1096"/>
      <c r="AY193" s="1096"/>
      <c r="AZ193" s="1096"/>
      <c r="BA193" s="1096"/>
      <c r="BB193" s="1096"/>
      <c r="BC193" s="1096"/>
      <c r="BD193" s="1096"/>
      <c r="BE193" s="1096"/>
      <c r="BF193" s="1096"/>
      <c r="BG193" s="1096"/>
      <c r="BH193" s="1096"/>
      <c r="BI193" s="1096"/>
      <c r="BJ193" s="1096"/>
      <c r="BK193" s="1096"/>
      <c r="BL193" s="1096"/>
      <c r="BM193" s="1096"/>
      <c r="BN193" s="1096"/>
      <c r="BO193" s="1096"/>
      <c r="BP193" s="1096"/>
      <c r="BQ193" s="1096"/>
      <c r="BR193" s="1096"/>
      <c r="BS193" s="1"/>
      <c r="BT193" s="1"/>
      <c r="BU193" s="1"/>
      <c r="BV193" s="1"/>
      <c r="BW193" s="1"/>
      <c r="BX193" s="1"/>
      <c r="BY193" s="1"/>
      <c r="BZ193" s="1"/>
      <c r="CA193" s="1"/>
      <c r="CB193" s="1"/>
      <c r="CC193" s="1"/>
      <c r="CD193" s="1"/>
      <c r="CE193" s="1"/>
      <c r="CF193" s="1"/>
      <c r="CG193" s="1"/>
      <c r="CH193" s="1"/>
      <c r="CI193" s="1"/>
      <c r="CJ193" s="1"/>
    </row>
    <row r="194" spans="1:96" ht="29.25" customHeight="1" x14ac:dyDescent="0.25">
      <c r="A194" s="1148" t="s">
        <v>368</v>
      </c>
      <c r="B194" s="769" t="s">
        <v>220</v>
      </c>
      <c r="C194" s="172">
        <f>C195</f>
        <v>6688449.2000000002</v>
      </c>
      <c r="D194" s="172">
        <f t="shared" ref="D194:O194" si="118">D195</f>
        <v>1005024.4</v>
      </c>
      <c r="E194" s="172">
        <f t="shared" si="118"/>
        <v>1005024.4</v>
      </c>
      <c r="F194" s="172">
        <f t="shared" si="118"/>
        <v>1005024.4</v>
      </c>
      <c r="G194" s="172">
        <f t="shared" si="118"/>
        <v>380264</v>
      </c>
      <c r="H194" s="172">
        <f t="shared" si="118"/>
        <v>386464</v>
      </c>
      <c r="I194" s="172">
        <f t="shared" si="118"/>
        <v>392964</v>
      </c>
      <c r="J194" s="172">
        <f t="shared" si="118"/>
        <v>399764</v>
      </c>
      <c r="K194" s="172">
        <f t="shared" si="118"/>
        <v>406964</v>
      </c>
      <c r="L194" s="172">
        <f t="shared" si="118"/>
        <v>414464</v>
      </c>
      <c r="M194" s="172">
        <f t="shared" si="118"/>
        <v>422364</v>
      </c>
      <c r="N194" s="172">
        <f t="shared" si="118"/>
        <v>430664</v>
      </c>
      <c r="O194" s="172">
        <f t="shared" si="118"/>
        <v>439464</v>
      </c>
      <c r="P194" s="1132" t="s">
        <v>21</v>
      </c>
      <c r="Q194" s="1119">
        <v>85</v>
      </c>
      <c r="R194" s="1148" t="s">
        <v>432</v>
      </c>
      <c r="S194" s="1146" t="s">
        <v>9</v>
      </c>
      <c r="T194" s="1146" t="s">
        <v>9</v>
      </c>
      <c r="U194" s="1146" t="s">
        <v>9</v>
      </c>
      <c r="V194" s="1146" t="s">
        <v>9</v>
      </c>
      <c r="W194" s="1146" t="s">
        <v>9</v>
      </c>
      <c r="X194" s="1146" t="s">
        <v>9</v>
      </c>
      <c r="Y194" s="1146" t="s">
        <v>9</v>
      </c>
      <c r="Z194" s="1146" t="s">
        <v>9</v>
      </c>
      <c r="AA194" s="1146" t="s">
        <v>9</v>
      </c>
      <c r="AB194" s="1146" t="s">
        <v>9</v>
      </c>
      <c r="AC194" s="1146" t="s">
        <v>9</v>
      </c>
      <c r="AD194" s="1146" t="s">
        <v>9</v>
      </c>
      <c r="AE194" s="1146" t="s">
        <v>9</v>
      </c>
      <c r="AF194" s="4"/>
    </row>
    <row r="195" spans="1:96" s="508" customFormat="1" ht="49.5" customHeight="1" x14ac:dyDescent="0.25">
      <c r="A195" s="1151"/>
      <c r="B195" s="769" t="s">
        <v>102</v>
      </c>
      <c r="C195" s="172">
        <f>SUM(D195:O195)</f>
        <v>6688449.2000000002</v>
      </c>
      <c r="D195" s="172">
        <v>1005024.4</v>
      </c>
      <c r="E195" s="172">
        <v>1005024.4</v>
      </c>
      <c r="F195" s="172">
        <v>1005024.4</v>
      </c>
      <c r="G195" s="172">
        <v>380264</v>
      </c>
      <c r="H195" s="172">
        <v>386464</v>
      </c>
      <c r="I195" s="172">
        <v>392964</v>
      </c>
      <c r="J195" s="172">
        <v>399764</v>
      </c>
      <c r="K195" s="172">
        <v>406964</v>
      </c>
      <c r="L195" s="172">
        <v>414464</v>
      </c>
      <c r="M195" s="172">
        <v>422364</v>
      </c>
      <c r="N195" s="172">
        <v>430664</v>
      </c>
      <c r="O195" s="172">
        <v>439464</v>
      </c>
      <c r="P195" s="1134"/>
      <c r="Q195" s="1119"/>
      <c r="R195" s="1153"/>
      <c r="S195" s="1147"/>
      <c r="T195" s="1147"/>
      <c r="U195" s="1147"/>
      <c r="V195" s="1147"/>
      <c r="W195" s="1147"/>
      <c r="X195" s="1147"/>
      <c r="Y195" s="1147"/>
      <c r="Z195" s="1147"/>
      <c r="AA195" s="1147"/>
      <c r="AB195" s="1147"/>
      <c r="AC195" s="1147"/>
      <c r="AD195" s="1147"/>
      <c r="AE195" s="1147"/>
      <c r="AF195" s="4"/>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row>
    <row r="196" spans="1:96" s="181" customFormat="1" ht="29.25" customHeight="1" x14ac:dyDescent="0.25">
      <c r="A196" s="1148" t="s">
        <v>264</v>
      </c>
      <c r="B196" s="769" t="s">
        <v>220</v>
      </c>
      <c r="C196" s="172">
        <f>C197+C198</f>
        <v>461572262.29000002</v>
      </c>
      <c r="D196" s="172">
        <f t="shared" ref="D196:O196" si="119">D197+D198</f>
        <v>32686955.809999999</v>
      </c>
      <c r="E196" s="172">
        <f t="shared" si="119"/>
        <v>34109017.530000001</v>
      </c>
      <c r="F196" s="172">
        <f t="shared" si="119"/>
        <v>38907200.009999998</v>
      </c>
      <c r="G196" s="172">
        <f t="shared" si="119"/>
        <v>34899311.560000002</v>
      </c>
      <c r="H196" s="172">
        <f t="shared" si="119"/>
        <v>35195105.329999998</v>
      </c>
      <c r="I196" s="172">
        <f t="shared" si="119"/>
        <v>36876844.520000003</v>
      </c>
      <c r="J196" s="172">
        <f t="shared" si="119"/>
        <v>38805625.380000003</v>
      </c>
      <c r="K196" s="172">
        <f t="shared" si="119"/>
        <v>42924787.670000002</v>
      </c>
      <c r="L196" s="172">
        <f t="shared" si="119"/>
        <v>41441739.670000002</v>
      </c>
      <c r="M196" s="172">
        <f t="shared" si="119"/>
        <v>39396045.770000003</v>
      </c>
      <c r="N196" s="172">
        <f t="shared" si="119"/>
        <v>41286278.159999996</v>
      </c>
      <c r="O196" s="172">
        <f t="shared" si="119"/>
        <v>45043350.880000003</v>
      </c>
      <c r="P196" s="169" t="s">
        <v>4</v>
      </c>
      <c r="Q196" s="771"/>
      <c r="R196" s="178" t="s">
        <v>4</v>
      </c>
      <c r="S196" s="170" t="s">
        <v>4</v>
      </c>
      <c r="T196" s="170" t="s">
        <v>4</v>
      </c>
      <c r="U196" s="170" t="s">
        <v>4</v>
      </c>
      <c r="V196" s="170" t="s">
        <v>4</v>
      </c>
      <c r="W196" s="170" t="s">
        <v>4</v>
      </c>
      <c r="X196" s="170" t="s">
        <v>4</v>
      </c>
      <c r="Y196" s="170" t="s">
        <v>4</v>
      </c>
      <c r="Z196" s="170" t="s">
        <v>4</v>
      </c>
      <c r="AA196" s="170" t="s">
        <v>4</v>
      </c>
      <c r="AB196" s="170" t="s">
        <v>4</v>
      </c>
      <c r="AC196" s="170" t="s">
        <v>4</v>
      </c>
      <c r="AD196" s="170" t="s">
        <v>4</v>
      </c>
      <c r="AE196" s="170" t="s">
        <v>4</v>
      </c>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t="e">
        <f>O196+N196+M196+L196+K196+J196+I196+H196+G196+F196+E196+D196+#REF!+#REF!+#REF!=C196</f>
        <v>#REF!</v>
      </c>
      <c r="BR196" s="1"/>
      <c r="BS196" s="1"/>
      <c r="BT196" s="1"/>
      <c r="BU196" s="1"/>
      <c r="BV196" s="1"/>
      <c r="BW196" s="1"/>
      <c r="BX196" s="1"/>
      <c r="BY196" s="1"/>
      <c r="BZ196" s="1"/>
      <c r="CA196" s="1"/>
      <c r="CB196" s="1"/>
      <c r="CC196" s="1"/>
      <c r="CD196" s="1"/>
      <c r="CE196" s="1"/>
      <c r="CF196" s="1"/>
      <c r="CG196" s="1"/>
      <c r="CH196" s="1"/>
      <c r="CI196" s="1"/>
      <c r="CJ196" s="1"/>
    </row>
    <row r="197" spans="1:96" s="561" customFormat="1" ht="39" customHeight="1" x14ac:dyDescent="0.25">
      <c r="A197" s="1150"/>
      <c r="B197" s="769" t="s">
        <v>221</v>
      </c>
      <c r="C197" s="172">
        <f>SUM(D197:O197)</f>
        <v>140891990.09</v>
      </c>
      <c r="D197" s="172">
        <f>D32+D47+D72+D119+D142+D165+D184</f>
        <v>8200701.4100000001</v>
      </c>
      <c r="E197" s="172">
        <f>E32+E47+E72+E119+E142+E165+E184</f>
        <v>9319397.1300000008</v>
      </c>
      <c r="F197" s="172">
        <f>F32+F47+F72+F119+F142+F165+F184</f>
        <v>8858848.6099999994</v>
      </c>
      <c r="G197" s="172">
        <f>(G32+G47+G72+G119+G142+G165+G184)</f>
        <v>11175717.76</v>
      </c>
      <c r="H197" s="172">
        <f t="shared" ref="H197:O197" si="120">(H32+H47+H72+H119+H142+H165+H184)</f>
        <v>11487617.029999999</v>
      </c>
      <c r="I197" s="172">
        <f t="shared" si="120"/>
        <v>11755779.220000001</v>
      </c>
      <c r="J197" s="172">
        <f t="shared" si="120"/>
        <v>13604371.48</v>
      </c>
      <c r="K197" s="172">
        <f t="shared" si="120"/>
        <v>13423213.67</v>
      </c>
      <c r="L197" s="172">
        <f t="shared" si="120"/>
        <v>12255250.369999999</v>
      </c>
      <c r="M197" s="172">
        <f t="shared" si="120"/>
        <v>12292256.970000001</v>
      </c>
      <c r="N197" s="172">
        <f t="shared" si="120"/>
        <v>13056150.859999999</v>
      </c>
      <c r="O197" s="172">
        <f t="shared" si="120"/>
        <v>15462685.58</v>
      </c>
      <c r="P197" s="169" t="s">
        <v>4</v>
      </c>
      <c r="Q197" s="772"/>
      <c r="R197" s="178" t="s">
        <v>4</v>
      </c>
      <c r="S197" s="170" t="s">
        <v>4</v>
      </c>
      <c r="T197" s="170" t="s">
        <v>4</v>
      </c>
      <c r="U197" s="170" t="s">
        <v>4</v>
      </c>
      <c r="V197" s="170" t="s">
        <v>4</v>
      </c>
      <c r="W197" s="170" t="s">
        <v>4</v>
      </c>
      <c r="X197" s="170" t="s">
        <v>4</v>
      </c>
      <c r="Y197" s="170" t="s">
        <v>4</v>
      </c>
      <c r="Z197" s="170" t="s">
        <v>4</v>
      </c>
      <c r="AA197" s="170" t="s">
        <v>4</v>
      </c>
      <c r="AB197" s="170" t="s">
        <v>4</v>
      </c>
      <c r="AC197" s="170" t="s">
        <v>4</v>
      </c>
      <c r="AD197" s="170" t="s">
        <v>4</v>
      </c>
      <c r="AE197" s="170" t="s">
        <v>4</v>
      </c>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t="e">
        <f>O197+N197+M197+L197+K197+J197+I197+H197+G197+F197+E197+D197+#REF!+#REF!+#REF!=C197</f>
        <v>#REF!</v>
      </c>
      <c r="BR197" s="1"/>
      <c r="BS197" s="1"/>
      <c r="BT197" s="1"/>
      <c r="BU197" s="1"/>
      <c r="BV197" s="1"/>
      <c r="BW197" s="1"/>
      <c r="BX197" s="1"/>
      <c r="BY197" s="1"/>
      <c r="BZ197" s="1"/>
      <c r="CA197" s="1"/>
      <c r="CB197" s="1"/>
      <c r="CC197" s="1"/>
      <c r="CD197" s="1"/>
      <c r="CE197" s="1"/>
      <c r="CF197" s="1"/>
      <c r="CG197" s="1"/>
      <c r="CH197" s="1"/>
      <c r="CI197" s="1"/>
      <c r="CJ197" s="1"/>
    </row>
    <row r="198" spans="1:96" s="590" customFormat="1" ht="51" customHeight="1" x14ac:dyDescent="0.25">
      <c r="A198" s="1149"/>
      <c r="B198" s="769" t="s">
        <v>102</v>
      </c>
      <c r="C198" s="172">
        <f>SUM(D198:O198)</f>
        <v>320680272.19999999</v>
      </c>
      <c r="D198" s="172">
        <f t="shared" ref="D198:O198" si="121">D191+D185+D180+D166+D143+D120+D73+D48+D41</f>
        <v>24486254.399999999</v>
      </c>
      <c r="E198" s="172">
        <f t="shared" si="121"/>
        <v>24789620.399999999</v>
      </c>
      <c r="F198" s="172">
        <f t="shared" si="121"/>
        <v>30048351.399999999</v>
      </c>
      <c r="G198" s="172">
        <f t="shared" si="121"/>
        <v>23723593.800000001</v>
      </c>
      <c r="H198" s="172">
        <f t="shared" si="121"/>
        <v>23707488.300000001</v>
      </c>
      <c r="I198" s="172">
        <f t="shared" si="121"/>
        <v>25121065.300000001</v>
      </c>
      <c r="J198" s="172">
        <f t="shared" si="121"/>
        <v>25201253.899999999</v>
      </c>
      <c r="K198" s="172">
        <f t="shared" si="121"/>
        <v>29501574</v>
      </c>
      <c r="L198" s="172">
        <f t="shared" si="121"/>
        <v>29186489.300000001</v>
      </c>
      <c r="M198" s="172">
        <f t="shared" si="121"/>
        <v>27103788.800000001</v>
      </c>
      <c r="N198" s="172">
        <f t="shared" si="121"/>
        <v>28230127.300000001</v>
      </c>
      <c r="O198" s="172">
        <f t="shared" si="121"/>
        <v>29580665.300000001</v>
      </c>
      <c r="P198" s="169" t="s">
        <v>4</v>
      </c>
      <c r="Q198" s="169"/>
      <c r="R198" s="178" t="s">
        <v>4</v>
      </c>
      <c r="S198" s="170" t="s">
        <v>4</v>
      </c>
      <c r="T198" s="170" t="s">
        <v>4</v>
      </c>
      <c r="U198" s="170" t="s">
        <v>4</v>
      </c>
      <c r="V198" s="170" t="s">
        <v>4</v>
      </c>
      <c r="W198" s="170" t="s">
        <v>4</v>
      </c>
      <c r="X198" s="170" t="s">
        <v>4</v>
      </c>
      <c r="Y198" s="170" t="s">
        <v>4</v>
      </c>
      <c r="Z198" s="170" t="s">
        <v>4</v>
      </c>
      <c r="AA198" s="170" t="s">
        <v>4</v>
      </c>
      <c r="AB198" s="170" t="s">
        <v>4</v>
      </c>
      <c r="AC198" s="170" t="s">
        <v>4</v>
      </c>
      <c r="AD198" s="170" t="s">
        <v>4</v>
      </c>
      <c r="AE198" s="170" t="s">
        <v>4</v>
      </c>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t="e">
        <f>O198+N198+M198+L198+K198+J198+I198+H198+G198+F198+E198+D198+#REF!+#REF!+#REF!=C198</f>
        <v>#REF!</v>
      </c>
      <c r="BR198" s="1"/>
      <c r="BS198" s="1"/>
      <c r="BT198" s="1"/>
      <c r="BU198" s="1"/>
      <c r="BV198" s="1"/>
      <c r="BW198" s="1"/>
      <c r="BX198" s="1"/>
      <c r="BY198" s="1"/>
      <c r="BZ198" s="1"/>
      <c r="CA198" s="1"/>
      <c r="CB198" s="1"/>
      <c r="CC198" s="1"/>
      <c r="CD198" s="1"/>
      <c r="CE198" s="1"/>
      <c r="CF198" s="1"/>
      <c r="CG198" s="1"/>
      <c r="CH198" s="1"/>
      <c r="CI198" s="1"/>
      <c r="CJ198" s="1"/>
    </row>
    <row r="199" spans="1:96" s="166" customFormat="1" ht="24" customHeight="1" x14ac:dyDescent="0.25">
      <c r="A199" s="1279" t="s">
        <v>261</v>
      </c>
      <c r="B199" s="499" t="s">
        <v>220</v>
      </c>
      <c r="C199" s="457">
        <f t="shared" ref="C199:O199" si="122">C200+C201+C202</f>
        <v>573313393.75999999</v>
      </c>
      <c r="D199" s="457">
        <f t="shared" si="122"/>
        <v>42002687.280000001</v>
      </c>
      <c r="E199" s="457">
        <f t="shared" si="122"/>
        <v>43420417.530000001</v>
      </c>
      <c r="F199" s="457">
        <f t="shared" si="122"/>
        <v>48218600.009999998</v>
      </c>
      <c r="G199" s="457">
        <f t="shared" si="122"/>
        <v>44210711.560000002</v>
      </c>
      <c r="H199" s="457">
        <f t="shared" si="122"/>
        <v>44506505.329999998</v>
      </c>
      <c r="I199" s="457">
        <f t="shared" si="122"/>
        <v>46188244.520000003</v>
      </c>
      <c r="J199" s="457">
        <f t="shared" si="122"/>
        <v>48117025.380000003</v>
      </c>
      <c r="K199" s="457">
        <f t="shared" si="122"/>
        <v>52236187.670000002</v>
      </c>
      <c r="L199" s="457">
        <f t="shared" si="122"/>
        <v>50753139.670000002</v>
      </c>
      <c r="M199" s="457">
        <f t="shared" si="122"/>
        <v>48707445.770000003</v>
      </c>
      <c r="N199" s="457">
        <f t="shared" si="122"/>
        <v>50597678.159999996</v>
      </c>
      <c r="O199" s="457">
        <f t="shared" si="122"/>
        <v>54354750.880000003</v>
      </c>
      <c r="P199" s="458" t="s">
        <v>4</v>
      </c>
      <c r="Q199" s="458"/>
      <c r="R199" s="459" t="s">
        <v>4</v>
      </c>
      <c r="S199" s="460" t="s">
        <v>4</v>
      </c>
      <c r="T199" s="460" t="s">
        <v>4</v>
      </c>
      <c r="U199" s="460" t="s">
        <v>4</v>
      </c>
      <c r="V199" s="460" t="s">
        <v>4</v>
      </c>
      <c r="W199" s="460" t="s">
        <v>4</v>
      </c>
      <c r="X199" s="460" t="s">
        <v>4</v>
      </c>
      <c r="Y199" s="460" t="s">
        <v>4</v>
      </c>
      <c r="Z199" s="460" t="s">
        <v>4</v>
      </c>
      <c r="AA199" s="460" t="s">
        <v>4</v>
      </c>
      <c r="AB199" s="460" t="s">
        <v>4</v>
      </c>
      <c r="AC199" s="460" t="s">
        <v>4</v>
      </c>
      <c r="AD199" s="460" t="s">
        <v>4</v>
      </c>
      <c r="AE199" s="460" t="s">
        <v>4</v>
      </c>
      <c r="BQ199" s="166" t="e">
        <f>O199+N199+M199+L199+K199+J199+I199+H199+G199+F199+E199+D199+#REF!+#REF!+#REF!=C199</f>
        <v>#REF!</v>
      </c>
    </row>
    <row r="200" spans="1:96" s="654" customFormat="1" ht="66.75" customHeight="1" x14ac:dyDescent="0.25">
      <c r="A200" s="1279"/>
      <c r="B200" s="499" t="s">
        <v>222</v>
      </c>
      <c r="C200" s="457">
        <f>SUM(D200:O200)</f>
        <v>111736800</v>
      </c>
      <c r="D200" s="457">
        <f t="shared" ref="D200:O200" si="123">D25</f>
        <v>9311400</v>
      </c>
      <c r="E200" s="457">
        <f t="shared" si="123"/>
        <v>9311400</v>
      </c>
      <c r="F200" s="457">
        <f t="shared" si="123"/>
        <v>9311400</v>
      </c>
      <c r="G200" s="457">
        <f t="shared" si="123"/>
        <v>9311400</v>
      </c>
      <c r="H200" s="457">
        <f t="shared" si="123"/>
        <v>9311400</v>
      </c>
      <c r="I200" s="457">
        <f t="shared" si="123"/>
        <v>9311400</v>
      </c>
      <c r="J200" s="457">
        <f t="shared" si="123"/>
        <v>9311400</v>
      </c>
      <c r="K200" s="457">
        <f t="shared" si="123"/>
        <v>9311400</v>
      </c>
      <c r="L200" s="457">
        <f t="shared" si="123"/>
        <v>9311400</v>
      </c>
      <c r="M200" s="457">
        <f t="shared" si="123"/>
        <v>9311400</v>
      </c>
      <c r="N200" s="457">
        <f t="shared" si="123"/>
        <v>9311400</v>
      </c>
      <c r="O200" s="457">
        <f t="shared" si="123"/>
        <v>9311400</v>
      </c>
      <c r="P200" s="458" t="s">
        <v>4</v>
      </c>
      <c r="Q200" s="458"/>
      <c r="R200" s="459" t="s">
        <v>4</v>
      </c>
      <c r="S200" s="460" t="s">
        <v>4</v>
      </c>
      <c r="T200" s="460" t="s">
        <v>4</v>
      </c>
      <c r="U200" s="460" t="s">
        <v>4</v>
      </c>
      <c r="V200" s="460" t="s">
        <v>4</v>
      </c>
      <c r="W200" s="460" t="s">
        <v>4</v>
      </c>
      <c r="X200" s="460" t="s">
        <v>4</v>
      </c>
      <c r="Y200" s="460" t="s">
        <v>4</v>
      </c>
      <c r="Z200" s="460" t="s">
        <v>4</v>
      </c>
      <c r="AA200" s="460" t="s">
        <v>4</v>
      </c>
      <c r="AB200" s="460" t="s">
        <v>4</v>
      </c>
      <c r="AC200" s="460" t="s">
        <v>4</v>
      </c>
      <c r="AD200" s="460" t="s">
        <v>4</v>
      </c>
      <c r="AE200" s="460" t="s">
        <v>4</v>
      </c>
      <c r="AF200" s="166"/>
      <c r="AG200" s="166"/>
      <c r="AH200" s="166"/>
      <c r="AI200" s="166"/>
      <c r="AJ200" s="166"/>
      <c r="AK200" s="166"/>
      <c r="AL200" s="166"/>
      <c r="AM200" s="166"/>
      <c r="AN200" s="166"/>
      <c r="AO200" s="166"/>
      <c r="AP200" s="166"/>
      <c r="AQ200" s="166"/>
      <c r="AR200" s="166"/>
      <c r="AS200" s="166"/>
      <c r="AT200" s="166"/>
      <c r="AU200" s="166"/>
      <c r="AV200" s="166"/>
      <c r="AW200" s="166"/>
      <c r="AX200" s="166"/>
      <c r="AY200" s="166"/>
      <c r="AZ200" s="166"/>
      <c r="BA200" s="166"/>
      <c r="BB200" s="166"/>
      <c r="BC200" s="166"/>
      <c r="BD200" s="166"/>
      <c r="BE200" s="166"/>
      <c r="BF200" s="166"/>
      <c r="BG200" s="166"/>
      <c r="BH200" s="166"/>
      <c r="BI200" s="166"/>
      <c r="BJ200" s="166"/>
      <c r="BK200" s="166"/>
      <c r="BL200" s="166"/>
      <c r="BM200" s="166"/>
      <c r="BN200" s="166"/>
      <c r="BO200" s="166"/>
      <c r="BP200" s="166"/>
      <c r="BQ200" s="166" t="e">
        <f>O200+N200+M200+L200+K200+J200+I200+H200+G200+F200+E200+D200+#REF!+#REF!+#REF!=C200</f>
        <v>#REF!</v>
      </c>
      <c r="BR200" s="166"/>
      <c r="BS200" s="166"/>
      <c r="BT200" s="166"/>
      <c r="BU200" s="166"/>
      <c r="BV200" s="166"/>
      <c r="BW200" s="166"/>
      <c r="BX200" s="166"/>
      <c r="BY200" s="166"/>
      <c r="BZ200" s="166"/>
      <c r="CA200" s="166"/>
      <c r="CB200" s="166"/>
      <c r="CC200" s="166"/>
      <c r="CD200" s="166"/>
      <c r="CE200" s="166"/>
      <c r="CF200" s="166"/>
      <c r="CG200" s="166"/>
      <c r="CH200" s="166"/>
      <c r="CI200" s="166"/>
      <c r="CJ200" s="166"/>
    </row>
    <row r="201" spans="1:96" s="659" customFormat="1" ht="35.25" customHeight="1" x14ac:dyDescent="0.25">
      <c r="A201" s="1279"/>
      <c r="B201" s="499" t="s">
        <v>221</v>
      </c>
      <c r="C201" s="457">
        <f>SUM(D201:O201)</f>
        <v>140896321.56</v>
      </c>
      <c r="D201" s="457">
        <f>D197+D26</f>
        <v>8205032.8799999999</v>
      </c>
      <c r="E201" s="457">
        <f>E197+E26</f>
        <v>9319397.1300000008</v>
      </c>
      <c r="F201" s="457">
        <f>F197+F26</f>
        <v>8858848.6099999994</v>
      </c>
      <c r="G201" s="457">
        <f>(G197+G26)</f>
        <v>11175717.76</v>
      </c>
      <c r="H201" s="457">
        <f t="shared" ref="H201:O201" si="124">(H197+H26)</f>
        <v>11487617.029999999</v>
      </c>
      <c r="I201" s="457">
        <f t="shared" si="124"/>
        <v>11755779.220000001</v>
      </c>
      <c r="J201" s="457">
        <f t="shared" si="124"/>
        <v>13604371.48</v>
      </c>
      <c r="K201" s="457">
        <f t="shared" si="124"/>
        <v>13423213.67</v>
      </c>
      <c r="L201" s="457">
        <f t="shared" si="124"/>
        <v>12255250.369999999</v>
      </c>
      <c r="M201" s="457">
        <f t="shared" si="124"/>
        <v>12292256.970000001</v>
      </c>
      <c r="N201" s="457">
        <f t="shared" si="124"/>
        <v>13056150.859999999</v>
      </c>
      <c r="O201" s="457">
        <f t="shared" si="124"/>
        <v>15462685.58</v>
      </c>
      <c r="P201" s="458" t="s">
        <v>4</v>
      </c>
      <c r="Q201" s="458"/>
      <c r="R201" s="459" t="s">
        <v>4</v>
      </c>
      <c r="S201" s="460" t="s">
        <v>4</v>
      </c>
      <c r="T201" s="460" t="s">
        <v>4</v>
      </c>
      <c r="U201" s="460" t="s">
        <v>4</v>
      </c>
      <c r="V201" s="460" t="s">
        <v>4</v>
      </c>
      <c r="W201" s="460" t="s">
        <v>4</v>
      </c>
      <c r="X201" s="460" t="s">
        <v>4</v>
      </c>
      <c r="Y201" s="460" t="s">
        <v>4</v>
      </c>
      <c r="Z201" s="460" t="s">
        <v>4</v>
      </c>
      <c r="AA201" s="460" t="s">
        <v>4</v>
      </c>
      <c r="AB201" s="460" t="s">
        <v>4</v>
      </c>
      <c r="AC201" s="460" t="s">
        <v>4</v>
      </c>
      <c r="AD201" s="460" t="s">
        <v>4</v>
      </c>
      <c r="AE201" s="460" t="s">
        <v>4</v>
      </c>
      <c r="AF201" s="166"/>
      <c r="AG201" s="166"/>
      <c r="AH201" s="166"/>
      <c r="AI201" s="166"/>
      <c r="AJ201" s="166"/>
      <c r="AK201" s="166"/>
      <c r="AL201" s="166"/>
      <c r="AM201" s="166"/>
      <c r="AN201" s="166"/>
      <c r="AO201" s="166"/>
      <c r="AP201" s="166"/>
      <c r="AQ201" s="166"/>
      <c r="AR201" s="166"/>
      <c r="AS201" s="166"/>
      <c r="AT201" s="166"/>
      <c r="AU201" s="166"/>
      <c r="AV201" s="166"/>
      <c r="AW201" s="166"/>
      <c r="AX201" s="166"/>
      <c r="AY201" s="166"/>
      <c r="AZ201" s="166"/>
      <c r="BA201" s="166"/>
      <c r="BB201" s="166"/>
      <c r="BC201" s="166"/>
      <c r="BD201" s="166"/>
      <c r="BE201" s="166"/>
      <c r="BF201" s="166"/>
      <c r="BG201" s="166"/>
      <c r="BH201" s="166"/>
      <c r="BI201" s="166"/>
      <c r="BJ201" s="166"/>
      <c r="BK201" s="166"/>
      <c r="BL201" s="166"/>
      <c r="BM201" s="166"/>
      <c r="BN201" s="166"/>
      <c r="BO201" s="166"/>
      <c r="BP201" s="166"/>
      <c r="BQ201" s="166" t="e">
        <f>O201+N201+M201+L201+K201+J201+I201+H201+G201+F201+E201+D201+#REF!+#REF!+#REF!=C201</f>
        <v>#REF!</v>
      </c>
      <c r="BR201" s="166"/>
      <c r="BS201" s="166"/>
      <c r="BT201" s="166"/>
      <c r="BU201" s="166"/>
      <c r="BV201" s="166"/>
      <c r="BW201" s="166"/>
      <c r="BX201" s="166"/>
      <c r="BY201" s="166"/>
      <c r="BZ201" s="166"/>
      <c r="CA201" s="166"/>
      <c r="CB201" s="166"/>
      <c r="CC201" s="166"/>
      <c r="CD201" s="166"/>
      <c r="CE201" s="166"/>
      <c r="CF201" s="166"/>
      <c r="CG201" s="166"/>
      <c r="CH201" s="166"/>
      <c r="CI201" s="166"/>
      <c r="CJ201" s="166"/>
    </row>
    <row r="202" spans="1:96" s="527" customFormat="1" ht="52.5" customHeight="1" x14ac:dyDescent="0.25">
      <c r="A202" s="1279"/>
      <c r="B202" s="499" t="s">
        <v>102</v>
      </c>
      <c r="C202" s="457">
        <f>SUM(D202:O202)</f>
        <v>320680272.19999999</v>
      </c>
      <c r="D202" s="457">
        <f>D198</f>
        <v>24486254.399999999</v>
      </c>
      <c r="E202" s="457">
        <f t="shared" ref="E202:O202" si="125">E198</f>
        <v>24789620.399999999</v>
      </c>
      <c r="F202" s="457">
        <f t="shared" si="125"/>
        <v>30048351.399999999</v>
      </c>
      <c r="G202" s="457">
        <f t="shared" si="125"/>
        <v>23723593.800000001</v>
      </c>
      <c r="H202" s="457">
        <f t="shared" si="125"/>
        <v>23707488.300000001</v>
      </c>
      <c r="I202" s="457">
        <f t="shared" si="125"/>
        <v>25121065.300000001</v>
      </c>
      <c r="J202" s="457">
        <f t="shared" si="125"/>
        <v>25201253.899999999</v>
      </c>
      <c r="K202" s="457">
        <f t="shared" si="125"/>
        <v>29501574</v>
      </c>
      <c r="L202" s="457">
        <f t="shared" si="125"/>
        <v>29186489.300000001</v>
      </c>
      <c r="M202" s="457">
        <f t="shared" si="125"/>
        <v>27103788.800000001</v>
      </c>
      <c r="N202" s="457">
        <f t="shared" si="125"/>
        <v>28230127.300000001</v>
      </c>
      <c r="O202" s="457">
        <f t="shared" si="125"/>
        <v>29580665.300000001</v>
      </c>
      <c r="P202" s="458" t="s">
        <v>4</v>
      </c>
      <c r="Q202" s="819"/>
      <c r="R202" s="459" t="s">
        <v>4</v>
      </c>
      <c r="S202" s="460" t="s">
        <v>4</v>
      </c>
      <c r="T202" s="460" t="s">
        <v>4</v>
      </c>
      <c r="U202" s="460" t="s">
        <v>4</v>
      </c>
      <c r="V202" s="460" t="s">
        <v>4</v>
      </c>
      <c r="W202" s="460" t="s">
        <v>4</v>
      </c>
      <c r="X202" s="460" t="s">
        <v>4</v>
      </c>
      <c r="Y202" s="460" t="s">
        <v>4</v>
      </c>
      <c r="Z202" s="460" t="s">
        <v>4</v>
      </c>
      <c r="AA202" s="460" t="s">
        <v>4</v>
      </c>
      <c r="AB202" s="460" t="s">
        <v>4</v>
      </c>
      <c r="AC202" s="460" t="s">
        <v>4</v>
      </c>
      <c r="AD202" s="460" t="s">
        <v>4</v>
      </c>
      <c r="AE202" s="460" t="s">
        <v>4</v>
      </c>
      <c r="AF202" s="166"/>
      <c r="AG202" s="166"/>
      <c r="AH202" s="166"/>
      <c r="AI202" s="166"/>
      <c r="AJ202" s="166"/>
      <c r="AK202" s="166"/>
      <c r="AL202" s="166"/>
      <c r="AM202" s="166"/>
      <c r="AN202" s="166"/>
      <c r="AO202" s="166"/>
      <c r="AP202" s="166"/>
      <c r="AQ202" s="166"/>
      <c r="AR202" s="166"/>
      <c r="AS202" s="166"/>
      <c r="AT202" s="166"/>
      <c r="AU202" s="166"/>
      <c r="AV202" s="166"/>
      <c r="AW202" s="166"/>
      <c r="AX202" s="166"/>
      <c r="AY202" s="166"/>
      <c r="AZ202" s="166"/>
      <c r="BA202" s="166"/>
      <c r="BB202" s="166"/>
      <c r="BC202" s="166"/>
      <c r="BD202" s="166"/>
      <c r="BE202" s="166"/>
      <c r="BF202" s="166"/>
      <c r="BG202" s="166"/>
      <c r="BH202" s="166"/>
      <c r="BI202" s="166"/>
      <c r="BJ202" s="166"/>
      <c r="BK202" s="166"/>
      <c r="BL202" s="166"/>
      <c r="BM202" s="166"/>
      <c r="BN202" s="166"/>
      <c r="BO202" s="166"/>
      <c r="BP202" s="166"/>
      <c r="BQ202" s="166" t="e">
        <f>O202+N202+M202+L202+K202+J202+I202+H202+G202+F202+E202+D202+#REF!+#REF!+#REF!=C202</f>
        <v>#REF!</v>
      </c>
      <c r="BR202" s="166"/>
      <c r="BS202" s="166"/>
      <c r="BT202" s="166"/>
      <c r="BU202" s="166"/>
      <c r="BV202" s="166"/>
      <c r="BW202" s="166"/>
      <c r="BX202" s="166"/>
      <c r="BY202" s="166"/>
      <c r="BZ202" s="166"/>
      <c r="CA202" s="166"/>
      <c r="CB202" s="166"/>
      <c r="CC202" s="166"/>
      <c r="CD202" s="166"/>
      <c r="CE202" s="166"/>
      <c r="CF202" s="166"/>
      <c r="CG202" s="166"/>
      <c r="CH202" s="166"/>
      <c r="CI202" s="166"/>
      <c r="CJ202" s="166"/>
    </row>
    <row r="203" spans="1:96" s="672" customFormat="1" ht="52.5" customHeight="1" x14ac:dyDescent="0.25">
      <c r="A203" s="764" t="s">
        <v>604</v>
      </c>
      <c r="B203" s="719"/>
      <c r="C203" s="806"/>
      <c r="D203" s="806"/>
      <c r="E203" s="806"/>
      <c r="F203" s="806"/>
      <c r="G203" s="806">
        <f>G204-G201</f>
        <v>-0.02</v>
      </c>
      <c r="H203" s="806">
        <f t="shared" ref="H203:O203" si="126">H204-H201</f>
        <v>-0.02</v>
      </c>
      <c r="I203" s="806">
        <f t="shared" si="126"/>
        <v>-0.01</v>
      </c>
      <c r="J203" s="806">
        <f t="shared" si="126"/>
        <v>0</v>
      </c>
      <c r="K203" s="806">
        <f t="shared" si="126"/>
        <v>0</v>
      </c>
      <c r="L203" s="806">
        <f t="shared" si="126"/>
        <v>0.01</v>
      </c>
      <c r="M203" s="806">
        <f t="shared" si="126"/>
        <v>0.01</v>
      </c>
      <c r="N203" s="806">
        <f t="shared" si="126"/>
        <v>-0.02</v>
      </c>
      <c r="O203" s="806">
        <f t="shared" si="126"/>
        <v>0.01</v>
      </c>
      <c r="P203" s="807"/>
      <c r="Q203" s="807"/>
      <c r="R203" s="808"/>
      <c r="S203" s="809"/>
      <c r="T203" s="809"/>
      <c r="U203" s="809"/>
      <c r="V203" s="809"/>
      <c r="W203" s="809"/>
      <c r="X203" s="809"/>
      <c r="Y203" s="809"/>
      <c r="Z203" s="809"/>
      <c r="AA203" s="809"/>
      <c r="AB203" s="809"/>
      <c r="AC203" s="809"/>
      <c r="AD203" s="809"/>
      <c r="AE203" s="809"/>
      <c r="AF203" s="673"/>
      <c r="AG203" s="673"/>
      <c r="AH203" s="673"/>
      <c r="AI203" s="673"/>
      <c r="AJ203" s="673"/>
      <c r="AK203" s="673"/>
      <c r="AL203" s="673"/>
      <c r="AM203" s="673"/>
      <c r="AN203" s="673"/>
      <c r="AO203" s="673"/>
      <c r="AP203" s="673"/>
      <c r="AQ203" s="673"/>
      <c r="AR203" s="673"/>
      <c r="AS203" s="673"/>
      <c r="AT203" s="673"/>
      <c r="AU203" s="673"/>
      <c r="AV203" s="673"/>
      <c r="AW203" s="673"/>
      <c r="AX203" s="673"/>
      <c r="AY203" s="673"/>
      <c r="AZ203" s="673"/>
      <c r="BA203" s="673"/>
      <c r="BB203" s="673"/>
      <c r="BC203" s="673"/>
      <c r="BD203" s="673"/>
      <c r="BE203" s="673"/>
      <c r="BF203" s="673"/>
      <c r="BG203" s="673"/>
      <c r="BH203" s="673"/>
      <c r="BI203" s="673"/>
      <c r="BJ203" s="673"/>
      <c r="BK203" s="673"/>
      <c r="BL203" s="673"/>
      <c r="BM203" s="673"/>
      <c r="BN203" s="673"/>
      <c r="BO203" s="673"/>
      <c r="BP203" s="673"/>
      <c r="BQ203" s="673"/>
      <c r="BR203" s="673"/>
      <c r="BS203" s="673"/>
      <c r="BT203" s="673"/>
      <c r="BU203" s="673"/>
      <c r="BV203" s="673"/>
      <c r="BW203" s="673"/>
      <c r="BX203" s="673"/>
      <c r="BY203" s="673"/>
      <c r="BZ203" s="673"/>
      <c r="CA203" s="673"/>
      <c r="CB203" s="673"/>
      <c r="CC203" s="673"/>
      <c r="CD203" s="673"/>
      <c r="CE203" s="673"/>
      <c r="CF203" s="673"/>
      <c r="CG203" s="673"/>
      <c r="CH203" s="673"/>
      <c r="CI203" s="673"/>
      <c r="CJ203" s="673"/>
      <c r="CL203" s="673"/>
      <c r="CM203" s="673"/>
      <c r="CN203" s="673"/>
      <c r="CO203" s="673"/>
      <c r="CP203" s="673"/>
      <c r="CQ203" s="673"/>
      <c r="CR203" s="673"/>
    </row>
    <row r="204" spans="1:96" s="672" customFormat="1" ht="36" customHeight="1" x14ac:dyDescent="0.25">
      <c r="A204" s="810" t="s">
        <v>601</v>
      </c>
      <c r="B204" s="719" t="s">
        <v>221</v>
      </c>
      <c r="C204" s="806"/>
      <c r="D204" s="806"/>
      <c r="E204" s="806"/>
      <c r="F204" s="806"/>
      <c r="G204" s="813">
        <v>11175717.74</v>
      </c>
      <c r="H204" s="813">
        <v>11487617.01</v>
      </c>
      <c r="I204" s="813">
        <v>11755779.210000001</v>
      </c>
      <c r="J204" s="813">
        <v>13604371.48</v>
      </c>
      <c r="K204" s="813">
        <v>13423213.67</v>
      </c>
      <c r="L204" s="813">
        <v>12255250.380000001</v>
      </c>
      <c r="M204" s="813">
        <v>12292256.98</v>
      </c>
      <c r="N204" s="813">
        <v>13056150.84</v>
      </c>
      <c r="O204" s="813">
        <v>15462685.59</v>
      </c>
      <c r="P204" s="807"/>
      <c r="Q204" s="807"/>
      <c r="R204" s="808"/>
      <c r="S204" s="809"/>
      <c r="T204" s="809"/>
      <c r="U204" s="809"/>
      <c r="V204" s="809"/>
      <c r="W204" s="809"/>
      <c r="X204" s="809"/>
      <c r="Y204" s="809"/>
      <c r="Z204" s="809"/>
      <c r="AA204" s="809"/>
      <c r="AB204" s="809"/>
      <c r="AC204" s="809"/>
      <c r="AD204" s="809"/>
      <c r="AE204" s="809"/>
      <c r="AF204" s="673"/>
      <c r="AG204" s="673"/>
      <c r="AH204" s="673"/>
      <c r="AI204" s="673"/>
      <c r="AJ204" s="673"/>
      <c r="AK204" s="673"/>
      <c r="AL204" s="673"/>
      <c r="AM204" s="673"/>
      <c r="AN204" s="673"/>
      <c r="AO204" s="673"/>
      <c r="AP204" s="673"/>
      <c r="AQ204" s="673"/>
      <c r="AR204" s="673"/>
      <c r="AS204" s="673"/>
      <c r="AT204" s="673"/>
      <c r="AU204" s="673"/>
      <c r="AV204" s="673"/>
      <c r="AW204" s="673"/>
      <c r="AX204" s="673"/>
      <c r="AY204" s="673"/>
      <c r="AZ204" s="673"/>
      <c r="BA204" s="673"/>
      <c r="BB204" s="673"/>
      <c r="BC204" s="673"/>
      <c r="BD204" s="673"/>
      <c r="BE204" s="673"/>
      <c r="BF204" s="673"/>
      <c r="BG204" s="673"/>
      <c r="BH204" s="673"/>
      <c r="BI204" s="673"/>
      <c r="BJ204" s="673"/>
      <c r="BK204" s="673"/>
      <c r="BL204" s="673"/>
      <c r="BM204" s="673"/>
      <c r="BN204" s="673"/>
      <c r="BO204" s="673"/>
      <c r="BP204" s="673"/>
      <c r="BQ204" s="673"/>
      <c r="BR204" s="673"/>
      <c r="BS204" s="673"/>
      <c r="BT204" s="673"/>
      <c r="BU204" s="673"/>
      <c r="BV204" s="673"/>
      <c r="BW204" s="673"/>
      <c r="BX204" s="673"/>
      <c r="BY204" s="673"/>
      <c r="BZ204" s="673"/>
      <c r="CA204" s="673"/>
      <c r="CB204" s="673"/>
      <c r="CC204" s="673"/>
      <c r="CD204" s="673"/>
      <c r="CE204" s="673"/>
      <c r="CF204" s="673"/>
      <c r="CG204" s="673"/>
      <c r="CH204" s="673"/>
      <c r="CI204" s="673"/>
      <c r="CJ204" s="673"/>
      <c r="CL204" s="673"/>
      <c r="CM204" s="673"/>
      <c r="CN204" s="673"/>
      <c r="CO204" s="673"/>
      <c r="CP204" s="673"/>
      <c r="CQ204" s="673"/>
      <c r="CR204" s="673"/>
    </row>
    <row r="205" spans="1:96" ht="25.5" customHeight="1" x14ac:dyDescent="0.25">
      <c r="A205" s="1154" t="s">
        <v>274</v>
      </c>
      <c r="B205" s="769" t="s">
        <v>220</v>
      </c>
      <c r="C205" s="168">
        <f>C206+C207</f>
        <v>110008238.86</v>
      </c>
      <c r="D205" s="168">
        <f t="shared" ref="D205:O205" si="127">D206+D207</f>
        <v>9275430.4900000002</v>
      </c>
      <c r="E205" s="168">
        <f t="shared" si="127"/>
        <v>9156482.3699999992</v>
      </c>
      <c r="F205" s="168">
        <f t="shared" si="127"/>
        <v>9111482.3699999992</v>
      </c>
      <c r="G205" s="168">
        <f t="shared" si="127"/>
        <v>9165468.0800000001</v>
      </c>
      <c r="H205" s="168">
        <f t="shared" si="127"/>
        <v>9151783.25</v>
      </c>
      <c r="I205" s="168">
        <f t="shared" si="127"/>
        <v>9138378.4700000007</v>
      </c>
      <c r="J205" s="168">
        <f t="shared" si="127"/>
        <v>9167422.7799999993</v>
      </c>
      <c r="K205" s="168">
        <f t="shared" si="127"/>
        <v>9164701.8000000007</v>
      </c>
      <c r="L205" s="168">
        <f t="shared" si="127"/>
        <v>9175774.0399999991</v>
      </c>
      <c r="M205" s="168">
        <f t="shared" si="127"/>
        <v>9165587.6600000001</v>
      </c>
      <c r="N205" s="168">
        <f t="shared" si="127"/>
        <v>9158396.6400000006</v>
      </c>
      <c r="O205" s="168">
        <f t="shared" si="127"/>
        <v>9177330.9100000001</v>
      </c>
      <c r="P205" s="169" t="s">
        <v>4</v>
      </c>
      <c r="Q205" s="169"/>
      <c r="R205" s="178"/>
      <c r="S205" s="170"/>
      <c r="T205" s="170"/>
      <c r="U205" s="170"/>
      <c r="V205" s="170"/>
      <c r="W205" s="170"/>
      <c r="X205" s="170"/>
      <c r="Y205" s="170"/>
      <c r="Z205" s="170"/>
      <c r="AA205" s="170"/>
      <c r="AB205" s="170"/>
      <c r="AC205" s="170"/>
      <c r="AD205" s="170"/>
      <c r="AE205" s="170"/>
      <c r="BQ205" s="1" t="e">
        <f>O205+N205+M205+L205+K205+J205+I205+H205+G205+F205+E205+D205+#REF!+#REF!+#REF!=C205</f>
        <v>#REF!</v>
      </c>
      <c r="CL205" s="1"/>
      <c r="CM205" s="1"/>
      <c r="CN205" s="1"/>
      <c r="CO205" s="1"/>
      <c r="CP205" s="1"/>
      <c r="CQ205" s="1"/>
      <c r="CR205" s="1"/>
    </row>
    <row r="206" spans="1:96" ht="53.25" customHeight="1" x14ac:dyDescent="0.25">
      <c r="A206" s="1154"/>
      <c r="B206" s="769" t="s">
        <v>222</v>
      </c>
      <c r="C206" s="168">
        <f>SUM(D206:O206)</f>
        <v>107987788.44</v>
      </c>
      <c r="D206" s="168">
        <f t="shared" ref="D206:O206" si="128">D14+D19</f>
        <v>8998982.3699999992</v>
      </c>
      <c r="E206" s="168">
        <f t="shared" si="128"/>
        <v>8998982.3699999992</v>
      </c>
      <c r="F206" s="168">
        <f t="shared" si="128"/>
        <v>8998982.3699999992</v>
      </c>
      <c r="G206" s="168">
        <f t="shared" si="128"/>
        <v>8998982.3699999992</v>
      </c>
      <c r="H206" s="168">
        <f t="shared" si="128"/>
        <v>8998982.3699999992</v>
      </c>
      <c r="I206" s="168">
        <f t="shared" si="128"/>
        <v>8998982.3699999992</v>
      </c>
      <c r="J206" s="168">
        <f t="shared" si="128"/>
        <v>8998982.3699999992</v>
      </c>
      <c r="K206" s="168">
        <f t="shared" si="128"/>
        <v>8998982.3699999992</v>
      </c>
      <c r="L206" s="168">
        <f t="shared" si="128"/>
        <v>8998982.3699999992</v>
      </c>
      <c r="M206" s="168">
        <f t="shared" si="128"/>
        <v>8998982.3699999992</v>
      </c>
      <c r="N206" s="168">
        <f t="shared" si="128"/>
        <v>8998982.3699999992</v>
      </c>
      <c r="O206" s="168">
        <f t="shared" si="128"/>
        <v>8998982.3699999992</v>
      </c>
      <c r="P206" s="169" t="s">
        <v>4</v>
      </c>
      <c r="Q206" s="169"/>
      <c r="R206" s="178" t="s">
        <v>4</v>
      </c>
      <c r="S206" s="170" t="s">
        <v>4</v>
      </c>
      <c r="T206" s="170" t="s">
        <v>4</v>
      </c>
      <c r="U206" s="170" t="s">
        <v>4</v>
      </c>
      <c r="V206" s="170" t="s">
        <v>4</v>
      </c>
      <c r="W206" s="170" t="s">
        <v>4</v>
      </c>
      <c r="X206" s="170" t="s">
        <v>4</v>
      </c>
      <c r="Y206" s="170" t="s">
        <v>4</v>
      </c>
      <c r="Z206" s="170" t="s">
        <v>4</v>
      </c>
      <c r="AA206" s="170" t="s">
        <v>4</v>
      </c>
      <c r="AB206" s="170" t="s">
        <v>4</v>
      </c>
      <c r="AC206" s="170" t="s">
        <v>4</v>
      </c>
      <c r="AD206" s="170" t="s">
        <v>4</v>
      </c>
      <c r="AE206" s="170" t="s">
        <v>4</v>
      </c>
      <c r="BQ206" s="1" t="e">
        <f>O206+N206+M206+L206+K206+J206+I206+H206+G206+F206+E206+D206+#REF!+#REF!+#REF!=C206</f>
        <v>#REF!</v>
      </c>
      <c r="CL206" s="1"/>
      <c r="CM206" s="1"/>
      <c r="CN206" s="1"/>
      <c r="CO206" s="1"/>
      <c r="CP206" s="1"/>
      <c r="CQ206" s="1"/>
      <c r="CR206" s="1"/>
    </row>
    <row r="207" spans="1:96" ht="33" customHeight="1" x14ac:dyDescent="0.25">
      <c r="A207" s="1154"/>
      <c r="B207" s="769" t="s">
        <v>224</v>
      </c>
      <c r="C207" s="168">
        <f>SUM(D207:O207)</f>
        <v>2020450.42</v>
      </c>
      <c r="D207" s="168">
        <f t="shared" ref="D207:O207" si="129">D18+D79+D178</f>
        <v>276448.12</v>
      </c>
      <c r="E207" s="168">
        <f t="shared" si="129"/>
        <v>157500</v>
      </c>
      <c r="F207" s="168">
        <f t="shared" si="129"/>
        <v>112500</v>
      </c>
      <c r="G207" s="168">
        <f t="shared" si="129"/>
        <v>166485.71</v>
      </c>
      <c r="H207" s="168">
        <f t="shared" si="129"/>
        <v>152800.88</v>
      </c>
      <c r="I207" s="168">
        <f t="shared" si="129"/>
        <v>139396.1</v>
      </c>
      <c r="J207" s="168">
        <f t="shared" si="129"/>
        <v>168440.41</v>
      </c>
      <c r="K207" s="168">
        <f t="shared" si="129"/>
        <v>165719.43</v>
      </c>
      <c r="L207" s="168">
        <f t="shared" si="129"/>
        <v>176791.67</v>
      </c>
      <c r="M207" s="168">
        <f t="shared" si="129"/>
        <v>166605.29</v>
      </c>
      <c r="N207" s="168">
        <f t="shared" si="129"/>
        <v>159414.26999999999</v>
      </c>
      <c r="O207" s="168">
        <f t="shared" si="129"/>
        <v>178348.54</v>
      </c>
      <c r="P207" s="169" t="s">
        <v>4</v>
      </c>
      <c r="Q207" s="169"/>
      <c r="R207" s="178" t="s">
        <v>4</v>
      </c>
      <c r="S207" s="170" t="s">
        <v>4</v>
      </c>
      <c r="T207" s="170" t="s">
        <v>4</v>
      </c>
      <c r="U207" s="170" t="s">
        <v>4</v>
      </c>
      <c r="V207" s="170" t="s">
        <v>4</v>
      </c>
      <c r="W207" s="170" t="s">
        <v>4</v>
      </c>
      <c r="X207" s="170" t="s">
        <v>4</v>
      </c>
      <c r="Y207" s="170" t="s">
        <v>4</v>
      </c>
      <c r="Z207" s="170" t="s">
        <v>4</v>
      </c>
      <c r="AA207" s="170" t="s">
        <v>4</v>
      </c>
      <c r="AB207" s="170" t="s">
        <v>4</v>
      </c>
      <c r="AC207" s="170" t="s">
        <v>4</v>
      </c>
      <c r="AD207" s="170" t="s">
        <v>4</v>
      </c>
      <c r="AE207" s="170" t="s">
        <v>4</v>
      </c>
      <c r="BQ207" s="1" t="e">
        <f>O207+N207+M207+L207+K207+J207+I207+H207+G207+F207+E207+D207+#REF!+#REF!+#REF!=C207</f>
        <v>#REF!</v>
      </c>
      <c r="CL207" s="1"/>
      <c r="CM207" s="1"/>
      <c r="CN207" s="1"/>
      <c r="CO207" s="1"/>
      <c r="CP207" s="1"/>
      <c r="CQ207" s="1"/>
      <c r="CR207" s="1"/>
    </row>
    <row r="208" spans="1:96" ht="29.25" customHeight="1" x14ac:dyDescent="0.25">
      <c r="A208" s="1154" t="s">
        <v>497</v>
      </c>
      <c r="B208" s="769" t="s">
        <v>220</v>
      </c>
      <c r="C208" s="168">
        <f>C209</f>
        <v>12691624.93</v>
      </c>
      <c r="D208" s="168">
        <f t="shared" ref="D208:O208" si="130">D209</f>
        <v>881074.96</v>
      </c>
      <c r="E208" s="168">
        <f t="shared" si="130"/>
        <v>856787.9</v>
      </c>
      <c r="F208" s="168">
        <f t="shared" si="130"/>
        <v>740850.55</v>
      </c>
      <c r="G208" s="168">
        <f t="shared" si="130"/>
        <v>951591.84</v>
      </c>
      <c r="H208" s="168">
        <f t="shared" si="130"/>
        <v>1163714.3500000001</v>
      </c>
      <c r="I208" s="168">
        <f t="shared" si="130"/>
        <v>1049395.3600000001</v>
      </c>
      <c r="J208" s="168">
        <f t="shared" si="130"/>
        <v>1091133</v>
      </c>
      <c r="K208" s="168">
        <f t="shared" si="130"/>
        <v>1311701.55</v>
      </c>
      <c r="L208" s="168">
        <f t="shared" si="130"/>
        <v>1027264.94</v>
      </c>
      <c r="M208" s="168">
        <f t="shared" si="130"/>
        <v>1079245.32</v>
      </c>
      <c r="N208" s="168">
        <f t="shared" si="130"/>
        <v>1364379.01</v>
      </c>
      <c r="O208" s="168">
        <f t="shared" si="130"/>
        <v>1174486.1499999999</v>
      </c>
      <c r="P208" s="169" t="s">
        <v>4</v>
      </c>
      <c r="Q208" s="169"/>
      <c r="R208" s="178" t="s">
        <v>4</v>
      </c>
      <c r="S208" s="170" t="s">
        <v>4</v>
      </c>
      <c r="T208" s="170" t="s">
        <v>4</v>
      </c>
      <c r="U208" s="170" t="s">
        <v>4</v>
      </c>
      <c r="V208" s="170" t="s">
        <v>4</v>
      </c>
      <c r="W208" s="170" t="s">
        <v>4</v>
      </c>
      <c r="X208" s="170" t="s">
        <v>4</v>
      </c>
      <c r="Y208" s="170" t="s">
        <v>4</v>
      </c>
      <c r="Z208" s="170" t="s">
        <v>4</v>
      </c>
      <c r="AA208" s="170" t="s">
        <v>4</v>
      </c>
      <c r="AB208" s="170" t="s">
        <v>4</v>
      </c>
      <c r="AC208" s="170" t="s">
        <v>4</v>
      </c>
      <c r="AD208" s="170" t="s">
        <v>4</v>
      </c>
      <c r="AE208" s="170" t="s">
        <v>4</v>
      </c>
      <c r="BQ208" s="1" t="e">
        <f>O208+N208+M208+L208+K208+J208+I208+H208+G208+F208+E208+D208+#REF!+#REF!+#REF!=C208</f>
        <v>#REF!</v>
      </c>
      <c r="CL208" s="1"/>
      <c r="CM208" s="1"/>
      <c r="CN208" s="1"/>
      <c r="CO208" s="1"/>
      <c r="CP208" s="1"/>
      <c r="CQ208" s="1"/>
      <c r="CR208" s="1"/>
    </row>
    <row r="209" spans="1:96" ht="39.75" customHeight="1" x14ac:dyDescent="0.25">
      <c r="A209" s="1154"/>
      <c r="B209" s="769" t="s">
        <v>224</v>
      </c>
      <c r="C209" s="168">
        <f>SUM(D209:O209)</f>
        <v>12691624.93</v>
      </c>
      <c r="D209" s="168">
        <f t="shared" ref="D209:O209" si="131">D150+D133+D94+D176</f>
        <v>881074.96</v>
      </c>
      <c r="E209" s="168">
        <f t="shared" si="131"/>
        <v>856787.9</v>
      </c>
      <c r="F209" s="168">
        <f t="shared" si="131"/>
        <v>740850.55</v>
      </c>
      <c r="G209" s="168">
        <f t="shared" si="131"/>
        <v>951591.84</v>
      </c>
      <c r="H209" s="168">
        <f t="shared" si="131"/>
        <v>1163714.3500000001</v>
      </c>
      <c r="I209" s="168">
        <f t="shared" si="131"/>
        <v>1049395.3600000001</v>
      </c>
      <c r="J209" s="168">
        <f t="shared" si="131"/>
        <v>1091133</v>
      </c>
      <c r="K209" s="168">
        <f t="shared" si="131"/>
        <v>1311701.55</v>
      </c>
      <c r="L209" s="168">
        <f t="shared" si="131"/>
        <v>1027264.94</v>
      </c>
      <c r="M209" s="168">
        <f t="shared" si="131"/>
        <v>1079245.32</v>
      </c>
      <c r="N209" s="168">
        <f t="shared" si="131"/>
        <v>1364379.01</v>
      </c>
      <c r="O209" s="168">
        <f t="shared" si="131"/>
        <v>1174486.1499999999</v>
      </c>
      <c r="P209" s="169" t="s">
        <v>4</v>
      </c>
      <c r="Q209" s="169"/>
      <c r="R209" s="178" t="s">
        <v>4</v>
      </c>
      <c r="S209" s="170" t="s">
        <v>4</v>
      </c>
      <c r="T209" s="170" t="s">
        <v>4</v>
      </c>
      <c r="U209" s="170" t="s">
        <v>4</v>
      </c>
      <c r="V209" s="170" t="s">
        <v>4</v>
      </c>
      <c r="W209" s="170" t="s">
        <v>4</v>
      </c>
      <c r="X209" s="170" t="s">
        <v>4</v>
      </c>
      <c r="Y209" s="170" t="s">
        <v>4</v>
      </c>
      <c r="Z209" s="170" t="s">
        <v>4</v>
      </c>
      <c r="AA209" s="170" t="s">
        <v>4</v>
      </c>
      <c r="AB209" s="170" t="s">
        <v>4</v>
      </c>
      <c r="AC209" s="170" t="s">
        <v>4</v>
      </c>
      <c r="AD209" s="170" t="s">
        <v>4</v>
      </c>
      <c r="AE209" s="170" t="s">
        <v>4</v>
      </c>
      <c r="BQ209" s="1" t="e">
        <f>O209+N209+M209+L209+K209+J209+I209+H209+G209+F209+E209+D209+#REF!+#REF!+#REF!=C209</f>
        <v>#REF!</v>
      </c>
      <c r="CL209" s="1"/>
      <c r="CM209" s="1"/>
      <c r="CN209" s="1"/>
      <c r="CO209" s="1"/>
      <c r="CP209" s="1"/>
      <c r="CQ209" s="1"/>
      <c r="CR209" s="1"/>
    </row>
    <row r="210" spans="1:96" ht="21" customHeight="1" x14ac:dyDescent="0.25">
      <c r="A210" s="1154" t="s">
        <v>113</v>
      </c>
      <c r="B210" s="769" t="s">
        <v>220</v>
      </c>
      <c r="C210" s="168">
        <f>C211</f>
        <v>5776144.5</v>
      </c>
      <c r="D210" s="168">
        <f t="shared" ref="D210:O210" si="132">D211</f>
        <v>347547.32</v>
      </c>
      <c r="E210" s="168">
        <f t="shared" si="132"/>
        <v>236288.87</v>
      </c>
      <c r="F210" s="168">
        <f t="shared" si="132"/>
        <v>614350.47</v>
      </c>
      <c r="G210" s="168">
        <f t="shared" si="132"/>
        <v>456493.81</v>
      </c>
      <c r="H210" s="168">
        <f t="shared" si="132"/>
        <v>359780.03</v>
      </c>
      <c r="I210" s="168">
        <f t="shared" si="132"/>
        <v>491521.54</v>
      </c>
      <c r="J210" s="168">
        <f t="shared" si="132"/>
        <v>524556.86</v>
      </c>
      <c r="K210" s="168">
        <f t="shared" si="132"/>
        <v>667599.71</v>
      </c>
      <c r="L210" s="168">
        <f t="shared" si="132"/>
        <v>550042.28</v>
      </c>
      <c r="M210" s="168">
        <f t="shared" si="132"/>
        <v>557050.07999999996</v>
      </c>
      <c r="N210" s="168">
        <f t="shared" si="132"/>
        <v>338792.7</v>
      </c>
      <c r="O210" s="168">
        <f t="shared" si="132"/>
        <v>632120.82999999996</v>
      </c>
      <c r="P210" s="169" t="s">
        <v>4</v>
      </c>
      <c r="Q210" s="169"/>
      <c r="R210" s="178"/>
      <c r="S210" s="170"/>
      <c r="T210" s="170"/>
      <c r="U210" s="170"/>
      <c r="V210" s="170"/>
      <c r="W210" s="170"/>
      <c r="X210" s="170"/>
      <c r="Y210" s="170"/>
      <c r="Z210" s="170"/>
      <c r="AA210" s="170"/>
      <c r="AB210" s="170"/>
      <c r="AC210" s="170"/>
      <c r="AD210" s="170"/>
      <c r="AE210" s="170"/>
      <c r="BQ210" s="1" t="e">
        <f>O210+N210+M210+L210+K210+J210+I210+H210+G210+F210+E210+D210+#REF!+#REF!+#REF!=C210</f>
        <v>#REF!</v>
      </c>
      <c r="CL210" s="1"/>
      <c r="CM210" s="1"/>
      <c r="CN210" s="1"/>
      <c r="CO210" s="1"/>
      <c r="CP210" s="1"/>
      <c r="CQ210" s="1"/>
      <c r="CR210" s="1"/>
    </row>
    <row r="211" spans="1:96" ht="30.75" customHeight="1" x14ac:dyDescent="0.25">
      <c r="A211" s="1154"/>
      <c r="B211" s="769" t="s">
        <v>224</v>
      </c>
      <c r="C211" s="168">
        <f>SUM(D211:O211)</f>
        <v>5776144.5</v>
      </c>
      <c r="D211" s="168">
        <f t="shared" ref="D211:O211" si="133">D88+D90+D135+D154+D167+D70</f>
        <v>347547.32</v>
      </c>
      <c r="E211" s="168">
        <f t="shared" si="133"/>
        <v>236288.87</v>
      </c>
      <c r="F211" s="168">
        <f t="shared" si="133"/>
        <v>614350.47</v>
      </c>
      <c r="G211" s="168">
        <f t="shared" si="133"/>
        <v>456493.81</v>
      </c>
      <c r="H211" s="168">
        <f t="shared" si="133"/>
        <v>359780.03</v>
      </c>
      <c r="I211" s="168">
        <f t="shared" si="133"/>
        <v>491521.54</v>
      </c>
      <c r="J211" s="168">
        <f t="shared" si="133"/>
        <v>524556.86</v>
      </c>
      <c r="K211" s="168">
        <f t="shared" si="133"/>
        <v>667599.71</v>
      </c>
      <c r="L211" s="168">
        <f t="shared" si="133"/>
        <v>550042.28</v>
      </c>
      <c r="M211" s="168">
        <f t="shared" si="133"/>
        <v>557050.07999999996</v>
      </c>
      <c r="N211" s="168">
        <f t="shared" si="133"/>
        <v>338792.7</v>
      </c>
      <c r="O211" s="168">
        <f t="shared" si="133"/>
        <v>632120.82999999996</v>
      </c>
      <c r="P211" s="169" t="s">
        <v>4</v>
      </c>
      <c r="Q211" s="169"/>
      <c r="R211" s="178" t="s">
        <v>4</v>
      </c>
      <c r="S211" s="170" t="s">
        <v>4</v>
      </c>
      <c r="T211" s="170" t="s">
        <v>4</v>
      </c>
      <c r="U211" s="170" t="s">
        <v>4</v>
      </c>
      <c r="V211" s="170" t="s">
        <v>4</v>
      </c>
      <c r="W211" s="170" t="s">
        <v>4</v>
      </c>
      <c r="X211" s="170" t="s">
        <v>4</v>
      </c>
      <c r="Y211" s="170" t="s">
        <v>4</v>
      </c>
      <c r="Z211" s="170" t="s">
        <v>4</v>
      </c>
      <c r="AA211" s="170" t="s">
        <v>4</v>
      </c>
      <c r="AB211" s="170" t="s">
        <v>4</v>
      </c>
      <c r="AC211" s="170" t="s">
        <v>4</v>
      </c>
      <c r="AD211" s="170" t="s">
        <v>4</v>
      </c>
      <c r="AE211" s="170" t="s">
        <v>4</v>
      </c>
      <c r="BQ211" s="1" t="e">
        <f>O211+N211+M211+L211+K211+J211+I211+H211+G211+F211+E211+D211+#REF!+#REF!+#REF!=C211</f>
        <v>#REF!</v>
      </c>
      <c r="CL211" s="1"/>
      <c r="CM211" s="1"/>
      <c r="CN211" s="1"/>
      <c r="CO211" s="1"/>
      <c r="CP211" s="1"/>
      <c r="CQ211" s="1"/>
      <c r="CR211" s="1"/>
    </row>
    <row r="212" spans="1:96" ht="27" customHeight="1" x14ac:dyDescent="0.25">
      <c r="A212" s="1154" t="s">
        <v>114</v>
      </c>
      <c r="B212" s="769" t="s">
        <v>220</v>
      </c>
      <c r="C212" s="168">
        <f>C213</f>
        <v>36644424.020000003</v>
      </c>
      <c r="D212" s="168">
        <f t="shared" ref="D212:O212" si="134">D213</f>
        <v>1378800</v>
      </c>
      <c r="E212" s="168">
        <f t="shared" si="134"/>
        <v>2078400</v>
      </c>
      <c r="F212" s="168">
        <f t="shared" si="134"/>
        <v>2414800</v>
      </c>
      <c r="G212" s="168">
        <f t="shared" si="134"/>
        <v>3153174.19</v>
      </c>
      <c r="H212" s="168">
        <f t="shared" si="134"/>
        <v>3279853.87</v>
      </c>
      <c r="I212" s="168">
        <f t="shared" si="134"/>
        <v>2992121.71</v>
      </c>
      <c r="J212" s="168">
        <f t="shared" si="134"/>
        <v>3615554.75</v>
      </c>
      <c r="K212" s="168">
        <f t="shared" si="134"/>
        <v>3557149.23</v>
      </c>
      <c r="L212" s="168">
        <f t="shared" si="134"/>
        <v>3348364.9</v>
      </c>
      <c r="M212" s="168">
        <f t="shared" si="134"/>
        <v>3576164.02</v>
      </c>
      <c r="N212" s="168">
        <f t="shared" si="134"/>
        <v>3421809.67</v>
      </c>
      <c r="O212" s="168">
        <f t="shared" si="134"/>
        <v>3828231.68</v>
      </c>
      <c r="P212" s="169" t="s">
        <v>4</v>
      </c>
      <c r="Q212" s="169"/>
      <c r="R212" s="178" t="s">
        <v>4</v>
      </c>
      <c r="S212" s="170" t="s">
        <v>4</v>
      </c>
      <c r="T212" s="170" t="s">
        <v>4</v>
      </c>
      <c r="U212" s="170" t="s">
        <v>4</v>
      </c>
      <c r="V212" s="170" t="s">
        <v>4</v>
      </c>
      <c r="W212" s="170" t="s">
        <v>4</v>
      </c>
      <c r="X212" s="170" t="s">
        <v>4</v>
      </c>
      <c r="Y212" s="170" t="s">
        <v>4</v>
      </c>
      <c r="Z212" s="170" t="s">
        <v>4</v>
      </c>
      <c r="AA212" s="170" t="s">
        <v>4</v>
      </c>
      <c r="AB212" s="170" t="s">
        <v>4</v>
      </c>
      <c r="AC212" s="170" t="s">
        <v>4</v>
      </c>
      <c r="AD212" s="170" t="s">
        <v>4</v>
      </c>
      <c r="AE212" s="170" t="s">
        <v>4</v>
      </c>
      <c r="BQ212" s="1" t="e">
        <f>O212+N212+M212+L212+K212+J212+I212+H212+G212+F212+E212+D212+#REF!+#REF!+#REF!=C212</f>
        <v>#REF!</v>
      </c>
      <c r="CL212" s="1"/>
      <c r="CM212" s="1"/>
      <c r="CN212" s="1"/>
      <c r="CO212" s="1"/>
      <c r="CP212" s="1"/>
      <c r="CQ212" s="1"/>
      <c r="CR212" s="1"/>
    </row>
    <row r="213" spans="1:96" ht="35.25" customHeight="1" x14ac:dyDescent="0.25">
      <c r="A213" s="1154"/>
      <c r="B213" s="769" t="s">
        <v>224</v>
      </c>
      <c r="C213" s="168">
        <f>SUM(D213:O213)</f>
        <v>36644424.020000003</v>
      </c>
      <c r="D213" s="168">
        <f t="shared" ref="D213:O213" si="135">D49+D80</f>
        <v>1378800</v>
      </c>
      <c r="E213" s="168">
        <f t="shared" si="135"/>
        <v>2078400</v>
      </c>
      <c r="F213" s="168">
        <f t="shared" si="135"/>
        <v>2414800</v>
      </c>
      <c r="G213" s="168">
        <f t="shared" si="135"/>
        <v>3153174.19</v>
      </c>
      <c r="H213" s="168">
        <f t="shared" si="135"/>
        <v>3279853.87</v>
      </c>
      <c r="I213" s="168">
        <f t="shared" si="135"/>
        <v>2992121.71</v>
      </c>
      <c r="J213" s="168">
        <f t="shared" si="135"/>
        <v>3615554.75</v>
      </c>
      <c r="K213" s="168">
        <f t="shared" si="135"/>
        <v>3557149.23</v>
      </c>
      <c r="L213" s="168">
        <f t="shared" si="135"/>
        <v>3348364.9</v>
      </c>
      <c r="M213" s="168">
        <f t="shared" si="135"/>
        <v>3576164.02</v>
      </c>
      <c r="N213" s="168">
        <f t="shared" si="135"/>
        <v>3421809.67</v>
      </c>
      <c r="O213" s="168">
        <f t="shared" si="135"/>
        <v>3828231.68</v>
      </c>
      <c r="P213" s="169" t="s">
        <v>4</v>
      </c>
      <c r="Q213" s="169"/>
      <c r="R213" s="178" t="s">
        <v>4</v>
      </c>
      <c r="S213" s="170" t="s">
        <v>4</v>
      </c>
      <c r="T213" s="170" t="s">
        <v>4</v>
      </c>
      <c r="U213" s="170" t="s">
        <v>4</v>
      </c>
      <c r="V213" s="170" t="s">
        <v>4</v>
      </c>
      <c r="W213" s="170" t="s">
        <v>4</v>
      </c>
      <c r="X213" s="170" t="s">
        <v>4</v>
      </c>
      <c r="Y213" s="170" t="s">
        <v>4</v>
      </c>
      <c r="Z213" s="170" t="s">
        <v>4</v>
      </c>
      <c r="AA213" s="170" t="s">
        <v>4</v>
      </c>
      <c r="AB213" s="170" t="s">
        <v>4</v>
      </c>
      <c r="AC213" s="170" t="s">
        <v>4</v>
      </c>
      <c r="AD213" s="170" t="s">
        <v>4</v>
      </c>
      <c r="AE213" s="170" t="s">
        <v>4</v>
      </c>
      <c r="BQ213" s="1" t="e">
        <f>O213+N213+M213+L213+K213+J213+I213+H213+G213+F213+E213+D213+#REF!+#REF!+#REF!=C213</f>
        <v>#REF!</v>
      </c>
      <c r="CL213" s="1"/>
      <c r="CM213" s="1"/>
      <c r="CN213" s="1"/>
      <c r="CO213" s="1"/>
      <c r="CP213" s="1"/>
      <c r="CQ213" s="1"/>
      <c r="CR213" s="1"/>
    </row>
    <row r="214" spans="1:96" s="1" customFormat="1" ht="24.75" customHeight="1" x14ac:dyDescent="0.25">
      <c r="A214" s="1154" t="s">
        <v>115</v>
      </c>
      <c r="B214" s="769" t="s">
        <v>220</v>
      </c>
      <c r="C214" s="168">
        <f>C215+C216</f>
        <v>280837008.25</v>
      </c>
      <c r="D214" s="168">
        <f t="shared" ref="D214:O214" si="136">D215+D216</f>
        <v>23050164.41</v>
      </c>
      <c r="E214" s="168">
        <f t="shared" si="136"/>
        <v>22682550.170000002</v>
      </c>
      <c r="F214" s="168">
        <f t="shared" si="136"/>
        <v>26912466.280000001</v>
      </c>
      <c r="G214" s="168">
        <f t="shared" si="136"/>
        <v>20749565.25</v>
      </c>
      <c r="H214" s="168">
        <f t="shared" si="136"/>
        <v>20570011.739999998</v>
      </c>
      <c r="I214" s="168">
        <f t="shared" si="136"/>
        <v>21395085.359999999</v>
      </c>
      <c r="J214" s="168">
        <f t="shared" si="136"/>
        <v>21772234.579999998</v>
      </c>
      <c r="K214" s="168">
        <f t="shared" si="136"/>
        <v>25305939.670000002</v>
      </c>
      <c r="L214" s="168">
        <f t="shared" si="136"/>
        <v>25022698.850000001</v>
      </c>
      <c r="M214" s="168">
        <f t="shared" si="136"/>
        <v>23667794.149999999</v>
      </c>
      <c r="N214" s="168">
        <f t="shared" si="136"/>
        <v>24621784.59</v>
      </c>
      <c r="O214" s="168">
        <f t="shared" si="136"/>
        <v>25086713.199999999</v>
      </c>
      <c r="P214" s="169" t="s">
        <v>4</v>
      </c>
      <c r="Q214" s="169"/>
      <c r="R214" s="170" t="s">
        <v>4</v>
      </c>
      <c r="S214" s="170" t="s">
        <v>4</v>
      </c>
      <c r="T214" s="170" t="s">
        <v>4</v>
      </c>
      <c r="U214" s="170" t="s">
        <v>4</v>
      </c>
      <c r="V214" s="170" t="s">
        <v>4</v>
      </c>
      <c r="W214" s="170" t="s">
        <v>4</v>
      </c>
      <c r="X214" s="170" t="s">
        <v>4</v>
      </c>
      <c r="Y214" s="170" t="s">
        <v>4</v>
      </c>
      <c r="Z214" s="170" t="s">
        <v>4</v>
      </c>
      <c r="AA214" s="170" t="s">
        <v>4</v>
      </c>
      <c r="AB214" s="170" t="s">
        <v>4</v>
      </c>
      <c r="AC214" s="170" t="s">
        <v>4</v>
      </c>
      <c r="AD214" s="170" t="s">
        <v>4</v>
      </c>
      <c r="AE214" s="170" t="s">
        <v>4</v>
      </c>
      <c r="BQ214" s="1" t="e">
        <f>O214+N214+M214+L214+K214+J214+I214+H214+G214+F214+E214+D214+#REF!+#REF!+#REF!=C214</f>
        <v>#REF!</v>
      </c>
    </row>
    <row r="215" spans="1:96" s="1" customFormat="1" ht="39" customHeight="1" x14ac:dyDescent="0.25">
      <c r="A215" s="1154"/>
      <c r="B215" s="769" t="s">
        <v>224</v>
      </c>
      <c r="C215" s="168">
        <f>SUM(D215:O215)</f>
        <v>5123164.05</v>
      </c>
      <c r="D215" s="168">
        <f>D145+D128+D83+D39</f>
        <v>420026.01</v>
      </c>
      <c r="E215" s="168">
        <f t="shared" ref="E215:O215" si="137">E145+E128+E83+E39</f>
        <v>205365.77</v>
      </c>
      <c r="F215" s="168">
        <f t="shared" si="137"/>
        <v>307113.88</v>
      </c>
      <c r="G215" s="168">
        <f t="shared" si="137"/>
        <v>433664.45</v>
      </c>
      <c r="H215" s="168">
        <f t="shared" si="137"/>
        <v>423922.44</v>
      </c>
      <c r="I215" s="168">
        <f t="shared" si="137"/>
        <v>469751.06</v>
      </c>
      <c r="J215" s="168">
        <f t="shared" si="137"/>
        <v>459825.68</v>
      </c>
      <c r="K215" s="168">
        <f t="shared" si="137"/>
        <v>452397.67</v>
      </c>
      <c r="L215" s="168">
        <f t="shared" si="137"/>
        <v>460509.55</v>
      </c>
      <c r="M215" s="168">
        <f t="shared" si="137"/>
        <v>561443.35</v>
      </c>
      <c r="N215" s="168">
        <f t="shared" si="137"/>
        <v>442270.29</v>
      </c>
      <c r="O215" s="168">
        <f t="shared" si="137"/>
        <v>486873.9</v>
      </c>
      <c r="P215" s="169" t="s">
        <v>4</v>
      </c>
      <c r="Q215" s="169"/>
      <c r="R215" s="178" t="s">
        <v>4</v>
      </c>
      <c r="S215" s="170" t="s">
        <v>4</v>
      </c>
      <c r="T215" s="170" t="s">
        <v>4</v>
      </c>
      <c r="U215" s="170" t="s">
        <v>4</v>
      </c>
      <c r="V215" s="170" t="s">
        <v>4</v>
      </c>
      <c r="W215" s="170" t="s">
        <v>4</v>
      </c>
      <c r="X215" s="170" t="s">
        <v>4</v>
      </c>
      <c r="Y215" s="170" t="s">
        <v>4</v>
      </c>
      <c r="Z215" s="170" t="s">
        <v>4</v>
      </c>
      <c r="AA215" s="170" t="s">
        <v>4</v>
      </c>
      <c r="AB215" s="170" t="s">
        <v>4</v>
      </c>
      <c r="AC215" s="170" t="s">
        <v>4</v>
      </c>
      <c r="AD215" s="170" t="s">
        <v>4</v>
      </c>
      <c r="AE215" s="170" t="s">
        <v>4</v>
      </c>
      <c r="BQ215" s="1" t="e">
        <f>O215+N215+M215+L215+K215+J215+I215+H215+G215+F215+E215+D215+#REF!+#REF!+#REF!=C215</f>
        <v>#REF!</v>
      </c>
    </row>
    <row r="216" spans="1:96" s="1" customFormat="1" ht="38.25" customHeight="1" x14ac:dyDescent="0.25">
      <c r="A216" s="1154"/>
      <c r="B216" s="769" t="s">
        <v>102</v>
      </c>
      <c r="C216" s="168">
        <f>SUM(D216:O216)</f>
        <v>275713844.19999999</v>
      </c>
      <c r="D216" s="168">
        <f t="shared" ref="D216:O216" si="138">D195+D187+D182+D172+D147+D132+D87+D52+D41</f>
        <v>22630138.399999999</v>
      </c>
      <c r="E216" s="168">
        <f t="shared" si="138"/>
        <v>22477184.399999999</v>
      </c>
      <c r="F216" s="168">
        <f t="shared" si="138"/>
        <v>26605352.399999999</v>
      </c>
      <c r="G216" s="168">
        <f t="shared" si="138"/>
        <v>20315900.800000001</v>
      </c>
      <c r="H216" s="168">
        <f t="shared" si="138"/>
        <v>20146089.300000001</v>
      </c>
      <c r="I216" s="168">
        <f t="shared" si="138"/>
        <v>20925334.300000001</v>
      </c>
      <c r="J216" s="168">
        <f t="shared" si="138"/>
        <v>21312408.899999999</v>
      </c>
      <c r="K216" s="168">
        <f t="shared" si="138"/>
        <v>24853542</v>
      </c>
      <c r="L216" s="168">
        <f t="shared" si="138"/>
        <v>24562189.300000001</v>
      </c>
      <c r="M216" s="168">
        <f t="shared" si="138"/>
        <v>23106350.800000001</v>
      </c>
      <c r="N216" s="168">
        <f t="shared" si="138"/>
        <v>24179514.300000001</v>
      </c>
      <c r="O216" s="168">
        <f t="shared" si="138"/>
        <v>24599839.300000001</v>
      </c>
      <c r="P216" s="169" t="s">
        <v>4</v>
      </c>
      <c r="Q216" s="169"/>
      <c r="R216" s="178" t="s">
        <v>4</v>
      </c>
      <c r="S216" s="170" t="s">
        <v>4</v>
      </c>
      <c r="T216" s="170" t="s">
        <v>4</v>
      </c>
      <c r="U216" s="170" t="s">
        <v>4</v>
      </c>
      <c r="V216" s="170" t="s">
        <v>4</v>
      </c>
      <c r="W216" s="170" t="s">
        <v>4</v>
      </c>
      <c r="X216" s="170" t="s">
        <v>4</v>
      </c>
      <c r="Y216" s="170" t="s">
        <v>4</v>
      </c>
      <c r="Z216" s="170" t="s">
        <v>4</v>
      </c>
      <c r="AA216" s="170" t="s">
        <v>4</v>
      </c>
      <c r="AB216" s="170" t="s">
        <v>4</v>
      </c>
      <c r="AC216" s="170" t="s">
        <v>4</v>
      </c>
      <c r="AD216" s="170" t="s">
        <v>4</v>
      </c>
      <c r="AE216" s="170" t="s">
        <v>4</v>
      </c>
      <c r="BQ216" s="1" t="e">
        <f>O216+N216+M216+L216+K216+J216+I216+H216+G216+F216+E216+D216+#REF!+#REF!+#REF!=C216</f>
        <v>#REF!</v>
      </c>
    </row>
    <row r="217" spans="1:96" s="1" customFormat="1" ht="35.25" customHeight="1" x14ac:dyDescent="0.25">
      <c r="A217" s="1129" t="s">
        <v>278</v>
      </c>
      <c r="B217" s="769" t="s">
        <v>220</v>
      </c>
      <c r="C217" s="168">
        <f>C218</f>
        <v>44966428</v>
      </c>
      <c r="D217" s="168">
        <f t="shared" ref="D217:O217" si="139">D218</f>
        <v>1856116</v>
      </c>
      <c r="E217" s="168">
        <f t="shared" si="139"/>
        <v>2312436</v>
      </c>
      <c r="F217" s="168">
        <f t="shared" si="139"/>
        <v>3442999</v>
      </c>
      <c r="G217" s="168">
        <f t="shared" si="139"/>
        <v>3407693</v>
      </c>
      <c r="H217" s="168">
        <f t="shared" si="139"/>
        <v>3561399</v>
      </c>
      <c r="I217" s="168">
        <f t="shared" si="139"/>
        <v>4195731</v>
      </c>
      <c r="J217" s="168">
        <f t="shared" si="139"/>
        <v>3888845</v>
      </c>
      <c r="K217" s="168">
        <f t="shared" si="139"/>
        <v>4648032</v>
      </c>
      <c r="L217" s="168">
        <f t="shared" si="139"/>
        <v>4624300</v>
      </c>
      <c r="M217" s="168">
        <f t="shared" si="139"/>
        <v>3997438</v>
      </c>
      <c r="N217" s="168">
        <f t="shared" si="139"/>
        <v>4050613</v>
      </c>
      <c r="O217" s="168">
        <f t="shared" si="139"/>
        <v>4980826</v>
      </c>
      <c r="P217" s="169" t="s">
        <v>4</v>
      </c>
      <c r="Q217" s="169"/>
      <c r="R217" s="178" t="s">
        <v>4</v>
      </c>
      <c r="S217" s="170" t="s">
        <v>4</v>
      </c>
      <c r="T217" s="170" t="s">
        <v>4</v>
      </c>
      <c r="U217" s="170" t="s">
        <v>4</v>
      </c>
      <c r="V217" s="170" t="s">
        <v>4</v>
      </c>
      <c r="W217" s="170" t="s">
        <v>4</v>
      </c>
      <c r="X217" s="170" t="s">
        <v>4</v>
      </c>
      <c r="Y217" s="170" t="s">
        <v>4</v>
      </c>
      <c r="Z217" s="170" t="s">
        <v>4</v>
      </c>
      <c r="AA217" s="170" t="s">
        <v>4</v>
      </c>
      <c r="AB217" s="170" t="s">
        <v>4</v>
      </c>
      <c r="AC217" s="170" t="s">
        <v>4</v>
      </c>
      <c r="AD217" s="170" t="s">
        <v>4</v>
      </c>
      <c r="AE217" s="170" t="s">
        <v>4</v>
      </c>
    </row>
    <row r="218" spans="1:96" s="1" customFormat="1" ht="58.5" customHeight="1" x14ac:dyDescent="0.25">
      <c r="A218" s="1131"/>
      <c r="B218" s="769" t="s">
        <v>102</v>
      </c>
      <c r="C218" s="168">
        <f>SUM(D218:O218)</f>
        <v>44966428</v>
      </c>
      <c r="D218" s="168">
        <f t="shared" ref="D218:O218" si="140">D54+D130+D85+D149+D170+D193</f>
        <v>1856116</v>
      </c>
      <c r="E218" s="168">
        <f t="shared" si="140"/>
        <v>2312436</v>
      </c>
      <c r="F218" s="168">
        <f t="shared" si="140"/>
        <v>3442999</v>
      </c>
      <c r="G218" s="168">
        <f t="shared" si="140"/>
        <v>3407693</v>
      </c>
      <c r="H218" s="168">
        <f t="shared" si="140"/>
        <v>3561399</v>
      </c>
      <c r="I218" s="168">
        <f t="shared" si="140"/>
        <v>4195731</v>
      </c>
      <c r="J218" s="168">
        <f t="shared" si="140"/>
        <v>3888845</v>
      </c>
      <c r="K218" s="168">
        <f t="shared" si="140"/>
        <v>4648032</v>
      </c>
      <c r="L218" s="168">
        <f t="shared" si="140"/>
        <v>4624300</v>
      </c>
      <c r="M218" s="168">
        <f t="shared" si="140"/>
        <v>3997438</v>
      </c>
      <c r="N218" s="168">
        <f t="shared" si="140"/>
        <v>4050613</v>
      </c>
      <c r="O218" s="168">
        <f t="shared" si="140"/>
        <v>4980826</v>
      </c>
      <c r="P218" s="169" t="s">
        <v>4</v>
      </c>
      <c r="Q218" s="169"/>
      <c r="R218" s="178" t="s">
        <v>4</v>
      </c>
      <c r="S218" s="170" t="s">
        <v>4</v>
      </c>
      <c r="T218" s="170" t="s">
        <v>4</v>
      </c>
      <c r="U218" s="170" t="s">
        <v>4</v>
      </c>
      <c r="V218" s="170" t="s">
        <v>4</v>
      </c>
      <c r="W218" s="170" t="s">
        <v>4</v>
      </c>
      <c r="X218" s="170" t="s">
        <v>4</v>
      </c>
      <c r="Y218" s="170" t="s">
        <v>4</v>
      </c>
      <c r="Z218" s="170" t="s">
        <v>4</v>
      </c>
      <c r="AA218" s="170" t="s">
        <v>4</v>
      </c>
      <c r="AB218" s="170" t="s">
        <v>4</v>
      </c>
      <c r="AC218" s="170" t="s">
        <v>4</v>
      </c>
      <c r="AD218" s="170" t="s">
        <v>4</v>
      </c>
      <c r="AE218" s="170" t="s">
        <v>4</v>
      </c>
    </row>
    <row r="219" spans="1:96" s="1" customFormat="1" ht="27.75" customHeight="1" x14ac:dyDescent="0.25">
      <c r="A219" s="1129" t="s">
        <v>498</v>
      </c>
      <c r="B219" s="769" t="s">
        <v>220</v>
      </c>
      <c r="C219" s="168">
        <f t="shared" ref="C219:O219" si="141">C220</f>
        <v>1905597.98</v>
      </c>
      <c r="D219" s="168">
        <f t="shared" si="141"/>
        <v>121699.86</v>
      </c>
      <c r="E219" s="168">
        <f>E220</f>
        <v>227033.19</v>
      </c>
      <c r="F219" s="168">
        <f t="shared" si="141"/>
        <v>132666.51999999999</v>
      </c>
      <c r="G219" s="168">
        <f t="shared" si="141"/>
        <v>118911.98</v>
      </c>
      <c r="H219" s="168">
        <f t="shared" si="141"/>
        <v>186982.82</v>
      </c>
      <c r="I219" s="168">
        <f t="shared" si="141"/>
        <v>112838.39999999999</v>
      </c>
      <c r="J219" s="168">
        <f t="shared" si="141"/>
        <v>206120.95999999999</v>
      </c>
      <c r="K219" s="168">
        <f t="shared" si="141"/>
        <v>134146.63</v>
      </c>
      <c r="L219" s="168">
        <f t="shared" si="141"/>
        <v>190888.61</v>
      </c>
      <c r="M219" s="168">
        <f t="shared" si="141"/>
        <v>134863.71</v>
      </c>
      <c r="N219" s="168">
        <f t="shared" si="141"/>
        <v>195075.66</v>
      </c>
      <c r="O219" s="168">
        <f t="shared" si="141"/>
        <v>144369.64000000001</v>
      </c>
      <c r="P219" s="169" t="s">
        <v>4</v>
      </c>
      <c r="Q219" s="169"/>
      <c r="R219" s="178" t="s">
        <v>4</v>
      </c>
      <c r="S219" s="170" t="s">
        <v>4</v>
      </c>
      <c r="T219" s="170" t="s">
        <v>4</v>
      </c>
      <c r="U219" s="170" t="s">
        <v>4</v>
      </c>
      <c r="V219" s="170" t="s">
        <v>4</v>
      </c>
      <c r="W219" s="170" t="s">
        <v>4</v>
      </c>
      <c r="X219" s="170" t="s">
        <v>4</v>
      </c>
      <c r="Y219" s="170" t="s">
        <v>4</v>
      </c>
      <c r="Z219" s="170" t="s">
        <v>4</v>
      </c>
      <c r="AA219" s="170" t="s">
        <v>4</v>
      </c>
      <c r="AB219" s="170" t="s">
        <v>4</v>
      </c>
      <c r="AC219" s="170" t="s">
        <v>4</v>
      </c>
      <c r="AD219" s="170" t="s">
        <v>4</v>
      </c>
      <c r="AE219" s="170" t="s">
        <v>4</v>
      </c>
    </row>
    <row r="220" spans="1:96" s="1" customFormat="1" ht="39.75" customHeight="1" x14ac:dyDescent="0.25">
      <c r="A220" s="1130"/>
      <c r="B220" s="769" t="s">
        <v>224</v>
      </c>
      <c r="C220" s="168">
        <f>SUM(D220:O220)</f>
        <v>1905597.98</v>
      </c>
      <c r="D220" s="168">
        <f>D97+D58</f>
        <v>121699.86</v>
      </c>
      <c r="E220" s="168">
        <f t="shared" ref="E220:O220" si="142">E97+E58</f>
        <v>227033.19</v>
      </c>
      <c r="F220" s="168">
        <f t="shared" si="142"/>
        <v>132666.51999999999</v>
      </c>
      <c r="G220" s="168">
        <f t="shared" si="142"/>
        <v>118911.98</v>
      </c>
      <c r="H220" s="168">
        <f t="shared" si="142"/>
        <v>186982.82</v>
      </c>
      <c r="I220" s="168">
        <f t="shared" si="142"/>
        <v>112838.39999999999</v>
      </c>
      <c r="J220" s="168">
        <f t="shared" si="142"/>
        <v>206120.95999999999</v>
      </c>
      <c r="K220" s="168">
        <f t="shared" si="142"/>
        <v>134146.63</v>
      </c>
      <c r="L220" s="168">
        <f t="shared" si="142"/>
        <v>190888.61</v>
      </c>
      <c r="M220" s="168">
        <f t="shared" si="142"/>
        <v>134863.71</v>
      </c>
      <c r="N220" s="168">
        <f t="shared" si="142"/>
        <v>195075.66</v>
      </c>
      <c r="O220" s="168">
        <f t="shared" si="142"/>
        <v>144369.64000000001</v>
      </c>
      <c r="P220" s="169" t="s">
        <v>4</v>
      </c>
      <c r="Q220" s="169"/>
      <c r="R220" s="178" t="s">
        <v>4</v>
      </c>
      <c r="S220" s="170" t="s">
        <v>4</v>
      </c>
      <c r="T220" s="170" t="s">
        <v>4</v>
      </c>
      <c r="U220" s="170" t="s">
        <v>4</v>
      </c>
      <c r="V220" s="170" t="s">
        <v>4</v>
      </c>
      <c r="W220" s="170" t="s">
        <v>4</v>
      </c>
      <c r="X220" s="170" t="s">
        <v>4</v>
      </c>
      <c r="Y220" s="170" t="s">
        <v>4</v>
      </c>
      <c r="Z220" s="170" t="s">
        <v>4</v>
      </c>
      <c r="AA220" s="170" t="s">
        <v>4</v>
      </c>
      <c r="AB220" s="170" t="s">
        <v>4</v>
      </c>
      <c r="AC220" s="170" t="s">
        <v>4</v>
      </c>
      <c r="AD220" s="170" t="s">
        <v>4</v>
      </c>
      <c r="AE220" s="170" t="s">
        <v>4</v>
      </c>
    </row>
    <row r="221" spans="1:96" s="1" customFormat="1" ht="24" customHeight="1" x14ac:dyDescent="0.25">
      <c r="A221" s="1129" t="s">
        <v>294</v>
      </c>
      <c r="B221" s="769" t="s">
        <v>220</v>
      </c>
      <c r="C221" s="168">
        <f>C222</f>
        <v>4782103.8899999997</v>
      </c>
      <c r="D221" s="168">
        <f t="shared" ref="D221:O221" si="143">D222</f>
        <v>610847.05000000005</v>
      </c>
      <c r="E221" s="168">
        <f t="shared" si="143"/>
        <v>441452.79999999999</v>
      </c>
      <c r="F221" s="168">
        <f t="shared" si="143"/>
        <v>303025.82</v>
      </c>
      <c r="G221" s="168">
        <f t="shared" si="143"/>
        <v>165745.75</v>
      </c>
      <c r="H221" s="168">
        <f t="shared" si="143"/>
        <v>214318.31</v>
      </c>
      <c r="I221" s="168">
        <f t="shared" si="143"/>
        <v>617278.18000000005</v>
      </c>
      <c r="J221" s="168">
        <f t="shared" si="143"/>
        <v>494828.77</v>
      </c>
      <c r="K221" s="168">
        <f t="shared" si="143"/>
        <v>293974.09000000003</v>
      </c>
      <c r="L221" s="168">
        <f t="shared" si="143"/>
        <v>170264.04</v>
      </c>
      <c r="M221" s="168">
        <f t="shared" si="143"/>
        <v>239812.86</v>
      </c>
      <c r="N221" s="168">
        <f t="shared" si="143"/>
        <v>700055.5</v>
      </c>
      <c r="O221" s="168">
        <f t="shared" si="143"/>
        <v>530500.72</v>
      </c>
      <c r="P221" s="169" t="s">
        <v>4</v>
      </c>
      <c r="Q221" s="169"/>
      <c r="R221" s="178" t="s">
        <v>4</v>
      </c>
      <c r="S221" s="170" t="s">
        <v>4</v>
      </c>
      <c r="T221" s="170" t="s">
        <v>4</v>
      </c>
      <c r="U221" s="170" t="s">
        <v>4</v>
      </c>
      <c r="V221" s="170" t="s">
        <v>4</v>
      </c>
      <c r="W221" s="170" t="s">
        <v>4</v>
      </c>
      <c r="X221" s="170" t="s">
        <v>4</v>
      </c>
      <c r="Y221" s="170" t="s">
        <v>4</v>
      </c>
      <c r="Z221" s="170" t="s">
        <v>4</v>
      </c>
      <c r="AA221" s="170" t="s">
        <v>4</v>
      </c>
      <c r="AB221" s="170" t="s">
        <v>4</v>
      </c>
      <c r="AC221" s="170" t="s">
        <v>4</v>
      </c>
      <c r="AD221" s="170" t="s">
        <v>4</v>
      </c>
      <c r="AE221" s="170" t="s">
        <v>4</v>
      </c>
    </row>
    <row r="222" spans="1:96" s="1" customFormat="1" ht="31.5" customHeight="1" x14ac:dyDescent="0.25">
      <c r="A222" s="1130"/>
      <c r="B222" s="769" t="s">
        <v>224</v>
      </c>
      <c r="C222" s="168">
        <f>SUM(D222:O222)</f>
        <v>4782103.8899999997</v>
      </c>
      <c r="D222" s="168">
        <f>D99+D60+D37</f>
        <v>610847.05000000005</v>
      </c>
      <c r="E222" s="168">
        <f t="shared" ref="E222:O222" si="144">E99+E60+E37</f>
        <v>441452.79999999999</v>
      </c>
      <c r="F222" s="168">
        <f t="shared" si="144"/>
        <v>303025.82</v>
      </c>
      <c r="G222" s="168">
        <f t="shared" si="144"/>
        <v>165745.75</v>
      </c>
      <c r="H222" s="168">
        <f t="shared" si="144"/>
        <v>214318.31</v>
      </c>
      <c r="I222" s="168">
        <f t="shared" si="144"/>
        <v>617278.18000000005</v>
      </c>
      <c r="J222" s="168">
        <f t="shared" si="144"/>
        <v>494828.77</v>
      </c>
      <c r="K222" s="168">
        <f t="shared" si="144"/>
        <v>293974.09000000003</v>
      </c>
      <c r="L222" s="168">
        <f t="shared" si="144"/>
        <v>170264.04</v>
      </c>
      <c r="M222" s="168">
        <f t="shared" si="144"/>
        <v>239812.86</v>
      </c>
      <c r="N222" s="168">
        <f t="shared" si="144"/>
        <v>700055.5</v>
      </c>
      <c r="O222" s="168">
        <f t="shared" si="144"/>
        <v>530500.72</v>
      </c>
      <c r="P222" s="169" t="s">
        <v>4</v>
      </c>
      <c r="Q222" s="169"/>
      <c r="R222" s="178" t="s">
        <v>4</v>
      </c>
      <c r="S222" s="170" t="s">
        <v>4</v>
      </c>
      <c r="T222" s="170" t="s">
        <v>4</v>
      </c>
      <c r="U222" s="170" t="s">
        <v>4</v>
      </c>
      <c r="V222" s="170" t="s">
        <v>4</v>
      </c>
      <c r="W222" s="170" t="s">
        <v>4</v>
      </c>
      <c r="X222" s="170" t="s">
        <v>4</v>
      </c>
      <c r="Y222" s="170" t="s">
        <v>4</v>
      </c>
      <c r="Z222" s="170" t="s">
        <v>4</v>
      </c>
      <c r="AA222" s="170" t="s">
        <v>4</v>
      </c>
      <c r="AB222" s="170" t="s">
        <v>4</v>
      </c>
      <c r="AC222" s="170" t="s">
        <v>4</v>
      </c>
      <c r="AD222" s="170" t="s">
        <v>4</v>
      </c>
      <c r="AE222" s="170" t="s">
        <v>4</v>
      </c>
    </row>
    <row r="223" spans="1:96" s="1" customFormat="1" ht="22.5" customHeight="1" x14ac:dyDescent="0.25">
      <c r="A223" s="1154" t="s">
        <v>315</v>
      </c>
      <c r="B223" s="769" t="s">
        <v>220</v>
      </c>
      <c r="C223" s="168">
        <f>C224</f>
        <v>4436750.83</v>
      </c>
      <c r="D223" s="168">
        <f t="shared" ref="D223:O223" si="145">D224</f>
        <v>367543.9</v>
      </c>
      <c r="E223" s="168">
        <f t="shared" si="145"/>
        <v>290024.23</v>
      </c>
      <c r="F223" s="168">
        <f t="shared" si="145"/>
        <v>367291.1</v>
      </c>
      <c r="G223" s="168">
        <f t="shared" si="145"/>
        <v>329019.06</v>
      </c>
      <c r="H223" s="168">
        <f t="shared" si="145"/>
        <v>302457.64</v>
      </c>
      <c r="I223" s="168">
        <f t="shared" si="145"/>
        <v>358618.77</v>
      </c>
      <c r="J223" s="168">
        <f t="shared" si="145"/>
        <v>470252.49</v>
      </c>
      <c r="K223" s="168">
        <f t="shared" si="145"/>
        <v>371171.98</v>
      </c>
      <c r="L223" s="168">
        <f t="shared" si="145"/>
        <v>308775.51</v>
      </c>
      <c r="M223" s="168">
        <f t="shared" si="145"/>
        <v>393076.31</v>
      </c>
      <c r="N223" s="168">
        <f t="shared" si="145"/>
        <v>479061.67</v>
      </c>
      <c r="O223" s="168">
        <f t="shared" si="145"/>
        <v>399458.17</v>
      </c>
      <c r="P223" s="170" t="s">
        <v>4</v>
      </c>
      <c r="Q223" s="170"/>
      <c r="R223" s="178" t="s">
        <v>4</v>
      </c>
      <c r="S223" s="170" t="s">
        <v>4</v>
      </c>
      <c r="T223" s="170" t="s">
        <v>4</v>
      </c>
      <c r="U223" s="170" t="s">
        <v>4</v>
      </c>
      <c r="V223" s="170" t="s">
        <v>4</v>
      </c>
      <c r="W223" s="170" t="s">
        <v>4</v>
      </c>
      <c r="X223" s="170" t="s">
        <v>4</v>
      </c>
      <c r="Y223" s="170" t="s">
        <v>4</v>
      </c>
      <c r="Z223" s="170" t="s">
        <v>4</v>
      </c>
      <c r="AA223" s="170" t="s">
        <v>4</v>
      </c>
      <c r="AB223" s="170" t="s">
        <v>4</v>
      </c>
      <c r="AC223" s="170" t="s">
        <v>4</v>
      </c>
      <c r="AD223" s="170" t="s">
        <v>4</v>
      </c>
      <c r="AE223" s="170" t="s">
        <v>4</v>
      </c>
      <c r="BQ223" s="1" t="e">
        <f>O223+N223+M223+L223+K223+J223+I223+H223+G223+F223+E223+D223+#REF!+#REF!+#REF!=C223</f>
        <v>#REF!</v>
      </c>
    </row>
    <row r="224" spans="1:96" s="1" customFormat="1" ht="33" customHeight="1" x14ac:dyDescent="0.25">
      <c r="A224" s="1154"/>
      <c r="B224" s="769" t="s">
        <v>224</v>
      </c>
      <c r="C224" s="168">
        <f>SUM(D224:O224)</f>
        <v>4436750.83</v>
      </c>
      <c r="D224" s="168">
        <f>D101+D62+D35</f>
        <v>367543.9</v>
      </c>
      <c r="E224" s="168">
        <f t="shared" ref="E224:O224" si="146">E101+E62+E35</f>
        <v>290024.23</v>
      </c>
      <c r="F224" s="168">
        <f t="shared" si="146"/>
        <v>367291.1</v>
      </c>
      <c r="G224" s="168">
        <f t="shared" si="146"/>
        <v>329019.06</v>
      </c>
      <c r="H224" s="168">
        <f t="shared" si="146"/>
        <v>302457.64</v>
      </c>
      <c r="I224" s="168">
        <f t="shared" si="146"/>
        <v>358618.77</v>
      </c>
      <c r="J224" s="168">
        <f t="shared" si="146"/>
        <v>470252.49</v>
      </c>
      <c r="K224" s="168">
        <f t="shared" si="146"/>
        <v>371171.98</v>
      </c>
      <c r="L224" s="168">
        <f t="shared" si="146"/>
        <v>308775.51</v>
      </c>
      <c r="M224" s="168">
        <f t="shared" si="146"/>
        <v>393076.31</v>
      </c>
      <c r="N224" s="168">
        <f t="shared" si="146"/>
        <v>479061.67</v>
      </c>
      <c r="O224" s="168">
        <f t="shared" si="146"/>
        <v>399458.17</v>
      </c>
      <c r="P224" s="170" t="s">
        <v>4</v>
      </c>
      <c r="Q224" s="170"/>
      <c r="R224" s="170" t="s">
        <v>4</v>
      </c>
      <c r="S224" s="170" t="s">
        <v>4</v>
      </c>
      <c r="T224" s="170" t="s">
        <v>4</v>
      </c>
      <c r="U224" s="170" t="s">
        <v>4</v>
      </c>
      <c r="V224" s="170" t="s">
        <v>4</v>
      </c>
      <c r="W224" s="170" t="s">
        <v>4</v>
      </c>
      <c r="X224" s="170" t="s">
        <v>4</v>
      </c>
      <c r="Y224" s="170" t="s">
        <v>4</v>
      </c>
      <c r="Z224" s="170" t="s">
        <v>4</v>
      </c>
      <c r="AA224" s="170" t="s">
        <v>4</v>
      </c>
      <c r="AB224" s="170" t="s">
        <v>4</v>
      </c>
      <c r="AC224" s="170" t="s">
        <v>4</v>
      </c>
      <c r="AD224" s="170" t="s">
        <v>4</v>
      </c>
      <c r="AE224" s="170" t="s">
        <v>4</v>
      </c>
      <c r="BQ224" s="1" t="e">
        <f>O224+N224+M224+L224+K224+J224+I224+H224+G224+F224+E224+D224+#REF!+#REF!+#REF!=C224</f>
        <v>#REF!</v>
      </c>
    </row>
    <row r="225" spans="1:96" s="1" customFormat="1" ht="29.25" customHeight="1" x14ac:dyDescent="0.25">
      <c r="A225" s="1129" t="s">
        <v>316</v>
      </c>
      <c r="B225" s="769" t="s">
        <v>220</v>
      </c>
      <c r="C225" s="168">
        <f t="shared" ref="C225:O225" si="147">C226+C227</f>
        <v>5033779.2300000004</v>
      </c>
      <c r="D225" s="168">
        <f t="shared" si="147"/>
        <v>265990.2</v>
      </c>
      <c r="E225" s="168">
        <f t="shared" si="147"/>
        <v>453093.34</v>
      </c>
      <c r="F225" s="168">
        <f t="shared" si="147"/>
        <v>201390.2</v>
      </c>
      <c r="G225" s="168">
        <f t="shared" si="147"/>
        <v>530056.68999999994</v>
      </c>
      <c r="H225" s="168">
        <f t="shared" si="147"/>
        <v>201390.2</v>
      </c>
      <c r="I225" s="168">
        <f t="shared" si="147"/>
        <v>604713.46</v>
      </c>
      <c r="J225" s="168">
        <f t="shared" si="147"/>
        <v>283289.67</v>
      </c>
      <c r="K225" s="168">
        <f t="shared" si="147"/>
        <v>725215.54</v>
      </c>
      <c r="L225" s="168">
        <f t="shared" si="147"/>
        <v>201390.2</v>
      </c>
      <c r="M225" s="168">
        <f t="shared" si="147"/>
        <v>574146.42000000004</v>
      </c>
      <c r="N225" s="168">
        <f t="shared" si="147"/>
        <v>305965.96000000002</v>
      </c>
      <c r="O225" s="168">
        <f t="shared" si="147"/>
        <v>687137.35</v>
      </c>
      <c r="P225" s="169" t="s">
        <v>4</v>
      </c>
      <c r="Q225" s="169"/>
      <c r="R225" s="178" t="s">
        <v>4</v>
      </c>
      <c r="S225" s="170" t="s">
        <v>4</v>
      </c>
      <c r="T225" s="170" t="s">
        <v>4</v>
      </c>
      <c r="U225" s="170" t="s">
        <v>4</v>
      </c>
      <c r="V225" s="170" t="s">
        <v>4</v>
      </c>
      <c r="W225" s="170" t="s">
        <v>4</v>
      </c>
      <c r="X225" s="170" t="s">
        <v>4</v>
      </c>
      <c r="Y225" s="170" t="s">
        <v>4</v>
      </c>
      <c r="Z225" s="170" t="s">
        <v>4</v>
      </c>
      <c r="AA225" s="170" t="s">
        <v>4</v>
      </c>
      <c r="AB225" s="170" t="s">
        <v>4</v>
      </c>
      <c r="AC225" s="170" t="s">
        <v>4</v>
      </c>
      <c r="AD225" s="170" t="s">
        <v>4</v>
      </c>
      <c r="AE225" s="170" t="s">
        <v>4</v>
      </c>
      <c r="BQ225" s="1" t="e">
        <f>O225+N225+M225+L225+K225+J225+I225+H225+G225+F225+E225+D225+#REF!+#REF!+#REF!=C225</f>
        <v>#REF!</v>
      </c>
    </row>
    <row r="226" spans="1:96" s="1" customFormat="1" ht="66" customHeight="1" x14ac:dyDescent="0.25">
      <c r="A226" s="1130"/>
      <c r="B226" s="500" t="s">
        <v>222</v>
      </c>
      <c r="C226" s="168">
        <f>SUM(D226:O226)</f>
        <v>2416682.4</v>
      </c>
      <c r="D226" s="168">
        <f t="shared" ref="D226:O226" si="148">D23</f>
        <v>201390.2</v>
      </c>
      <c r="E226" s="168">
        <f t="shared" si="148"/>
        <v>201390.2</v>
      </c>
      <c r="F226" s="168">
        <f t="shared" si="148"/>
        <v>201390.2</v>
      </c>
      <c r="G226" s="168">
        <f t="shared" si="148"/>
        <v>201390.2</v>
      </c>
      <c r="H226" s="168">
        <f t="shared" si="148"/>
        <v>201390.2</v>
      </c>
      <c r="I226" s="168">
        <f t="shared" si="148"/>
        <v>201390.2</v>
      </c>
      <c r="J226" s="168">
        <f t="shared" si="148"/>
        <v>201390.2</v>
      </c>
      <c r="K226" s="168">
        <f t="shared" si="148"/>
        <v>201390.2</v>
      </c>
      <c r="L226" s="168">
        <f t="shared" si="148"/>
        <v>201390.2</v>
      </c>
      <c r="M226" s="168">
        <f t="shared" si="148"/>
        <v>201390.2</v>
      </c>
      <c r="N226" s="168">
        <f t="shared" si="148"/>
        <v>201390.2</v>
      </c>
      <c r="O226" s="168">
        <f t="shared" si="148"/>
        <v>201390.2</v>
      </c>
      <c r="P226" s="169" t="s">
        <v>4</v>
      </c>
      <c r="Q226" s="169"/>
      <c r="R226" s="178" t="s">
        <v>4</v>
      </c>
      <c r="S226" s="170" t="s">
        <v>4</v>
      </c>
      <c r="T226" s="170" t="s">
        <v>4</v>
      </c>
      <c r="U226" s="170" t="s">
        <v>4</v>
      </c>
      <c r="V226" s="170" t="s">
        <v>4</v>
      </c>
      <c r="W226" s="170" t="s">
        <v>4</v>
      </c>
      <c r="X226" s="170" t="s">
        <v>4</v>
      </c>
      <c r="Y226" s="170" t="s">
        <v>4</v>
      </c>
      <c r="Z226" s="170" t="s">
        <v>4</v>
      </c>
      <c r="AA226" s="170" t="s">
        <v>4</v>
      </c>
      <c r="AB226" s="170" t="s">
        <v>4</v>
      </c>
      <c r="AC226" s="170" t="s">
        <v>4</v>
      </c>
      <c r="AD226" s="170" t="s">
        <v>4</v>
      </c>
      <c r="AE226" s="170" t="s">
        <v>4</v>
      </c>
      <c r="BQ226" s="1" t="e">
        <f>O226+N226+M226+L226+K226+J226+I226+H226+G226+F226+E226+D226+#REF!+#REF!+#REF!=C226</f>
        <v>#REF!</v>
      </c>
    </row>
    <row r="227" spans="1:96" s="1" customFormat="1" ht="39" customHeight="1" x14ac:dyDescent="0.25">
      <c r="A227" s="1131"/>
      <c r="B227" s="769" t="s">
        <v>224</v>
      </c>
      <c r="C227" s="168">
        <f>SUM(D227:O227)</f>
        <v>2617096.83</v>
      </c>
      <c r="D227" s="168">
        <f t="shared" ref="D227:O227" si="149">D126+D93</f>
        <v>64600</v>
      </c>
      <c r="E227" s="168">
        <f t="shared" si="149"/>
        <v>251703.14</v>
      </c>
      <c r="F227" s="168">
        <f t="shared" si="149"/>
        <v>0</v>
      </c>
      <c r="G227" s="168">
        <f t="shared" si="149"/>
        <v>328666.49</v>
      </c>
      <c r="H227" s="168">
        <f t="shared" si="149"/>
        <v>0</v>
      </c>
      <c r="I227" s="168">
        <f t="shared" si="149"/>
        <v>403323.26</v>
      </c>
      <c r="J227" s="168">
        <f t="shared" si="149"/>
        <v>81899.47</v>
      </c>
      <c r="K227" s="168">
        <f t="shared" si="149"/>
        <v>523825.34</v>
      </c>
      <c r="L227" s="168">
        <f t="shared" si="149"/>
        <v>0</v>
      </c>
      <c r="M227" s="168">
        <f t="shared" si="149"/>
        <v>372756.22</v>
      </c>
      <c r="N227" s="168">
        <f t="shared" si="149"/>
        <v>104575.76</v>
      </c>
      <c r="O227" s="168">
        <f t="shared" si="149"/>
        <v>485747.15</v>
      </c>
      <c r="P227" s="169" t="s">
        <v>4</v>
      </c>
      <c r="Q227" s="169"/>
      <c r="R227" s="178" t="s">
        <v>4</v>
      </c>
      <c r="S227" s="170" t="s">
        <v>4</v>
      </c>
      <c r="T227" s="170" t="s">
        <v>4</v>
      </c>
      <c r="U227" s="170" t="s">
        <v>4</v>
      </c>
      <c r="V227" s="170" t="s">
        <v>4</v>
      </c>
      <c r="W227" s="170" t="s">
        <v>4</v>
      </c>
      <c r="X227" s="170" t="s">
        <v>4</v>
      </c>
      <c r="Y227" s="170" t="s">
        <v>4</v>
      </c>
      <c r="Z227" s="170" t="s">
        <v>4</v>
      </c>
      <c r="AA227" s="170" t="s">
        <v>4</v>
      </c>
      <c r="AB227" s="170" t="s">
        <v>4</v>
      </c>
      <c r="AC227" s="170" t="s">
        <v>4</v>
      </c>
      <c r="AD227" s="170" t="s">
        <v>4</v>
      </c>
      <c r="AE227" s="170" t="s">
        <v>4</v>
      </c>
      <c r="BQ227" s="1" t="e">
        <f>O227+N227+M227+L227+K227+J227+I227+H227+G227+F227+E227+D227+#REF!+#REF!+#REF!=C227</f>
        <v>#REF!</v>
      </c>
    </row>
    <row r="228" spans="1:96" s="1" customFormat="1" ht="29.25" customHeight="1" x14ac:dyDescent="0.25">
      <c r="A228" s="1154" t="s">
        <v>586</v>
      </c>
      <c r="B228" s="769" t="s">
        <v>220</v>
      </c>
      <c r="C228" s="168">
        <f>C229+C230</f>
        <v>15264591.76</v>
      </c>
      <c r="D228" s="168">
        <f t="shared" ref="D228:O228" si="150">D229+D230</f>
        <v>827644.83</v>
      </c>
      <c r="E228" s="168">
        <f t="shared" si="150"/>
        <v>1479036.43</v>
      </c>
      <c r="F228" s="168">
        <f t="shared" si="150"/>
        <v>842994.83</v>
      </c>
      <c r="G228" s="168">
        <f t="shared" si="150"/>
        <v>1066808.74</v>
      </c>
      <c r="H228" s="168">
        <f t="shared" si="150"/>
        <v>1105207.53</v>
      </c>
      <c r="I228" s="168">
        <f t="shared" si="150"/>
        <v>1017990.98</v>
      </c>
      <c r="J228" s="168">
        <f t="shared" si="150"/>
        <v>2075430.45</v>
      </c>
      <c r="K228" s="168">
        <f t="shared" si="150"/>
        <v>1189260.52</v>
      </c>
      <c r="L228" s="168">
        <f t="shared" si="150"/>
        <v>1125974.3999999999</v>
      </c>
      <c r="M228" s="168">
        <f t="shared" si="150"/>
        <v>1195024.22</v>
      </c>
      <c r="N228" s="168">
        <f t="shared" si="150"/>
        <v>1148236.8</v>
      </c>
      <c r="O228" s="168">
        <f t="shared" si="150"/>
        <v>2190982.0299999998</v>
      </c>
      <c r="P228" s="169" t="s">
        <v>4</v>
      </c>
      <c r="Q228" s="169"/>
      <c r="R228" s="178" t="s">
        <v>4</v>
      </c>
      <c r="S228" s="170" t="s">
        <v>4</v>
      </c>
      <c r="T228" s="170" t="s">
        <v>4</v>
      </c>
      <c r="U228" s="170" t="s">
        <v>4</v>
      </c>
      <c r="V228" s="170" t="s">
        <v>4</v>
      </c>
      <c r="W228" s="170" t="s">
        <v>4</v>
      </c>
      <c r="X228" s="170" t="s">
        <v>4</v>
      </c>
      <c r="Y228" s="170" t="s">
        <v>4</v>
      </c>
      <c r="Z228" s="170" t="s">
        <v>4</v>
      </c>
      <c r="AA228" s="170" t="s">
        <v>4</v>
      </c>
      <c r="AB228" s="170" t="s">
        <v>4</v>
      </c>
      <c r="AC228" s="170" t="s">
        <v>4</v>
      </c>
      <c r="AD228" s="170" t="s">
        <v>4</v>
      </c>
      <c r="AE228" s="170" t="s">
        <v>4</v>
      </c>
      <c r="BQ228" s="1" t="e">
        <f>O228+N228+M228+L228+K228+J228+I228+H228+G228+F228+E228+D228+#REF!+#REF!+#REF!=C228</f>
        <v>#REF!</v>
      </c>
    </row>
    <row r="229" spans="1:96" s="1" customFormat="1" ht="53.25" customHeight="1" x14ac:dyDescent="0.25">
      <c r="A229" s="1154"/>
      <c r="B229" s="769" t="s">
        <v>222</v>
      </c>
      <c r="C229" s="168">
        <f>SUM(D229:O229)</f>
        <v>1332329.1599999999</v>
      </c>
      <c r="D229" s="168">
        <f t="shared" ref="D229:O229" si="151">D20</f>
        <v>111027.43</v>
      </c>
      <c r="E229" s="168">
        <f t="shared" si="151"/>
        <v>111027.43</v>
      </c>
      <c r="F229" s="168">
        <f t="shared" si="151"/>
        <v>111027.43</v>
      </c>
      <c r="G229" s="168">
        <f t="shared" si="151"/>
        <v>111027.43</v>
      </c>
      <c r="H229" s="168">
        <f t="shared" si="151"/>
        <v>111027.43</v>
      </c>
      <c r="I229" s="168">
        <f t="shared" si="151"/>
        <v>111027.43</v>
      </c>
      <c r="J229" s="168">
        <f t="shared" si="151"/>
        <v>111027.43</v>
      </c>
      <c r="K229" s="168">
        <f t="shared" si="151"/>
        <v>111027.43</v>
      </c>
      <c r="L229" s="168">
        <f t="shared" si="151"/>
        <v>111027.43</v>
      </c>
      <c r="M229" s="168">
        <f t="shared" si="151"/>
        <v>111027.43</v>
      </c>
      <c r="N229" s="168">
        <f t="shared" si="151"/>
        <v>111027.43</v>
      </c>
      <c r="O229" s="168">
        <f t="shared" si="151"/>
        <v>111027.43</v>
      </c>
      <c r="P229" s="169" t="s">
        <v>4</v>
      </c>
      <c r="Q229" s="169"/>
      <c r="R229" s="178" t="s">
        <v>4</v>
      </c>
      <c r="S229" s="170" t="s">
        <v>4</v>
      </c>
      <c r="T229" s="170" t="s">
        <v>4</v>
      </c>
      <c r="U229" s="170" t="s">
        <v>4</v>
      </c>
      <c r="V229" s="170" t="s">
        <v>4</v>
      </c>
      <c r="W229" s="170" t="s">
        <v>4</v>
      </c>
      <c r="X229" s="170" t="s">
        <v>4</v>
      </c>
      <c r="Y229" s="170" t="s">
        <v>4</v>
      </c>
      <c r="Z229" s="170" t="s">
        <v>4</v>
      </c>
      <c r="AA229" s="170" t="s">
        <v>4</v>
      </c>
      <c r="AB229" s="170" t="s">
        <v>4</v>
      </c>
      <c r="AC229" s="170" t="s">
        <v>4</v>
      </c>
      <c r="AD229" s="170" t="s">
        <v>4</v>
      </c>
      <c r="AE229" s="170" t="s">
        <v>4</v>
      </c>
      <c r="BQ229" s="1" t="e">
        <f>O229+N229+M229+L229+K229+J229+I229+H229+G229+F229+E229+D229+#REF!+#REF!+#REF!=C229</f>
        <v>#REF!</v>
      </c>
    </row>
    <row r="230" spans="1:96" s="1" customFormat="1" ht="39.75" customHeight="1" x14ac:dyDescent="0.25">
      <c r="A230" s="1154"/>
      <c r="B230" s="769" t="s">
        <v>224</v>
      </c>
      <c r="C230" s="168">
        <f>SUM(D230:O230)</f>
        <v>13932262.6</v>
      </c>
      <c r="D230" s="168">
        <f t="shared" ref="D230:O230" si="152">D153+D115+D189+D140+D43</f>
        <v>716617.4</v>
      </c>
      <c r="E230" s="168">
        <f t="shared" si="152"/>
        <v>1368009</v>
      </c>
      <c r="F230" s="168">
        <f t="shared" si="152"/>
        <v>731967.4</v>
      </c>
      <c r="G230" s="168">
        <f t="shared" si="152"/>
        <v>955781.31</v>
      </c>
      <c r="H230" s="168">
        <f t="shared" si="152"/>
        <v>994180.1</v>
      </c>
      <c r="I230" s="168">
        <f t="shared" si="152"/>
        <v>906963.55</v>
      </c>
      <c r="J230" s="168">
        <f t="shared" si="152"/>
        <v>1964403.02</v>
      </c>
      <c r="K230" s="168">
        <f t="shared" si="152"/>
        <v>1078233.0900000001</v>
      </c>
      <c r="L230" s="168">
        <f t="shared" si="152"/>
        <v>1014946.97</v>
      </c>
      <c r="M230" s="168">
        <f t="shared" si="152"/>
        <v>1083996.79</v>
      </c>
      <c r="N230" s="168">
        <f t="shared" si="152"/>
        <v>1037209.37</v>
      </c>
      <c r="O230" s="168">
        <f t="shared" si="152"/>
        <v>2079954.6</v>
      </c>
      <c r="P230" s="169" t="s">
        <v>4</v>
      </c>
      <c r="Q230" s="169"/>
      <c r="R230" s="178" t="s">
        <v>4</v>
      </c>
      <c r="S230" s="170" t="s">
        <v>4</v>
      </c>
      <c r="T230" s="170" t="s">
        <v>4</v>
      </c>
      <c r="U230" s="170" t="s">
        <v>4</v>
      </c>
      <c r="V230" s="170" t="s">
        <v>4</v>
      </c>
      <c r="W230" s="170" t="s">
        <v>4</v>
      </c>
      <c r="X230" s="170" t="s">
        <v>4</v>
      </c>
      <c r="Y230" s="170" t="s">
        <v>4</v>
      </c>
      <c r="Z230" s="170" t="s">
        <v>4</v>
      </c>
      <c r="AA230" s="170" t="s">
        <v>4</v>
      </c>
      <c r="AB230" s="170" t="s">
        <v>4</v>
      </c>
      <c r="AC230" s="170" t="s">
        <v>4</v>
      </c>
      <c r="AD230" s="170" t="s">
        <v>4</v>
      </c>
      <c r="AE230" s="170" t="s">
        <v>4</v>
      </c>
      <c r="BQ230" s="1" t="e">
        <f>O230+N230+M230+L230+K230+J230+I230+H230+G230+F230+E230+D230+#REF!+#REF!+#REF!=C230</f>
        <v>#REF!</v>
      </c>
    </row>
    <row r="231" spans="1:96" s="1" customFormat="1" ht="29.25" customHeight="1" x14ac:dyDescent="0.25">
      <c r="A231" s="1154" t="s">
        <v>585</v>
      </c>
      <c r="B231" s="769" t="s">
        <v>220</v>
      </c>
      <c r="C231" s="168">
        <f>C232</f>
        <v>1039844.74</v>
      </c>
      <c r="D231" s="168">
        <f t="shared" ref="D231:O231" si="153">D232</f>
        <v>30942.16</v>
      </c>
      <c r="E231" s="168">
        <f t="shared" si="153"/>
        <v>115263.44</v>
      </c>
      <c r="F231" s="168">
        <f t="shared" si="153"/>
        <v>14989.44</v>
      </c>
      <c r="G231" s="168">
        <f t="shared" si="153"/>
        <v>182607.6</v>
      </c>
      <c r="H231" s="168">
        <f t="shared" si="153"/>
        <v>20359.11</v>
      </c>
      <c r="I231" s="168">
        <f t="shared" si="153"/>
        <v>38339.699999999997</v>
      </c>
      <c r="J231" s="168">
        <f t="shared" si="153"/>
        <v>172577.97</v>
      </c>
      <c r="K231" s="168">
        <f t="shared" si="153"/>
        <v>22080.37</v>
      </c>
      <c r="L231" s="168">
        <f t="shared" si="153"/>
        <v>193911.54</v>
      </c>
      <c r="M231" s="168">
        <f t="shared" si="153"/>
        <v>22198.400000000001</v>
      </c>
      <c r="N231" s="168">
        <f t="shared" si="153"/>
        <v>43845.53</v>
      </c>
      <c r="O231" s="168">
        <f t="shared" si="153"/>
        <v>182729.48</v>
      </c>
      <c r="P231" s="169" t="s">
        <v>4</v>
      </c>
      <c r="Q231" s="169"/>
      <c r="R231" s="178" t="s">
        <v>4</v>
      </c>
      <c r="S231" s="170" t="s">
        <v>4</v>
      </c>
      <c r="T231" s="170" t="s">
        <v>4</v>
      </c>
      <c r="U231" s="170" t="s">
        <v>4</v>
      </c>
      <c r="V231" s="170" t="s">
        <v>4</v>
      </c>
      <c r="W231" s="170" t="s">
        <v>4</v>
      </c>
      <c r="X231" s="170" t="s">
        <v>4</v>
      </c>
      <c r="Y231" s="170" t="s">
        <v>4</v>
      </c>
      <c r="Z231" s="170" t="s">
        <v>4</v>
      </c>
      <c r="AA231" s="170" t="s">
        <v>4</v>
      </c>
      <c r="AB231" s="170" t="s">
        <v>4</v>
      </c>
      <c r="AC231" s="170" t="s">
        <v>4</v>
      </c>
      <c r="AD231" s="170" t="s">
        <v>4</v>
      </c>
      <c r="AE231" s="170" t="s">
        <v>4</v>
      </c>
      <c r="BQ231" s="1" t="e">
        <f>O231+N231+M231+L231+K231+J231+I231+H231+G231+F231+E231+D231+#REF!+#REF!+#REF!=C231</f>
        <v>#REF!</v>
      </c>
    </row>
    <row r="232" spans="1:96" s="1" customFormat="1" ht="59.25" customHeight="1" x14ac:dyDescent="0.25">
      <c r="A232" s="1154"/>
      <c r="B232" s="769" t="s">
        <v>224</v>
      </c>
      <c r="C232" s="189">
        <f>SUM(D232:O232)</f>
        <v>1039844.74</v>
      </c>
      <c r="D232" s="189">
        <f t="shared" ref="D232:O232" si="154">D102+D159</f>
        <v>30942.16</v>
      </c>
      <c r="E232" s="189">
        <f t="shared" si="154"/>
        <v>115263.44</v>
      </c>
      <c r="F232" s="189">
        <f t="shared" si="154"/>
        <v>14989.44</v>
      </c>
      <c r="G232" s="189">
        <f t="shared" si="154"/>
        <v>182607.6</v>
      </c>
      <c r="H232" s="189">
        <f t="shared" si="154"/>
        <v>20359.11</v>
      </c>
      <c r="I232" s="189">
        <f t="shared" si="154"/>
        <v>38339.699999999997</v>
      </c>
      <c r="J232" s="189">
        <f t="shared" si="154"/>
        <v>172577.97</v>
      </c>
      <c r="K232" s="189">
        <f t="shared" si="154"/>
        <v>22080.37</v>
      </c>
      <c r="L232" s="189">
        <f t="shared" si="154"/>
        <v>193911.54</v>
      </c>
      <c r="M232" s="189">
        <f t="shared" si="154"/>
        <v>22198.400000000001</v>
      </c>
      <c r="N232" s="189">
        <f t="shared" si="154"/>
        <v>43845.53</v>
      </c>
      <c r="O232" s="189">
        <f t="shared" si="154"/>
        <v>182729.48</v>
      </c>
      <c r="P232" s="169" t="s">
        <v>4</v>
      </c>
      <c r="Q232" s="169"/>
      <c r="R232" s="178" t="s">
        <v>4</v>
      </c>
      <c r="S232" s="170" t="s">
        <v>4</v>
      </c>
      <c r="T232" s="170" t="s">
        <v>4</v>
      </c>
      <c r="U232" s="170" t="s">
        <v>4</v>
      </c>
      <c r="V232" s="170" t="s">
        <v>4</v>
      </c>
      <c r="W232" s="170" t="s">
        <v>4</v>
      </c>
      <c r="X232" s="170" t="s">
        <v>4</v>
      </c>
      <c r="Y232" s="170" t="s">
        <v>4</v>
      </c>
      <c r="Z232" s="170" t="s">
        <v>4</v>
      </c>
      <c r="AA232" s="170" t="s">
        <v>4</v>
      </c>
      <c r="AB232" s="170" t="s">
        <v>4</v>
      </c>
      <c r="AC232" s="170" t="s">
        <v>4</v>
      </c>
      <c r="AD232" s="170" t="s">
        <v>4</v>
      </c>
      <c r="AE232" s="170" t="s">
        <v>4</v>
      </c>
      <c r="BQ232" s="1" t="e">
        <f>O232+N232+M232+L232+K232+J232+I232+H232+G232+F232+E232+D232+#REF!+#REF!+#REF!=C232</f>
        <v>#REF!</v>
      </c>
    </row>
    <row r="233" spans="1:96" s="1" customFormat="1" ht="29.25" customHeight="1" x14ac:dyDescent="0.25">
      <c r="A233" s="1154" t="s">
        <v>584</v>
      </c>
      <c r="B233" s="769" t="s">
        <v>220</v>
      </c>
      <c r="C233" s="168">
        <f>C234</f>
        <v>353540.51</v>
      </c>
      <c r="D233" s="168">
        <f t="shared" ref="D233:O233" si="155">D234</f>
        <v>15761</v>
      </c>
      <c r="E233" s="168">
        <f t="shared" si="155"/>
        <v>15761</v>
      </c>
      <c r="F233" s="168">
        <f t="shared" si="155"/>
        <v>15761</v>
      </c>
      <c r="G233" s="168">
        <f t="shared" si="155"/>
        <v>41485.629999999997</v>
      </c>
      <c r="H233" s="168">
        <f t="shared" si="155"/>
        <v>38803.269999999997</v>
      </c>
      <c r="I233" s="168">
        <f t="shared" si="155"/>
        <v>19529.080000000002</v>
      </c>
      <c r="J233" s="168">
        <f t="shared" si="155"/>
        <v>23598.13</v>
      </c>
      <c r="K233" s="168">
        <f t="shared" si="155"/>
        <v>49159.01</v>
      </c>
      <c r="L233" s="168">
        <f t="shared" si="155"/>
        <v>44053.71</v>
      </c>
      <c r="M233" s="168">
        <f t="shared" si="155"/>
        <v>42308.86</v>
      </c>
      <c r="N233" s="168">
        <f t="shared" si="155"/>
        <v>22333.59</v>
      </c>
      <c r="O233" s="168">
        <f t="shared" si="155"/>
        <v>24986.23</v>
      </c>
      <c r="P233" s="169" t="s">
        <v>4</v>
      </c>
      <c r="Q233" s="169"/>
      <c r="R233" s="178" t="s">
        <v>4</v>
      </c>
      <c r="S233" s="170" t="s">
        <v>4</v>
      </c>
      <c r="T233" s="170" t="s">
        <v>4</v>
      </c>
      <c r="U233" s="170" t="s">
        <v>4</v>
      </c>
      <c r="V233" s="170" t="s">
        <v>4</v>
      </c>
      <c r="W233" s="170" t="s">
        <v>4</v>
      </c>
      <c r="X233" s="170" t="s">
        <v>4</v>
      </c>
      <c r="Y233" s="170" t="s">
        <v>4</v>
      </c>
      <c r="Z233" s="170" t="s">
        <v>4</v>
      </c>
      <c r="AA233" s="170" t="s">
        <v>4</v>
      </c>
      <c r="AB233" s="170" t="s">
        <v>4</v>
      </c>
      <c r="AC233" s="170" t="s">
        <v>4</v>
      </c>
      <c r="AD233" s="170" t="s">
        <v>4</v>
      </c>
      <c r="AE233" s="170" t="s">
        <v>4</v>
      </c>
      <c r="AF233" s="28"/>
      <c r="AG233" s="28"/>
      <c r="AH233" s="28"/>
      <c r="AI233" s="28"/>
      <c r="AJ233" s="28"/>
      <c r="AK233" s="28"/>
      <c r="AL233" s="28"/>
      <c r="AM233" s="28"/>
      <c r="AN233" s="28"/>
      <c r="AO233" s="28"/>
      <c r="AP233" s="28"/>
      <c r="AQ233" s="28"/>
      <c r="AR233" s="28"/>
      <c r="AS233" s="28"/>
      <c r="AT233" s="28"/>
      <c r="AU233" s="28"/>
      <c r="AV233" s="28"/>
      <c r="AW233" s="28"/>
      <c r="AX233" s="28"/>
      <c r="AY233" s="28"/>
      <c r="AZ233" s="28"/>
      <c r="BA233" s="28"/>
      <c r="BB233" s="28"/>
      <c r="BC233" s="28"/>
      <c r="BD233" s="28"/>
      <c r="BE233" s="28"/>
      <c r="BF233" s="28"/>
      <c r="BG233" s="28"/>
      <c r="BH233" s="28"/>
      <c r="BI233" s="28"/>
      <c r="BJ233" s="28"/>
      <c r="BK233" s="28"/>
      <c r="BL233" s="28"/>
      <c r="BQ233" s="1" t="e">
        <f>O233+N233+M233+L233+K233+J233+I233+H233+G233+F233+E233+D233+#REF!+#REF!+#REF!=C233</f>
        <v>#REF!</v>
      </c>
    </row>
    <row r="234" spans="1:96" s="1" customFormat="1" ht="34.5" customHeight="1" x14ac:dyDescent="0.25">
      <c r="A234" s="1154"/>
      <c r="B234" s="769" t="s">
        <v>224</v>
      </c>
      <c r="C234" s="168">
        <f t="shared" ref="C234:O234" si="156">C107+C157</f>
        <v>353540.51</v>
      </c>
      <c r="D234" s="168">
        <f t="shared" si="156"/>
        <v>15761</v>
      </c>
      <c r="E234" s="168">
        <f t="shared" si="156"/>
        <v>15761</v>
      </c>
      <c r="F234" s="168">
        <f t="shared" si="156"/>
        <v>15761</v>
      </c>
      <c r="G234" s="168">
        <f t="shared" si="156"/>
        <v>41485.629999999997</v>
      </c>
      <c r="H234" s="168">
        <f t="shared" si="156"/>
        <v>38803.269999999997</v>
      </c>
      <c r="I234" s="168">
        <f t="shared" si="156"/>
        <v>19529.080000000002</v>
      </c>
      <c r="J234" s="168">
        <f t="shared" si="156"/>
        <v>23598.13</v>
      </c>
      <c r="K234" s="168">
        <f t="shared" si="156"/>
        <v>49159.01</v>
      </c>
      <c r="L234" s="168">
        <f t="shared" si="156"/>
        <v>44053.71</v>
      </c>
      <c r="M234" s="168">
        <f t="shared" si="156"/>
        <v>42308.86</v>
      </c>
      <c r="N234" s="168">
        <f t="shared" si="156"/>
        <v>22333.59</v>
      </c>
      <c r="O234" s="168">
        <f t="shared" si="156"/>
        <v>24986.23</v>
      </c>
      <c r="P234" s="169" t="s">
        <v>4</v>
      </c>
      <c r="Q234" s="169"/>
      <c r="R234" s="178" t="s">
        <v>4</v>
      </c>
      <c r="S234" s="170" t="s">
        <v>4</v>
      </c>
      <c r="T234" s="170" t="s">
        <v>4</v>
      </c>
      <c r="U234" s="170" t="s">
        <v>4</v>
      </c>
      <c r="V234" s="170" t="s">
        <v>4</v>
      </c>
      <c r="W234" s="170" t="s">
        <v>4</v>
      </c>
      <c r="X234" s="170" t="s">
        <v>4</v>
      </c>
      <c r="Y234" s="170" t="s">
        <v>4</v>
      </c>
      <c r="Z234" s="170" t="s">
        <v>4</v>
      </c>
      <c r="AA234" s="170" t="s">
        <v>4</v>
      </c>
      <c r="AB234" s="170" t="s">
        <v>4</v>
      </c>
      <c r="AC234" s="170" t="s">
        <v>4</v>
      </c>
      <c r="AD234" s="170" t="s">
        <v>4</v>
      </c>
      <c r="AE234" s="170" t="s">
        <v>4</v>
      </c>
      <c r="AF234" s="28"/>
      <c r="AG234" s="28"/>
      <c r="AH234" s="28"/>
      <c r="AI234" s="28"/>
      <c r="AJ234" s="28"/>
      <c r="AK234" s="28"/>
      <c r="AL234" s="28"/>
      <c r="AM234" s="28"/>
      <c r="AN234" s="28"/>
      <c r="AO234" s="28"/>
      <c r="AP234" s="28"/>
      <c r="AQ234" s="28"/>
      <c r="AR234" s="28"/>
      <c r="AS234" s="28"/>
      <c r="AT234" s="28"/>
      <c r="AU234" s="28"/>
      <c r="AV234" s="28"/>
      <c r="AW234" s="28"/>
      <c r="AX234" s="28"/>
      <c r="AY234" s="28"/>
      <c r="AZ234" s="28"/>
      <c r="BA234" s="28"/>
      <c r="BB234" s="28"/>
      <c r="BC234" s="28"/>
      <c r="BD234" s="28"/>
      <c r="BE234" s="28"/>
      <c r="BF234" s="28"/>
      <c r="BG234" s="28"/>
      <c r="BH234" s="28"/>
      <c r="BI234" s="28"/>
      <c r="BJ234" s="28"/>
      <c r="BK234" s="28"/>
      <c r="BL234" s="28"/>
      <c r="BQ234" s="1" t="e">
        <f>O234+N234+M234+L234+K234+J234+I234+H234+G234+F234+E234+D234+#REF!+#REF!+#REF!=C234</f>
        <v>#REF!</v>
      </c>
    </row>
    <row r="235" spans="1:96" s="1" customFormat="1" ht="29.25" customHeight="1" x14ac:dyDescent="0.25">
      <c r="A235" s="1154" t="s">
        <v>583</v>
      </c>
      <c r="B235" s="769" t="s">
        <v>220</v>
      </c>
      <c r="C235" s="168">
        <f>C236</f>
        <v>582020.71</v>
      </c>
      <c r="D235" s="168">
        <f t="shared" ref="D235:O235" si="157">D236</f>
        <v>9250</v>
      </c>
      <c r="E235" s="168">
        <f t="shared" si="157"/>
        <v>73293.100000000006</v>
      </c>
      <c r="F235" s="168">
        <f t="shared" si="157"/>
        <v>9250</v>
      </c>
      <c r="G235" s="168">
        <f t="shared" si="157"/>
        <v>20255.099999999999</v>
      </c>
      <c r="H235" s="168">
        <f t="shared" si="157"/>
        <v>27447.78</v>
      </c>
      <c r="I235" s="168">
        <f t="shared" si="157"/>
        <v>55938.11</v>
      </c>
      <c r="J235" s="168">
        <f t="shared" si="157"/>
        <v>119326.8</v>
      </c>
      <c r="K235" s="168">
        <f t="shared" si="157"/>
        <v>23688.69</v>
      </c>
      <c r="L235" s="168">
        <f t="shared" si="157"/>
        <v>29402.48</v>
      </c>
      <c r="M235" s="168">
        <f t="shared" si="157"/>
        <v>13698.66</v>
      </c>
      <c r="N235" s="168">
        <f t="shared" si="157"/>
        <v>63971.18</v>
      </c>
      <c r="O235" s="168">
        <f t="shared" si="157"/>
        <v>136498.81</v>
      </c>
      <c r="P235" s="169" t="s">
        <v>4</v>
      </c>
      <c r="Q235" s="169"/>
      <c r="R235" s="178" t="s">
        <v>4</v>
      </c>
      <c r="S235" s="170" t="s">
        <v>4</v>
      </c>
      <c r="T235" s="170" t="s">
        <v>4</v>
      </c>
      <c r="U235" s="170" t="s">
        <v>4</v>
      </c>
      <c r="V235" s="170" t="s">
        <v>4</v>
      </c>
      <c r="W235" s="170" t="s">
        <v>4</v>
      </c>
      <c r="X235" s="170" t="s">
        <v>4</v>
      </c>
      <c r="Y235" s="170" t="s">
        <v>4</v>
      </c>
      <c r="Z235" s="170" t="s">
        <v>4</v>
      </c>
      <c r="AA235" s="170" t="s">
        <v>4</v>
      </c>
      <c r="AB235" s="170" t="s">
        <v>4</v>
      </c>
      <c r="AC235" s="170" t="s">
        <v>4</v>
      </c>
      <c r="AD235" s="170" t="s">
        <v>4</v>
      </c>
      <c r="AE235" s="170" t="s">
        <v>4</v>
      </c>
      <c r="AF235" s="28"/>
      <c r="AG235" s="28"/>
      <c r="AH235" s="28"/>
      <c r="AI235" s="28"/>
      <c r="AJ235" s="28"/>
      <c r="AK235" s="28"/>
      <c r="AL235" s="28"/>
      <c r="AM235" s="28"/>
      <c r="AN235" s="28"/>
      <c r="AO235" s="28"/>
      <c r="AP235" s="28"/>
      <c r="AQ235" s="28"/>
      <c r="AR235" s="28"/>
      <c r="AS235" s="28"/>
      <c r="AT235" s="28"/>
      <c r="AU235" s="28"/>
      <c r="AV235" s="28"/>
      <c r="AW235" s="28"/>
      <c r="AX235" s="28"/>
      <c r="AY235" s="28"/>
      <c r="AZ235" s="28"/>
      <c r="BA235" s="28"/>
      <c r="BB235" s="28"/>
      <c r="BC235" s="28"/>
      <c r="BD235" s="28"/>
      <c r="BE235" s="28"/>
      <c r="BF235" s="28"/>
      <c r="BG235" s="28"/>
      <c r="BH235" s="28"/>
      <c r="BI235" s="28"/>
      <c r="BJ235" s="28"/>
      <c r="BK235" s="28"/>
      <c r="BL235" s="28"/>
      <c r="BQ235" s="1" t="e">
        <f>O235+N235+M235+L235+K235+J235+I235+H235+G235+F235+E235+D235+#REF!+#REF!+#REF!=C235</f>
        <v>#REF!</v>
      </c>
      <c r="CL235" s="106"/>
      <c r="CM235" s="106"/>
      <c r="CN235" s="106"/>
      <c r="CO235" s="106"/>
      <c r="CP235" s="106"/>
      <c r="CQ235" s="106"/>
      <c r="CR235" s="106"/>
    </row>
    <row r="236" spans="1:96" s="1" customFormat="1" ht="33.75" customHeight="1" x14ac:dyDescent="0.25">
      <c r="A236" s="1154"/>
      <c r="B236" s="769" t="s">
        <v>224</v>
      </c>
      <c r="C236" s="168">
        <f>SUM(D236:O236)</f>
        <v>582020.71</v>
      </c>
      <c r="D236" s="168">
        <f t="shared" ref="D236:O236" si="158">D108+D163+D138</f>
        <v>9250</v>
      </c>
      <c r="E236" s="168">
        <f t="shared" si="158"/>
        <v>73293.100000000006</v>
      </c>
      <c r="F236" s="168">
        <f t="shared" si="158"/>
        <v>9250</v>
      </c>
      <c r="G236" s="168">
        <f t="shared" si="158"/>
        <v>20255.099999999999</v>
      </c>
      <c r="H236" s="168">
        <f t="shared" si="158"/>
        <v>27447.78</v>
      </c>
      <c r="I236" s="168">
        <f t="shared" si="158"/>
        <v>55938.11</v>
      </c>
      <c r="J236" s="168">
        <f t="shared" si="158"/>
        <v>119326.8</v>
      </c>
      <c r="K236" s="168">
        <f t="shared" si="158"/>
        <v>23688.69</v>
      </c>
      <c r="L236" s="168">
        <f t="shared" si="158"/>
        <v>29402.48</v>
      </c>
      <c r="M236" s="168">
        <f t="shared" si="158"/>
        <v>13698.66</v>
      </c>
      <c r="N236" s="168">
        <f t="shared" si="158"/>
        <v>63971.18</v>
      </c>
      <c r="O236" s="168">
        <f t="shared" si="158"/>
        <v>136498.81</v>
      </c>
      <c r="P236" s="169" t="s">
        <v>4</v>
      </c>
      <c r="Q236" s="169"/>
      <c r="R236" s="178" t="s">
        <v>4</v>
      </c>
      <c r="S236" s="170" t="s">
        <v>4</v>
      </c>
      <c r="T236" s="170" t="s">
        <v>4</v>
      </c>
      <c r="U236" s="170" t="s">
        <v>4</v>
      </c>
      <c r="V236" s="170" t="s">
        <v>4</v>
      </c>
      <c r="W236" s="170" t="s">
        <v>4</v>
      </c>
      <c r="X236" s="170" t="s">
        <v>4</v>
      </c>
      <c r="Y236" s="170" t="s">
        <v>4</v>
      </c>
      <c r="Z236" s="170" t="s">
        <v>4</v>
      </c>
      <c r="AA236" s="170" t="s">
        <v>4</v>
      </c>
      <c r="AB236" s="170" t="s">
        <v>4</v>
      </c>
      <c r="AC236" s="170" t="s">
        <v>4</v>
      </c>
      <c r="AD236" s="170" t="s">
        <v>4</v>
      </c>
      <c r="AE236" s="170" t="s">
        <v>4</v>
      </c>
      <c r="AF236" s="28"/>
      <c r="AG236" s="28"/>
      <c r="AH236" s="28"/>
      <c r="AI236" s="28"/>
      <c r="AJ236" s="28"/>
      <c r="AK236" s="28"/>
      <c r="AL236" s="28"/>
      <c r="AM236" s="28"/>
      <c r="AN236" s="28"/>
      <c r="AO236" s="28"/>
      <c r="AP236" s="28"/>
      <c r="AQ236" s="28"/>
      <c r="AR236" s="28"/>
      <c r="AS236" s="28"/>
      <c r="AT236" s="28"/>
      <c r="AU236" s="28"/>
      <c r="AV236" s="28"/>
      <c r="AW236" s="28"/>
      <c r="AX236" s="28"/>
      <c r="AY236" s="28"/>
      <c r="AZ236" s="28"/>
      <c r="BA236" s="28"/>
      <c r="BB236" s="28"/>
      <c r="BC236" s="28"/>
      <c r="BD236" s="28"/>
      <c r="BE236" s="28"/>
      <c r="BF236" s="28"/>
      <c r="BG236" s="28"/>
      <c r="BH236" s="28"/>
      <c r="BI236" s="28"/>
      <c r="BJ236" s="28"/>
      <c r="BK236" s="28"/>
      <c r="BL236" s="28"/>
      <c r="BQ236" s="1" t="e">
        <f>O236+N236+M236+L236+K236+J236+I236+H236+G236+F236+E236+D236+#REF!+#REF!+#REF!=C236</f>
        <v>#REF!</v>
      </c>
      <c r="CL236" s="106"/>
      <c r="CM236" s="106"/>
      <c r="CN236" s="106"/>
      <c r="CO236" s="106"/>
      <c r="CP236" s="106"/>
      <c r="CQ236" s="106"/>
      <c r="CR236" s="106"/>
    </row>
    <row r="237" spans="1:96" s="1" customFormat="1" ht="29.25" customHeight="1" x14ac:dyDescent="0.25">
      <c r="A237" s="1154" t="s">
        <v>321</v>
      </c>
      <c r="B237" s="769" t="s">
        <v>220</v>
      </c>
      <c r="C237" s="168">
        <f>C238</f>
        <v>271081.19</v>
      </c>
      <c r="D237" s="168">
        <f t="shared" ref="D237:O237" si="159">D238</f>
        <v>0</v>
      </c>
      <c r="E237" s="168">
        <f t="shared" si="159"/>
        <v>0</v>
      </c>
      <c r="F237" s="168">
        <f t="shared" si="159"/>
        <v>81936</v>
      </c>
      <c r="G237" s="168">
        <f t="shared" si="159"/>
        <v>0</v>
      </c>
      <c r="H237" s="168">
        <f t="shared" si="159"/>
        <v>0</v>
      </c>
      <c r="I237" s="168">
        <f t="shared" si="159"/>
        <v>30976.91</v>
      </c>
      <c r="J237" s="168">
        <f t="shared" si="159"/>
        <v>0</v>
      </c>
      <c r="K237" s="168">
        <f t="shared" si="159"/>
        <v>83870.240000000005</v>
      </c>
      <c r="L237" s="168">
        <f t="shared" si="159"/>
        <v>34665.03</v>
      </c>
      <c r="M237" s="168">
        <f t="shared" si="159"/>
        <v>0</v>
      </c>
      <c r="N237" s="168">
        <f t="shared" si="159"/>
        <v>0</v>
      </c>
      <c r="O237" s="168">
        <f t="shared" si="159"/>
        <v>39633.01</v>
      </c>
      <c r="P237" s="169" t="s">
        <v>4</v>
      </c>
      <c r="Q237" s="169"/>
      <c r="R237" s="178" t="s">
        <v>4</v>
      </c>
      <c r="S237" s="170" t="s">
        <v>4</v>
      </c>
      <c r="T237" s="170" t="s">
        <v>4</v>
      </c>
      <c r="U237" s="170" t="s">
        <v>4</v>
      </c>
      <c r="V237" s="170" t="s">
        <v>4</v>
      </c>
      <c r="W237" s="170" t="s">
        <v>4</v>
      </c>
      <c r="X237" s="170" t="s">
        <v>4</v>
      </c>
      <c r="Y237" s="170" t="s">
        <v>4</v>
      </c>
      <c r="Z237" s="170" t="s">
        <v>4</v>
      </c>
      <c r="AA237" s="170" t="s">
        <v>4</v>
      </c>
      <c r="AB237" s="170" t="s">
        <v>4</v>
      </c>
      <c r="AC237" s="170" t="s">
        <v>4</v>
      </c>
      <c r="AD237" s="170" t="s">
        <v>4</v>
      </c>
      <c r="AE237" s="170" t="s">
        <v>4</v>
      </c>
      <c r="AF237" s="28"/>
      <c r="AG237" s="28"/>
      <c r="AH237" s="28"/>
      <c r="AI237" s="28"/>
      <c r="AJ237" s="28"/>
      <c r="AK237" s="28"/>
      <c r="AL237" s="28"/>
      <c r="AM237" s="28"/>
      <c r="AN237" s="28"/>
      <c r="AO237" s="28"/>
      <c r="AP237" s="28"/>
      <c r="AQ237" s="28"/>
      <c r="AR237" s="28"/>
      <c r="AS237" s="28"/>
      <c r="AT237" s="28"/>
      <c r="AU237" s="28"/>
      <c r="AV237" s="28"/>
      <c r="AW237" s="28"/>
      <c r="AX237" s="28"/>
      <c r="AY237" s="28"/>
      <c r="AZ237" s="28"/>
      <c r="BA237" s="28"/>
      <c r="BB237" s="28"/>
      <c r="BC237" s="28"/>
      <c r="BD237" s="28"/>
      <c r="BE237" s="28"/>
      <c r="BF237" s="28"/>
      <c r="BG237" s="28"/>
      <c r="BH237" s="28"/>
      <c r="BI237" s="28"/>
      <c r="BJ237" s="28"/>
      <c r="BK237" s="28"/>
      <c r="BL237" s="28"/>
      <c r="BQ237" s="1" t="e">
        <f>O237+N237+M237+L237+K237+J237+I237+H237+G237+F237+E237+D237+#REF!+#REF!+#REF!=C237</f>
        <v>#REF!</v>
      </c>
      <c r="CL237" s="106"/>
      <c r="CM237" s="106"/>
      <c r="CN237" s="106"/>
      <c r="CO237" s="106"/>
      <c r="CP237" s="106"/>
      <c r="CQ237" s="106"/>
      <c r="CR237" s="106"/>
    </row>
    <row r="238" spans="1:96" s="1" customFormat="1" ht="32.25" customHeight="1" x14ac:dyDescent="0.25">
      <c r="A238" s="1154"/>
      <c r="B238" s="769" t="s">
        <v>224</v>
      </c>
      <c r="C238" s="189">
        <f>SUM(D238:O238)</f>
        <v>271081.19</v>
      </c>
      <c r="D238" s="189">
        <f t="shared" ref="D238:O238" si="160">D105+D65</f>
        <v>0</v>
      </c>
      <c r="E238" s="189">
        <f t="shared" si="160"/>
        <v>0</v>
      </c>
      <c r="F238" s="189">
        <f t="shared" si="160"/>
        <v>81936</v>
      </c>
      <c r="G238" s="189">
        <f t="shared" si="160"/>
        <v>0</v>
      </c>
      <c r="H238" s="189">
        <f t="shared" si="160"/>
        <v>0</v>
      </c>
      <c r="I238" s="189">
        <f t="shared" si="160"/>
        <v>30976.91</v>
      </c>
      <c r="J238" s="189">
        <f t="shared" si="160"/>
        <v>0</v>
      </c>
      <c r="K238" s="189">
        <f t="shared" si="160"/>
        <v>83870.240000000005</v>
      </c>
      <c r="L238" s="189">
        <f t="shared" si="160"/>
        <v>34665.03</v>
      </c>
      <c r="M238" s="189">
        <f t="shared" si="160"/>
        <v>0</v>
      </c>
      <c r="N238" s="189">
        <f t="shared" si="160"/>
        <v>0</v>
      </c>
      <c r="O238" s="189">
        <f t="shared" si="160"/>
        <v>39633.01</v>
      </c>
      <c r="P238" s="169" t="s">
        <v>4</v>
      </c>
      <c r="Q238" s="169"/>
      <c r="R238" s="178" t="s">
        <v>4</v>
      </c>
      <c r="S238" s="170" t="s">
        <v>4</v>
      </c>
      <c r="T238" s="170" t="s">
        <v>4</v>
      </c>
      <c r="U238" s="170" t="s">
        <v>4</v>
      </c>
      <c r="V238" s="170" t="s">
        <v>4</v>
      </c>
      <c r="W238" s="170" t="s">
        <v>4</v>
      </c>
      <c r="X238" s="170" t="s">
        <v>4</v>
      </c>
      <c r="Y238" s="170" t="s">
        <v>4</v>
      </c>
      <c r="Z238" s="170" t="s">
        <v>4</v>
      </c>
      <c r="AA238" s="170" t="s">
        <v>4</v>
      </c>
      <c r="AB238" s="170" t="s">
        <v>4</v>
      </c>
      <c r="AC238" s="170" t="s">
        <v>4</v>
      </c>
      <c r="AD238" s="170" t="s">
        <v>4</v>
      </c>
      <c r="AE238" s="170" t="s">
        <v>4</v>
      </c>
      <c r="BQ238" s="1" t="e">
        <f>O238+N238+M238+L238+K238+J238+I238+H238+G238+F238+E238+D238+#REF!+#REF!+#REF!=C238</f>
        <v>#REF!</v>
      </c>
      <c r="CL238" s="106"/>
      <c r="CM238" s="106"/>
      <c r="CN238" s="106"/>
      <c r="CO238" s="106"/>
      <c r="CP238" s="106"/>
      <c r="CQ238" s="106"/>
      <c r="CR238" s="106"/>
    </row>
    <row r="239" spans="1:96" s="1" customFormat="1" ht="21" customHeight="1" x14ac:dyDescent="0.25">
      <c r="A239" s="1129" t="s">
        <v>322</v>
      </c>
      <c r="B239" s="769" t="s">
        <v>220</v>
      </c>
      <c r="C239" s="189">
        <f>C240</f>
        <v>37198437.380000003</v>
      </c>
      <c r="D239" s="189">
        <f t="shared" ref="D239:O239" si="161">D240</f>
        <v>2362816.7000000002</v>
      </c>
      <c r="E239" s="189">
        <f t="shared" si="161"/>
        <v>2362816.7000000002</v>
      </c>
      <c r="F239" s="189">
        <f t="shared" si="161"/>
        <v>2362816.7000000002</v>
      </c>
      <c r="G239" s="189">
        <f t="shared" si="161"/>
        <v>3085295.93</v>
      </c>
      <c r="H239" s="189">
        <f t="shared" si="161"/>
        <v>3209248.59</v>
      </c>
      <c r="I239" s="189">
        <f t="shared" si="161"/>
        <v>2927710.43</v>
      </c>
      <c r="J239" s="189">
        <f t="shared" si="161"/>
        <v>3537722.85</v>
      </c>
      <c r="K239" s="189">
        <f t="shared" si="161"/>
        <v>3480574.62</v>
      </c>
      <c r="L239" s="189">
        <f t="shared" si="161"/>
        <v>3276284.78</v>
      </c>
      <c r="M239" s="189">
        <f t="shared" si="161"/>
        <v>3499180.08</v>
      </c>
      <c r="N239" s="189">
        <f t="shared" si="161"/>
        <v>3348148.51</v>
      </c>
      <c r="O239" s="189">
        <f t="shared" si="161"/>
        <v>3745821.49</v>
      </c>
      <c r="P239" s="169" t="s">
        <v>4</v>
      </c>
      <c r="Q239" s="169"/>
      <c r="R239" s="178" t="s">
        <v>4</v>
      </c>
      <c r="S239" s="170" t="s">
        <v>4</v>
      </c>
      <c r="T239" s="170" t="s">
        <v>4</v>
      </c>
      <c r="U239" s="170" t="s">
        <v>4</v>
      </c>
      <c r="V239" s="170" t="s">
        <v>4</v>
      </c>
      <c r="W239" s="170" t="s">
        <v>4</v>
      </c>
      <c r="X239" s="170" t="s">
        <v>4</v>
      </c>
      <c r="Y239" s="170" t="s">
        <v>4</v>
      </c>
      <c r="Z239" s="170" t="s">
        <v>4</v>
      </c>
      <c r="AA239" s="170" t="s">
        <v>4</v>
      </c>
      <c r="AB239" s="170" t="s">
        <v>4</v>
      </c>
      <c r="AC239" s="170" t="s">
        <v>4</v>
      </c>
      <c r="AD239" s="170" t="s">
        <v>4</v>
      </c>
      <c r="AE239" s="170" t="s">
        <v>4</v>
      </c>
      <c r="CL239" s="106"/>
      <c r="CM239" s="106"/>
      <c r="CN239" s="106"/>
      <c r="CO239" s="106"/>
      <c r="CP239" s="106"/>
      <c r="CQ239" s="106"/>
      <c r="CR239" s="106"/>
    </row>
    <row r="240" spans="1:96" s="1" customFormat="1" ht="35.25" customHeight="1" x14ac:dyDescent="0.25">
      <c r="A240" s="1131"/>
      <c r="B240" s="769" t="s">
        <v>224</v>
      </c>
      <c r="C240" s="189">
        <f>SUM(D240:O240)</f>
        <v>37198437.380000003</v>
      </c>
      <c r="D240" s="189">
        <f t="shared" ref="D240:O240" si="162">D122</f>
        <v>2362816.7000000002</v>
      </c>
      <c r="E240" s="189">
        <f t="shared" si="162"/>
        <v>2362816.7000000002</v>
      </c>
      <c r="F240" s="189">
        <f t="shared" si="162"/>
        <v>2362816.7000000002</v>
      </c>
      <c r="G240" s="189">
        <f t="shared" si="162"/>
        <v>3085295.93</v>
      </c>
      <c r="H240" s="189">
        <f t="shared" si="162"/>
        <v>3209248.59</v>
      </c>
      <c r="I240" s="189">
        <f t="shared" si="162"/>
        <v>2927710.43</v>
      </c>
      <c r="J240" s="189">
        <f t="shared" si="162"/>
        <v>3537722.85</v>
      </c>
      <c r="K240" s="189">
        <f t="shared" si="162"/>
        <v>3480574.62</v>
      </c>
      <c r="L240" s="189">
        <f t="shared" si="162"/>
        <v>3276284.78</v>
      </c>
      <c r="M240" s="189">
        <f t="shared" si="162"/>
        <v>3499180.08</v>
      </c>
      <c r="N240" s="189">
        <f t="shared" si="162"/>
        <v>3348148.51</v>
      </c>
      <c r="O240" s="189">
        <f t="shared" si="162"/>
        <v>3745821.49</v>
      </c>
      <c r="P240" s="169" t="s">
        <v>4</v>
      </c>
      <c r="Q240" s="169"/>
      <c r="R240" s="178" t="s">
        <v>4</v>
      </c>
      <c r="S240" s="170" t="s">
        <v>4</v>
      </c>
      <c r="T240" s="170" t="s">
        <v>4</v>
      </c>
      <c r="U240" s="170" t="s">
        <v>4</v>
      </c>
      <c r="V240" s="170" t="s">
        <v>4</v>
      </c>
      <c r="W240" s="170" t="s">
        <v>4</v>
      </c>
      <c r="X240" s="170" t="s">
        <v>4</v>
      </c>
      <c r="Y240" s="170" t="s">
        <v>4</v>
      </c>
      <c r="Z240" s="170" t="s">
        <v>4</v>
      </c>
      <c r="AA240" s="170" t="s">
        <v>4</v>
      </c>
      <c r="AB240" s="170" t="s">
        <v>4</v>
      </c>
      <c r="AC240" s="170" t="s">
        <v>4</v>
      </c>
      <c r="AD240" s="170" t="s">
        <v>4</v>
      </c>
      <c r="AE240" s="170" t="s">
        <v>4</v>
      </c>
      <c r="CL240" s="106"/>
      <c r="CM240" s="106"/>
      <c r="CN240" s="106"/>
      <c r="CO240" s="106"/>
      <c r="CP240" s="106"/>
      <c r="CQ240" s="106"/>
      <c r="CR240" s="106"/>
    </row>
    <row r="241" spans="1:96" s="1" customFormat="1" ht="29.25" customHeight="1" x14ac:dyDescent="0.25">
      <c r="A241" s="1129" t="s">
        <v>481</v>
      </c>
      <c r="B241" s="769" t="s">
        <v>220</v>
      </c>
      <c r="C241" s="189">
        <f>C242</f>
        <v>738716.33</v>
      </c>
      <c r="D241" s="189">
        <f t="shared" ref="D241:O241" si="163">D242</f>
        <v>132245.92000000001</v>
      </c>
      <c r="E241" s="189">
        <f t="shared" si="163"/>
        <v>31350</v>
      </c>
      <c r="F241" s="189">
        <f t="shared" si="163"/>
        <v>95283.37</v>
      </c>
      <c r="G241" s="189">
        <f t="shared" si="163"/>
        <v>40935.9</v>
      </c>
      <c r="H241" s="189">
        <f t="shared" si="163"/>
        <v>42580.51</v>
      </c>
      <c r="I241" s="189">
        <f t="shared" si="163"/>
        <v>76322.009999999995</v>
      </c>
      <c r="J241" s="189">
        <f t="shared" si="163"/>
        <v>46938.73</v>
      </c>
      <c r="K241" s="189">
        <f t="shared" si="163"/>
        <v>46180.480000000003</v>
      </c>
      <c r="L241" s="189">
        <f t="shared" si="163"/>
        <v>43469.95</v>
      </c>
      <c r="M241" s="189">
        <f t="shared" si="163"/>
        <v>46427.34</v>
      </c>
      <c r="N241" s="189">
        <f t="shared" si="163"/>
        <v>87282.33</v>
      </c>
      <c r="O241" s="189">
        <f t="shared" si="163"/>
        <v>49699.79</v>
      </c>
      <c r="P241" s="169"/>
      <c r="Q241" s="169"/>
      <c r="R241" s="170" t="s">
        <v>4</v>
      </c>
      <c r="S241" s="170" t="s">
        <v>4</v>
      </c>
      <c r="T241" s="170" t="s">
        <v>4</v>
      </c>
      <c r="U241" s="170" t="s">
        <v>4</v>
      </c>
      <c r="V241" s="170" t="s">
        <v>4</v>
      </c>
      <c r="W241" s="170" t="s">
        <v>4</v>
      </c>
      <c r="X241" s="170" t="s">
        <v>4</v>
      </c>
      <c r="Y241" s="170" t="s">
        <v>4</v>
      </c>
      <c r="Z241" s="170" t="s">
        <v>4</v>
      </c>
      <c r="AA241" s="170" t="s">
        <v>4</v>
      </c>
      <c r="AB241" s="170" t="s">
        <v>4</v>
      </c>
      <c r="AC241" s="170" t="s">
        <v>4</v>
      </c>
      <c r="AD241" s="170" t="s">
        <v>4</v>
      </c>
      <c r="AE241" s="170" t="s">
        <v>4</v>
      </c>
      <c r="CL241" s="106"/>
      <c r="CM241" s="106"/>
      <c r="CN241" s="106"/>
      <c r="CO241" s="106"/>
      <c r="CP241" s="106"/>
      <c r="CQ241" s="106"/>
      <c r="CR241" s="106"/>
    </row>
    <row r="242" spans="1:96" s="1" customFormat="1" ht="39" customHeight="1" x14ac:dyDescent="0.25">
      <c r="A242" s="1131"/>
      <c r="B242" s="769" t="s">
        <v>224</v>
      </c>
      <c r="C242" s="189">
        <f>SUM(D242:O242)</f>
        <v>738716.33</v>
      </c>
      <c r="D242" s="189">
        <f t="shared" ref="D242:O242" si="164">D68+D77</f>
        <v>132245.92000000001</v>
      </c>
      <c r="E242" s="189">
        <f t="shared" si="164"/>
        <v>31350</v>
      </c>
      <c r="F242" s="189">
        <f t="shared" si="164"/>
        <v>95283.37</v>
      </c>
      <c r="G242" s="189">
        <f t="shared" si="164"/>
        <v>40935.9</v>
      </c>
      <c r="H242" s="189">
        <f t="shared" si="164"/>
        <v>42580.51</v>
      </c>
      <c r="I242" s="189">
        <f t="shared" si="164"/>
        <v>76322.009999999995</v>
      </c>
      <c r="J242" s="189">
        <f t="shared" si="164"/>
        <v>46938.73</v>
      </c>
      <c r="K242" s="189">
        <f t="shared" si="164"/>
        <v>46180.480000000003</v>
      </c>
      <c r="L242" s="189">
        <f t="shared" si="164"/>
        <v>43469.95</v>
      </c>
      <c r="M242" s="189">
        <f t="shared" si="164"/>
        <v>46427.34</v>
      </c>
      <c r="N242" s="189">
        <f t="shared" si="164"/>
        <v>87282.33</v>
      </c>
      <c r="O242" s="189">
        <f t="shared" si="164"/>
        <v>49699.79</v>
      </c>
      <c r="P242" s="169" t="s">
        <v>4</v>
      </c>
      <c r="Q242" s="169"/>
      <c r="R242" s="178" t="s">
        <v>4</v>
      </c>
      <c r="S242" s="170" t="s">
        <v>4</v>
      </c>
      <c r="T242" s="170" t="s">
        <v>4</v>
      </c>
      <c r="U242" s="170" t="s">
        <v>4</v>
      </c>
      <c r="V242" s="170" t="s">
        <v>4</v>
      </c>
      <c r="W242" s="170" t="s">
        <v>4</v>
      </c>
      <c r="X242" s="170" t="s">
        <v>4</v>
      </c>
      <c r="Y242" s="170" t="s">
        <v>4</v>
      </c>
      <c r="Z242" s="170" t="s">
        <v>4</v>
      </c>
      <c r="AA242" s="170" t="s">
        <v>4</v>
      </c>
      <c r="AB242" s="170" t="s">
        <v>4</v>
      </c>
      <c r="AC242" s="170" t="s">
        <v>4</v>
      </c>
      <c r="AD242" s="170" t="s">
        <v>4</v>
      </c>
      <c r="AE242" s="170" t="s">
        <v>4</v>
      </c>
      <c r="CL242" s="106"/>
      <c r="CM242" s="106"/>
      <c r="CN242" s="106"/>
      <c r="CO242" s="106"/>
      <c r="CP242" s="106"/>
      <c r="CQ242" s="106"/>
      <c r="CR242" s="106"/>
    </row>
    <row r="243" spans="1:96" s="1" customFormat="1" ht="29.25" customHeight="1" x14ac:dyDescent="0.25">
      <c r="A243" s="1129" t="s">
        <v>576</v>
      </c>
      <c r="B243" s="769" t="s">
        <v>220</v>
      </c>
      <c r="C243" s="189">
        <f>C244</f>
        <v>8041975.2400000002</v>
      </c>
      <c r="D243" s="189">
        <f t="shared" ref="D243:O243" si="165">D244</f>
        <v>242833.19</v>
      </c>
      <c r="E243" s="189">
        <f t="shared" si="165"/>
        <v>411216.66</v>
      </c>
      <c r="F243" s="189">
        <f t="shared" si="165"/>
        <v>409699.99</v>
      </c>
      <c r="G243" s="189">
        <f t="shared" si="165"/>
        <v>570663.73</v>
      </c>
      <c r="H243" s="189">
        <f t="shared" si="165"/>
        <v>910647.11</v>
      </c>
      <c r="I243" s="189">
        <f t="shared" si="165"/>
        <v>772521.99</v>
      </c>
      <c r="J243" s="189">
        <f t="shared" si="165"/>
        <v>308382.55</v>
      </c>
      <c r="K243" s="189">
        <f t="shared" si="165"/>
        <v>987637.8</v>
      </c>
      <c r="L243" s="189">
        <f t="shared" si="165"/>
        <v>1184895.17</v>
      </c>
      <c r="M243" s="189">
        <f t="shared" si="165"/>
        <v>305022.78000000003</v>
      </c>
      <c r="N243" s="189">
        <f t="shared" si="165"/>
        <v>950060.94</v>
      </c>
      <c r="O243" s="189">
        <f t="shared" si="165"/>
        <v>988393.33</v>
      </c>
      <c r="P243" s="169" t="s">
        <v>4</v>
      </c>
      <c r="Q243" s="169"/>
      <c r="R243" s="178" t="s">
        <v>4</v>
      </c>
      <c r="S243" s="170" t="s">
        <v>4</v>
      </c>
      <c r="T243" s="170" t="s">
        <v>4</v>
      </c>
      <c r="U243" s="170" t="s">
        <v>4</v>
      </c>
      <c r="V243" s="170" t="s">
        <v>4</v>
      </c>
      <c r="W243" s="170" t="s">
        <v>4</v>
      </c>
      <c r="X243" s="170" t="s">
        <v>4</v>
      </c>
      <c r="Y243" s="170" t="s">
        <v>4</v>
      </c>
      <c r="Z243" s="170" t="s">
        <v>4</v>
      </c>
      <c r="AA243" s="170" t="s">
        <v>4</v>
      </c>
      <c r="AB243" s="170" t="s">
        <v>4</v>
      </c>
      <c r="AC243" s="170" t="s">
        <v>4</v>
      </c>
      <c r="AD243" s="170" t="s">
        <v>4</v>
      </c>
      <c r="AE243" s="170" t="s">
        <v>4</v>
      </c>
      <c r="CL243" s="148"/>
      <c r="CM243" s="148"/>
      <c r="CN243" s="148"/>
      <c r="CO243" s="148"/>
      <c r="CP243" s="148"/>
      <c r="CQ243" s="148"/>
      <c r="CR243" s="148"/>
    </row>
    <row r="244" spans="1:96" s="1" customFormat="1" ht="54" customHeight="1" x14ac:dyDescent="0.25">
      <c r="A244" s="1131"/>
      <c r="B244" s="769" t="s">
        <v>224</v>
      </c>
      <c r="C244" s="189">
        <f>SUM(D244:O244)</f>
        <v>8041975.2400000002</v>
      </c>
      <c r="D244" s="189">
        <f>D56+D111+D161+D45</f>
        <v>242833.19</v>
      </c>
      <c r="E244" s="189">
        <f t="shared" ref="E244:O244" si="166">E56+E111+E161+E45</f>
        <v>411216.66</v>
      </c>
      <c r="F244" s="189">
        <f t="shared" si="166"/>
        <v>409699.99</v>
      </c>
      <c r="G244" s="189">
        <f t="shared" si="166"/>
        <v>570663.73</v>
      </c>
      <c r="H244" s="189">
        <f t="shared" si="166"/>
        <v>910647.11</v>
      </c>
      <c r="I244" s="189">
        <f t="shared" si="166"/>
        <v>772521.99</v>
      </c>
      <c r="J244" s="189">
        <f t="shared" si="166"/>
        <v>308382.55</v>
      </c>
      <c r="K244" s="189">
        <f t="shared" si="166"/>
        <v>987637.8</v>
      </c>
      <c r="L244" s="189">
        <f t="shared" si="166"/>
        <v>1184895.17</v>
      </c>
      <c r="M244" s="189">
        <f t="shared" si="166"/>
        <v>305022.78000000003</v>
      </c>
      <c r="N244" s="189">
        <f t="shared" si="166"/>
        <v>950060.94</v>
      </c>
      <c r="O244" s="189">
        <f t="shared" si="166"/>
        <v>988393.33</v>
      </c>
      <c r="P244" s="169"/>
      <c r="Q244" s="169"/>
      <c r="R244" s="170" t="s">
        <v>4</v>
      </c>
      <c r="S244" s="170" t="s">
        <v>4</v>
      </c>
      <c r="T244" s="170" t="s">
        <v>4</v>
      </c>
      <c r="U244" s="170" t="s">
        <v>4</v>
      </c>
      <c r="V244" s="170" t="s">
        <v>4</v>
      </c>
      <c r="W244" s="170" t="s">
        <v>4</v>
      </c>
      <c r="X244" s="170" t="s">
        <v>4</v>
      </c>
      <c r="Y244" s="170" t="s">
        <v>4</v>
      </c>
      <c r="Z244" s="170" t="s">
        <v>4</v>
      </c>
      <c r="AA244" s="170" t="s">
        <v>4</v>
      </c>
      <c r="AB244" s="170" t="s">
        <v>4</v>
      </c>
      <c r="AC244" s="170" t="s">
        <v>4</v>
      </c>
      <c r="AD244" s="170" t="s">
        <v>4</v>
      </c>
      <c r="AE244" s="170" t="s">
        <v>4</v>
      </c>
      <c r="CL244" s="106"/>
      <c r="CM244" s="106"/>
      <c r="CN244" s="106"/>
      <c r="CO244" s="106"/>
      <c r="CP244" s="106"/>
      <c r="CQ244" s="106"/>
      <c r="CR244" s="106"/>
    </row>
    <row r="245" spans="1:96" s="1" customFormat="1" ht="29.25" customHeight="1" x14ac:dyDescent="0.25">
      <c r="A245" s="1129" t="s">
        <v>479</v>
      </c>
      <c r="B245" s="769" t="s">
        <v>220</v>
      </c>
      <c r="C245" s="168">
        <f>C246</f>
        <v>2404705.59</v>
      </c>
      <c r="D245" s="168">
        <f t="shared" ref="D245:O245" si="167">D246</f>
        <v>133974</v>
      </c>
      <c r="E245" s="168">
        <f t="shared" si="167"/>
        <v>197131.33</v>
      </c>
      <c r="F245" s="168">
        <f t="shared" si="167"/>
        <v>144546.37</v>
      </c>
      <c r="G245" s="168">
        <f t="shared" si="167"/>
        <v>174939.28</v>
      </c>
      <c r="H245" s="168">
        <f t="shared" si="167"/>
        <v>160520.22</v>
      </c>
      <c r="I245" s="168">
        <f t="shared" si="167"/>
        <v>179231.48</v>
      </c>
      <c r="J245" s="168">
        <f t="shared" si="167"/>
        <v>318809.03999999998</v>
      </c>
      <c r="K245" s="168">
        <f t="shared" si="167"/>
        <v>174103.74</v>
      </c>
      <c r="L245" s="168">
        <f t="shared" si="167"/>
        <v>200719.24</v>
      </c>
      <c r="M245" s="168">
        <f t="shared" si="167"/>
        <v>198406.9</v>
      </c>
      <c r="N245" s="168">
        <f t="shared" si="167"/>
        <v>167491.93</v>
      </c>
      <c r="O245" s="168">
        <f t="shared" si="167"/>
        <v>354832.06</v>
      </c>
      <c r="P245" s="169" t="s">
        <v>4</v>
      </c>
      <c r="Q245" s="169"/>
      <c r="R245" s="178" t="s">
        <v>4</v>
      </c>
      <c r="S245" s="170" t="s">
        <v>4</v>
      </c>
      <c r="T245" s="170" t="s">
        <v>4</v>
      </c>
      <c r="U245" s="170" t="s">
        <v>4</v>
      </c>
      <c r="V245" s="170" t="s">
        <v>4</v>
      </c>
      <c r="W245" s="170" t="s">
        <v>4</v>
      </c>
      <c r="X245" s="170" t="s">
        <v>4</v>
      </c>
      <c r="Y245" s="170" t="s">
        <v>4</v>
      </c>
      <c r="Z245" s="170" t="s">
        <v>4</v>
      </c>
      <c r="AA245" s="170" t="s">
        <v>4</v>
      </c>
      <c r="AB245" s="170" t="s">
        <v>4</v>
      </c>
      <c r="AC245" s="170" t="s">
        <v>4</v>
      </c>
      <c r="AD245" s="170" t="s">
        <v>4</v>
      </c>
      <c r="AE245" s="170" t="s">
        <v>4</v>
      </c>
      <c r="AF245" s="28"/>
      <c r="AG245" s="28"/>
      <c r="AH245" s="28"/>
      <c r="AI245" s="28"/>
      <c r="AJ245" s="28"/>
      <c r="AK245" s="28"/>
      <c r="AL245" s="28"/>
      <c r="AM245" s="28"/>
      <c r="AN245" s="28"/>
      <c r="AO245" s="28"/>
      <c r="AP245" s="28"/>
      <c r="AQ245" s="28"/>
      <c r="AR245" s="28"/>
      <c r="AS245" s="28"/>
      <c r="AT245" s="28"/>
      <c r="AU245" s="28"/>
      <c r="AV245" s="28"/>
      <c r="AW245" s="28"/>
      <c r="AX245" s="28"/>
      <c r="AY245" s="28"/>
      <c r="AZ245" s="28"/>
      <c r="BA245" s="28"/>
      <c r="BB245" s="28"/>
      <c r="BC245" s="28"/>
      <c r="BD245" s="28"/>
      <c r="BE245" s="28"/>
      <c r="BF245" s="28"/>
      <c r="BG245" s="28"/>
      <c r="BH245" s="28"/>
      <c r="BI245" s="28"/>
      <c r="BJ245" s="28"/>
      <c r="BQ245" s="1" t="e">
        <f>O245+N245+M245+L245+K245+J245+I245+H245+G245+F245+E245+D245+#REF!+#REF!+#REF!=C245</f>
        <v>#REF!</v>
      </c>
      <c r="CL245" s="106"/>
      <c r="CM245" s="106"/>
      <c r="CN245" s="106"/>
      <c r="CO245" s="106"/>
      <c r="CP245" s="106"/>
      <c r="CQ245" s="106"/>
      <c r="CR245" s="106"/>
    </row>
    <row r="246" spans="1:96" s="1" customFormat="1" ht="39" customHeight="1" x14ac:dyDescent="0.25">
      <c r="A246" s="1130"/>
      <c r="B246" s="765" t="s">
        <v>224</v>
      </c>
      <c r="C246" s="189">
        <f>SUM(D246:O246)</f>
        <v>2404705.59</v>
      </c>
      <c r="D246" s="189">
        <f t="shared" ref="D246:O246" si="168">D124+D113+D64+D174</f>
        <v>133974</v>
      </c>
      <c r="E246" s="189">
        <f t="shared" si="168"/>
        <v>197131.33</v>
      </c>
      <c r="F246" s="189">
        <f t="shared" si="168"/>
        <v>144546.37</v>
      </c>
      <c r="G246" s="189">
        <f t="shared" si="168"/>
        <v>174939.28</v>
      </c>
      <c r="H246" s="189">
        <f t="shared" si="168"/>
        <v>160520.22</v>
      </c>
      <c r="I246" s="189">
        <f t="shared" si="168"/>
        <v>179231.48</v>
      </c>
      <c r="J246" s="189">
        <f t="shared" si="168"/>
        <v>318809.03999999998</v>
      </c>
      <c r="K246" s="189">
        <f t="shared" si="168"/>
        <v>174103.74</v>
      </c>
      <c r="L246" s="189">
        <f t="shared" si="168"/>
        <v>200719.24</v>
      </c>
      <c r="M246" s="189">
        <f t="shared" si="168"/>
        <v>198406.9</v>
      </c>
      <c r="N246" s="189">
        <f t="shared" si="168"/>
        <v>167491.93</v>
      </c>
      <c r="O246" s="189">
        <f t="shared" si="168"/>
        <v>354832.06</v>
      </c>
      <c r="P246" s="770" t="s">
        <v>4</v>
      </c>
      <c r="Q246" s="770"/>
      <c r="R246" s="452" t="s">
        <v>4</v>
      </c>
      <c r="S246" s="767" t="s">
        <v>4</v>
      </c>
      <c r="T246" s="767" t="s">
        <v>4</v>
      </c>
      <c r="U246" s="767" t="s">
        <v>4</v>
      </c>
      <c r="V246" s="767" t="s">
        <v>4</v>
      </c>
      <c r="W246" s="767" t="s">
        <v>4</v>
      </c>
      <c r="X246" s="767" t="s">
        <v>4</v>
      </c>
      <c r="Y246" s="767" t="s">
        <v>4</v>
      </c>
      <c r="Z246" s="767" t="s">
        <v>4</v>
      </c>
      <c r="AA246" s="767" t="s">
        <v>4</v>
      </c>
      <c r="AB246" s="767" t="s">
        <v>4</v>
      </c>
      <c r="AC246" s="767" t="s">
        <v>4</v>
      </c>
      <c r="AD246" s="767" t="s">
        <v>4</v>
      </c>
      <c r="AE246" s="767" t="s">
        <v>4</v>
      </c>
      <c r="AF246" s="453"/>
      <c r="AG246" s="453"/>
      <c r="AH246" s="453"/>
      <c r="AI246" s="453"/>
      <c r="AJ246" s="453"/>
      <c r="AK246" s="453"/>
      <c r="AL246" s="453"/>
      <c r="AM246" s="453"/>
      <c r="AN246" s="453"/>
      <c r="AO246" s="453"/>
      <c r="AP246" s="453"/>
      <c r="AQ246" s="453"/>
      <c r="AR246" s="453"/>
      <c r="AS246" s="453"/>
      <c r="AT246" s="453"/>
      <c r="AU246" s="453"/>
      <c r="AV246" s="453"/>
      <c r="AW246" s="453"/>
      <c r="AX246" s="453"/>
      <c r="AY246" s="453"/>
      <c r="AZ246" s="453"/>
      <c r="BA246" s="453"/>
      <c r="BB246" s="453"/>
      <c r="BC246" s="453"/>
      <c r="BD246" s="453"/>
      <c r="BE246" s="453"/>
      <c r="BF246" s="453"/>
      <c r="BG246" s="453"/>
      <c r="BH246" s="453"/>
      <c r="BI246" s="453"/>
      <c r="BJ246" s="453"/>
      <c r="BQ246" s="1" t="e">
        <f>O246+N246+M246+L246+K246+J246+I246+H246+G246+F246+E246+D246+#REF!+#REF!+#REF!=C246</f>
        <v>#REF!</v>
      </c>
      <c r="CL246" s="106"/>
      <c r="CM246" s="106"/>
      <c r="CN246" s="106"/>
      <c r="CO246" s="106"/>
      <c r="CP246" s="106"/>
      <c r="CQ246" s="106"/>
      <c r="CR246" s="106"/>
    </row>
    <row r="247" spans="1:96" s="1" customFormat="1" ht="39" customHeight="1" x14ac:dyDescent="0.25">
      <c r="A247" s="1154" t="s">
        <v>580</v>
      </c>
      <c r="B247" s="815" t="s">
        <v>220</v>
      </c>
      <c r="C247" s="168">
        <f>C248</f>
        <v>336379.82</v>
      </c>
      <c r="D247" s="168">
        <f t="shared" ref="D247:O247" si="169">D248</f>
        <v>92005.29</v>
      </c>
      <c r="E247" s="168">
        <f t="shared" si="169"/>
        <v>0</v>
      </c>
      <c r="F247" s="168">
        <f t="shared" si="169"/>
        <v>0</v>
      </c>
      <c r="G247" s="168">
        <f t="shared" si="169"/>
        <v>0</v>
      </c>
      <c r="H247" s="168">
        <f t="shared" si="169"/>
        <v>0</v>
      </c>
      <c r="I247" s="168">
        <f t="shared" si="169"/>
        <v>114001.58</v>
      </c>
      <c r="J247" s="168">
        <f t="shared" si="169"/>
        <v>0</v>
      </c>
      <c r="K247" s="168">
        <f t="shared" si="169"/>
        <v>0</v>
      </c>
      <c r="L247" s="168">
        <f t="shared" si="169"/>
        <v>0</v>
      </c>
      <c r="M247" s="168">
        <f t="shared" si="169"/>
        <v>0</v>
      </c>
      <c r="N247" s="168">
        <f t="shared" si="169"/>
        <v>130372.95</v>
      </c>
      <c r="O247" s="168">
        <f t="shared" si="169"/>
        <v>0</v>
      </c>
      <c r="P247" s="170" t="s">
        <v>4</v>
      </c>
      <c r="Q247" s="170"/>
      <c r="R247" s="170" t="s">
        <v>4</v>
      </c>
      <c r="S247" s="770" t="s">
        <v>4</v>
      </c>
      <c r="T247" s="770" t="s">
        <v>4</v>
      </c>
      <c r="U247" s="770" t="s">
        <v>4</v>
      </c>
      <c r="V247" s="770" t="s">
        <v>4</v>
      </c>
      <c r="W247" s="770" t="s">
        <v>4</v>
      </c>
      <c r="X247" s="770" t="s">
        <v>4</v>
      </c>
      <c r="Y247" s="770" t="s">
        <v>4</v>
      </c>
      <c r="Z247" s="770" t="s">
        <v>4</v>
      </c>
      <c r="AA247" s="770" t="s">
        <v>4</v>
      </c>
      <c r="AB247" s="770" t="s">
        <v>4</v>
      </c>
      <c r="AC247" s="770" t="s">
        <v>4</v>
      </c>
      <c r="AD247" s="770" t="s">
        <v>4</v>
      </c>
      <c r="AE247" s="770" t="s">
        <v>4</v>
      </c>
      <c r="AF247" s="28"/>
      <c r="AG247" s="28"/>
      <c r="AH247" s="28"/>
      <c r="AI247" s="28"/>
      <c r="AJ247" s="28"/>
      <c r="AK247" s="28"/>
      <c r="AL247" s="28"/>
      <c r="AM247" s="28"/>
      <c r="AN247" s="28"/>
      <c r="AO247" s="28"/>
      <c r="AP247" s="28"/>
      <c r="AQ247" s="28"/>
      <c r="AR247" s="28"/>
      <c r="AS247" s="28"/>
      <c r="AT247" s="28"/>
      <c r="AU247" s="28"/>
      <c r="AV247" s="28"/>
      <c r="AW247" s="28"/>
      <c r="AX247" s="28"/>
      <c r="AY247" s="28"/>
      <c r="AZ247" s="28"/>
      <c r="BA247" s="28"/>
      <c r="BB247" s="28"/>
      <c r="BC247" s="28"/>
      <c r="BD247" s="28"/>
      <c r="BE247" s="28"/>
      <c r="BF247" s="28"/>
      <c r="BG247" s="28"/>
      <c r="BH247" s="28"/>
      <c r="BI247" s="28"/>
      <c r="BJ247" s="28"/>
      <c r="BK247" s="28"/>
      <c r="BL247" s="28"/>
      <c r="BM247" s="28"/>
      <c r="BN247" s="28"/>
      <c r="BO247" s="28"/>
      <c r="BP247" s="28"/>
      <c r="BQ247" s="28"/>
      <c r="BR247" s="28"/>
      <c r="CL247" s="106"/>
      <c r="CM247" s="106"/>
      <c r="CN247" s="106"/>
      <c r="CO247" s="106"/>
      <c r="CP247" s="106"/>
      <c r="CQ247" s="106"/>
      <c r="CR247" s="106"/>
    </row>
    <row r="248" spans="1:96" ht="37.5" customHeight="1" x14ac:dyDescent="0.25">
      <c r="A248" s="1154"/>
      <c r="B248" s="815" t="s">
        <v>224</v>
      </c>
      <c r="C248" s="172">
        <f>SUM(D248:O248)</f>
        <v>336379.82</v>
      </c>
      <c r="D248" s="168">
        <f t="shared" ref="D248:O248" si="170">D75</f>
        <v>92005.29</v>
      </c>
      <c r="E248" s="168">
        <f t="shared" si="170"/>
        <v>0</v>
      </c>
      <c r="F248" s="168">
        <f t="shared" si="170"/>
        <v>0</v>
      </c>
      <c r="G248" s="168">
        <f t="shared" si="170"/>
        <v>0</v>
      </c>
      <c r="H248" s="168">
        <f t="shared" si="170"/>
        <v>0</v>
      </c>
      <c r="I248" s="168">
        <f t="shared" si="170"/>
        <v>114001.58</v>
      </c>
      <c r="J248" s="168">
        <f t="shared" si="170"/>
        <v>0</v>
      </c>
      <c r="K248" s="168">
        <f t="shared" si="170"/>
        <v>0</v>
      </c>
      <c r="L248" s="168">
        <f t="shared" si="170"/>
        <v>0</v>
      </c>
      <c r="M248" s="168">
        <f t="shared" si="170"/>
        <v>0</v>
      </c>
      <c r="N248" s="168">
        <f t="shared" si="170"/>
        <v>130372.95</v>
      </c>
      <c r="O248" s="168">
        <f t="shared" si="170"/>
        <v>0</v>
      </c>
      <c r="P248" s="170" t="s">
        <v>4</v>
      </c>
      <c r="Q248" s="170"/>
      <c r="R248" s="170" t="s">
        <v>4</v>
      </c>
      <c r="S248" s="170" t="s">
        <v>4</v>
      </c>
      <c r="T248" s="170" t="s">
        <v>4</v>
      </c>
      <c r="U248" s="170" t="s">
        <v>4</v>
      </c>
      <c r="V248" s="170" t="s">
        <v>4</v>
      </c>
      <c r="W248" s="170" t="s">
        <v>4</v>
      </c>
      <c r="X248" s="170" t="s">
        <v>4</v>
      </c>
      <c r="Y248" s="170" t="s">
        <v>4</v>
      </c>
      <c r="Z248" s="170" t="s">
        <v>4</v>
      </c>
      <c r="AA248" s="170" t="s">
        <v>4</v>
      </c>
      <c r="AB248" s="170" t="s">
        <v>4</v>
      </c>
      <c r="AC248" s="170" t="s">
        <v>4</v>
      </c>
      <c r="AD248" s="170" t="s">
        <v>4</v>
      </c>
      <c r="AE248" s="170" t="s">
        <v>4</v>
      </c>
      <c r="AF248" s="28"/>
      <c r="AG248" s="28"/>
      <c r="AH248" s="28"/>
      <c r="AI248" s="28"/>
      <c r="AJ248" s="28"/>
      <c r="AK248" s="28"/>
      <c r="AL248" s="28"/>
      <c r="AM248" s="28"/>
      <c r="AN248" s="28"/>
      <c r="AO248" s="28"/>
      <c r="AP248" s="28"/>
      <c r="AQ248" s="28"/>
      <c r="AR248" s="28"/>
      <c r="AS248" s="28"/>
      <c r="AT248" s="28"/>
      <c r="AU248" s="28"/>
      <c r="AV248" s="28"/>
      <c r="AW248" s="28"/>
      <c r="AX248" s="28"/>
      <c r="AY248" s="28"/>
      <c r="AZ248" s="28"/>
      <c r="BA248" s="28"/>
      <c r="BB248" s="28"/>
      <c r="BC248" s="28"/>
      <c r="BD248" s="28"/>
      <c r="BE248" s="28"/>
      <c r="BF248" s="28"/>
      <c r="BG248" s="28"/>
      <c r="BH248" s="28"/>
      <c r="BI248" s="28"/>
      <c r="BJ248" s="28"/>
      <c r="BK248" s="28"/>
      <c r="BL248" s="28"/>
      <c r="BM248" s="28"/>
      <c r="BN248" s="28"/>
      <c r="BO248" s="28"/>
      <c r="BP248" s="28"/>
      <c r="BQ248" s="28"/>
      <c r="BR248" s="28"/>
    </row>
    <row r="249" spans="1:96" ht="26.25" customHeight="1" x14ac:dyDescent="0.25">
      <c r="A249" s="342" t="s">
        <v>569</v>
      </c>
      <c r="B249" s="501"/>
      <c r="C249" s="454">
        <f t="shared" ref="C249:O249" si="171">C200+C201</f>
        <v>252633121.56</v>
      </c>
      <c r="D249" s="454">
        <f>D200+D201</f>
        <v>17516432.879999999</v>
      </c>
      <c r="E249" s="454">
        <f t="shared" si="171"/>
        <v>18630797.129999999</v>
      </c>
      <c r="F249" s="454">
        <f t="shared" si="171"/>
        <v>18170248.609999999</v>
      </c>
      <c r="G249" s="454">
        <f t="shared" si="171"/>
        <v>20487117.760000002</v>
      </c>
      <c r="H249" s="454">
        <f t="shared" si="171"/>
        <v>20799017.030000001</v>
      </c>
      <c r="I249" s="454">
        <f t="shared" si="171"/>
        <v>21067179.219999999</v>
      </c>
      <c r="J249" s="454">
        <f t="shared" si="171"/>
        <v>22915771.48</v>
      </c>
      <c r="K249" s="454">
        <f t="shared" si="171"/>
        <v>22734613.670000002</v>
      </c>
      <c r="L249" s="454">
        <f t="shared" si="171"/>
        <v>21566650.370000001</v>
      </c>
      <c r="M249" s="454">
        <f t="shared" si="171"/>
        <v>21603656.969999999</v>
      </c>
      <c r="N249" s="454">
        <f t="shared" si="171"/>
        <v>22367550.859999999</v>
      </c>
      <c r="O249" s="454">
        <f t="shared" si="171"/>
        <v>24774085.579999998</v>
      </c>
    </row>
    <row r="250" spans="1:96" x14ac:dyDescent="0.25">
      <c r="A250" s="342" t="s">
        <v>129</v>
      </c>
      <c r="B250" s="503">
        <f>D250-D249</f>
        <v>23353.53</v>
      </c>
      <c r="D250" s="811">
        <v>17539786.41</v>
      </c>
      <c r="E250" s="812">
        <v>18657864.129999999</v>
      </c>
      <c r="F250" s="51">
        <v>18197933.609999999</v>
      </c>
      <c r="G250" s="768">
        <v>18628595.379999999</v>
      </c>
      <c r="H250" s="768">
        <v>18583056.75</v>
      </c>
      <c r="I250" s="768">
        <v>21078666.359999999</v>
      </c>
      <c r="J250" s="768">
        <v>22814559.210000001</v>
      </c>
      <c r="K250" s="768">
        <v>21959102.710000001</v>
      </c>
      <c r="L250" s="768">
        <v>20968548.09</v>
      </c>
      <c r="M250" s="768">
        <v>20918031.5</v>
      </c>
      <c r="N250" s="768">
        <v>21485632.300000001</v>
      </c>
      <c r="O250" s="768">
        <v>26668015.960000001</v>
      </c>
    </row>
    <row r="251" spans="1:96" x14ac:dyDescent="0.25">
      <c r="B251" s="501"/>
      <c r="C251" s="223"/>
      <c r="D251" s="223"/>
      <c r="E251" s="224"/>
      <c r="F251" s="224"/>
      <c r="G251" s="168">
        <f t="shared" ref="G251:O251" si="172">G200+G201</f>
        <v>20487117.760000002</v>
      </c>
      <c r="H251" s="168">
        <f t="shared" si="172"/>
        <v>20799017.030000001</v>
      </c>
      <c r="I251" s="168">
        <f t="shared" si="172"/>
        <v>21067179.219999999</v>
      </c>
      <c r="J251" s="168">
        <f t="shared" si="172"/>
        <v>22915771.48</v>
      </c>
      <c r="K251" s="168">
        <f t="shared" si="172"/>
        <v>22734613.670000002</v>
      </c>
      <c r="L251" s="168">
        <f t="shared" si="172"/>
        <v>21566650.370000001</v>
      </c>
      <c r="M251" s="168">
        <f t="shared" si="172"/>
        <v>21603656.969999999</v>
      </c>
      <c r="N251" s="168">
        <f t="shared" si="172"/>
        <v>22367550.859999999</v>
      </c>
      <c r="O251" s="168">
        <f t="shared" si="172"/>
        <v>24774085.579999998</v>
      </c>
    </row>
    <row r="252" spans="1:96" x14ac:dyDescent="0.25">
      <c r="B252" s="502" t="s">
        <v>131</v>
      </c>
      <c r="C252" s="168">
        <f>C246+C244+C242+C240+C238+C236+C234+C232+C230+C227+C224+C222+C220+C215+C213+C211+C209+C207+C248</f>
        <v>140896321.56</v>
      </c>
      <c r="D252" s="168">
        <f>C197+C26</f>
        <v>140896321.56</v>
      </c>
      <c r="E252" s="168">
        <f>D252-C252</f>
        <v>0</v>
      </c>
      <c r="F252" s="227"/>
    </row>
    <row r="253" spans="1:96" x14ac:dyDescent="0.25">
      <c r="B253" s="502" t="s">
        <v>132</v>
      </c>
      <c r="C253" s="168">
        <f>C229+C206+C226</f>
        <v>111736800</v>
      </c>
      <c r="D253" s="168">
        <f>C200</f>
        <v>111736800</v>
      </c>
      <c r="E253" s="168">
        <f t="shared" ref="E253:E255" si="173">D253-C253</f>
        <v>0</v>
      </c>
      <c r="F253" s="224"/>
    </row>
    <row r="254" spans="1:96" x14ac:dyDescent="0.25">
      <c r="B254" s="502" t="s">
        <v>133</v>
      </c>
      <c r="C254" s="168">
        <f>C191+C185+C180+C166+C143+C120+C73+C48+C33</f>
        <v>320680272.19999999</v>
      </c>
      <c r="D254" s="168">
        <f>C202</f>
        <v>320680272.19999999</v>
      </c>
      <c r="E254" s="168">
        <f t="shared" si="173"/>
        <v>0</v>
      </c>
      <c r="F254" s="224"/>
    </row>
    <row r="255" spans="1:96" x14ac:dyDescent="0.25">
      <c r="B255" s="502" t="s">
        <v>134</v>
      </c>
      <c r="C255" s="168">
        <f>SUM(C252:C254)</f>
        <v>573313393.75999999</v>
      </c>
      <c r="D255" s="168">
        <f>C196+C24</f>
        <v>573313393.75999999</v>
      </c>
      <c r="E255" s="168">
        <f t="shared" si="173"/>
        <v>0</v>
      </c>
      <c r="F255" s="224"/>
    </row>
    <row r="256" spans="1:96" s="148" customFormat="1" x14ac:dyDescent="0.25">
      <c r="A256" s="342"/>
      <c r="B256" s="501"/>
      <c r="C256" s="223"/>
      <c r="D256" s="51"/>
      <c r="E256" s="51"/>
      <c r="F256" s="51"/>
      <c r="G256" s="51"/>
      <c r="H256" s="51"/>
      <c r="I256" s="51"/>
      <c r="J256" s="51"/>
      <c r="K256" s="51"/>
      <c r="L256" s="51"/>
      <c r="M256" s="51"/>
      <c r="N256" s="51"/>
      <c r="O256" s="51"/>
      <c r="P256" s="51"/>
      <c r="Q256" s="51"/>
      <c r="R256" s="200"/>
      <c r="S256" s="51"/>
      <c r="T256" s="51"/>
      <c r="U256" s="51"/>
      <c r="V256" s="51"/>
      <c r="W256" s="51"/>
      <c r="X256" s="51"/>
      <c r="Y256" s="51"/>
      <c r="Z256" s="51"/>
      <c r="AA256" s="51"/>
      <c r="AB256" s="51"/>
      <c r="AC256" s="51"/>
      <c r="AD256" s="51"/>
      <c r="AE256" s="5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2"/>
      <c r="BT256" s="2"/>
      <c r="BU256" s="2"/>
      <c r="BV256" s="2"/>
      <c r="BW256" s="2"/>
      <c r="BX256" s="2"/>
      <c r="BY256" s="2"/>
      <c r="BZ256" s="2"/>
      <c r="CA256" s="2"/>
      <c r="CB256" s="2"/>
      <c r="CC256" s="2"/>
      <c r="CD256" s="2"/>
      <c r="CE256" s="2"/>
      <c r="CF256" s="2"/>
      <c r="CG256" s="2"/>
      <c r="CH256" s="2"/>
      <c r="CI256" s="2"/>
      <c r="CJ256" s="2"/>
      <c r="CL256" s="106"/>
      <c r="CM256" s="106"/>
      <c r="CN256" s="106"/>
      <c r="CO256" s="106"/>
      <c r="CP256" s="106"/>
      <c r="CQ256" s="106"/>
      <c r="CR256" s="106"/>
    </row>
    <row r="257" spans="1:96" x14ac:dyDescent="0.25">
      <c r="B257" s="501"/>
    </row>
    <row r="258" spans="1:96" x14ac:dyDescent="0.25">
      <c r="B258" s="501"/>
      <c r="CL258" s="149"/>
      <c r="CM258" s="149"/>
      <c r="CN258" s="149"/>
      <c r="CO258" s="149"/>
      <c r="CP258" s="149"/>
      <c r="CQ258" s="149"/>
      <c r="CR258" s="149"/>
    </row>
    <row r="259" spans="1:96" x14ac:dyDescent="0.25">
      <c r="B259" s="501"/>
      <c r="CL259" s="149"/>
      <c r="CM259" s="149"/>
      <c r="CN259" s="149"/>
      <c r="CO259" s="149"/>
      <c r="CP259" s="149"/>
      <c r="CQ259" s="149"/>
      <c r="CR259" s="149"/>
    </row>
    <row r="260" spans="1:96" x14ac:dyDescent="0.25">
      <c r="A260" s="342" t="s">
        <v>139</v>
      </c>
      <c r="B260" s="769" t="s">
        <v>3</v>
      </c>
      <c r="C260" s="172">
        <f>C261+C262+C263</f>
        <v>573313393.75999999</v>
      </c>
      <c r="D260" s="172">
        <f t="shared" ref="D260:O260" si="174">D261+D262+D263</f>
        <v>42002687.280000001</v>
      </c>
      <c r="E260" s="172">
        <f t="shared" si="174"/>
        <v>43420417.530000001</v>
      </c>
      <c r="F260" s="172">
        <f t="shared" si="174"/>
        <v>48218600.009999998</v>
      </c>
      <c r="G260" s="172">
        <f t="shared" si="174"/>
        <v>44210711.560000002</v>
      </c>
      <c r="H260" s="172">
        <f t="shared" si="174"/>
        <v>44506505.329999998</v>
      </c>
      <c r="I260" s="172">
        <f t="shared" si="174"/>
        <v>46188244.520000003</v>
      </c>
      <c r="J260" s="172">
        <f>J261+J262+J263</f>
        <v>48117025.380000003</v>
      </c>
      <c r="K260" s="172">
        <f t="shared" si="174"/>
        <v>52236187.670000002</v>
      </c>
      <c r="L260" s="172">
        <f t="shared" si="174"/>
        <v>50753139.670000002</v>
      </c>
      <c r="M260" s="172">
        <f t="shared" si="174"/>
        <v>48707445.770000003</v>
      </c>
      <c r="N260" s="172">
        <f t="shared" si="174"/>
        <v>50597678.159999996</v>
      </c>
      <c r="O260" s="172">
        <f t="shared" si="174"/>
        <v>54354750.880000003</v>
      </c>
      <c r="P260" s="51" t="b">
        <f>O260+N260+M260+L260+K260+J260+I260+H260+G260+F260+E260+D260=C260</f>
        <v>1</v>
      </c>
      <c r="CL260" s="149"/>
      <c r="CM260" s="149"/>
      <c r="CN260" s="149"/>
      <c r="CO260" s="149"/>
      <c r="CP260" s="149"/>
      <c r="CQ260" s="149"/>
      <c r="CR260" s="149"/>
    </row>
    <row r="261" spans="1:96" ht="63" x14ac:dyDescent="0.25">
      <c r="B261" s="769" t="s">
        <v>14</v>
      </c>
      <c r="C261" s="172">
        <f t="shared" ref="C261:O261" si="175">C25</f>
        <v>111736800</v>
      </c>
      <c r="D261" s="172">
        <f t="shared" si="175"/>
        <v>9311400</v>
      </c>
      <c r="E261" s="172">
        <f t="shared" si="175"/>
        <v>9311400</v>
      </c>
      <c r="F261" s="172">
        <f t="shared" si="175"/>
        <v>9311400</v>
      </c>
      <c r="G261" s="172">
        <f t="shared" si="175"/>
        <v>9311400</v>
      </c>
      <c r="H261" s="172">
        <f t="shared" si="175"/>
        <v>9311400</v>
      </c>
      <c r="I261" s="172">
        <f t="shared" si="175"/>
        <v>9311400</v>
      </c>
      <c r="J261" s="172">
        <f t="shared" si="175"/>
        <v>9311400</v>
      </c>
      <c r="K261" s="172">
        <f t="shared" si="175"/>
        <v>9311400</v>
      </c>
      <c r="L261" s="172">
        <f t="shared" si="175"/>
        <v>9311400</v>
      </c>
      <c r="M261" s="172">
        <f t="shared" si="175"/>
        <v>9311400</v>
      </c>
      <c r="N261" s="172">
        <f t="shared" si="175"/>
        <v>9311400</v>
      </c>
      <c r="O261" s="172">
        <f t="shared" si="175"/>
        <v>9311400</v>
      </c>
      <c r="P261" s="51" t="b">
        <f t="shared" ref="P261:P263" si="176">O261+N261+M261+L261+K261+J261+I261+H261+G261+F261+E261+D261=C261</f>
        <v>1</v>
      </c>
      <c r="CL261" s="149"/>
      <c r="CM261" s="149"/>
      <c r="CN261" s="149"/>
      <c r="CO261" s="149"/>
      <c r="CP261" s="149"/>
      <c r="CQ261" s="149"/>
      <c r="CR261" s="149"/>
    </row>
    <row r="262" spans="1:96" ht="31.5" x14ac:dyDescent="0.25">
      <c r="B262" s="719" t="s">
        <v>7</v>
      </c>
      <c r="C262" s="172">
        <f t="shared" ref="C262:O262" si="177">C197+C26</f>
        <v>140896321.56</v>
      </c>
      <c r="D262" s="172">
        <f t="shared" si="177"/>
        <v>8205032.8799999999</v>
      </c>
      <c r="E262" s="172">
        <f t="shared" si="177"/>
        <v>9319397.1300000008</v>
      </c>
      <c r="F262" s="172">
        <f t="shared" si="177"/>
        <v>8858848.6099999994</v>
      </c>
      <c r="G262" s="172">
        <f t="shared" si="177"/>
        <v>11175717.76</v>
      </c>
      <c r="H262" s="172">
        <f t="shared" si="177"/>
        <v>11487617.029999999</v>
      </c>
      <c r="I262" s="172">
        <f t="shared" si="177"/>
        <v>11755779.220000001</v>
      </c>
      <c r="J262" s="172">
        <f t="shared" si="177"/>
        <v>13604371.48</v>
      </c>
      <c r="K262" s="172">
        <f t="shared" si="177"/>
        <v>13423213.67</v>
      </c>
      <c r="L262" s="172">
        <f t="shared" si="177"/>
        <v>12255250.369999999</v>
      </c>
      <c r="M262" s="172">
        <f t="shared" si="177"/>
        <v>12292256.970000001</v>
      </c>
      <c r="N262" s="172">
        <f t="shared" si="177"/>
        <v>13056150.859999999</v>
      </c>
      <c r="O262" s="172">
        <f t="shared" si="177"/>
        <v>15462685.58</v>
      </c>
      <c r="P262" s="51" t="b">
        <f t="shared" si="176"/>
        <v>1</v>
      </c>
      <c r="CL262" s="149"/>
      <c r="CM262" s="149"/>
      <c r="CN262" s="149"/>
      <c r="CO262" s="149"/>
      <c r="CP262" s="149"/>
      <c r="CQ262" s="149"/>
      <c r="CR262" s="149"/>
    </row>
    <row r="263" spans="1:96" ht="47.25" x14ac:dyDescent="0.25">
      <c r="B263" s="769" t="s">
        <v>102</v>
      </c>
      <c r="C263" s="172">
        <f t="shared" ref="C263:O263" si="178">C198</f>
        <v>320680272.19999999</v>
      </c>
      <c r="D263" s="172">
        <f t="shared" si="178"/>
        <v>24486254.399999999</v>
      </c>
      <c r="E263" s="172">
        <f t="shared" si="178"/>
        <v>24789620.399999999</v>
      </c>
      <c r="F263" s="172">
        <f t="shared" si="178"/>
        <v>30048351.399999999</v>
      </c>
      <c r="G263" s="172">
        <f t="shared" si="178"/>
        <v>23723593.800000001</v>
      </c>
      <c r="H263" s="172">
        <f t="shared" si="178"/>
        <v>23707488.300000001</v>
      </c>
      <c r="I263" s="172">
        <f t="shared" si="178"/>
        <v>25121065.300000001</v>
      </c>
      <c r="J263" s="172">
        <f t="shared" si="178"/>
        <v>25201253.899999999</v>
      </c>
      <c r="K263" s="172">
        <f t="shared" si="178"/>
        <v>29501574</v>
      </c>
      <c r="L263" s="172">
        <f t="shared" si="178"/>
        <v>29186489.300000001</v>
      </c>
      <c r="M263" s="172">
        <f t="shared" si="178"/>
        <v>27103788.800000001</v>
      </c>
      <c r="N263" s="172">
        <f t="shared" si="178"/>
        <v>28230127.300000001</v>
      </c>
      <c r="O263" s="172">
        <f t="shared" si="178"/>
        <v>29580665.300000001</v>
      </c>
      <c r="P263" s="51" t="b">
        <f t="shared" si="176"/>
        <v>1</v>
      </c>
      <c r="CL263" s="149"/>
      <c r="CM263" s="149"/>
      <c r="CN263" s="149"/>
      <c r="CO263" s="149"/>
      <c r="CP263" s="149"/>
      <c r="CQ263" s="149"/>
      <c r="CR263" s="149"/>
    </row>
    <row r="264" spans="1:96" x14ac:dyDescent="0.25">
      <c r="B264" s="501"/>
      <c r="C264" s="204"/>
      <c r="CL264" s="149"/>
      <c r="CM264" s="149"/>
      <c r="CN264" s="149"/>
      <c r="CO264" s="149"/>
      <c r="CP264" s="149"/>
      <c r="CQ264" s="149"/>
      <c r="CR264" s="149"/>
    </row>
    <row r="265" spans="1:96" x14ac:dyDescent="0.25">
      <c r="B265" s="501"/>
      <c r="C265" s="51" t="b">
        <f t="shared" ref="C265:O268" si="179">C260=C199</f>
        <v>1</v>
      </c>
      <c r="D265" s="51" t="b">
        <f t="shared" si="179"/>
        <v>1</v>
      </c>
      <c r="E265" s="51" t="b">
        <f t="shared" si="179"/>
        <v>1</v>
      </c>
      <c r="F265" s="51" t="b">
        <f t="shared" si="179"/>
        <v>1</v>
      </c>
      <c r="G265" s="51" t="b">
        <f t="shared" si="179"/>
        <v>1</v>
      </c>
      <c r="H265" s="51" t="b">
        <f t="shared" si="179"/>
        <v>1</v>
      </c>
      <c r="I265" s="51" t="b">
        <f t="shared" si="179"/>
        <v>1</v>
      </c>
      <c r="J265" s="51" t="b">
        <f t="shared" si="179"/>
        <v>1</v>
      </c>
      <c r="K265" s="51" t="b">
        <f t="shared" si="179"/>
        <v>1</v>
      </c>
      <c r="L265" s="51" t="b">
        <f t="shared" si="179"/>
        <v>1</v>
      </c>
      <c r="M265" s="51" t="b">
        <f t="shared" si="179"/>
        <v>1</v>
      </c>
      <c r="N265" s="51" t="b">
        <f t="shared" si="179"/>
        <v>1</v>
      </c>
      <c r="O265" s="51" t="b">
        <f t="shared" si="179"/>
        <v>1</v>
      </c>
      <c r="CL265" s="149"/>
      <c r="CM265" s="149"/>
      <c r="CN265" s="149"/>
      <c r="CO265" s="149"/>
      <c r="CP265" s="149"/>
      <c r="CQ265" s="149"/>
      <c r="CR265" s="149"/>
    </row>
    <row r="266" spans="1:96" x14ac:dyDescent="0.25">
      <c r="B266" s="501"/>
      <c r="C266" s="51" t="b">
        <f t="shared" si="179"/>
        <v>1</v>
      </c>
      <c r="D266" s="51" t="b">
        <f t="shared" si="179"/>
        <v>1</v>
      </c>
      <c r="E266" s="51" t="b">
        <f t="shared" si="179"/>
        <v>1</v>
      </c>
      <c r="F266" s="51" t="b">
        <f t="shared" si="179"/>
        <v>1</v>
      </c>
      <c r="G266" s="51" t="b">
        <f t="shared" si="179"/>
        <v>1</v>
      </c>
      <c r="H266" s="51" t="b">
        <f t="shared" si="179"/>
        <v>1</v>
      </c>
      <c r="I266" s="51" t="b">
        <f t="shared" si="179"/>
        <v>1</v>
      </c>
      <c r="J266" s="51" t="b">
        <f t="shared" si="179"/>
        <v>1</v>
      </c>
      <c r="K266" s="51" t="b">
        <f t="shared" si="179"/>
        <v>1</v>
      </c>
      <c r="L266" s="51" t="b">
        <f t="shared" si="179"/>
        <v>1</v>
      </c>
      <c r="M266" s="51" t="b">
        <f t="shared" si="179"/>
        <v>1</v>
      </c>
      <c r="N266" s="51" t="b">
        <f t="shared" si="179"/>
        <v>1</v>
      </c>
      <c r="O266" s="51" t="b">
        <f t="shared" si="179"/>
        <v>1</v>
      </c>
      <c r="CL266" s="149"/>
      <c r="CM266" s="149"/>
      <c r="CN266" s="149"/>
      <c r="CO266" s="149"/>
      <c r="CP266" s="149"/>
      <c r="CQ266" s="149"/>
      <c r="CR266" s="149"/>
    </row>
    <row r="267" spans="1:96" x14ac:dyDescent="0.25">
      <c r="B267" s="501"/>
      <c r="C267" s="51" t="b">
        <f t="shared" si="179"/>
        <v>1</v>
      </c>
      <c r="D267" s="51" t="b">
        <f t="shared" si="179"/>
        <v>1</v>
      </c>
      <c r="E267" s="51" t="b">
        <f t="shared" si="179"/>
        <v>1</v>
      </c>
      <c r="F267" s="51" t="b">
        <f t="shared" si="179"/>
        <v>1</v>
      </c>
      <c r="G267" s="51" t="b">
        <f t="shared" si="179"/>
        <v>1</v>
      </c>
      <c r="H267" s="51" t="b">
        <f t="shared" si="179"/>
        <v>1</v>
      </c>
      <c r="I267" s="51" t="b">
        <f t="shared" si="179"/>
        <v>1</v>
      </c>
      <c r="J267" s="51" t="b">
        <f t="shared" si="179"/>
        <v>1</v>
      </c>
      <c r="K267" s="51" t="b">
        <f t="shared" si="179"/>
        <v>1</v>
      </c>
      <c r="L267" s="51" t="b">
        <f t="shared" si="179"/>
        <v>1</v>
      </c>
      <c r="M267" s="51" t="b">
        <f t="shared" si="179"/>
        <v>1</v>
      </c>
      <c r="N267" s="51" t="b">
        <f t="shared" si="179"/>
        <v>1</v>
      </c>
      <c r="O267" s="51" t="b">
        <f t="shared" si="179"/>
        <v>1</v>
      </c>
      <c r="CL267" s="149"/>
      <c r="CM267" s="149"/>
      <c r="CN267" s="149"/>
      <c r="CO267" s="149"/>
      <c r="CP267" s="149"/>
      <c r="CQ267" s="149"/>
      <c r="CR267" s="149"/>
    </row>
    <row r="268" spans="1:96" x14ac:dyDescent="0.25">
      <c r="B268" s="501"/>
      <c r="C268" s="51" t="b">
        <f t="shared" si="179"/>
        <v>1</v>
      </c>
      <c r="D268" s="51" t="b">
        <f t="shared" si="179"/>
        <v>1</v>
      </c>
      <c r="E268" s="51" t="b">
        <f t="shared" si="179"/>
        <v>1</v>
      </c>
      <c r="F268" s="51" t="b">
        <f t="shared" si="179"/>
        <v>1</v>
      </c>
      <c r="G268" s="51" t="b">
        <f t="shared" si="179"/>
        <v>1</v>
      </c>
      <c r="H268" s="51" t="b">
        <f t="shared" si="179"/>
        <v>1</v>
      </c>
      <c r="I268" s="51" t="b">
        <f t="shared" si="179"/>
        <v>1</v>
      </c>
      <c r="J268" s="51" t="b">
        <f t="shared" si="179"/>
        <v>1</v>
      </c>
      <c r="K268" s="51" t="b">
        <f t="shared" si="179"/>
        <v>1</v>
      </c>
      <c r="L268" s="51" t="b">
        <f t="shared" si="179"/>
        <v>1</v>
      </c>
      <c r="M268" s="51" t="b">
        <f t="shared" si="179"/>
        <v>1</v>
      </c>
      <c r="N268" s="51" t="b">
        <f t="shared" si="179"/>
        <v>1</v>
      </c>
      <c r="O268" s="51" t="b">
        <f t="shared" si="179"/>
        <v>1</v>
      </c>
    </row>
    <row r="269" spans="1:96" x14ac:dyDescent="0.25">
      <c r="B269" s="501"/>
    </row>
    <row r="270" spans="1:96" x14ac:dyDescent="0.25">
      <c r="A270" s="342" t="s">
        <v>140</v>
      </c>
      <c r="B270" s="769" t="s">
        <v>3</v>
      </c>
      <c r="C270" s="172">
        <f>C245+C239+C237+C235+C233+C231+C228+C225+C223+C221+C219+C217+C214+C212+C210+C208+C205+C241+C243+C248</f>
        <v>573313393.75999999</v>
      </c>
      <c r="D270" s="172">
        <f>D245+D239+D237+D235+D233+D231+D228+D225+D223+D221+D219+D217+D214+D212+D210+D208+D205+D241+D243+D248</f>
        <v>42002687.280000001</v>
      </c>
      <c r="E270" s="172">
        <f t="shared" ref="E270:O270" si="180">E245+E239+E237+E235+E233+E231+E228+E225+E223+E221+E219+E217+E214+E212+E210+E208+E205+E241+E243+E248</f>
        <v>43420417.530000001</v>
      </c>
      <c r="F270" s="172">
        <f t="shared" si="180"/>
        <v>48218600.009999998</v>
      </c>
      <c r="G270" s="172">
        <f t="shared" si="180"/>
        <v>44210711.560000002</v>
      </c>
      <c r="H270" s="172">
        <f t="shared" si="180"/>
        <v>44506505.329999998</v>
      </c>
      <c r="I270" s="172">
        <f t="shared" si="180"/>
        <v>46188244.520000003</v>
      </c>
      <c r="J270" s="172">
        <f t="shared" si="180"/>
        <v>48117025.380000003</v>
      </c>
      <c r="K270" s="172">
        <f t="shared" si="180"/>
        <v>52236187.670000002</v>
      </c>
      <c r="L270" s="172">
        <f t="shared" si="180"/>
        <v>50753139.670000002</v>
      </c>
      <c r="M270" s="172">
        <f t="shared" si="180"/>
        <v>48707445.770000003</v>
      </c>
      <c r="N270" s="172">
        <f t="shared" si="180"/>
        <v>50597678.159999996</v>
      </c>
      <c r="O270" s="172">
        <f t="shared" si="180"/>
        <v>54354750.880000003</v>
      </c>
      <c r="P270" s="51" t="b">
        <f>O270+N270+M270+L270+K270+J270+I270+H270+G270+F270+E270+D270=C270</f>
        <v>1</v>
      </c>
    </row>
    <row r="271" spans="1:96" s="149" customFormat="1" ht="63" x14ac:dyDescent="0.25">
      <c r="A271" s="342"/>
      <c r="B271" s="769" t="s">
        <v>14</v>
      </c>
      <c r="C271" s="172">
        <f>C206+C226+C229</f>
        <v>111736800</v>
      </c>
      <c r="D271" s="172">
        <f t="shared" ref="D271:O271" si="181">D206+D226+D229</f>
        <v>9311400</v>
      </c>
      <c r="E271" s="172">
        <f t="shared" si="181"/>
        <v>9311400</v>
      </c>
      <c r="F271" s="172">
        <f t="shared" si="181"/>
        <v>9311400</v>
      </c>
      <c r="G271" s="172">
        <f t="shared" si="181"/>
        <v>9311400</v>
      </c>
      <c r="H271" s="172">
        <f t="shared" si="181"/>
        <v>9311400</v>
      </c>
      <c r="I271" s="172">
        <f t="shared" si="181"/>
        <v>9311400</v>
      </c>
      <c r="J271" s="172">
        <f t="shared" si="181"/>
        <v>9311400</v>
      </c>
      <c r="K271" s="172">
        <f t="shared" si="181"/>
        <v>9311400</v>
      </c>
      <c r="L271" s="172">
        <f t="shared" si="181"/>
        <v>9311400</v>
      </c>
      <c r="M271" s="172">
        <f t="shared" si="181"/>
        <v>9311400</v>
      </c>
      <c r="N271" s="172">
        <f t="shared" si="181"/>
        <v>9311400</v>
      </c>
      <c r="O271" s="172">
        <f t="shared" si="181"/>
        <v>9311400</v>
      </c>
      <c r="P271" s="51" t="b">
        <f t="shared" ref="P271:P275" si="182">O271+N271+M271+L271+K271+J271+I271+H271+G271+F271+E271+D271=C271</f>
        <v>1</v>
      </c>
      <c r="Q271" s="51"/>
      <c r="R271" s="200"/>
      <c r="S271" s="51"/>
      <c r="T271" s="51"/>
      <c r="U271" s="51"/>
      <c r="V271" s="51"/>
      <c r="W271" s="51"/>
      <c r="X271" s="51"/>
      <c r="Y271" s="51"/>
      <c r="Z271" s="51"/>
      <c r="AA271" s="51"/>
      <c r="AB271" s="51"/>
      <c r="AC271" s="51"/>
      <c r="AD271" s="51"/>
      <c r="AE271" s="5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36"/>
      <c r="BT271" s="36"/>
      <c r="BU271" s="36"/>
      <c r="BV271" s="36"/>
      <c r="BW271" s="36"/>
      <c r="BX271" s="36"/>
      <c r="BY271" s="36"/>
      <c r="BZ271" s="36"/>
      <c r="CA271" s="36"/>
      <c r="CB271" s="36"/>
      <c r="CC271" s="36"/>
      <c r="CD271" s="36"/>
      <c r="CE271" s="36"/>
      <c r="CF271" s="36"/>
      <c r="CG271" s="36"/>
      <c r="CH271" s="36"/>
      <c r="CI271" s="36"/>
      <c r="CJ271" s="36"/>
      <c r="CL271" s="106"/>
      <c r="CM271" s="106"/>
      <c r="CN271" s="106"/>
      <c r="CO271" s="106"/>
      <c r="CP271" s="106"/>
      <c r="CQ271" s="106"/>
      <c r="CR271" s="106"/>
    </row>
    <row r="272" spans="1:96" s="149" customFormat="1" ht="31.5" x14ac:dyDescent="0.25">
      <c r="A272" s="342"/>
      <c r="B272" s="719" t="s">
        <v>7</v>
      </c>
      <c r="C272" s="172">
        <f>C207+C209+C211+C213+C215+C224+C227+C230+C232+C234+C236+C238+C246+C220+C240+C222+C241+C243+C248</f>
        <v>140896321.56</v>
      </c>
      <c r="D272" s="172">
        <f>D207+D209+D211+D213+D215+D224+D227+D230+D232+D234+D236+D238+D246+D220+D240+D222+D241+D243+D248</f>
        <v>8205032.8799999999</v>
      </c>
      <c r="E272" s="172">
        <f t="shared" ref="E272:O272" si="183">E207+E209+E211+E213+E215+E224+E227+E230+E232+E234+E236+E238+E246+E220+E240+E222+E241+E243+E248</f>
        <v>9319397.1300000008</v>
      </c>
      <c r="F272" s="172">
        <f t="shared" si="183"/>
        <v>8858848.6099999994</v>
      </c>
      <c r="G272" s="172">
        <f t="shared" si="183"/>
        <v>11175717.76</v>
      </c>
      <c r="H272" s="172">
        <f t="shared" si="183"/>
        <v>11487617.029999999</v>
      </c>
      <c r="I272" s="172">
        <f t="shared" si="183"/>
        <v>11755779.220000001</v>
      </c>
      <c r="J272" s="172">
        <f t="shared" si="183"/>
        <v>13604371.48</v>
      </c>
      <c r="K272" s="172">
        <f>K207+K209+K211+K213+K215+K224+K227+K230+K232+K234+K236+K238+K246+K220+K240+K222+K241+K243+K248</f>
        <v>13423213.67</v>
      </c>
      <c r="L272" s="172">
        <f t="shared" si="183"/>
        <v>12255250.369999999</v>
      </c>
      <c r="M272" s="172">
        <f t="shared" si="183"/>
        <v>12292256.970000001</v>
      </c>
      <c r="N272" s="172">
        <f t="shared" si="183"/>
        <v>13056150.859999999</v>
      </c>
      <c r="O272" s="172">
        <f t="shared" si="183"/>
        <v>15462685.58</v>
      </c>
      <c r="P272" s="51" t="b">
        <f t="shared" si="182"/>
        <v>1</v>
      </c>
      <c r="Q272" s="51"/>
      <c r="R272" s="200"/>
      <c r="S272" s="51"/>
      <c r="T272" s="51"/>
      <c r="U272" s="51"/>
      <c r="V272" s="51"/>
      <c r="W272" s="51"/>
      <c r="X272" s="51"/>
      <c r="Y272" s="51"/>
      <c r="Z272" s="51"/>
      <c r="AA272" s="51"/>
      <c r="AB272" s="51"/>
      <c r="AC272" s="51"/>
      <c r="AD272" s="51"/>
      <c r="AE272" s="5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36"/>
      <c r="BT272" s="36"/>
      <c r="BU272" s="36"/>
      <c r="BV272" s="36"/>
      <c r="BW272" s="36"/>
      <c r="BX272" s="36"/>
      <c r="BY272" s="36"/>
      <c r="BZ272" s="36"/>
      <c r="CA272" s="36"/>
      <c r="CB272" s="36"/>
      <c r="CC272" s="36"/>
      <c r="CD272" s="36"/>
      <c r="CE272" s="36"/>
      <c r="CF272" s="36"/>
      <c r="CG272" s="36"/>
      <c r="CH272" s="36"/>
      <c r="CI272" s="36"/>
      <c r="CJ272" s="36"/>
      <c r="CL272" s="106"/>
      <c r="CM272" s="106"/>
      <c r="CN272" s="106"/>
      <c r="CO272" s="106"/>
      <c r="CP272" s="106"/>
      <c r="CQ272" s="106"/>
      <c r="CR272" s="106"/>
    </row>
    <row r="273" spans="1:96" s="149" customFormat="1" ht="47.25" x14ac:dyDescent="0.25">
      <c r="A273" s="342"/>
      <c r="B273" s="769" t="s">
        <v>102</v>
      </c>
      <c r="C273" s="172">
        <f t="shared" ref="C273:O273" si="184">C216+C218</f>
        <v>320680272.19999999</v>
      </c>
      <c r="D273" s="172">
        <f t="shared" si="184"/>
        <v>24486254.399999999</v>
      </c>
      <c r="E273" s="172">
        <f t="shared" si="184"/>
        <v>24789620.399999999</v>
      </c>
      <c r="F273" s="172">
        <f t="shared" si="184"/>
        <v>30048351.399999999</v>
      </c>
      <c r="G273" s="172">
        <f t="shared" si="184"/>
        <v>23723593.800000001</v>
      </c>
      <c r="H273" s="172">
        <f t="shared" si="184"/>
        <v>23707488.300000001</v>
      </c>
      <c r="I273" s="172">
        <f t="shared" si="184"/>
        <v>25121065.300000001</v>
      </c>
      <c r="J273" s="172">
        <f t="shared" si="184"/>
        <v>25201253.899999999</v>
      </c>
      <c r="K273" s="172">
        <f t="shared" si="184"/>
        <v>29501574</v>
      </c>
      <c r="L273" s="172">
        <f t="shared" si="184"/>
        <v>29186489.300000001</v>
      </c>
      <c r="M273" s="172">
        <f t="shared" si="184"/>
        <v>27103788.800000001</v>
      </c>
      <c r="N273" s="172">
        <f t="shared" si="184"/>
        <v>28230127.300000001</v>
      </c>
      <c r="O273" s="172">
        <f t="shared" si="184"/>
        <v>29580665.300000001</v>
      </c>
      <c r="P273" s="51" t="b">
        <f t="shared" si="182"/>
        <v>1</v>
      </c>
      <c r="Q273" s="51"/>
      <c r="R273" s="200"/>
      <c r="S273" s="51"/>
      <c r="T273" s="51"/>
      <c r="U273" s="51"/>
      <c r="V273" s="51"/>
      <c r="W273" s="51"/>
      <c r="X273" s="51"/>
      <c r="Y273" s="51"/>
      <c r="Z273" s="51"/>
      <c r="AA273" s="51"/>
      <c r="AB273" s="51"/>
      <c r="AC273" s="51"/>
      <c r="AD273" s="51"/>
      <c r="AE273" s="5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36"/>
      <c r="BT273" s="36"/>
      <c r="BU273" s="36"/>
      <c r="BV273" s="36"/>
      <c r="BW273" s="36"/>
      <c r="BX273" s="36"/>
      <c r="BY273" s="36"/>
      <c r="BZ273" s="36"/>
      <c r="CA273" s="36"/>
      <c r="CB273" s="36"/>
      <c r="CC273" s="36"/>
      <c r="CD273" s="36"/>
      <c r="CE273" s="36"/>
      <c r="CF273" s="36"/>
      <c r="CG273" s="36"/>
      <c r="CH273" s="36"/>
      <c r="CI273" s="36"/>
      <c r="CJ273" s="36"/>
      <c r="CL273" s="106"/>
      <c r="CM273" s="106"/>
      <c r="CN273" s="106"/>
      <c r="CO273" s="106"/>
      <c r="CP273" s="106"/>
      <c r="CQ273" s="106"/>
      <c r="CR273" s="106"/>
    </row>
    <row r="274" spans="1:96" s="149" customFormat="1" x14ac:dyDescent="0.25">
      <c r="A274" s="342"/>
      <c r="B274" s="342"/>
      <c r="C274" s="51"/>
      <c r="D274" s="51"/>
      <c r="E274" s="51"/>
      <c r="F274" s="51"/>
      <c r="G274" s="51"/>
      <c r="H274" s="51"/>
      <c r="I274" s="51"/>
      <c r="J274" s="51"/>
      <c r="K274" s="51"/>
      <c r="L274" s="51"/>
      <c r="M274" s="51"/>
      <c r="N274" s="51"/>
      <c r="O274" s="51"/>
      <c r="P274" s="51" t="b">
        <f t="shared" si="182"/>
        <v>1</v>
      </c>
      <c r="Q274" s="51"/>
      <c r="R274" s="200"/>
      <c r="S274" s="51"/>
      <c r="T274" s="51"/>
      <c r="U274" s="51"/>
      <c r="V274" s="51"/>
      <c r="W274" s="51"/>
      <c r="X274" s="51"/>
      <c r="Y274" s="51"/>
      <c r="Z274" s="51"/>
      <c r="AA274" s="51"/>
      <c r="AB274" s="51"/>
      <c r="AC274" s="51"/>
      <c r="AD274" s="51"/>
      <c r="AE274" s="5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36"/>
      <c r="BT274" s="36"/>
      <c r="BU274" s="36"/>
      <c r="BV274" s="36"/>
      <c r="BW274" s="36"/>
      <c r="BX274" s="36"/>
      <c r="BY274" s="36"/>
      <c r="BZ274" s="36"/>
      <c r="CA274" s="36"/>
      <c r="CB274" s="36"/>
      <c r="CC274" s="36"/>
      <c r="CD274" s="36"/>
      <c r="CE274" s="36"/>
      <c r="CF274" s="36"/>
      <c r="CG274" s="36"/>
      <c r="CH274" s="36"/>
      <c r="CI274" s="36"/>
      <c r="CJ274" s="36"/>
      <c r="CL274" s="106"/>
      <c r="CM274" s="106"/>
      <c r="CN274" s="106"/>
      <c r="CO274" s="106"/>
      <c r="CP274" s="106"/>
      <c r="CQ274" s="106"/>
      <c r="CR274" s="106"/>
    </row>
    <row r="275" spans="1:96" s="149" customFormat="1" x14ac:dyDescent="0.25">
      <c r="A275" s="342"/>
      <c r="B275" s="342"/>
      <c r="C275" s="204"/>
      <c r="D275" s="51"/>
      <c r="E275" s="51"/>
      <c r="F275" s="51"/>
      <c r="G275" s="51"/>
      <c r="H275" s="51"/>
      <c r="I275" s="51"/>
      <c r="J275" s="51"/>
      <c r="K275" s="51"/>
      <c r="L275" s="51"/>
      <c r="M275" s="51"/>
      <c r="N275" s="51"/>
      <c r="O275" s="51"/>
      <c r="P275" s="51" t="b">
        <f t="shared" si="182"/>
        <v>1</v>
      </c>
      <c r="Q275" s="51"/>
      <c r="R275" s="200"/>
      <c r="S275" s="51"/>
      <c r="T275" s="51"/>
      <c r="U275" s="51"/>
      <c r="V275" s="51"/>
      <c r="W275" s="51"/>
      <c r="X275" s="51"/>
      <c r="Y275" s="51"/>
      <c r="Z275" s="51"/>
      <c r="AA275" s="51"/>
      <c r="AB275" s="51"/>
      <c r="AC275" s="51"/>
      <c r="AD275" s="51"/>
      <c r="AE275" s="5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36"/>
      <c r="BT275" s="36"/>
      <c r="BU275" s="36"/>
      <c r="BV275" s="36"/>
      <c r="BW275" s="36"/>
      <c r="BX275" s="36"/>
      <c r="BY275" s="36"/>
      <c r="BZ275" s="36"/>
      <c r="CA275" s="36"/>
      <c r="CB275" s="36"/>
      <c r="CC275" s="36"/>
      <c r="CD275" s="36"/>
      <c r="CE275" s="36"/>
      <c r="CF275" s="36"/>
      <c r="CG275" s="36"/>
      <c r="CH275" s="36"/>
      <c r="CI275" s="36"/>
      <c r="CJ275" s="36"/>
      <c r="CL275" s="106"/>
      <c r="CM275" s="106"/>
      <c r="CN275" s="106"/>
      <c r="CO275" s="106"/>
      <c r="CP275" s="106"/>
      <c r="CQ275" s="106"/>
      <c r="CR275" s="106"/>
    </row>
    <row r="276" spans="1:96" s="149" customFormat="1" x14ac:dyDescent="0.25">
      <c r="A276" s="342"/>
      <c r="B276" s="503"/>
      <c r="C276" s="51" t="b">
        <f>C270=C260</f>
        <v>1</v>
      </c>
      <c r="D276" s="51" t="b">
        <f>D270=D260</f>
        <v>1</v>
      </c>
      <c r="E276" s="51" t="b">
        <f t="shared" ref="D276:O279" si="185">E270=E260</f>
        <v>1</v>
      </c>
      <c r="F276" s="51" t="b">
        <f t="shared" si="185"/>
        <v>1</v>
      </c>
      <c r="G276" s="51" t="b">
        <f t="shared" si="185"/>
        <v>1</v>
      </c>
      <c r="H276" s="51" t="b">
        <f t="shared" si="185"/>
        <v>1</v>
      </c>
      <c r="I276" s="51" t="b">
        <f t="shared" si="185"/>
        <v>1</v>
      </c>
      <c r="J276" s="51" t="b">
        <f t="shared" si="185"/>
        <v>1</v>
      </c>
      <c r="K276" s="51" t="b">
        <f>K270=K260</f>
        <v>1</v>
      </c>
      <c r="L276" s="51" t="b">
        <f t="shared" si="185"/>
        <v>1</v>
      </c>
      <c r="M276" s="51" t="b">
        <f t="shared" si="185"/>
        <v>1</v>
      </c>
      <c r="N276" s="51" t="b">
        <f t="shared" si="185"/>
        <v>1</v>
      </c>
      <c r="O276" s="51" t="b">
        <f t="shared" si="185"/>
        <v>1</v>
      </c>
      <c r="P276" s="51"/>
      <c r="Q276" s="51"/>
      <c r="R276" s="200"/>
      <c r="S276" s="51"/>
      <c r="T276" s="51"/>
      <c r="U276" s="51"/>
      <c r="V276" s="51"/>
      <c r="W276" s="51"/>
      <c r="X276" s="51"/>
      <c r="Y276" s="51"/>
      <c r="Z276" s="51"/>
      <c r="AA276" s="51"/>
      <c r="AB276" s="51"/>
      <c r="AC276" s="51"/>
      <c r="AD276" s="51"/>
      <c r="AE276" s="5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36"/>
      <c r="BT276" s="36"/>
      <c r="BU276" s="36"/>
      <c r="BV276" s="36"/>
      <c r="BW276" s="36"/>
      <c r="BX276" s="36"/>
      <c r="BY276" s="36"/>
      <c r="BZ276" s="36"/>
      <c r="CA276" s="36"/>
      <c r="CB276" s="36"/>
      <c r="CC276" s="36"/>
      <c r="CD276" s="36"/>
      <c r="CE276" s="36"/>
      <c r="CF276" s="36"/>
      <c r="CG276" s="36"/>
      <c r="CH276" s="36"/>
      <c r="CI276" s="36"/>
      <c r="CJ276" s="36"/>
      <c r="CL276" s="106"/>
      <c r="CM276" s="106"/>
      <c r="CN276" s="106"/>
      <c r="CO276" s="106"/>
      <c r="CP276" s="106"/>
      <c r="CQ276" s="106"/>
      <c r="CR276" s="106"/>
    </row>
    <row r="277" spans="1:96" s="149" customFormat="1" x14ac:dyDescent="0.25">
      <c r="A277" s="342"/>
      <c r="B277" s="342"/>
      <c r="C277" s="51" t="b">
        <f>C271=C261</f>
        <v>1</v>
      </c>
      <c r="D277" s="51" t="b">
        <f t="shared" si="185"/>
        <v>1</v>
      </c>
      <c r="E277" s="51" t="b">
        <f t="shared" si="185"/>
        <v>1</v>
      </c>
      <c r="F277" s="51" t="b">
        <f t="shared" si="185"/>
        <v>1</v>
      </c>
      <c r="G277" s="51" t="b">
        <f t="shared" si="185"/>
        <v>1</v>
      </c>
      <c r="H277" s="51" t="b">
        <f t="shared" si="185"/>
        <v>1</v>
      </c>
      <c r="I277" s="51" t="b">
        <f t="shared" si="185"/>
        <v>1</v>
      </c>
      <c r="J277" s="51" t="b">
        <f t="shared" si="185"/>
        <v>1</v>
      </c>
      <c r="K277" s="51" t="b">
        <f t="shared" si="185"/>
        <v>1</v>
      </c>
      <c r="L277" s="51" t="b">
        <f t="shared" si="185"/>
        <v>1</v>
      </c>
      <c r="M277" s="51" t="b">
        <f t="shared" si="185"/>
        <v>1</v>
      </c>
      <c r="N277" s="51" t="b">
        <f t="shared" si="185"/>
        <v>1</v>
      </c>
      <c r="O277" s="51" t="b">
        <f t="shared" si="185"/>
        <v>1</v>
      </c>
      <c r="P277" s="51"/>
      <c r="Q277" s="51"/>
      <c r="R277" s="200"/>
      <c r="S277" s="51"/>
      <c r="T277" s="51"/>
      <c r="U277" s="51"/>
      <c r="V277" s="51"/>
      <c r="W277" s="51"/>
      <c r="X277" s="51"/>
      <c r="Y277" s="51"/>
      <c r="Z277" s="51"/>
      <c r="AA277" s="51"/>
      <c r="AB277" s="51"/>
      <c r="AC277" s="51"/>
      <c r="AD277" s="51"/>
      <c r="AE277" s="5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36"/>
      <c r="BT277" s="36"/>
      <c r="BU277" s="36"/>
      <c r="BV277" s="36"/>
      <c r="BW277" s="36"/>
      <c r="BX277" s="36"/>
      <c r="BY277" s="36"/>
      <c r="BZ277" s="36"/>
      <c r="CA277" s="36"/>
      <c r="CB277" s="36"/>
      <c r="CC277" s="36"/>
      <c r="CD277" s="36"/>
      <c r="CE277" s="36"/>
      <c r="CF277" s="36"/>
      <c r="CG277" s="36"/>
      <c r="CH277" s="36"/>
      <c r="CI277" s="36"/>
      <c r="CJ277" s="36"/>
      <c r="CL277" s="106"/>
      <c r="CM277" s="106"/>
      <c r="CN277" s="106"/>
      <c r="CO277" s="106"/>
      <c r="CP277" s="106"/>
      <c r="CQ277" s="106"/>
      <c r="CR277" s="106"/>
    </row>
    <row r="278" spans="1:96" s="149" customFormat="1" x14ac:dyDescent="0.25">
      <c r="A278" s="342"/>
      <c r="B278" s="342"/>
      <c r="C278" s="51" t="b">
        <f>C272=C262</f>
        <v>1</v>
      </c>
      <c r="D278" s="51" t="b">
        <f>D272=D262</f>
        <v>1</v>
      </c>
      <c r="E278" s="51" t="b">
        <f t="shared" si="185"/>
        <v>1</v>
      </c>
      <c r="F278" s="51" t="b">
        <f t="shared" si="185"/>
        <v>1</v>
      </c>
      <c r="G278" s="51" t="b">
        <f t="shared" si="185"/>
        <v>1</v>
      </c>
      <c r="H278" s="51" t="b">
        <f t="shared" si="185"/>
        <v>1</v>
      </c>
      <c r="I278" s="51" t="b">
        <f t="shared" si="185"/>
        <v>1</v>
      </c>
      <c r="J278" s="51" t="b">
        <f t="shared" si="185"/>
        <v>1</v>
      </c>
      <c r="K278" s="718" t="b">
        <f>K272=K262</f>
        <v>1</v>
      </c>
      <c r="L278" s="718" t="b">
        <f t="shared" si="185"/>
        <v>1</v>
      </c>
      <c r="M278" s="718" t="b">
        <f t="shared" si="185"/>
        <v>1</v>
      </c>
      <c r="N278" s="718" t="b">
        <f t="shared" si="185"/>
        <v>1</v>
      </c>
      <c r="O278" s="718" t="b">
        <f>O272=O262</f>
        <v>1</v>
      </c>
      <c r="P278" s="51"/>
      <c r="Q278" s="51"/>
      <c r="R278" s="200"/>
      <c r="S278" s="51"/>
      <c r="T278" s="51"/>
      <c r="U278" s="51"/>
      <c r="V278" s="51"/>
      <c r="W278" s="51"/>
      <c r="X278" s="51"/>
      <c r="Y278" s="51"/>
      <c r="Z278" s="51"/>
      <c r="AA278" s="51"/>
      <c r="AB278" s="51"/>
      <c r="AC278" s="51"/>
      <c r="AD278" s="51"/>
      <c r="AE278" s="5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36"/>
      <c r="BT278" s="36"/>
      <c r="BU278" s="36"/>
      <c r="BV278" s="36"/>
      <c r="BW278" s="36"/>
      <c r="BX278" s="36"/>
      <c r="BY278" s="36"/>
      <c r="BZ278" s="36"/>
      <c r="CA278" s="36"/>
      <c r="CB278" s="36"/>
      <c r="CC278" s="36"/>
      <c r="CD278" s="36"/>
      <c r="CE278" s="36"/>
      <c r="CF278" s="36"/>
      <c r="CG278" s="36"/>
      <c r="CH278" s="36"/>
      <c r="CI278" s="36"/>
      <c r="CJ278" s="36"/>
      <c r="CL278" s="106"/>
      <c r="CM278" s="106"/>
      <c r="CN278" s="106"/>
      <c r="CO278" s="106"/>
      <c r="CP278" s="106"/>
      <c r="CQ278" s="106"/>
      <c r="CR278" s="106"/>
    </row>
    <row r="279" spans="1:96" s="149" customFormat="1" x14ac:dyDescent="0.25">
      <c r="A279" s="503">
        <f>C260-C270</f>
        <v>0</v>
      </c>
      <c r="B279" s="342"/>
      <c r="C279" s="51" t="b">
        <f>C273=C263</f>
        <v>1</v>
      </c>
      <c r="D279" s="51" t="b">
        <f t="shared" si="185"/>
        <v>1</v>
      </c>
      <c r="E279" s="51" t="b">
        <f t="shared" si="185"/>
        <v>1</v>
      </c>
      <c r="F279" s="51" t="b">
        <f t="shared" si="185"/>
        <v>1</v>
      </c>
      <c r="G279" s="51" t="b">
        <f t="shared" si="185"/>
        <v>1</v>
      </c>
      <c r="H279" s="51" t="b">
        <f t="shared" si="185"/>
        <v>1</v>
      </c>
      <c r="I279" s="51" t="b">
        <f t="shared" si="185"/>
        <v>1</v>
      </c>
      <c r="J279" s="51" t="b">
        <f t="shared" si="185"/>
        <v>1</v>
      </c>
      <c r="K279" s="51" t="b">
        <f t="shared" si="185"/>
        <v>1</v>
      </c>
      <c r="L279" s="51" t="b">
        <f t="shared" si="185"/>
        <v>1</v>
      </c>
      <c r="M279" s="51" t="b">
        <f t="shared" si="185"/>
        <v>1</v>
      </c>
      <c r="N279" s="51" t="b">
        <f t="shared" si="185"/>
        <v>1</v>
      </c>
      <c r="O279" s="51" t="b">
        <f t="shared" si="185"/>
        <v>1</v>
      </c>
      <c r="P279" s="51"/>
      <c r="Q279" s="51"/>
      <c r="R279" s="200"/>
      <c r="S279" s="51"/>
      <c r="T279" s="51"/>
      <c r="U279" s="51"/>
      <c r="V279" s="51"/>
      <c r="W279" s="51"/>
      <c r="X279" s="51"/>
      <c r="Y279" s="51"/>
      <c r="Z279" s="51"/>
      <c r="AA279" s="51"/>
      <c r="AB279" s="51"/>
      <c r="AC279" s="51"/>
      <c r="AD279" s="51"/>
      <c r="AE279" s="5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36"/>
      <c r="BT279" s="36"/>
      <c r="BU279" s="36"/>
      <c r="BV279" s="36"/>
      <c r="BW279" s="36"/>
      <c r="BX279" s="36"/>
      <c r="BY279" s="36"/>
      <c r="BZ279" s="36"/>
      <c r="CA279" s="36"/>
      <c r="CB279" s="36"/>
      <c r="CC279" s="36"/>
      <c r="CD279" s="36"/>
      <c r="CE279" s="36"/>
      <c r="CF279" s="36"/>
      <c r="CG279" s="36"/>
      <c r="CH279" s="36"/>
      <c r="CI279" s="36"/>
      <c r="CJ279" s="36"/>
      <c r="CL279" s="106"/>
      <c r="CM279" s="106"/>
      <c r="CN279" s="106"/>
      <c r="CO279" s="106"/>
      <c r="CP279" s="106"/>
      <c r="CQ279" s="106"/>
      <c r="CR279" s="106"/>
    </row>
    <row r="280" spans="1:96" s="149" customFormat="1" x14ac:dyDescent="0.25">
      <c r="A280" s="342"/>
      <c r="B280" s="342"/>
      <c r="C280" s="51" t="b">
        <f t="shared" ref="C280:O280" si="186">C274=C264</f>
        <v>1</v>
      </c>
      <c r="D280" s="51" t="b">
        <f t="shared" si="186"/>
        <v>1</v>
      </c>
      <c r="E280" s="51" t="b">
        <f t="shared" si="186"/>
        <v>1</v>
      </c>
      <c r="F280" s="51" t="b">
        <f t="shared" si="186"/>
        <v>1</v>
      </c>
      <c r="G280" s="51" t="b">
        <f t="shared" si="186"/>
        <v>1</v>
      </c>
      <c r="H280" s="51" t="b">
        <f t="shared" si="186"/>
        <v>1</v>
      </c>
      <c r="I280" s="51" t="b">
        <f t="shared" si="186"/>
        <v>1</v>
      </c>
      <c r="J280" s="51" t="b">
        <f t="shared" si="186"/>
        <v>1</v>
      </c>
      <c r="K280" s="51" t="b">
        <f t="shared" si="186"/>
        <v>1</v>
      </c>
      <c r="L280" s="51" t="b">
        <f t="shared" si="186"/>
        <v>1</v>
      </c>
      <c r="M280" s="51" t="b">
        <f t="shared" si="186"/>
        <v>1</v>
      </c>
      <c r="N280" s="51" t="b">
        <f t="shared" si="186"/>
        <v>1</v>
      </c>
      <c r="O280" s="51" t="b">
        <f t="shared" si="186"/>
        <v>1</v>
      </c>
      <c r="P280" s="51"/>
      <c r="Q280" s="51"/>
      <c r="R280" s="200"/>
      <c r="S280" s="51"/>
      <c r="T280" s="51"/>
      <c r="U280" s="51"/>
      <c r="V280" s="51"/>
      <c r="W280" s="51"/>
      <c r="X280" s="51"/>
      <c r="Y280" s="51"/>
      <c r="Z280" s="51"/>
      <c r="AA280" s="51"/>
      <c r="AB280" s="51"/>
      <c r="AC280" s="51"/>
      <c r="AD280" s="51"/>
      <c r="AE280" s="5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36"/>
      <c r="BT280" s="36"/>
      <c r="BU280" s="36"/>
      <c r="BV280" s="36"/>
      <c r="BW280" s="36"/>
      <c r="BX280" s="36"/>
      <c r="BY280" s="36"/>
      <c r="BZ280" s="36"/>
      <c r="CA280" s="36"/>
      <c r="CB280" s="36"/>
      <c r="CC280" s="36"/>
      <c r="CD280" s="36"/>
      <c r="CE280" s="36"/>
      <c r="CF280" s="36"/>
      <c r="CG280" s="36"/>
      <c r="CH280" s="36"/>
      <c r="CI280" s="36"/>
      <c r="CJ280" s="36"/>
      <c r="CL280" s="106"/>
      <c r="CM280" s="106"/>
      <c r="CN280" s="106"/>
      <c r="CO280" s="106"/>
      <c r="CP280" s="106"/>
      <c r="CQ280" s="106"/>
      <c r="CR280" s="106"/>
    </row>
    <row r="281" spans="1:96" ht="7.5" customHeight="1" x14ac:dyDescent="0.25"/>
  </sheetData>
  <autoFilter ref="A6:AS246"/>
  <mergeCells count="1686">
    <mergeCell ref="A2:AE2"/>
    <mergeCell ref="A3:AE3"/>
    <mergeCell ref="A5:A6"/>
    <mergeCell ref="B5:B6"/>
    <mergeCell ref="C5:C6"/>
    <mergeCell ref="D5:O5"/>
    <mergeCell ref="P5:P6"/>
    <mergeCell ref="Q5:Q6"/>
    <mergeCell ref="R5:R6"/>
    <mergeCell ref="S5:AD5"/>
    <mergeCell ref="AB10:AB12"/>
    <mergeCell ref="AC10:AC12"/>
    <mergeCell ref="AD10:AD12"/>
    <mergeCell ref="AE10:AE12"/>
    <mergeCell ref="A13:A16"/>
    <mergeCell ref="P13:P16"/>
    <mergeCell ref="Q13:Q14"/>
    <mergeCell ref="R13:R14"/>
    <mergeCell ref="S13:S14"/>
    <mergeCell ref="T13:T14"/>
    <mergeCell ref="V10:V12"/>
    <mergeCell ref="W10:W12"/>
    <mergeCell ref="X10:X12"/>
    <mergeCell ref="Y10:Y12"/>
    <mergeCell ref="Z10:Z12"/>
    <mergeCell ref="AA10:AA12"/>
    <mergeCell ref="AE5:AE6"/>
    <mergeCell ref="A7:O7"/>
    <mergeCell ref="A8:O8"/>
    <mergeCell ref="A10:A12"/>
    <mergeCell ref="P10:P12"/>
    <mergeCell ref="Q10:Q12"/>
    <mergeCell ref="R10:R12"/>
    <mergeCell ref="S10:S12"/>
    <mergeCell ref="T10:T12"/>
    <mergeCell ref="U10:U12"/>
    <mergeCell ref="M14:M16"/>
    <mergeCell ref="N14:N16"/>
    <mergeCell ref="O14:O16"/>
    <mergeCell ref="A17:A19"/>
    <mergeCell ref="P17:P19"/>
    <mergeCell ref="Q17:Q19"/>
    <mergeCell ref="G14:G16"/>
    <mergeCell ref="H14:H16"/>
    <mergeCell ref="I14:I16"/>
    <mergeCell ref="J14:J16"/>
    <mergeCell ref="K14:K16"/>
    <mergeCell ref="L14:L16"/>
    <mergeCell ref="AA13:AA14"/>
    <mergeCell ref="AB13:AB14"/>
    <mergeCell ref="AC13:AC14"/>
    <mergeCell ref="AD13:AD14"/>
    <mergeCell ref="AE13:AE14"/>
    <mergeCell ref="B14:B16"/>
    <mergeCell ref="C14:C16"/>
    <mergeCell ref="D14:D16"/>
    <mergeCell ref="E14:E16"/>
    <mergeCell ref="F14:F16"/>
    <mergeCell ref="U13:U14"/>
    <mergeCell ref="V13:V14"/>
    <mergeCell ref="W13:W14"/>
    <mergeCell ref="X13:X14"/>
    <mergeCell ref="Y13:Y14"/>
    <mergeCell ref="Z13:Z14"/>
    <mergeCell ref="AD17:AD19"/>
    <mergeCell ref="AE17:AE19"/>
    <mergeCell ref="A20:A21"/>
    <mergeCell ref="P20:P21"/>
    <mergeCell ref="Q20:Q21"/>
    <mergeCell ref="R20:R21"/>
    <mergeCell ref="S20:S21"/>
    <mergeCell ref="T20:T21"/>
    <mergeCell ref="U20:U21"/>
    <mergeCell ref="V20:V21"/>
    <mergeCell ref="X17:X19"/>
    <mergeCell ref="Y17:Y19"/>
    <mergeCell ref="Z17:Z19"/>
    <mergeCell ref="AA17:AA19"/>
    <mergeCell ref="AB17:AB19"/>
    <mergeCell ref="AC17:AC19"/>
    <mergeCell ref="R17:R19"/>
    <mergeCell ref="S17:S19"/>
    <mergeCell ref="T17:T19"/>
    <mergeCell ref="U17:U19"/>
    <mergeCell ref="V17:V19"/>
    <mergeCell ref="W17:W19"/>
    <mergeCell ref="AS20:AS21"/>
    <mergeCell ref="AT20:AT21"/>
    <mergeCell ref="AI20:AI21"/>
    <mergeCell ref="AJ20:AJ21"/>
    <mergeCell ref="AK20:AK21"/>
    <mergeCell ref="AL20:AL21"/>
    <mergeCell ref="AM20:AM21"/>
    <mergeCell ref="AN20:AN21"/>
    <mergeCell ref="AC20:AC21"/>
    <mergeCell ref="AD20:AD21"/>
    <mergeCell ref="AE20:AE21"/>
    <mergeCell ref="AF20:AF21"/>
    <mergeCell ref="AG20:AG21"/>
    <mergeCell ref="AH20:AH21"/>
    <mergeCell ref="W20:W21"/>
    <mergeCell ref="X20:X21"/>
    <mergeCell ref="Y20:Y21"/>
    <mergeCell ref="Z20:Z21"/>
    <mergeCell ref="AA20:AA21"/>
    <mergeCell ref="AB20:AB21"/>
    <mergeCell ref="BM20:BM21"/>
    <mergeCell ref="BN20:BN21"/>
    <mergeCell ref="BO20:BO21"/>
    <mergeCell ref="BP20:BP21"/>
    <mergeCell ref="A22:A23"/>
    <mergeCell ref="P22:P23"/>
    <mergeCell ref="Q22:Q23"/>
    <mergeCell ref="R22:R23"/>
    <mergeCell ref="S22:S23"/>
    <mergeCell ref="T22:T23"/>
    <mergeCell ref="BG20:BG21"/>
    <mergeCell ref="BH20:BH21"/>
    <mergeCell ref="BI20:BI21"/>
    <mergeCell ref="BJ20:BJ21"/>
    <mergeCell ref="BK20:BK21"/>
    <mergeCell ref="BL20:BL21"/>
    <mergeCell ref="BA20:BA21"/>
    <mergeCell ref="BB20:BB21"/>
    <mergeCell ref="BC20:BC21"/>
    <mergeCell ref="BD20:BD21"/>
    <mergeCell ref="BE20:BE21"/>
    <mergeCell ref="BF20:BF21"/>
    <mergeCell ref="AU20:AU21"/>
    <mergeCell ref="AV20:AV21"/>
    <mergeCell ref="AW20:AW21"/>
    <mergeCell ref="AX20:AX21"/>
    <mergeCell ref="AY20:AY21"/>
    <mergeCell ref="AZ20:AZ21"/>
    <mergeCell ref="AO20:AO21"/>
    <mergeCell ref="AP20:AP21"/>
    <mergeCell ref="AQ20:AQ21"/>
    <mergeCell ref="AR20:AR21"/>
    <mergeCell ref="R31:R33"/>
    <mergeCell ref="S31:S33"/>
    <mergeCell ref="T31:T33"/>
    <mergeCell ref="U31:U33"/>
    <mergeCell ref="V31:V33"/>
    <mergeCell ref="W31:W33"/>
    <mergeCell ref="A27:H27"/>
    <mergeCell ref="A28:A30"/>
    <mergeCell ref="Q28:Q30"/>
    <mergeCell ref="A31:A33"/>
    <mergeCell ref="P31:P33"/>
    <mergeCell ref="Q31:Q33"/>
    <mergeCell ref="AA22:AA23"/>
    <mergeCell ref="AB22:AB23"/>
    <mergeCell ref="AC22:AC23"/>
    <mergeCell ref="AD22:AD23"/>
    <mergeCell ref="AE22:AE23"/>
    <mergeCell ref="A24:A26"/>
    <mergeCell ref="U22:U23"/>
    <mergeCell ref="V22:V23"/>
    <mergeCell ref="W22:W23"/>
    <mergeCell ref="X22:X23"/>
    <mergeCell ref="Y22:Y23"/>
    <mergeCell ref="Z22:Z23"/>
    <mergeCell ref="AC34:AC35"/>
    <mergeCell ref="AD34:AD35"/>
    <mergeCell ref="AE34:AE35"/>
    <mergeCell ref="A36:A37"/>
    <mergeCell ref="P36:P37"/>
    <mergeCell ref="Q36:Q37"/>
    <mergeCell ref="R36:R37"/>
    <mergeCell ref="S36:S37"/>
    <mergeCell ref="T36:T37"/>
    <mergeCell ref="U36:U37"/>
    <mergeCell ref="W34:W35"/>
    <mergeCell ref="X34:X35"/>
    <mergeCell ref="Y34:Y35"/>
    <mergeCell ref="Z34:Z35"/>
    <mergeCell ref="AA34:AA35"/>
    <mergeCell ref="AB34:AB35"/>
    <mergeCell ref="AD31:AD33"/>
    <mergeCell ref="AE31:AE33"/>
    <mergeCell ref="A34:A35"/>
    <mergeCell ref="P34:P35"/>
    <mergeCell ref="Q34:Q35"/>
    <mergeCell ref="R34:R35"/>
    <mergeCell ref="S34:S35"/>
    <mergeCell ref="T34:T35"/>
    <mergeCell ref="U34:U35"/>
    <mergeCell ref="V34:V35"/>
    <mergeCell ref="X31:X33"/>
    <mergeCell ref="Y31:Y33"/>
    <mergeCell ref="Z31:Z33"/>
    <mergeCell ref="AA31:AA33"/>
    <mergeCell ref="AB31:AB33"/>
    <mergeCell ref="AC31:AC33"/>
    <mergeCell ref="A40:A41"/>
    <mergeCell ref="P40:P41"/>
    <mergeCell ref="Q40:Q41"/>
    <mergeCell ref="R40:R41"/>
    <mergeCell ref="S40:S41"/>
    <mergeCell ref="U38:U39"/>
    <mergeCell ref="V38:V39"/>
    <mergeCell ref="W38:W39"/>
    <mergeCell ref="X38:X39"/>
    <mergeCell ref="Y38:Y39"/>
    <mergeCell ref="Z38:Z39"/>
    <mergeCell ref="AB36:AB37"/>
    <mergeCell ref="AC36:AC37"/>
    <mergeCell ref="AD36:AD37"/>
    <mergeCell ref="AE36:AE37"/>
    <mergeCell ref="A38:A39"/>
    <mergeCell ref="P38:P39"/>
    <mergeCell ref="Q38:Q39"/>
    <mergeCell ref="R38:R39"/>
    <mergeCell ref="S38:S39"/>
    <mergeCell ref="T38:T39"/>
    <mergeCell ref="V36:V37"/>
    <mergeCell ref="W36:W37"/>
    <mergeCell ref="X36:X37"/>
    <mergeCell ref="Y36:Y37"/>
    <mergeCell ref="Z36:Z37"/>
    <mergeCell ref="AA36:AA37"/>
    <mergeCell ref="Z40:Z41"/>
    <mergeCell ref="AA40:AA41"/>
    <mergeCell ref="AB40:AB41"/>
    <mergeCell ref="AC40:AC41"/>
    <mergeCell ref="AD40:AD41"/>
    <mergeCell ref="AE40:AE41"/>
    <mergeCell ref="T40:T41"/>
    <mergeCell ref="U40:U41"/>
    <mergeCell ref="V40:V41"/>
    <mergeCell ref="W40:W41"/>
    <mergeCell ref="X40:X41"/>
    <mergeCell ref="Y40:Y41"/>
    <mergeCell ref="AA38:AA39"/>
    <mergeCell ref="AB38:AB39"/>
    <mergeCell ref="AC38:AC39"/>
    <mergeCell ref="AD38:AD39"/>
    <mergeCell ref="AE38:AE39"/>
    <mergeCell ref="T44:T45"/>
    <mergeCell ref="U44:U45"/>
    <mergeCell ref="V44:V45"/>
    <mergeCell ref="W44:W45"/>
    <mergeCell ref="X44:X45"/>
    <mergeCell ref="Y44:Y45"/>
    <mergeCell ref="AA42:AA43"/>
    <mergeCell ref="AB42:AB43"/>
    <mergeCell ref="AC42:AC43"/>
    <mergeCell ref="AD42:AD43"/>
    <mergeCell ref="AE42:AE43"/>
    <mergeCell ref="A44:A45"/>
    <mergeCell ref="P44:P45"/>
    <mergeCell ref="Q44:Q45"/>
    <mergeCell ref="R44:R45"/>
    <mergeCell ref="S44:S45"/>
    <mergeCell ref="U42:U43"/>
    <mergeCell ref="V42:V43"/>
    <mergeCell ref="W42:W43"/>
    <mergeCell ref="X42:X43"/>
    <mergeCell ref="Y42:Y43"/>
    <mergeCell ref="Z42:Z43"/>
    <mergeCell ref="A42:A43"/>
    <mergeCell ref="P42:P43"/>
    <mergeCell ref="Q42:Q43"/>
    <mergeCell ref="R42:R43"/>
    <mergeCell ref="S42:S43"/>
    <mergeCell ref="T42:T43"/>
    <mergeCell ref="AL44:AL45"/>
    <mergeCell ref="AM44:AM45"/>
    <mergeCell ref="AN44:AN45"/>
    <mergeCell ref="AO44:AO45"/>
    <mergeCell ref="AP44:AP45"/>
    <mergeCell ref="AQ44:AQ45"/>
    <mergeCell ref="AF44:AF45"/>
    <mergeCell ref="AG44:AG45"/>
    <mergeCell ref="AH44:AH45"/>
    <mergeCell ref="AI44:AI45"/>
    <mergeCell ref="AJ44:AJ45"/>
    <mergeCell ref="AK44:AK45"/>
    <mergeCell ref="Z44:Z45"/>
    <mergeCell ref="AA44:AA45"/>
    <mergeCell ref="AB44:AB45"/>
    <mergeCell ref="AC44:AC45"/>
    <mergeCell ref="AD44:AD45"/>
    <mergeCell ref="AE44:AE45"/>
    <mergeCell ref="BN44:BN45"/>
    <mergeCell ref="BO44:BO45"/>
    <mergeCell ref="BD44:BD45"/>
    <mergeCell ref="BE44:BE45"/>
    <mergeCell ref="BF44:BF45"/>
    <mergeCell ref="BG44:BG45"/>
    <mergeCell ref="BH44:BH45"/>
    <mergeCell ref="BI44:BI45"/>
    <mergeCell ref="AX44:AX45"/>
    <mergeCell ref="AY44:AY45"/>
    <mergeCell ref="AZ44:AZ45"/>
    <mergeCell ref="BA44:BA45"/>
    <mergeCell ref="BB44:BB45"/>
    <mergeCell ref="BC44:BC45"/>
    <mergeCell ref="AR44:AR45"/>
    <mergeCell ref="AS44:AS45"/>
    <mergeCell ref="AT44:AT45"/>
    <mergeCell ref="AU44:AU45"/>
    <mergeCell ref="AV44:AV45"/>
    <mergeCell ref="AW44:AW45"/>
    <mergeCell ref="CH44:CH45"/>
    <mergeCell ref="CI44:CI45"/>
    <mergeCell ref="A46:A48"/>
    <mergeCell ref="P46:P48"/>
    <mergeCell ref="Q46:Q48"/>
    <mergeCell ref="R46:R48"/>
    <mergeCell ref="S46:S48"/>
    <mergeCell ref="T46:T48"/>
    <mergeCell ref="U46:U48"/>
    <mergeCell ref="V46:V48"/>
    <mergeCell ref="CB44:CB45"/>
    <mergeCell ref="CC44:CC45"/>
    <mergeCell ref="CD44:CD45"/>
    <mergeCell ref="CE44:CE45"/>
    <mergeCell ref="CF44:CF45"/>
    <mergeCell ref="CG44:CG45"/>
    <mergeCell ref="BV44:BV45"/>
    <mergeCell ref="BW44:BW45"/>
    <mergeCell ref="BX44:BX45"/>
    <mergeCell ref="BY44:BY45"/>
    <mergeCell ref="BZ44:BZ45"/>
    <mergeCell ref="CA44:CA45"/>
    <mergeCell ref="BP44:BP45"/>
    <mergeCell ref="BQ44:BQ45"/>
    <mergeCell ref="BR44:BR45"/>
    <mergeCell ref="BS44:BS45"/>
    <mergeCell ref="BT44:BT45"/>
    <mergeCell ref="BU44:BU45"/>
    <mergeCell ref="BJ44:BJ45"/>
    <mergeCell ref="BK44:BK45"/>
    <mergeCell ref="BL44:BL45"/>
    <mergeCell ref="BM44:BM45"/>
    <mergeCell ref="AB49:AB50"/>
    <mergeCell ref="AC49:AC50"/>
    <mergeCell ref="AD49:AD50"/>
    <mergeCell ref="AE49:AE50"/>
    <mergeCell ref="A51:A52"/>
    <mergeCell ref="P51:P52"/>
    <mergeCell ref="Q51:Q52"/>
    <mergeCell ref="R51:R52"/>
    <mergeCell ref="S51:S52"/>
    <mergeCell ref="T51:T52"/>
    <mergeCell ref="V49:V50"/>
    <mergeCell ref="W49:W50"/>
    <mergeCell ref="X49:X50"/>
    <mergeCell ref="Y49:Y50"/>
    <mergeCell ref="Z49:Z50"/>
    <mergeCell ref="AA49:AA50"/>
    <mergeCell ref="AC46:AC48"/>
    <mergeCell ref="AD46:AD48"/>
    <mergeCell ref="AE46:AE48"/>
    <mergeCell ref="A49:A50"/>
    <mergeCell ref="P49:P50"/>
    <mergeCell ref="Q49:Q50"/>
    <mergeCell ref="R49:R50"/>
    <mergeCell ref="S49:S50"/>
    <mergeCell ref="T49:T50"/>
    <mergeCell ref="U49:U50"/>
    <mergeCell ref="W46:W48"/>
    <mergeCell ref="X46:X48"/>
    <mergeCell ref="Y46:Y48"/>
    <mergeCell ref="Z46:Z48"/>
    <mergeCell ref="AA46:AA48"/>
    <mergeCell ref="AB46:AB48"/>
    <mergeCell ref="W53:W54"/>
    <mergeCell ref="X53:X54"/>
    <mergeCell ref="Y53:Y54"/>
    <mergeCell ref="AA51:AA52"/>
    <mergeCell ref="AB51:AB52"/>
    <mergeCell ref="AC51:AC52"/>
    <mergeCell ref="AD51:AD52"/>
    <mergeCell ref="AE51:AE52"/>
    <mergeCell ref="A53:A54"/>
    <mergeCell ref="P53:P54"/>
    <mergeCell ref="Q53:Q54"/>
    <mergeCell ref="R53:R54"/>
    <mergeCell ref="S53:S54"/>
    <mergeCell ref="U51:U52"/>
    <mergeCell ref="V51:V52"/>
    <mergeCell ref="W51:W52"/>
    <mergeCell ref="X51:X52"/>
    <mergeCell ref="Y51:Y52"/>
    <mergeCell ref="Z51:Z52"/>
    <mergeCell ref="AE55:AE56"/>
    <mergeCell ref="T55:T56"/>
    <mergeCell ref="U55:U56"/>
    <mergeCell ref="V55:V56"/>
    <mergeCell ref="W55:W56"/>
    <mergeCell ref="X55:X56"/>
    <mergeCell ref="Y55:Y56"/>
    <mergeCell ref="AL53:AL54"/>
    <mergeCell ref="AM53:AM54"/>
    <mergeCell ref="AN53:AN54"/>
    <mergeCell ref="AO53:AO54"/>
    <mergeCell ref="AP53:AP54"/>
    <mergeCell ref="A55:A56"/>
    <mergeCell ref="P55:P56"/>
    <mergeCell ref="Q55:Q56"/>
    <mergeCell ref="R55:R56"/>
    <mergeCell ref="S55:S56"/>
    <mergeCell ref="AF53:AF54"/>
    <mergeCell ref="AG53:AG54"/>
    <mergeCell ref="AH53:AH54"/>
    <mergeCell ref="AI53:AI54"/>
    <mergeCell ref="AJ53:AJ54"/>
    <mergeCell ref="AK53:AK54"/>
    <mergeCell ref="Z53:Z54"/>
    <mergeCell ref="AA53:AA54"/>
    <mergeCell ref="AB53:AB54"/>
    <mergeCell ref="AC53:AC54"/>
    <mergeCell ref="AD53:AD54"/>
    <mergeCell ref="AE53:AE54"/>
    <mergeCell ref="T53:T54"/>
    <mergeCell ref="U53:U54"/>
    <mergeCell ref="V53:V54"/>
    <mergeCell ref="U57:U58"/>
    <mergeCell ref="V57:V58"/>
    <mergeCell ref="W57:W58"/>
    <mergeCell ref="X57:X58"/>
    <mergeCell ref="Y57:Y58"/>
    <mergeCell ref="Z57:Z58"/>
    <mergeCell ref="A57:A58"/>
    <mergeCell ref="P57:P58"/>
    <mergeCell ref="Q57:Q58"/>
    <mergeCell ref="R57:R58"/>
    <mergeCell ref="S57:S58"/>
    <mergeCell ref="T57:T58"/>
    <mergeCell ref="Z55:Z56"/>
    <mergeCell ref="AA55:AA56"/>
    <mergeCell ref="AB55:AB56"/>
    <mergeCell ref="AC55:AC56"/>
    <mergeCell ref="AD55:AD56"/>
    <mergeCell ref="AW57:AW58"/>
    <mergeCell ref="AX57:AX58"/>
    <mergeCell ref="AM57:AM58"/>
    <mergeCell ref="AN57:AN58"/>
    <mergeCell ref="AO57:AO58"/>
    <mergeCell ref="AP57:AP58"/>
    <mergeCell ref="AQ57:AQ58"/>
    <mergeCell ref="AR57:AR58"/>
    <mergeCell ref="AG57:AG58"/>
    <mergeCell ref="AH57:AH58"/>
    <mergeCell ref="AI57:AI58"/>
    <mergeCell ref="AJ57:AJ58"/>
    <mergeCell ref="AK57:AK58"/>
    <mergeCell ref="AL57:AL58"/>
    <mergeCell ref="AA57:AA58"/>
    <mergeCell ref="AB57:AB58"/>
    <mergeCell ref="AC57:AC58"/>
    <mergeCell ref="AD57:AD58"/>
    <mergeCell ref="AE57:AE58"/>
    <mergeCell ref="AF57:AF58"/>
    <mergeCell ref="BQ57:BQ58"/>
    <mergeCell ref="A59:A60"/>
    <mergeCell ref="P59:P60"/>
    <mergeCell ref="Q59:Q60"/>
    <mergeCell ref="R59:R60"/>
    <mergeCell ref="S59:S60"/>
    <mergeCell ref="T59:T60"/>
    <mergeCell ref="U59:U60"/>
    <mergeCell ref="V59:V60"/>
    <mergeCell ref="W59:W60"/>
    <mergeCell ref="BK57:BK58"/>
    <mergeCell ref="BL57:BL58"/>
    <mergeCell ref="BM57:BM58"/>
    <mergeCell ref="BN57:BN58"/>
    <mergeCell ref="BO57:BO58"/>
    <mergeCell ref="BP57:BP58"/>
    <mergeCell ref="BE57:BE58"/>
    <mergeCell ref="BF57:BF58"/>
    <mergeCell ref="BG57:BG58"/>
    <mergeCell ref="BH57:BH58"/>
    <mergeCell ref="BI57:BI58"/>
    <mergeCell ref="BJ57:BJ58"/>
    <mergeCell ref="AY57:AY58"/>
    <mergeCell ref="AZ57:AZ58"/>
    <mergeCell ref="BA57:BA58"/>
    <mergeCell ref="BB57:BB58"/>
    <mergeCell ref="BC57:BC58"/>
    <mergeCell ref="BD57:BD58"/>
    <mergeCell ref="AS57:AS58"/>
    <mergeCell ref="AT57:AT58"/>
    <mergeCell ref="AU57:AU58"/>
    <mergeCell ref="AV57:AV58"/>
    <mergeCell ref="AC61:AC62"/>
    <mergeCell ref="AD61:AD62"/>
    <mergeCell ref="AE61:AE62"/>
    <mergeCell ref="A63:A64"/>
    <mergeCell ref="P63:P64"/>
    <mergeCell ref="Q63:Q64"/>
    <mergeCell ref="R63:R64"/>
    <mergeCell ref="S63:S64"/>
    <mergeCell ref="T63:T64"/>
    <mergeCell ref="U63:U64"/>
    <mergeCell ref="W61:W62"/>
    <mergeCell ref="X61:X62"/>
    <mergeCell ref="Y61:Y62"/>
    <mergeCell ref="Z61:Z62"/>
    <mergeCell ref="AA61:AA62"/>
    <mergeCell ref="AB61:AB62"/>
    <mergeCell ref="AD59:AD60"/>
    <mergeCell ref="AE59:AE60"/>
    <mergeCell ref="A61:A62"/>
    <mergeCell ref="P61:P62"/>
    <mergeCell ref="Q61:Q62"/>
    <mergeCell ref="R61:R62"/>
    <mergeCell ref="S61:S62"/>
    <mergeCell ref="T61:T62"/>
    <mergeCell ref="U61:U62"/>
    <mergeCell ref="V61:V62"/>
    <mergeCell ref="X59:X60"/>
    <mergeCell ref="Y59:Y60"/>
    <mergeCell ref="Z59:Z60"/>
    <mergeCell ref="AA59:AA60"/>
    <mergeCell ref="AB59:AB60"/>
    <mergeCell ref="AC59:AC60"/>
    <mergeCell ref="A67:A68"/>
    <mergeCell ref="P67:P68"/>
    <mergeCell ref="Q67:Q68"/>
    <mergeCell ref="R67:R68"/>
    <mergeCell ref="S67:S68"/>
    <mergeCell ref="U65:U66"/>
    <mergeCell ref="V65:V66"/>
    <mergeCell ref="W65:W66"/>
    <mergeCell ref="X65:X66"/>
    <mergeCell ref="Y65:Y66"/>
    <mergeCell ref="Z65:Z66"/>
    <mergeCell ref="AB63:AB64"/>
    <mergeCell ref="AC63:AC64"/>
    <mergeCell ref="AD63:AD64"/>
    <mergeCell ref="AE63:AE64"/>
    <mergeCell ref="A65:A66"/>
    <mergeCell ref="P65:P66"/>
    <mergeCell ref="Q65:Q66"/>
    <mergeCell ref="R65:R66"/>
    <mergeCell ref="S65:S66"/>
    <mergeCell ref="T65:T66"/>
    <mergeCell ref="V63:V64"/>
    <mergeCell ref="W63:W64"/>
    <mergeCell ref="X63:X64"/>
    <mergeCell ref="Y63:Y64"/>
    <mergeCell ref="Z63:Z64"/>
    <mergeCell ref="AA63:AA64"/>
    <mergeCell ref="Z67:Z68"/>
    <mergeCell ref="AA67:AA68"/>
    <mergeCell ref="AB67:AB68"/>
    <mergeCell ref="AC67:AC68"/>
    <mergeCell ref="AD67:AD68"/>
    <mergeCell ref="AE67:AE68"/>
    <mergeCell ref="T67:T68"/>
    <mergeCell ref="U67:U68"/>
    <mergeCell ref="V67:V68"/>
    <mergeCell ref="W67:W68"/>
    <mergeCell ref="X67:X68"/>
    <mergeCell ref="Y67:Y68"/>
    <mergeCell ref="AA65:AA66"/>
    <mergeCell ref="AB65:AB66"/>
    <mergeCell ref="AC65:AC66"/>
    <mergeCell ref="AD65:AD66"/>
    <mergeCell ref="AE65:AE66"/>
    <mergeCell ref="A71:A73"/>
    <mergeCell ref="P71:P73"/>
    <mergeCell ref="Q71:Q73"/>
    <mergeCell ref="R71:R73"/>
    <mergeCell ref="S71:S73"/>
    <mergeCell ref="U69:U70"/>
    <mergeCell ref="V69:V70"/>
    <mergeCell ref="W69:W70"/>
    <mergeCell ref="X69:X70"/>
    <mergeCell ref="Y69:Y70"/>
    <mergeCell ref="Z69:Z70"/>
    <mergeCell ref="A69:A70"/>
    <mergeCell ref="P69:P70"/>
    <mergeCell ref="Q69:Q70"/>
    <mergeCell ref="R69:R70"/>
    <mergeCell ref="S69:S70"/>
    <mergeCell ref="T69:T70"/>
    <mergeCell ref="Z71:Z73"/>
    <mergeCell ref="AA71:AA73"/>
    <mergeCell ref="AB71:AB73"/>
    <mergeCell ref="AC71:AC73"/>
    <mergeCell ref="AD71:AD73"/>
    <mergeCell ref="AE71:AE73"/>
    <mergeCell ref="T71:T73"/>
    <mergeCell ref="U71:U73"/>
    <mergeCell ref="V71:V73"/>
    <mergeCell ref="W71:W73"/>
    <mergeCell ref="X71:X73"/>
    <mergeCell ref="Y71:Y73"/>
    <mergeCell ref="AA69:AA70"/>
    <mergeCell ref="AB69:AB70"/>
    <mergeCell ref="AC69:AC70"/>
    <mergeCell ref="AD69:AD70"/>
    <mergeCell ref="AE69:AE70"/>
    <mergeCell ref="A76:A77"/>
    <mergeCell ref="P76:P77"/>
    <mergeCell ref="Q76:Q77"/>
    <mergeCell ref="R76:R77"/>
    <mergeCell ref="S76:S77"/>
    <mergeCell ref="U74:U75"/>
    <mergeCell ref="V74:V75"/>
    <mergeCell ref="W74:W75"/>
    <mergeCell ref="X74:X75"/>
    <mergeCell ref="Y74:Y75"/>
    <mergeCell ref="Z74:Z75"/>
    <mergeCell ref="A74:A75"/>
    <mergeCell ref="P74:P75"/>
    <mergeCell ref="Q74:Q75"/>
    <mergeCell ref="R74:R75"/>
    <mergeCell ref="S74:S75"/>
    <mergeCell ref="T74:T75"/>
    <mergeCell ref="Z76:Z77"/>
    <mergeCell ref="AA76:AA77"/>
    <mergeCell ref="AB76:AB77"/>
    <mergeCell ref="AC76:AC77"/>
    <mergeCell ref="AD76:AD77"/>
    <mergeCell ref="AE76:AE77"/>
    <mergeCell ref="T76:T77"/>
    <mergeCell ref="U76:U77"/>
    <mergeCell ref="V76:V77"/>
    <mergeCell ref="W76:W77"/>
    <mergeCell ref="X76:X77"/>
    <mergeCell ref="Y76:Y77"/>
    <mergeCell ref="AA74:AA75"/>
    <mergeCell ref="AB74:AB75"/>
    <mergeCell ref="AC74:AC75"/>
    <mergeCell ref="AD74:AD75"/>
    <mergeCell ref="AE74:AE75"/>
    <mergeCell ref="A80:A81"/>
    <mergeCell ref="P80:P81"/>
    <mergeCell ref="Q80:Q81"/>
    <mergeCell ref="R80:R81"/>
    <mergeCell ref="S80:S81"/>
    <mergeCell ref="U78:U79"/>
    <mergeCell ref="V78:V79"/>
    <mergeCell ref="W78:W79"/>
    <mergeCell ref="X78:X79"/>
    <mergeCell ref="Y78:Y79"/>
    <mergeCell ref="Z78:Z79"/>
    <mergeCell ref="A78:A79"/>
    <mergeCell ref="P78:P79"/>
    <mergeCell ref="Q78:Q79"/>
    <mergeCell ref="R78:R79"/>
    <mergeCell ref="S78:S79"/>
    <mergeCell ref="T78:T79"/>
    <mergeCell ref="Z80:Z81"/>
    <mergeCell ref="AA80:AA81"/>
    <mergeCell ref="AB80:AB81"/>
    <mergeCell ref="AC80:AC81"/>
    <mergeCell ref="AD80:AD81"/>
    <mergeCell ref="AE80:AE81"/>
    <mergeCell ref="T80:T81"/>
    <mergeCell ref="U80:U81"/>
    <mergeCell ref="V80:V81"/>
    <mergeCell ref="W80:W81"/>
    <mergeCell ref="X80:X81"/>
    <mergeCell ref="Y80:Y81"/>
    <mergeCell ref="AA78:AA79"/>
    <mergeCell ref="AB78:AB79"/>
    <mergeCell ref="AC78:AC79"/>
    <mergeCell ref="AD78:AD79"/>
    <mergeCell ref="AE78:AE79"/>
    <mergeCell ref="A84:A85"/>
    <mergeCell ref="P84:P85"/>
    <mergeCell ref="Q84:Q85"/>
    <mergeCell ref="R84:R85"/>
    <mergeCell ref="S84:S85"/>
    <mergeCell ref="U82:U83"/>
    <mergeCell ref="V82:V83"/>
    <mergeCell ref="W82:W83"/>
    <mergeCell ref="X82:X83"/>
    <mergeCell ref="Y82:Y83"/>
    <mergeCell ref="Z82:Z83"/>
    <mergeCell ref="A82:A83"/>
    <mergeCell ref="P82:P83"/>
    <mergeCell ref="Q82:Q83"/>
    <mergeCell ref="R82:R83"/>
    <mergeCell ref="S82:S83"/>
    <mergeCell ref="T82:T83"/>
    <mergeCell ref="Z84:Z85"/>
    <mergeCell ref="AA84:AA85"/>
    <mergeCell ref="AB84:AB85"/>
    <mergeCell ref="AC84:AC85"/>
    <mergeCell ref="AD84:AD85"/>
    <mergeCell ref="AE84:AE85"/>
    <mergeCell ref="T84:T85"/>
    <mergeCell ref="U84:U85"/>
    <mergeCell ref="V84:V85"/>
    <mergeCell ref="W84:W85"/>
    <mergeCell ref="X84:X85"/>
    <mergeCell ref="Y84:Y85"/>
    <mergeCell ref="AA82:AA83"/>
    <mergeCell ref="AB82:AB83"/>
    <mergeCell ref="AC82:AC83"/>
    <mergeCell ref="AD82:AD83"/>
    <mergeCell ref="AE82:AE83"/>
    <mergeCell ref="A88:A89"/>
    <mergeCell ref="P88:P89"/>
    <mergeCell ref="Q88:Q89"/>
    <mergeCell ref="R88:R89"/>
    <mergeCell ref="S88:S89"/>
    <mergeCell ref="U86:U87"/>
    <mergeCell ref="V86:V87"/>
    <mergeCell ref="W86:W87"/>
    <mergeCell ref="X86:X87"/>
    <mergeCell ref="Y86:Y87"/>
    <mergeCell ref="Z86:Z87"/>
    <mergeCell ref="A86:A87"/>
    <mergeCell ref="P86:P87"/>
    <mergeCell ref="Q86:Q87"/>
    <mergeCell ref="R86:R87"/>
    <mergeCell ref="S86:S87"/>
    <mergeCell ref="T86:T87"/>
    <mergeCell ref="Z88:Z89"/>
    <mergeCell ref="AA88:AA89"/>
    <mergeCell ref="AB88:AB89"/>
    <mergeCell ref="AC88:AC89"/>
    <mergeCell ref="AD88:AD89"/>
    <mergeCell ref="AE88:AE89"/>
    <mergeCell ref="T88:T89"/>
    <mergeCell ref="U88:U89"/>
    <mergeCell ref="V88:V89"/>
    <mergeCell ref="W88:W89"/>
    <mergeCell ref="X88:X89"/>
    <mergeCell ref="Y88:Y89"/>
    <mergeCell ref="AA86:AA87"/>
    <mergeCell ref="AB86:AB87"/>
    <mergeCell ref="AC86:AC87"/>
    <mergeCell ref="AD86:AD87"/>
    <mergeCell ref="AE86:AE87"/>
    <mergeCell ref="A92:A93"/>
    <mergeCell ref="P92:P93"/>
    <mergeCell ref="Q92:Q93"/>
    <mergeCell ref="R92:R93"/>
    <mergeCell ref="S92:S93"/>
    <mergeCell ref="U90:U91"/>
    <mergeCell ref="V90:V91"/>
    <mergeCell ref="W90:W91"/>
    <mergeCell ref="X90:X91"/>
    <mergeCell ref="Y90:Y91"/>
    <mergeCell ref="Z90:Z91"/>
    <mergeCell ref="A90:A91"/>
    <mergeCell ref="P90:P91"/>
    <mergeCell ref="Q90:Q91"/>
    <mergeCell ref="R90:R91"/>
    <mergeCell ref="S90:S91"/>
    <mergeCell ref="T90:T91"/>
    <mergeCell ref="Z92:Z93"/>
    <mergeCell ref="AA92:AA93"/>
    <mergeCell ref="AB92:AB93"/>
    <mergeCell ref="AC92:AC93"/>
    <mergeCell ref="AD92:AD93"/>
    <mergeCell ref="AE92:AE93"/>
    <mergeCell ref="T92:T93"/>
    <mergeCell ref="U92:U93"/>
    <mergeCell ref="V92:V93"/>
    <mergeCell ref="W92:W93"/>
    <mergeCell ref="X92:X93"/>
    <mergeCell ref="Y92:Y93"/>
    <mergeCell ref="AA90:AA91"/>
    <mergeCell ref="AB90:AB91"/>
    <mergeCell ref="AC90:AC91"/>
    <mergeCell ref="AD90:AD91"/>
    <mergeCell ref="AE90:AE91"/>
    <mergeCell ref="A96:A97"/>
    <mergeCell ref="P96:P97"/>
    <mergeCell ref="Q96:Q97"/>
    <mergeCell ref="R96:R97"/>
    <mergeCell ref="S96:S97"/>
    <mergeCell ref="U94:U95"/>
    <mergeCell ref="V94:V95"/>
    <mergeCell ref="W94:W95"/>
    <mergeCell ref="X94:X95"/>
    <mergeCell ref="Y94:Y95"/>
    <mergeCell ref="Z94:Z95"/>
    <mergeCell ref="A94:A95"/>
    <mergeCell ref="P94:P95"/>
    <mergeCell ref="Q94:Q95"/>
    <mergeCell ref="R94:R95"/>
    <mergeCell ref="S94:S95"/>
    <mergeCell ref="T94:T95"/>
    <mergeCell ref="Z96:Z97"/>
    <mergeCell ref="AA96:AA97"/>
    <mergeCell ref="AB96:AB97"/>
    <mergeCell ref="AC96:AC97"/>
    <mergeCell ref="AD96:AD97"/>
    <mergeCell ref="AE96:AE97"/>
    <mergeCell ref="T96:T97"/>
    <mergeCell ref="U96:U97"/>
    <mergeCell ref="V96:V97"/>
    <mergeCell ref="W96:W97"/>
    <mergeCell ref="X96:X97"/>
    <mergeCell ref="Y96:Y97"/>
    <mergeCell ref="AA94:AA95"/>
    <mergeCell ref="AB94:AB95"/>
    <mergeCell ref="AC94:AC95"/>
    <mergeCell ref="AD94:AD95"/>
    <mergeCell ref="AE94:AE95"/>
    <mergeCell ref="A100:A101"/>
    <mergeCell ref="P100:P101"/>
    <mergeCell ref="Q100:Q101"/>
    <mergeCell ref="R100:R101"/>
    <mergeCell ref="S100:S101"/>
    <mergeCell ref="U98:U99"/>
    <mergeCell ref="V98:V99"/>
    <mergeCell ref="W98:W99"/>
    <mergeCell ref="X98:X99"/>
    <mergeCell ref="Y98:Y99"/>
    <mergeCell ref="Z98:Z99"/>
    <mergeCell ref="A98:A99"/>
    <mergeCell ref="P98:P99"/>
    <mergeCell ref="Q98:Q99"/>
    <mergeCell ref="R98:R99"/>
    <mergeCell ref="S98:S99"/>
    <mergeCell ref="T98:T99"/>
    <mergeCell ref="Z100:Z101"/>
    <mergeCell ref="AA100:AA101"/>
    <mergeCell ref="AB100:AB101"/>
    <mergeCell ref="AC100:AC101"/>
    <mergeCell ref="AD100:AD101"/>
    <mergeCell ref="AE100:AE101"/>
    <mergeCell ref="T100:T101"/>
    <mergeCell ref="U100:U101"/>
    <mergeCell ref="V100:V101"/>
    <mergeCell ref="W100:W101"/>
    <mergeCell ref="X100:X101"/>
    <mergeCell ref="Y100:Y101"/>
    <mergeCell ref="AA98:AA99"/>
    <mergeCell ref="AB98:AB99"/>
    <mergeCell ref="AC98:AC99"/>
    <mergeCell ref="AD98:AD99"/>
    <mergeCell ref="AE98:AE99"/>
    <mergeCell ref="A104:A105"/>
    <mergeCell ref="P104:P105"/>
    <mergeCell ref="Q104:Q105"/>
    <mergeCell ref="R104:R105"/>
    <mergeCell ref="S104:S105"/>
    <mergeCell ref="U102:U103"/>
    <mergeCell ref="V102:V103"/>
    <mergeCell ref="W102:W103"/>
    <mergeCell ref="X102:X103"/>
    <mergeCell ref="Y102:Y103"/>
    <mergeCell ref="Z102:Z103"/>
    <mergeCell ref="A102:A103"/>
    <mergeCell ref="P102:P103"/>
    <mergeCell ref="Q102:Q103"/>
    <mergeCell ref="R102:R103"/>
    <mergeCell ref="S102:S103"/>
    <mergeCell ref="T102:T103"/>
    <mergeCell ref="Z104:Z105"/>
    <mergeCell ref="AA104:AA105"/>
    <mergeCell ref="AB104:AB105"/>
    <mergeCell ref="AC104:AC105"/>
    <mergeCell ref="AD104:AD105"/>
    <mergeCell ref="AE104:AE105"/>
    <mergeCell ref="T104:T105"/>
    <mergeCell ref="U104:U105"/>
    <mergeCell ref="V104:V105"/>
    <mergeCell ref="W104:W105"/>
    <mergeCell ref="X104:X105"/>
    <mergeCell ref="Y104:Y105"/>
    <mergeCell ref="AA102:AA103"/>
    <mergeCell ref="AB102:AB103"/>
    <mergeCell ref="AC102:AC103"/>
    <mergeCell ref="AD102:AD103"/>
    <mergeCell ref="AE102:AE103"/>
    <mergeCell ref="A108:A109"/>
    <mergeCell ref="P108:P109"/>
    <mergeCell ref="Q108:Q109"/>
    <mergeCell ref="R108:R109"/>
    <mergeCell ref="S108:S109"/>
    <mergeCell ref="U106:U107"/>
    <mergeCell ref="V106:V107"/>
    <mergeCell ref="W106:W107"/>
    <mergeCell ref="X106:X107"/>
    <mergeCell ref="Y106:Y107"/>
    <mergeCell ref="Z106:Z107"/>
    <mergeCell ref="A106:A107"/>
    <mergeCell ref="P106:P107"/>
    <mergeCell ref="Q106:Q107"/>
    <mergeCell ref="R106:R107"/>
    <mergeCell ref="S106:S107"/>
    <mergeCell ref="T106:T107"/>
    <mergeCell ref="Z108:Z109"/>
    <mergeCell ref="AA108:AA109"/>
    <mergeCell ref="AB108:AB109"/>
    <mergeCell ref="AC108:AC109"/>
    <mergeCell ref="AD108:AD109"/>
    <mergeCell ref="AE108:AE109"/>
    <mergeCell ref="T108:T109"/>
    <mergeCell ref="U108:U109"/>
    <mergeCell ref="V108:V109"/>
    <mergeCell ref="W108:W109"/>
    <mergeCell ref="X108:X109"/>
    <mergeCell ref="Y108:Y109"/>
    <mergeCell ref="AA106:AA107"/>
    <mergeCell ref="AB106:AB107"/>
    <mergeCell ref="AC106:AC107"/>
    <mergeCell ref="AD106:AD107"/>
    <mergeCell ref="AE106:AE107"/>
    <mergeCell ref="A112:A113"/>
    <mergeCell ref="P112:P113"/>
    <mergeCell ref="Q112:Q113"/>
    <mergeCell ref="R112:R113"/>
    <mergeCell ref="S112:S113"/>
    <mergeCell ref="U110:U111"/>
    <mergeCell ref="V110:V111"/>
    <mergeCell ref="W110:W111"/>
    <mergeCell ref="X110:X111"/>
    <mergeCell ref="Y110:Y111"/>
    <mergeCell ref="Z110:Z111"/>
    <mergeCell ref="A110:A111"/>
    <mergeCell ref="P110:P111"/>
    <mergeCell ref="Q110:Q111"/>
    <mergeCell ref="R110:R111"/>
    <mergeCell ref="S110:S111"/>
    <mergeCell ref="T110:T111"/>
    <mergeCell ref="Z112:Z113"/>
    <mergeCell ref="AA112:AA113"/>
    <mergeCell ref="AB112:AB113"/>
    <mergeCell ref="AC112:AC113"/>
    <mergeCell ref="AD112:AD113"/>
    <mergeCell ref="AE112:AE113"/>
    <mergeCell ref="T112:T113"/>
    <mergeCell ref="U112:U113"/>
    <mergeCell ref="V112:V113"/>
    <mergeCell ref="W112:W113"/>
    <mergeCell ref="X112:X113"/>
    <mergeCell ref="Y112:Y113"/>
    <mergeCell ref="AA110:AA111"/>
    <mergeCell ref="AB110:AB111"/>
    <mergeCell ref="AC110:AC111"/>
    <mergeCell ref="AD110:AD111"/>
    <mergeCell ref="AE110:AE111"/>
    <mergeCell ref="AA114:AA115"/>
    <mergeCell ref="AB114:AB115"/>
    <mergeCell ref="AC114:AC115"/>
    <mergeCell ref="AD114:AD115"/>
    <mergeCell ref="AE114:AE115"/>
    <mergeCell ref="A116:A117"/>
    <mergeCell ref="U114:U115"/>
    <mergeCell ref="V114:V115"/>
    <mergeCell ref="W114:W115"/>
    <mergeCell ref="X114:X115"/>
    <mergeCell ref="Y114:Y115"/>
    <mergeCell ref="Z114:Z115"/>
    <mergeCell ref="A114:A115"/>
    <mergeCell ref="P114:P115"/>
    <mergeCell ref="Q114:Q115"/>
    <mergeCell ref="R114:R115"/>
    <mergeCell ref="S114:S115"/>
    <mergeCell ref="T114:T115"/>
    <mergeCell ref="A121:A122"/>
    <mergeCell ref="P121:P122"/>
    <mergeCell ref="Q121:Q122"/>
    <mergeCell ref="R121:R122"/>
    <mergeCell ref="S121:S122"/>
    <mergeCell ref="U118:U120"/>
    <mergeCell ref="V118:V120"/>
    <mergeCell ref="W118:W120"/>
    <mergeCell ref="X118:X120"/>
    <mergeCell ref="Y118:Y120"/>
    <mergeCell ref="Z118:Z120"/>
    <mergeCell ref="A118:A120"/>
    <mergeCell ref="P118:P120"/>
    <mergeCell ref="Q118:Q120"/>
    <mergeCell ref="R118:R120"/>
    <mergeCell ref="S118:S120"/>
    <mergeCell ref="T118:T120"/>
    <mergeCell ref="Z121:Z122"/>
    <mergeCell ref="AA121:AA122"/>
    <mergeCell ref="AB121:AB122"/>
    <mergeCell ref="AC121:AC122"/>
    <mergeCell ref="AD121:AD122"/>
    <mergeCell ref="AE121:AE122"/>
    <mergeCell ref="T121:T122"/>
    <mergeCell ref="U121:U122"/>
    <mergeCell ref="V121:V122"/>
    <mergeCell ref="W121:W122"/>
    <mergeCell ref="X121:X122"/>
    <mergeCell ref="Y121:Y122"/>
    <mergeCell ref="AA118:AA120"/>
    <mergeCell ref="AB118:AB120"/>
    <mergeCell ref="AC118:AC120"/>
    <mergeCell ref="AD118:AD120"/>
    <mergeCell ref="AE118:AE120"/>
    <mergeCell ref="A125:A126"/>
    <mergeCell ref="P125:P126"/>
    <mergeCell ref="Q125:Q126"/>
    <mergeCell ref="R125:R126"/>
    <mergeCell ref="S125:S126"/>
    <mergeCell ref="U123:U124"/>
    <mergeCell ref="V123:V124"/>
    <mergeCell ref="W123:W124"/>
    <mergeCell ref="X123:X124"/>
    <mergeCell ref="Y123:Y124"/>
    <mergeCell ref="Z123:Z124"/>
    <mergeCell ref="A123:A124"/>
    <mergeCell ref="P123:P124"/>
    <mergeCell ref="Q123:Q124"/>
    <mergeCell ref="R123:R124"/>
    <mergeCell ref="S123:S124"/>
    <mergeCell ref="T123:T124"/>
    <mergeCell ref="Z125:Z126"/>
    <mergeCell ref="AA125:AA126"/>
    <mergeCell ref="AB125:AB126"/>
    <mergeCell ref="AC125:AC126"/>
    <mergeCell ref="AD125:AD126"/>
    <mergeCell ref="AE125:AE126"/>
    <mergeCell ref="T125:T126"/>
    <mergeCell ref="U125:U126"/>
    <mergeCell ref="V125:V126"/>
    <mergeCell ref="W125:W126"/>
    <mergeCell ref="X125:X126"/>
    <mergeCell ref="Y125:Y126"/>
    <mergeCell ref="AA123:AA124"/>
    <mergeCell ref="AB123:AB124"/>
    <mergeCell ref="AC123:AC124"/>
    <mergeCell ref="AD123:AD124"/>
    <mergeCell ref="AE123:AE124"/>
    <mergeCell ref="A129:A130"/>
    <mergeCell ref="P129:P130"/>
    <mergeCell ref="Q129:Q130"/>
    <mergeCell ref="R129:R130"/>
    <mergeCell ref="S129:S130"/>
    <mergeCell ref="U127:U128"/>
    <mergeCell ref="V127:V128"/>
    <mergeCell ref="W127:W128"/>
    <mergeCell ref="X127:X128"/>
    <mergeCell ref="Y127:Y128"/>
    <mergeCell ref="Z127:Z128"/>
    <mergeCell ref="A127:A128"/>
    <mergeCell ref="P127:P128"/>
    <mergeCell ref="Q127:Q128"/>
    <mergeCell ref="R127:R128"/>
    <mergeCell ref="S127:S128"/>
    <mergeCell ref="T127:T128"/>
    <mergeCell ref="Z129:Z130"/>
    <mergeCell ref="AA129:AA130"/>
    <mergeCell ref="AB129:AB130"/>
    <mergeCell ref="AC129:AC130"/>
    <mergeCell ref="AD129:AD130"/>
    <mergeCell ref="AE129:AE130"/>
    <mergeCell ref="T129:T130"/>
    <mergeCell ref="U129:U130"/>
    <mergeCell ref="V129:V130"/>
    <mergeCell ref="W129:W130"/>
    <mergeCell ref="X129:X130"/>
    <mergeCell ref="Y129:Y130"/>
    <mergeCell ref="AA127:AA128"/>
    <mergeCell ref="AB127:AB128"/>
    <mergeCell ref="AC127:AC128"/>
    <mergeCell ref="AD127:AD128"/>
    <mergeCell ref="AE127:AE128"/>
    <mergeCell ref="A133:A134"/>
    <mergeCell ref="P133:P134"/>
    <mergeCell ref="Q133:Q134"/>
    <mergeCell ref="R133:R134"/>
    <mergeCell ref="S133:S134"/>
    <mergeCell ref="U131:U132"/>
    <mergeCell ref="V131:V132"/>
    <mergeCell ref="W131:W132"/>
    <mergeCell ref="X131:X132"/>
    <mergeCell ref="Y131:Y132"/>
    <mergeCell ref="Z131:Z132"/>
    <mergeCell ref="A131:A132"/>
    <mergeCell ref="P131:P132"/>
    <mergeCell ref="Q131:Q132"/>
    <mergeCell ref="R131:R132"/>
    <mergeCell ref="S131:S132"/>
    <mergeCell ref="T131:T132"/>
    <mergeCell ref="Z133:Z134"/>
    <mergeCell ref="AA133:AA134"/>
    <mergeCell ref="AB133:AB134"/>
    <mergeCell ref="AC133:AC134"/>
    <mergeCell ref="AD133:AD134"/>
    <mergeCell ref="AE133:AE134"/>
    <mergeCell ref="T133:T134"/>
    <mergeCell ref="U133:U134"/>
    <mergeCell ref="V133:V134"/>
    <mergeCell ref="W133:W134"/>
    <mergeCell ref="X133:X134"/>
    <mergeCell ref="Y133:Y134"/>
    <mergeCell ref="AA131:AA132"/>
    <mergeCell ref="AB131:AB132"/>
    <mergeCell ref="AC131:AC132"/>
    <mergeCell ref="AD131:AD132"/>
    <mergeCell ref="AE131:AE132"/>
    <mergeCell ref="A137:A138"/>
    <mergeCell ref="P137:P138"/>
    <mergeCell ref="Q137:Q138"/>
    <mergeCell ref="R137:R138"/>
    <mergeCell ref="S137:S138"/>
    <mergeCell ref="U135:U136"/>
    <mergeCell ref="V135:V136"/>
    <mergeCell ref="W135:W136"/>
    <mergeCell ref="X135:X136"/>
    <mergeCell ref="Y135:Y136"/>
    <mergeCell ref="Z135:Z136"/>
    <mergeCell ref="A135:A136"/>
    <mergeCell ref="P135:P136"/>
    <mergeCell ref="Q135:Q136"/>
    <mergeCell ref="R135:R136"/>
    <mergeCell ref="S135:S136"/>
    <mergeCell ref="T135:T136"/>
    <mergeCell ref="Z137:Z138"/>
    <mergeCell ref="AA137:AA138"/>
    <mergeCell ref="AB137:AB138"/>
    <mergeCell ref="AC137:AC138"/>
    <mergeCell ref="AD137:AD138"/>
    <mergeCell ref="AE137:AE138"/>
    <mergeCell ref="T137:T138"/>
    <mergeCell ref="U137:U138"/>
    <mergeCell ref="V137:V138"/>
    <mergeCell ref="W137:W138"/>
    <mergeCell ref="X137:X138"/>
    <mergeCell ref="Y137:Y138"/>
    <mergeCell ref="AA135:AA136"/>
    <mergeCell ref="AB135:AB136"/>
    <mergeCell ref="AC135:AC136"/>
    <mergeCell ref="AD135:AD136"/>
    <mergeCell ref="AE135:AE136"/>
    <mergeCell ref="A141:A143"/>
    <mergeCell ref="P141:P143"/>
    <mergeCell ref="Q141:Q143"/>
    <mergeCell ref="R141:R143"/>
    <mergeCell ref="S141:S143"/>
    <mergeCell ref="U139:U140"/>
    <mergeCell ref="V139:V140"/>
    <mergeCell ref="W139:W140"/>
    <mergeCell ref="X139:X140"/>
    <mergeCell ref="Y139:Y140"/>
    <mergeCell ref="Z139:Z140"/>
    <mergeCell ref="A139:A140"/>
    <mergeCell ref="P139:P140"/>
    <mergeCell ref="Q139:Q140"/>
    <mergeCell ref="R139:R140"/>
    <mergeCell ref="S139:S140"/>
    <mergeCell ref="T139:T140"/>
    <mergeCell ref="Z141:Z143"/>
    <mergeCell ref="AA141:AA143"/>
    <mergeCell ref="AB141:AB143"/>
    <mergeCell ref="AC141:AC143"/>
    <mergeCell ref="AD141:AD143"/>
    <mergeCell ref="AE141:AE143"/>
    <mergeCell ref="T141:T143"/>
    <mergeCell ref="U141:U143"/>
    <mergeCell ref="V141:V143"/>
    <mergeCell ref="W141:W143"/>
    <mergeCell ref="X141:X143"/>
    <mergeCell ref="Y141:Y143"/>
    <mergeCell ref="AA139:AA140"/>
    <mergeCell ref="AB139:AB140"/>
    <mergeCell ref="AC139:AC140"/>
    <mergeCell ref="AD139:AD140"/>
    <mergeCell ref="AE139:AE140"/>
    <mergeCell ref="AE146:AE147"/>
    <mergeCell ref="T146:T147"/>
    <mergeCell ref="U146:U147"/>
    <mergeCell ref="V146:V147"/>
    <mergeCell ref="W146:W147"/>
    <mergeCell ref="X146:X147"/>
    <mergeCell ref="Y146:Y147"/>
    <mergeCell ref="AA144:AA145"/>
    <mergeCell ref="AB144:AB145"/>
    <mergeCell ref="AC144:AC145"/>
    <mergeCell ref="AD144:AD145"/>
    <mergeCell ref="AE144:AE145"/>
    <mergeCell ref="A146:A147"/>
    <mergeCell ref="P146:P147"/>
    <mergeCell ref="Q146:Q147"/>
    <mergeCell ref="R146:R147"/>
    <mergeCell ref="S146:S147"/>
    <mergeCell ref="U144:U145"/>
    <mergeCell ref="V144:V145"/>
    <mergeCell ref="W144:W145"/>
    <mergeCell ref="X144:X145"/>
    <mergeCell ref="Y144:Y145"/>
    <mergeCell ref="Z144:Z145"/>
    <mergeCell ref="A144:A145"/>
    <mergeCell ref="P144:P145"/>
    <mergeCell ref="Q144:Q145"/>
    <mergeCell ref="R144:R145"/>
    <mergeCell ref="S144:S145"/>
    <mergeCell ref="T144:T145"/>
    <mergeCell ref="U148:U149"/>
    <mergeCell ref="V148:V149"/>
    <mergeCell ref="W148:W149"/>
    <mergeCell ref="X148:X149"/>
    <mergeCell ref="Y148:Y149"/>
    <mergeCell ref="Z148:Z149"/>
    <mergeCell ref="A148:A149"/>
    <mergeCell ref="P148:P149"/>
    <mergeCell ref="Q148:Q149"/>
    <mergeCell ref="R148:R149"/>
    <mergeCell ref="S148:S149"/>
    <mergeCell ref="T148:T149"/>
    <mergeCell ref="Z146:Z147"/>
    <mergeCell ref="AA146:AA147"/>
    <mergeCell ref="AB146:AB147"/>
    <mergeCell ref="AC146:AC147"/>
    <mergeCell ref="AD146:AD147"/>
    <mergeCell ref="AW148:AW149"/>
    <mergeCell ref="AX148:AX149"/>
    <mergeCell ref="AM148:AM149"/>
    <mergeCell ref="AN148:AN149"/>
    <mergeCell ref="AO148:AO149"/>
    <mergeCell ref="AP148:AP149"/>
    <mergeCell ref="AQ148:AQ149"/>
    <mergeCell ref="AR148:AR149"/>
    <mergeCell ref="AG148:AG149"/>
    <mergeCell ref="AH148:AH149"/>
    <mergeCell ref="AI148:AI149"/>
    <mergeCell ref="AJ148:AJ149"/>
    <mergeCell ref="AK148:AK149"/>
    <mergeCell ref="AL148:AL149"/>
    <mergeCell ref="AA148:AA149"/>
    <mergeCell ref="AB148:AB149"/>
    <mergeCell ref="AC148:AC149"/>
    <mergeCell ref="AD148:AD149"/>
    <mergeCell ref="AE148:AE149"/>
    <mergeCell ref="AF148:AF149"/>
    <mergeCell ref="BQ148:BQ149"/>
    <mergeCell ref="BR148:BR149"/>
    <mergeCell ref="BS148:BS149"/>
    <mergeCell ref="A150:A151"/>
    <mergeCell ref="P150:P151"/>
    <mergeCell ref="Q150:Q151"/>
    <mergeCell ref="R150:R151"/>
    <mergeCell ref="S150:S151"/>
    <mergeCell ref="T150:T151"/>
    <mergeCell ref="U150:U151"/>
    <mergeCell ref="BK148:BK149"/>
    <mergeCell ref="BL148:BL149"/>
    <mergeCell ref="BM148:BM149"/>
    <mergeCell ref="BN148:BN149"/>
    <mergeCell ref="BO148:BO149"/>
    <mergeCell ref="BP148:BP149"/>
    <mergeCell ref="BE148:BE149"/>
    <mergeCell ref="BF148:BF149"/>
    <mergeCell ref="BG148:BG149"/>
    <mergeCell ref="BH148:BH149"/>
    <mergeCell ref="BI148:BI149"/>
    <mergeCell ref="BJ148:BJ149"/>
    <mergeCell ref="AY148:AY149"/>
    <mergeCell ref="AZ148:AZ149"/>
    <mergeCell ref="BA148:BA149"/>
    <mergeCell ref="BB148:BB149"/>
    <mergeCell ref="BC148:BC149"/>
    <mergeCell ref="BD148:BD149"/>
    <mergeCell ref="AS148:AS149"/>
    <mergeCell ref="AT148:AT149"/>
    <mergeCell ref="AU148:AU149"/>
    <mergeCell ref="AV148:AV149"/>
    <mergeCell ref="A154:A155"/>
    <mergeCell ref="P154:P155"/>
    <mergeCell ref="Q154:Q155"/>
    <mergeCell ref="R154:R155"/>
    <mergeCell ref="S154:S155"/>
    <mergeCell ref="U152:U153"/>
    <mergeCell ref="V152:V153"/>
    <mergeCell ref="W152:W153"/>
    <mergeCell ref="X152:X153"/>
    <mergeCell ref="Y152:Y153"/>
    <mergeCell ref="Z152:Z153"/>
    <mergeCell ref="AB150:AB151"/>
    <mergeCell ref="AC150:AC151"/>
    <mergeCell ref="AD150:AD151"/>
    <mergeCell ref="AE150:AE151"/>
    <mergeCell ref="A152:A153"/>
    <mergeCell ref="P152:P153"/>
    <mergeCell ref="Q152:Q153"/>
    <mergeCell ref="R152:R153"/>
    <mergeCell ref="S152:S153"/>
    <mergeCell ref="T152:T153"/>
    <mergeCell ref="V150:V151"/>
    <mergeCell ref="W150:W151"/>
    <mergeCell ref="X150:X151"/>
    <mergeCell ref="Y150:Y151"/>
    <mergeCell ref="Z150:Z151"/>
    <mergeCell ref="AA150:AA151"/>
    <mergeCell ref="Z154:Z155"/>
    <mergeCell ref="AA154:AA155"/>
    <mergeCell ref="AB154:AB155"/>
    <mergeCell ref="AC154:AC155"/>
    <mergeCell ref="AD154:AD155"/>
    <mergeCell ref="AE154:AE155"/>
    <mergeCell ref="T154:T155"/>
    <mergeCell ref="U154:U155"/>
    <mergeCell ref="V154:V155"/>
    <mergeCell ref="W154:W155"/>
    <mergeCell ref="X154:X155"/>
    <mergeCell ref="Y154:Y155"/>
    <mergeCell ref="AA152:AA153"/>
    <mergeCell ref="AB152:AB153"/>
    <mergeCell ref="AC152:AC153"/>
    <mergeCell ref="AD152:AD153"/>
    <mergeCell ref="AE152:AE153"/>
    <mergeCell ref="A158:A159"/>
    <mergeCell ref="P158:P159"/>
    <mergeCell ref="Q158:Q159"/>
    <mergeCell ref="R158:R159"/>
    <mergeCell ref="S158:S159"/>
    <mergeCell ref="U156:U157"/>
    <mergeCell ref="V156:V157"/>
    <mergeCell ref="W156:W157"/>
    <mergeCell ref="X156:X157"/>
    <mergeCell ref="Y156:Y157"/>
    <mergeCell ref="Z156:Z157"/>
    <mergeCell ref="A156:A157"/>
    <mergeCell ref="P156:P157"/>
    <mergeCell ref="Q156:Q157"/>
    <mergeCell ref="R156:R157"/>
    <mergeCell ref="S156:S157"/>
    <mergeCell ref="T156:T157"/>
    <mergeCell ref="Z158:Z159"/>
    <mergeCell ref="AA158:AA159"/>
    <mergeCell ref="AB158:AB159"/>
    <mergeCell ref="AC158:AC159"/>
    <mergeCell ref="AD158:AD159"/>
    <mergeCell ref="AE158:AE159"/>
    <mergeCell ref="T158:T159"/>
    <mergeCell ref="U158:U159"/>
    <mergeCell ref="V158:V159"/>
    <mergeCell ref="W158:W159"/>
    <mergeCell ref="X158:X159"/>
    <mergeCell ref="Y158:Y159"/>
    <mergeCell ref="AA156:AA157"/>
    <mergeCell ref="AB156:AB157"/>
    <mergeCell ref="AC156:AC157"/>
    <mergeCell ref="AD156:AD157"/>
    <mergeCell ref="AE156:AE157"/>
    <mergeCell ref="A162:A163"/>
    <mergeCell ref="P162:P163"/>
    <mergeCell ref="Q162:Q163"/>
    <mergeCell ref="R162:R163"/>
    <mergeCell ref="S162:S163"/>
    <mergeCell ref="U160:U161"/>
    <mergeCell ref="V160:V161"/>
    <mergeCell ref="W160:W161"/>
    <mergeCell ref="X160:X161"/>
    <mergeCell ref="Y160:Y161"/>
    <mergeCell ref="Z160:Z161"/>
    <mergeCell ref="A160:A161"/>
    <mergeCell ref="P160:P161"/>
    <mergeCell ref="Q160:Q161"/>
    <mergeCell ref="R160:R161"/>
    <mergeCell ref="S160:S161"/>
    <mergeCell ref="T160:T161"/>
    <mergeCell ref="Z162:Z163"/>
    <mergeCell ref="AA162:AA163"/>
    <mergeCell ref="AB162:AB163"/>
    <mergeCell ref="AC162:AC163"/>
    <mergeCell ref="AD162:AD163"/>
    <mergeCell ref="AE162:AE163"/>
    <mergeCell ref="T162:T163"/>
    <mergeCell ref="U162:U163"/>
    <mergeCell ref="V162:V163"/>
    <mergeCell ref="W162:W163"/>
    <mergeCell ref="X162:X163"/>
    <mergeCell ref="Y162:Y163"/>
    <mergeCell ref="AA160:AA161"/>
    <mergeCell ref="AB160:AB161"/>
    <mergeCell ref="AC160:AC161"/>
    <mergeCell ref="AD160:AD161"/>
    <mergeCell ref="AE160:AE161"/>
    <mergeCell ref="A167:A168"/>
    <mergeCell ref="P167:P168"/>
    <mergeCell ref="Q167:Q168"/>
    <mergeCell ref="R167:R168"/>
    <mergeCell ref="S167:S168"/>
    <mergeCell ref="U164:U166"/>
    <mergeCell ref="V164:V166"/>
    <mergeCell ref="W164:W166"/>
    <mergeCell ref="X164:X166"/>
    <mergeCell ref="Y164:Y166"/>
    <mergeCell ref="Z164:Z166"/>
    <mergeCell ref="A164:A166"/>
    <mergeCell ref="P164:P166"/>
    <mergeCell ref="Q164:Q166"/>
    <mergeCell ref="R164:R166"/>
    <mergeCell ref="S164:S166"/>
    <mergeCell ref="T164:T166"/>
    <mergeCell ref="Z167:Z168"/>
    <mergeCell ref="AA167:AA168"/>
    <mergeCell ref="AB167:AB168"/>
    <mergeCell ref="AC167:AC168"/>
    <mergeCell ref="AD167:AD168"/>
    <mergeCell ref="AE167:AE168"/>
    <mergeCell ref="T167:T168"/>
    <mergeCell ref="U167:U168"/>
    <mergeCell ref="V167:V168"/>
    <mergeCell ref="W167:W168"/>
    <mergeCell ref="X167:X168"/>
    <mergeCell ref="Y167:Y168"/>
    <mergeCell ref="AA164:AA166"/>
    <mergeCell ref="AB164:AB166"/>
    <mergeCell ref="AC164:AC166"/>
    <mergeCell ref="AD164:AD166"/>
    <mergeCell ref="AE164:AE166"/>
    <mergeCell ref="A171:A172"/>
    <mergeCell ref="P171:P172"/>
    <mergeCell ref="Q171:Q172"/>
    <mergeCell ref="R171:R172"/>
    <mergeCell ref="S171:S172"/>
    <mergeCell ref="U169:U170"/>
    <mergeCell ref="V169:V170"/>
    <mergeCell ref="W169:W170"/>
    <mergeCell ref="X169:X170"/>
    <mergeCell ref="Y169:Y170"/>
    <mergeCell ref="Z169:Z170"/>
    <mergeCell ref="A169:A170"/>
    <mergeCell ref="P169:P170"/>
    <mergeCell ref="Q169:Q170"/>
    <mergeCell ref="R169:R170"/>
    <mergeCell ref="S169:S170"/>
    <mergeCell ref="T169:T170"/>
    <mergeCell ref="Z171:Z172"/>
    <mergeCell ref="AA171:AA172"/>
    <mergeCell ref="AB171:AB172"/>
    <mergeCell ref="AC171:AC172"/>
    <mergeCell ref="AD171:AD172"/>
    <mergeCell ref="AE171:AE172"/>
    <mergeCell ref="T171:T172"/>
    <mergeCell ref="U171:U172"/>
    <mergeCell ref="V171:V172"/>
    <mergeCell ref="W171:W172"/>
    <mergeCell ref="X171:X172"/>
    <mergeCell ref="Y171:Y172"/>
    <mergeCell ref="AA169:AA170"/>
    <mergeCell ref="AB169:AB170"/>
    <mergeCell ref="AC169:AC170"/>
    <mergeCell ref="AD169:AD170"/>
    <mergeCell ref="AE169:AE170"/>
    <mergeCell ref="A175:A176"/>
    <mergeCell ref="P175:P176"/>
    <mergeCell ref="Q175:Q176"/>
    <mergeCell ref="R175:R176"/>
    <mergeCell ref="S175:S176"/>
    <mergeCell ref="U173:U174"/>
    <mergeCell ref="V173:V174"/>
    <mergeCell ref="W173:W174"/>
    <mergeCell ref="X173:X174"/>
    <mergeCell ref="Y173:Y174"/>
    <mergeCell ref="Z173:Z174"/>
    <mergeCell ref="A173:A174"/>
    <mergeCell ref="P173:P174"/>
    <mergeCell ref="Q173:Q174"/>
    <mergeCell ref="R173:R174"/>
    <mergeCell ref="S173:S174"/>
    <mergeCell ref="T173:T174"/>
    <mergeCell ref="Z175:Z176"/>
    <mergeCell ref="AA175:AA176"/>
    <mergeCell ref="AB175:AB176"/>
    <mergeCell ref="AC175:AC176"/>
    <mergeCell ref="AD175:AD176"/>
    <mergeCell ref="AE175:AE176"/>
    <mergeCell ref="T175:T176"/>
    <mergeCell ref="U175:U176"/>
    <mergeCell ref="V175:V176"/>
    <mergeCell ref="W175:W176"/>
    <mergeCell ref="X175:X176"/>
    <mergeCell ref="Y175:Y176"/>
    <mergeCell ref="AA173:AA174"/>
    <mergeCell ref="AB173:AB174"/>
    <mergeCell ref="AC173:AC174"/>
    <mergeCell ref="AD173:AD174"/>
    <mergeCell ref="AE173:AE174"/>
    <mergeCell ref="A179:A180"/>
    <mergeCell ref="P179:P180"/>
    <mergeCell ref="Q179:Q180"/>
    <mergeCell ref="R179:R180"/>
    <mergeCell ref="S179:S180"/>
    <mergeCell ref="U177:U178"/>
    <mergeCell ref="V177:V178"/>
    <mergeCell ref="W177:W178"/>
    <mergeCell ref="X177:X178"/>
    <mergeCell ref="Y177:Y178"/>
    <mergeCell ref="Z177:Z178"/>
    <mergeCell ref="A177:A178"/>
    <mergeCell ref="P177:P178"/>
    <mergeCell ref="Q177:Q178"/>
    <mergeCell ref="R177:R178"/>
    <mergeCell ref="S177:S178"/>
    <mergeCell ref="T177:T178"/>
    <mergeCell ref="Z179:Z180"/>
    <mergeCell ref="AA179:AA180"/>
    <mergeCell ref="AB179:AB180"/>
    <mergeCell ref="AC179:AC180"/>
    <mergeCell ref="AD179:AD180"/>
    <mergeCell ref="AE179:AE180"/>
    <mergeCell ref="T179:T180"/>
    <mergeCell ref="U179:U180"/>
    <mergeCell ref="V179:V180"/>
    <mergeCell ref="W179:W180"/>
    <mergeCell ref="X179:X180"/>
    <mergeCell ref="Y179:Y180"/>
    <mergeCell ref="AA177:AA178"/>
    <mergeCell ref="AB177:AB178"/>
    <mergeCell ref="AC177:AC178"/>
    <mergeCell ref="AD177:AD178"/>
    <mergeCell ref="AE177:AE178"/>
    <mergeCell ref="A183:A185"/>
    <mergeCell ref="P183:P185"/>
    <mergeCell ref="Q183:Q185"/>
    <mergeCell ref="R183:R185"/>
    <mergeCell ref="S183:S185"/>
    <mergeCell ref="U181:U182"/>
    <mergeCell ref="V181:V182"/>
    <mergeCell ref="W181:W182"/>
    <mergeCell ref="X181:X182"/>
    <mergeCell ref="Y181:Y182"/>
    <mergeCell ref="Z181:Z182"/>
    <mergeCell ref="A181:A182"/>
    <mergeCell ref="P181:P182"/>
    <mergeCell ref="Q181:Q182"/>
    <mergeCell ref="R181:R182"/>
    <mergeCell ref="S181:S182"/>
    <mergeCell ref="T181:T182"/>
    <mergeCell ref="Z183:Z185"/>
    <mergeCell ref="AA183:AA185"/>
    <mergeCell ref="AB183:AB185"/>
    <mergeCell ref="AC183:AC185"/>
    <mergeCell ref="AD183:AD185"/>
    <mergeCell ref="AE183:AE185"/>
    <mergeCell ref="T183:T185"/>
    <mergeCell ref="U183:U185"/>
    <mergeCell ref="V183:V185"/>
    <mergeCell ref="W183:W185"/>
    <mergeCell ref="X183:X185"/>
    <mergeCell ref="Y183:Y185"/>
    <mergeCell ref="AA181:AA182"/>
    <mergeCell ref="AB181:AB182"/>
    <mergeCell ref="AC181:AC182"/>
    <mergeCell ref="AD181:AD182"/>
    <mergeCell ref="AE181:AE182"/>
    <mergeCell ref="A188:A189"/>
    <mergeCell ref="P188:P189"/>
    <mergeCell ref="Q188:Q189"/>
    <mergeCell ref="R188:R189"/>
    <mergeCell ref="S188:S189"/>
    <mergeCell ref="U186:U187"/>
    <mergeCell ref="V186:V187"/>
    <mergeCell ref="W186:W187"/>
    <mergeCell ref="X186:X187"/>
    <mergeCell ref="Y186:Y187"/>
    <mergeCell ref="Z186:Z187"/>
    <mergeCell ref="A186:A187"/>
    <mergeCell ref="P186:P187"/>
    <mergeCell ref="Q186:Q187"/>
    <mergeCell ref="R186:R187"/>
    <mergeCell ref="S186:S187"/>
    <mergeCell ref="T186:T187"/>
    <mergeCell ref="Z188:Z189"/>
    <mergeCell ref="AA188:AA189"/>
    <mergeCell ref="AB188:AB189"/>
    <mergeCell ref="AC188:AC189"/>
    <mergeCell ref="AD188:AD189"/>
    <mergeCell ref="AE188:AE189"/>
    <mergeCell ref="T188:T189"/>
    <mergeCell ref="U188:U189"/>
    <mergeCell ref="V188:V189"/>
    <mergeCell ref="W188:W189"/>
    <mergeCell ref="X188:X189"/>
    <mergeCell ref="Y188:Y189"/>
    <mergeCell ref="AA186:AA187"/>
    <mergeCell ref="AB186:AB187"/>
    <mergeCell ref="AC186:AC187"/>
    <mergeCell ref="AD186:AD187"/>
    <mergeCell ref="AE186:AE187"/>
    <mergeCell ref="AA190:AA191"/>
    <mergeCell ref="AB190:AB191"/>
    <mergeCell ref="AC190:AC191"/>
    <mergeCell ref="AD190:AD191"/>
    <mergeCell ref="AE190:AE191"/>
    <mergeCell ref="A192:A193"/>
    <mergeCell ref="P192:P193"/>
    <mergeCell ref="Q192:Q193"/>
    <mergeCell ref="R192:R193"/>
    <mergeCell ref="S192:S193"/>
    <mergeCell ref="U190:U191"/>
    <mergeCell ref="V190:V191"/>
    <mergeCell ref="W190:W191"/>
    <mergeCell ref="X190:X191"/>
    <mergeCell ref="Y190:Y191"/>
    <mergeCell ref="Z190:Z191"/>
    <mergeCell ref="A190:A191"/>
    <mergeCell ref="P190:P191"/>
    <mergeCell ref="Q190:Q191"/>
    <mergeCell ref="R190:R191"/>
    <mergeCell ref="S190:S191"/>
    <mergeCell ref="T190:T191"/>
    <mergeCell ref="AF192:AF193"/>
    <mergeCell ref="AG192:AG193"/>
    <mergeCell ref="AH192:AH193"/>
    <mergeCell ref="AI192:AI193"/>
    <mergeCell ref="AJ192:AJ193"/>
    <mergeCell ref="AK192:AK193"/>
    <mergeCell ref="Z192:Z193"/>
    <mergeCell ref="AA192:AA193"/>
    <mergeCell ref="AB192:AB193"/>
    <mergeCell ref="AC192:AC193"/>
    <mergeCell ref="AD192:AD193"/>
    <mergeCell ref="AE192:AE193"/>
    <mergeCell ref="T192:T193"/>
    <mergeCell ref="U192:U193"/>
    <mergeCell ref="V192:V193"/>
    <mergeCell ref="W192:W193"/>
    <mergeCell ref="X192:X193"/>
    <mergeCell ref="Y192:Y193"/>
    <mergeCell ref="BH192:BH193"/>
    <mergeCell ref="BI192:BI193"/>
    <mergeCell ref="AX192:AX193"/>
    <mergeCell ref="AY192:AY193"/>
    <mergeCell ref="AZ192:AZ193"/>
    <mergeCell ref="BA192:BA193"/>
    <mergeCell ref="BB192:BB193"/>
    <mergeCell ref="BC192:BC193"/>
    <mergeCell ref="AR192:AR193"/>
    <mergeCell ref="AS192:AS193"/>
    <mergeCell ref="AT192:AT193"/>
    <mergeCell ref="AU192:AU193"/>
    <mergeCell ref="AV192:AV193"/>
    <mergeCell ref="AW192:AW193"/>
    <mergeCell ref="AL192:AL193"/>
    <mergeCell ref="AM192:AM193"/>
    <mergeCell ref="AN192:AN193"/>
    <mergeCell ref="AO192:AO193"/>
    <mergeCell ref="AP192:AP193"/>
    <mergeCell ref="AQ192:AQ193"/>
    <mergeCell ref="AB194:AB195"/>
    <mergeCell ref="AC194:AC195"/>
    <mergeCell ref="AD194:AD195"/>
    <mergeCell ref="AE194:AE195"/>
    <mergeCell ref="A196:A198"/>
    <mergeCell ref="A199:A202"/>
    <mergeCell ref="V194:V195"/>
    <mergeCell ref="W194:W195"/>
    <mergeCell ref="X194:X195"/>
    <mergeCell ref="Y194:Y195"/>
    <mergeCell ref="Z194:Z195"/>
    <mergeCell ref="AA194:AA195"/>
    <mergeCell ref="BP192:BP193"/>
    <mergeCell ref="BQ192:BQ193"/>
    <mergeCell ref="BR192:BR193"/>
    <mergeCell ref="A194:A195"/>
    <mergeCell ref="P194:P195"/>
    <mergeCell ref="Q194:Q195"/>
    <mergeCell ref="R194:R195"/>
    <mergeCell ref="S194:S195"/>
    <mergeCell ref="T194:T195"/>
    <mergeCell ref="U194:U195"/>
    <mergeCell ref="BJ192:BJ193"/>
    <mergeCell ref="BK192:BK193"/>
    <mergeCell ref="BL192:BL193"/>
    <mergeCell ref="BM192:BM193"/>
    <mergeCell ref="BN192:BN193"/>
    <mergeCell ref="BO192:BO193"/>
    <mergeCell ref="BD192:BD193"/>
    <mergeCell ref="BE192:BE193"/>
    <mergeCell ref="BF192:BF193"/>
    <mergeCell ref="BG192:BG193"/>
    <mergeCell ref="A245:A246"/>
    <mergeCell ref="A247:A248"/>
    <mergeCell ref="A233:A234"/>
    <mergeCell ref="A235:A236"/>
    <mergeCell ref="A237:A238"/>
    <mergeCell ref="A239:A240"/>
    <mergeCell ref="A241:A242"/>
    <mergeCell ref="A243:A244"/>
    <mergeCell ref="A219:A220"/>
    <mergeCell ref="A221:A222"/>
    <mergeCell ref="A223:A224"/>
    <mergeCell ref="A225:A227"/>
    <mergeCell ref="A228:A230"/>
    <mergeCell ref="A231:A232"/>
    <mergeCell ref="A205:A207"/>
    <mergeCell ref="A208:A209"/>
    <mergeCell ref="A210:A211"/>
    <mergeCell ref="A212:A213"/>
    <mergeCell ref="A214:A216"/>
    <mergeCell ref="A217:A218"/>
  </mergeCells>
  <printOptions horizontalCentered="1"/>
  <pageMargins left="1.1811023622047245" right="0.39370078740157483" top="0.78740157480314965" bottom="0.78740157480314965" header="0.19685039370078741" footer="0.23622047244094491"/>
  <pageSetup paperSize="8" scale="40" firstPageNumber="7" fitToHeight="0" orientation="landscape" useFirstPageNumber="1" r:id="rId1"/>
  <headerFooter>
    <oddHeader>&amp;C&amp;"Times New Roman,обычный"&amp;14&amp;P</oddHeader>
  </headerFooter>
  <rowBreaks count="6" manualBreakCount="6">
    <brk id="45" max="88" man="1"/>
    <brk id="85" max="88" man="1"/>
    <brk id="130" max="88" man="1"/>
    <brk id="170" max="88" man="1"/>
    <brk id="220" max="88" man="1"/>
    <brk id="285" max="16383" man="1"/>
  </rowBreaks>
  <colBreaks count="1" manualBreakCount="1">
    <brk id="4"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5"/>
  <sheetViews>
    <sheetView view="pageBreakPreview" zoomScale="70" zoomScaleNormal="60" zoomScaleSheetLayoutView="70" zoomScalePageLayoutView="60" workbookViewId="0">
      <selection activeCell="L31" sqref="L31"/>
    </sheetView>
  </sheetViews>
  <sheetFormatPr defaultRowHeight="15" x14ac:dyDescent="0.25"/>
  <cols>
    <col min="1" max="1" width="6.42578125" style="496" customWidth="1"/>
    <col min="2" max="2" width="41.28515625" style="497" customWidth="1"/>
    <col min="3" max="3" width="15.42578125" style="498" customWidth="1"/>
    <col min="4" max="4" width="15.42578125" style="497" customWidth="1"/>
    <col min="5" max="11" width="15.42578125" style="498" customWidth="1"/>
    <col min="12" max="12" width="14.5703125" style="106" bestFit="1" customWidth="1"/>
    <col min="13" max="16384" width="9.140625" style="106"/>
  </cols>
  <sheetData>
    <row r="1" spans="1:12" ht="20.25" customHeight="1" x14ac:dyDescent="0.25">
      <c r="A1" s="483"/>
      <c r="B1" s="484"/>
      <c r="C1" s="484"/>
      <c r="D1" s="485"/>
      <c r="E1" s="106"/>
      <c r="F1" s="106"/>
      <c r="G1" s="106"/>
      <c r="H1" s="106"/>
      <c r="I1" s="106"/>
      <c r="J1" s="1525" t="s">
        <v>589</v>
      </c>
      <c r="K1" s="1525"/>
    </row>
    <row r="2" spans="1:12" ht="16.5" customHeight="1" x14ac:dyDescent="0.25">
      <c r="A2" s="483"/>
      <c r="B2" s="484"/>
      <c r="C2" s="484"/>
      <c r="D2" s="486"/>
      <c r="E2" s="486"/>
      <c r="F2" s="106"/>
      <c r="G2" s="106"/>
      <c r="H2" s="106"/>
      <c r="I2" s="106"/>
      <c r="J2" s="106"/>
      <c r="K2" s="106"/>
    </row>
    <row r="3" spans="1:12" ht="51.75" customHeight="1" x14ac:dyDescent="0.35">
      <c r="A3" s="1526" t="s">
        <v>590</v>
      </c>
      <c r="B3" s="1526"/>
      <c r="C3" s="1526"/>
      <c r="D3" s="1526"/>
      <c r="E3" s="1526"/>
      <c r="F3" s="1526"/>
      <c r="G3" s="1526"/>
      <c r="H3" s="1526"/>
      <c r="I3" s="1526"/>
      <c r="J3" s="1526"/>
      <c r="K3" s="1526"/>
    </row>
    <row r="4" spans="1:12" ht="16.5" customHeight="1" x14ac:dyDescent="0.25">
      <c r="A4" s="483"/>
      <c r="B4" s="484"/>
      <c r="C4" s="484"/>
      <c r="D4" s="486"/>
      <c r="E4" s="486"/>
      <c r="F4" s="106"/>
      <c r="G4" s="106"/>
      <c r="H4" s="106"/>
      <c r="I4" s="106"/>
      <c r="J4" s="106"/>
      <c r="K4" s="106"/>
    </row>
    <row r="5" spans="1:12" ht="29.25" customHeight="1" x14ac:dyDescent="0.25">
      <c r="A5" s="487" t="s">
        <v>591</v>
      </c>
      <c r="B5" s="488" t="s">
        <v>592</v>
      </c>
      <c r="C5" s="489" t="s">
        <v>593</v>
      </c>
      <c r="D5" s="489" t="s">
        <v>93</v>
      </c>
      <c r="E5" s="489" t="s">
        <v>94</v>
      </c>
      <c r="F5" s="489" t="s">
        <v>95</v>
      </c>
      <c r="G5" s="489" t="s">
        <v>96</v>
      </c>
      <c r="H5" s="489" t="s">
        <v>97</v>
      </c>
      <c r="I5" s="489" t="s">
        <v>98</v>
      </c>
      <c r="J5" s="489" t="s">
        <v>101</v>
      </c>
      <c r="K5" s="489" t="s">
        <v>100</v>
      </c>
    </row>
    <row r="6" spans="1:12" s="1" customFormat="1" ht="30" x14ac:dyDescent="0.25">
      <c r="A6" s="490" t="s">
        <v>594</v>
      </c>
      <c r="B6" s="491" t="s">
        <v>595</v>
      </c>
      <c r="C6" s="492">
        <f>C8+C9</f>
        <v>20487117.739999998</v>
      </c>
      <c r="D6" s="492">
        <f t="shared" ref="D6:K6" si="0">D8+D9</f>
        <v>20799017.010000002</v>
      </c>
      <c r="E6" s="492">
        <f t="shared" si="0"/>
        <v>21067179.210000001</v>
      </c>
      <c r="F6" s="492">
        <f t="shared" si="0"/>
        <v>22915771.48</v>
      </c>
      <c r="G6" s="492">
        <f t="shared" si="0"/>
        <v>22734613.670000002</v>
      </c>
      <c r="H6" s="492">
        <f t="shared" si="0"/>
        <v>21566650.379999999</v>
      </c>
      <c r="I6" s="492">
        <f t="shared" si="0"/>
        <v>21603656.98</v>
      </c>
      <c r="J6" s="492">
        <f t="shared" si="0"/>
        <v>22367550.84</v>
      </c>
      <c r="K6" s="492">
        <f t="shared" si="0"/>
        <v>24774085.59</v>
      </c>
      <c r="L6" s="493">
        <f>SUM(C6:K6)</f>
        <v>198315642.90000001</v>
      </c>
    </row>
    <row r="7" spans="1:12" s="1" customFormat="1" ht="14.25" customHeight="1" x14ac:dyDescent="0.25">
      <c r="A7" s="490"/>
      <c r="B7" s="491" t="s">
        <v>596</v>
      </c>
      <c r="C7" s="492"/>
      <c r="D7" s="494"/>
      <c r="E7" s="495"/>
      <c r="F7" s="495"/>
      <c r="G7" s="495"/>
      <c r="H7" s="495"/>
      <c r="I7" s="495"/>
      <c r="J7" s="495"/>
      <c r="K7" s="495"/>
    </row>
    <row r="8" spans="1:12" s="431" customFormat="1" ht="14.25" customHeight="1" x14ac:dyDescent="0.25">
      <c r="A8" s="645" t="s">
        <v>597</v>
      </c>
      <c r="B8" s="646" t="s">
        <v>221</v>
      </c>
      <c r="C8" s="443">
        <v>11175717.74</v>
      </c>
      <c r="D8" s="443">
        <v>11487617.01</v>
      </c>
      <c r="E8" s="443">
        <v>11755779.210000001</v>
      </c>
      <c r="F8" s="443">
        <v>13604371.48</v>
      </c>
      <c r="G8" s="443">
        <v>13423213.67</v>
      </c>
      <c r="H8" s="443">
        <v>12255250.380000001</v>
      </c>
      <c r="I8" s="443">
        <v>12292256.98</v>
      </c>
      <c r="J8" s="443">
        <v>13056150.84</v>
      </c>
      <c r="K8" s="443">
        <v>15462685.59</v>
      </c>
    </row>
    <row r="9" spans="1:12" s="135" customFormat="1" ht="36.75" customHeight="1" x14ac:dyDescent="0.25">
      <c r="A9" s="647" t="s">
        <v>598</v>
      </c>
      <c r="B9" s="648" t="s">
        <v>599</v>
      </c>
      <c r="C9" s="649">
        <v>9311400</v>
      </c>
      <c r="D9" s="649">
        <v>9311400</v>
      </c>
      <c r="E9" s="649">
        <v>9311400</v>
      </c>
      <c r="F9" s="649">
        <v>9311400</v>
      </c>
      <c r="G9" s="649">
        <v>9311400</v>
      </c>
      <c r="H9" s="649">
        <v>9311400</v>
      </c>
      <c r="I9" s="649">
        <v>9311400</v>
      </c>
      <c r="J9" s="649">
        <v>9311400</v>
      </c>
      <c r="K9" s="649">
        <v>9311400</v>
      </c>
    </row>
    <row r="11" spans="1:12" x14ac:dyDescent="0.25">
      <c r="C11" s="498">
        <v>9311400</v>
      </c>
      <c r="D11" s="497">
        <v>9311400</v>
      </c>
      <c r="E11" s="498">
        <v>9311400</v>
      </c>
      <c r="F11" s="498">
        <v>9311400</v>
      </c>
      <c r="G11" s="498">
        <v>9311400</v>
      </c>
      <c r="H11" s="498">
        <v>9311400</v>
      </c>
      <c r="I11" s="498">
        <v>9311400</v>
      </c>
      <c r="J11" s="498">
        <v>9311400</v>
      </c>
      <c r="K11" s="498">
        <v>9311400</v>
      </c>
    </row>
    <row r="12" spans="1:12" x14ac:dyDescent="0.25">
      <c r="C12" s="498">
        <v>11175717.75</v>
      </c>
      <c r="D12" s="497">
        <v>11487617.01</v>
      </c>
      <c r="E12" s="498">
        <v>11755779.220000001</v>
      </c>
      <c r="F12" s="498">
        <v>13604371.449999999</v>
      </c>
      <c r="G12" s="498">
        <v>13423213.689999999</v>
      </c>
      <c r="H12" s="498">
        <v>12255250.390000001</v>
      </c>
      <c r="I12" s="498">
        <v>12292257</v>
      </c>
      <c r="J12" s="498">
        <v>13056150.82</v>
      </c>
      <c r="K12" s="498">
        <v>15462685.59</v>
      </c>
    </row>
    <row r="14" spans="1:12" x14ac:dyDescent="0.25">
      <c r="C14" s="498">
        <f>C11+C12</f>
        <v>20487117.75</v>
      </c>
      <c r="D14" s="498">
        <f t="shared" ref="D14:K14" si="1">D11+D12</f>
        <v>20799017.010000002</v>
      </c>
      <c r="E14" s="498">
        <f t="shared" si="1"/>
        <v>21067179.219999999</v>
      </c>
      <c r="F14" s="498">
        <f t="shared" si="1"/>
        <v>22915771.449999999</v>
      </c>
      <c r="G14" s="498">
        <f t="shared" si="1"/>
        <v>22734613.690000001</v>
      </c>
      <c r="H14" s="498">
        <f t="shared" si="1"/>
        <v>21566650.390000001</v>
      </c>
      <c r="I14" s="498">
        <f t="shared" si="1"/>
        <v>21603657</v>
      </c>
      <c r="J14" s="498">
        <f t="shared" si="1"/>
        <v>22367550.82</v>
      </c>
      <c r="K14" s="498">
        <f t="shared" si="1"/>
        <v>24774085.59</v>
      </c>
    </row>
    <row r="15" spans="1:12" x14ac:dyDescent="0.25">
      <c r="B15" s="753" t="s">
        <v>606</v>
      </c>
      <c r="C15" s="773">
        <f>C14-C18</f>
        <v>0.01</v>
      </c>
      <c r="D15" s="773">
        <f t="shared" ref="D15:K15" si="2">D6-D14</f>
        <v>0</v>
      </c>
      <c r="E15" s="773">
        <f t="shared" si="2"/>
        <v>-0.01</v>
      </c>
      <c r="F15" s="773">
        <f t="shared" si="2"/>
        <v>0.03</v>
      </c>
      <c r="G15" s="773">
        <f t="shared" si="2"/>
        <v>-0.02</v>
      </c>
      <c r="H15" s="773">
        <f t="shared" si="2"/>
        <v>-0.01</v>
      </c>
      <c r="I15" s="773">
        <f t="shared" si="2"/>
        <v>-0.02</v>
      </c>
      <c r="J15" s="773">
        <f t="shared" si="2"/>
        <v>0.02</v>
      </c>
      <c r="K15" s="773">
        <f t="shared" si="2"/>
        <v>0</v>
      </c>
    </row>
    <row r="18" spans="3:11" x14ac:dyDescent="0.25">
      <c r="C18" s="498">
        <v>20487117.739999998</v>
      </c>
      <c r="D18" s="497">
        <v>20799017.010000002</v>
      </c>
      <c r="E18" s="498">
        <v>21067179.210000001</v>
      </c>
      <c r="F18" s="498">
        <v>22915771.48</v>
      </c>
      <c r="G18" s="498">
        <v>22734613.670000002</v>
      </c>
      <c r="H18" s="498">
        <v>21566650.379999999</v>
      </c>
      <c r="I18" s="498">
        <v>21603656.98</v>
      </c>
      <c r="J18" s="498">
        <v>22367550.84</v>
      </c>
      <c r="K18" s="498">
        <v>24774085.59</v>
      </c>
    </row>
    <row r="21" spans="3:11" x14ac:dyDescent="0.25">
      <c r="C21" s="106"/>
      <c r="D21" s="106"/>
      <c r="E21" s="106"/>
      <c r="F21" s="106"/>
      <c r="G21" s="106"/>
      <c r="H21" s="106"/>
      <c r="I21" s="106"/>
      <c r="J21" s="106"/>
      <c r="K21" s="106"/>
    </row>
    <row r="22" spans="3:11" x14ac:dyDescent="0.25">
      <c r="C22" s="106"/>
      <c r="D22" s="106"/>
      <c r="E22" s="106"/>
      <c r="F22" s="106"/>
      <c r="G22" s="106"/>
      <c r="H22" s="106"/>
      <c r="I22" s="106"/>
      <c r="J22" s="106"/>
      <c r="K22" s="106"/>
    </row>
    <row r="23" spans="3:11" x14ac:dyDescent="0.25">
      <c r="C23" s="106"/>
      <c r="D23" s="106"/>
      <c r="E23" s="106"/>
      <c r="F23" s="106"/>
      <c r="G23" s="106"/>
      <c r="H23" s="106"/>
      <c r="I23" s="106"/>
      <c r="J23" s="106"/>
      <c r="K23" s="106"/>
    </row>
    <row r="24" spans="3:11" x14ac:dyDescent="0.25">
      <c r="C24" s="106"/>
      <c r="D24" s="106"/>
      <c r="E24" s="106"/>
      <c r="F24" s="106"/>
      <c r="G24" s="106"/>
      <c r="H24" s="106"/>
      <c r="I24" s="106"/>
      <c r="J24" s="106"/>
      <c r="K24" s="106"/>
    </row>
    <row r="25" spans="3:11" x14ac:dyDescent="0.25">
      <c r="C25" s="106"/>
      <c r="D25" s="106"/>
      <c r="E25" s="106"/>
      <c r="F25" s="106"/>
      <c r="G25" s="106"/>
      <c r="H25" s="106"/>
      <c r="I25" s="106"/>
      <c r="J25" s="106"/>
      <c r="K25" s="106"/>
    </row>
  </sheetData>
  <mergeCells count="2">
    <mergeCell ref="J1:K1"/>
    <mergeCell ref="A3:K3"/>
  </mergeCells>
  <printOptions horizontalCentered="1"/>
  <pageMargins left="0.23622047244094491" right="0.23622047244094491" top="0.74803149606299213" bottom="0.74803149606299213" header="0.31496062992125984" footer="0.31496062992125984"/>
  <pageSetup paperSize="9" scale="70" firstPageNumber="3" orientation="landscape" useFirstPageNumber="1"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CR285"/>
  <sheetViews>
    <sheetView view="pageBreakPreview" topLeftCell="A2" zoomScale="60" zoomScaleNormal="85" zoomScalePageLayoutView="60" workbookViewId="0">
      <pane xSplit="2" ySplit="7" topLeftCell="C9" activePane="bottomRight" state="frozen"/>
      <selection activeCell="A2" sqref="A2"/>
      <selection pane="topRight" activeCell="C2" sqref="C2"/>
      <selection pane="bottomLeft" activeCell="A9" sqref="A9"/>
      <selection pane="bottomRight" activeCell="R277" sqref="R277"/>
    </sheetView>
  </sheetViews>
  <sheetFormatPr defaultRowHeight="15.75" x14ac:dyDescent="0.25"/>
  <cols>
    <col min="1" max="1" width="42" style="342" customWidth="1"/>
    <col min="2" max="2" width="24.140625" style="342" customWidth="1"/>
    <col min="3" max="3" width="17.5703125" style="51" customWidth="1"/>
    <col min="4" max="6" width="15.140625" style="593" customWidth="1"/>
    <col min="7" max="15" width="15.140625" style="51" customWidth="1"/>
    <col min="16" max="16" width="16" style="51" customWidth="1"/>
    <col min="17" max="17" width="15.140625" style="51" customWidth="1"/>
    <col min="18" max="18" width="50" style="200" customWidth="1"/>
    <col min="19" max="19" width="9.28515625" style="51" customWidth="1"/>
    <col min="20" max="20" width="9" style="51" customWidth="1"/>
    <col min="21" max="21" width="10" style="51" customWidth="1"/>
    <col min="22" max="23" width="9" style="51" customWidth="1"/>
    <col min="24" max="24" width="9.28515625" style="51" customWidth="1"/>
    <col min="25" max="25" width="9.5703125" style="51" customWidth="1"/>
    <col min="26" max="26" width="10.140625" style="51" customWidth="1"/>
    <col min="27" max="27" width="9.42578125" style="51" customWidth="1"/>
    <col min="28" max="30" width="9" style="51" customWidth="1"/>
    <col min="31" max="31" width="11.7109375" style="100" customWidth="1"/>
    <col min="32" max="32" width="4.7109375" style="106" hidden="1" customWidth="1"/>
    <col min="33" max="44" width="0" style="106" hidden="1" customWidth="1"/>
    <col min="45" max="45" width="21.5703125" style="106" hidden="1" customWidth="1"/>
    <col min="46" max="68" width="0" style="106" hidden="1" customWidth="1"/>
    <col min="69" max="70" width="16.85546875" style="106" hidden="1" customWidth="1"/>
    <col min="71" max="89" width="0" style="106" hidden="1" customWidth="1"/>
    <col min="90" max="90" width="22.42578125" style="106" customWidth="1"/>
    <col min="91" max="91" width="21.7109375" style="106" customWidth="1"/>
    <col min="92" max="92" width="20.28515625" style="106" customWidth="1"/>
    <col min="93" max="93" width="17.5703125" style="106" customWidth="1"/>
    <col min="94" max="94" width="17.85546875" style="106" customWidth="1"/>
    <col min="95" max="95" width="18.140625" style="106" customWidth="1"/>
    <col min="96" max="96" width="18.7109375" style="106" customWidth="1"/>
    <col min="97" max="16384" width="9.140625" style="106"/>
  </cols>
  <sheetData>
    <row r="1" spans="1:45" hidden="1" x14ac:dyDescent="0.25"/>
    <row r="2" spans="1:45" s="102" customFormat="1" ht="26.25" x14ac:dyDescent="0.25">
      <c r="A2" s="1231" t="s">
        <v>572</v>
      </c>
      <c r="B2" s="1231"/>
      <c r="C2" s="1231"/>
      <c r="D2" s="1231"/>
      <c r="E2" s="1231"/>
      <c r="F2" s="1231"/>
      <c r="G2" s="1231"/>
      <c r="H2" s="1231"/>
      <c r="I2" s="1231"/>
      <c r="J2" s="1231"/>
      <c r="K2" s="1231"/>
      <c r="L2" s="1231"/>
      <c r="M2" s="1231"/>
      <c r="N2" s="1231"/>
      <c r="O2" s="1231"/>
      <c r="P2" s="1231"/>
      <c r="Q2" s="1231"/>
      <c r="R2" s="1231"/>
      <c r="S2" s="1231"/>
      <c r="T2" s="1231"/>
      <c r="U2" s="1231"/>
      <c r="V2" s="1231"/>
      <c r="W2" s="1231"/>
      <c r="X2" s="1231"/>
      <c r="Y2" s="1231"/>
      <c r="Z2" s="1231"/>
      <c r="AA2" s="1231"/>
      <c r="AB2" s="1231"/>
      <c r="AC2" s="1231"/>
      <c r="AD2" s="1231"/>
      <c r="AE2" s="1231"/>
    </row>
    <row r="3" spans="1:45" s="102" customFormat="1" ht="40.5" customHeight="1" x14ac:dyDescent="0.25">
      <c r="A3" s="1212" t="s">
        <v>605</v>
      </c>
      <c r="B3" s="1212"/>
      <c r="C3" s="1212"/>
      <c r="D3" s="1212"/>
      <c r="E3" s="1212"/>
      <c r="F3" s="1212"/>
      <c r="G3" s="1212"/>
      <c r="H3" s="1212"/>
      <c r="I3" s="1212"/>
      <c r="J3" s="1212"/>
      <c r="K3" s="1212"/>
      <c r="L3" s="1212"/>
      <c r="M3" s="1212"/>
      <c r="N3" s="1212"/>
      <c r="O3" s="1212"/>
      <c r="P3" s="1212"/>
      <c r="Q3" s="1212"/>
      <c r="R3" s="1212"/>
      <c r="S3" s="1212"/>
      <c r="T3" s="1212"/>
      <c r="U3" s="1212"/>
      <c r="V3" s="1212"/>
      <c r="W3" s="1212"/>
      <c r="X3" s="1212"/>
      <c r="Y3" s="1212"/>
      <c r="Z3" s="1212"/>
      <c r="AA3" s="1212"/>
      <c r="AB3" s="1212"/>
      <c r="AC3" s="1212"/>
      <c r="AD3" s="1212"/>
      <c r="AE3" s="1212"/>
    </row>
    <row r="4" spans="1:45" ht="18" customHeight="1" x14ac:dyDescent="0.25"/>
    <row r="5" spans="1:45" ht="25.5" customHeight="1" x14ac:dyDescent="0.25">
      <c r="A5" s="1119" t="s">
        <v>0</v>
      </c>
      <c r="B5" s="1119" t="s">
        <v>1</v>
      </c>
      <c r="C5" s="1119" t="s">
        <v>269</v>
      </c>
      <c r="D5" s="1120"/>
      <c r="E5" s="1120"/>
      <c r="F5" s="1120"/>
      <c r="G5" s="1120"/>
      <c r="H5" s="1120"/>
      <c r="I5" s="1120"/>
      <c r="J5" s="1120"/>
      <c r="K5" s="1120"/>
      <c r="L5" s="1120"/>
      <c r="M5" s="1120"/>
      <c r="N5" s="1120"/>
      <c r="O5" s="1166"/>
      <c r="P5" s="1166" t="s">
        <v>15</v>
      </c>
      <c r="Q5" s="1119" t="s">
        <v>539</v>
      </c>
      <c r="R5" s="1121" t="s">
        <v>2</v>
      </c>
      <c r="S5" s="1120"/>
      <c r="T5" s="1120"/>
      <c r="U5" s="1120"/>
      <c r="V5" s="1120"/>
      <c r="W5" s="1120"/>
      <c r="X5" s="1120"/>
      <c r="Y5" s="1120"/>
      <c r="Z5" s="1120"/>
      <c r="AA5" s="1120"/>
      <c r="AB5" s="1120"/>
      <c r="AC5" s="1120"/>
      <c r="AD5" s="1166"/>
      <c r="AE5" s="1108" t="s">
        <v>89</v>
      </c>
    </row>
    <row r="6" spans="1:45" ht="43.5" customHeight="1" x14ac:dyDescent="0.25">
      <c r="A6" s="1119"/>
      <c r="B6" s="1119"/>
      <c r="C6" s="1119"/>
      <c r="D6" s="595" t="s">
        <v>28</v>
      </c>
      <c r="E6" s="595" t="s">
        <v>29</v>
      </c>
      <c r="F6" s="595" t="s">
        <v>91</v>
      </c>
      <c r="G6" s="464" t="s">
        <v>92</v>
      </c>
      <c r="H6" s="464" t="s">
        <v>93</v>
      </c>
      <c r="I6" s="464" t="s">
        <v>94</v>
      </c>
      <c r="J6" s="464" t="s">
        <v>95</v>
      </c>
      <c r="K6" s="464" t="s">
        <v>96</v>
      </c>
      <c r="L6" s="464" t="s">
        <v>97</v>
      </c>
      <c r="M6" s="464" t="s">
        <v>98</v>
      </c>
      <c r="N6" s="464" t="s">
        <v>99</v>
      </c>
      <c r="O6" s="464" t="s">
        <v>100</v>
      </c>
      <c r="P6" s="1166"/>
      <c r="Q6" s="1119"/>
      <c r="R6" s="1122"/>
      <c r="S6" s="464" t="s">
        <v>28</v>
      </c>
      <c r="T6" s="464" t="s">
        <v>29</v>
      </c>
      <c r="U6" s="464" t="s">
        <v>91</v>
      </c>
      <c r="V6" s="464" t="s">
        <v>92</v>
      </c>
      <c r="W6" s="464" t="s">
        <v>93</v>
      </c>
      <c r="X6" s="464" t="s">
        <v>94</v>
      </c>
      <c r="Y6" s="464" t="s">
        <v>95</v>
      </c>
      <c r="Z6" s="464" t="s">
        <v>96</v>
      </c>
      <c r="AA6" s="464" t="s">
        <v>97</v>
      </c>
      <c r="AB6" s="464" t="s">
        <v>98</v>
      </c>
      <c r="AC6" s="464" t="s">
        <v>101</v>
      </c>
      <c r="AD6" s="464" t="s">
        <v>100</v>
      </c>
      <c r="AE6" s="1109"/>
    </row>
    <row r="7" spans="1:45" ht="24.75" customHeight="1" x14ac:dyDescent="0.25">
      <c r="A7" s="1206" t="s">
        <v>169</v>
      </c>
      <c r="B7" s="1207"/>
      <c r="C7" s="1207"/>
      <c r="D7" s="1207"/>
      <c r="E7" s="1207"/>
      <c r="F7" s="1207"/>
      <c r="G7" s="1207"/>
      <c r="H7" s="1207"/>
      <c r="I7" s="1207"/>
      <c r="J7" s="1207"/>
      <c r="K7" s="1207"/>
      <c r="L7" s="1207"/>
      <c r="M7" s="1207"/>
      <c r="N7" s="1207"/>
      <c r="O7" s="1208"/>
      <c r="P7" s="230"/>
      <c r="Q7" s="230"/>
      <c r="R7" s="232"/>
      <c r="S7" s="206"/>
      <c r="T7" s="206"/>
      <c r="U7" s="206"/>
      <c r="V7" s="206"/>
      <c r="W7" s="206"/>
      <c r="X7" s="206"/>
      <c r="Y7" s="206"/>
      <c r="Z7" s="206"/>
      <c r="AA7" s="206"/>
      <c r="AB7" s="206"/>
      <c r="AC7" s="206"/>
      <c r="AD7" s="206"/>
      <c r="AE7" s="109"/>
      <c r="AF7" s="110"/>
      <c r="AS7" s="106" t="e">
        <f>3078000=#REF!</f>
        <v>#REF!</v>
      </c>
    </row>
    <row r="8" spans="1:45" ht="25.5" customHeight="1" x14ac:dyDescent="0.25">
      <c r="A8" s="1213" t="s">
        <v>262</v>
      </c>
      <c r="B8" s="1214"/>
      <c r="C8" s="1214"/>
      <c r="D8" s="1214"/>
      <c r="E8" s="1214"/>
      <c r="F8" s="1214"/>
      <c r="G8" s="1214"/>
      <c r="H8" s="1214"/>
      <c r="I8" s="1214"/>
      <c r="J8" s="1214"/>
      <c r="K8" s="1214"/>
      <c r="L8" s="1214"/>
      <c r="M8" s="1214"/>
      <c r="N8" s="1214"/>
      <c r="O8" s="1215"/>
      <c r="P8" s="206"/>
      <c r="Q8" s="206"/>
      <c r="R8" s="211"/>
      <c r="S8" s="212"/>
      <c r="T8" s="212"/>
      <c r="U8" s="212"/>
      <c r="V8" s="212"/>
      <c r="W8" s="212"/>
      <c r="X8" s="212"/>
      <c r="Y8" s="212"/>
      <c r="Z8" s="212"/>
      <c r="AA8" s="212"/>
      <c r="AB8" s="212"/>
      <c r="AC8" s="212"/>
      <c r="AD8" s="212"/>
      <c r="AE8" s="123"/>
      <c r="AF8" s="110"/>
    </row>
    <row r="9" spans="1:45" ht="54" customHeight="1" x14ac:dyDescent="0.25">
      <c r="A9" s="472" t="s">
        <v>549</v>
      </c>
      <c r="B9" s="472" t="s">
        <v>10</v>
      </c>
      <c r="C9" s="464" t="s">
        <v>10</v>
      </c>
      <c r="D9" s="596" t="s">
        <v>10</v>
      </c>
      <c r="E9" s="596" t="s">
        <v>10</v>
      </c>
      <c r="F9" s="596" t="s">
        <v>10</v>
      </c>
      <c r="G9" s="464" t="s">
        <v>10</v>
      </c>
      <c r="H9" s="464" t="s">
        <v>10</v>
      </c>
      <c r="I9" s="464" t="s">
        <v>10</v>
      </c>
      <c r="J9" s="464" t="s">
        <v>10</v>
      </c>
      <c r="K9" s="464" t="s">
        <v>10</v>
      </c>
      <c r="L9" s="464" t="s">
        <v>10</v>
      </c>
      <c r="M9" s="464" t="s">
        <v>10</v>
      </c>
      <c r="N9" s="464" t="s">
        <v>10</v>
      </c>
      <c r="O9" s="464" t="s">
        <v>10</v>
      </c>
      <c r="P9" s="474" t="s">
        <v>502</v>
      </c>
      <c r="Q9" s="474">
        <v>1</v>
      </c>
      <c r="R9" s="468" t="s">
        <v>442</v>
      </c>
      <c r="S9" s="466">
        <v>6</v>
      </c>
      <c r="T9" s="466">
        <v>6</v>
      </c>
      <c r="U9" s="466">
        <v>6</v>
      </c>
      <c r="V9" s="466">
        <v>6</v>
      </c>
      <c r="W9" s="466">
        <v>6</v>
      </c>
      <c r="X9" s="466">
        <v>6</v>
      </c>
      <c r="Y9" s="466">
        <v>6</v>
      </c>
      <c r="Z9" s="466">
        <v>6</v>
      </c>
      <c r="AA9" s="466">
        <v>6</v>
      </c>
      <c r="AB9" s="466">
        <v>6</v>
      </c>
      <c r="AC9" s="466">
        <v>6</v>
      </c>
      <c r="AD9" s="466">
        <v>6</v>
      </c>
      <c r="AE9" s="465">
        <f>SUM(S9:AD9)</f>
        <v>72</v>
      </c>
      <c r="AF9" s="110">
        <f>SUM(S9:AE9)</f>
        <v>144</v>
      </c>
    </row>
    <row r="10" spans="1:45" ht="29.25" customHeight="1" x14ac:dyDescent="0.25">
      <c r="A10" s="1129" t="s">
        <v>440</v>
      </c>
      <c r="B10" s="472" t="s">
        <v>220</v>
      </c>
      <c r="C10" s="172">
        <f>C12+C11</f>
        <v>111741131.47</v>
      </c>
      <c r="D10" s="596">
        <f>+D11+D12</f>
        <v>9315731.4700000007</v>
      </c>
      <c r="E10" s="596">
        <f t="shared" ref="E10:O10" si="0">+E11+E12</f>
        <v>9311400</v>
      </c>
      <c r="F10" s="596">
        <f t="shared" si="0"/>
        <v>9311400</v>
      </c>
      <c r="G10" s="172">
        <f t="shared" si="0"/>
        <v>9311400</v>
      </c>
      <c r="H10" s="172">
        <f t="shared" si="0"/>
        <v>9311400</v>
      </c>
      <c r="I10" s="172">
        <f t="shared" si="0"/>
        <v>9311400</v>
      </c>
      <c r="J10" s="172">
        <f t="shared" si="0"/>
        <v>9311400</v>
      </c>
      <c r="K10" s="172">
        <f t="shared" si="0"/>
        <v>9311400</v>
      </c>
      <c r="L10" s="172">
        <f t="shared" si="0"/>
        <v>9311400</v>
      </c>
      <c r="M10" s="172">
        <f t="shared" si="0"/>
        <v>9311400</v>
      </c>
      <c r="N10" s="172">
        <f t="shared" si="0"/>
        <v>9311400</v>
      </c>
      <c r="O10" s="172">
        <f t="shared" si="0"/>
        <v>9311400</v>
      </c>
      <c r="P10" s="1166"/>
      <c r="Q10" s="1146"/>
      <c r="R10" s="1135"/>
      <c r="S10" s="1136"/>
      <c r="T10" s="1136"/>
      <c r="U10" s="1136"/>
      <c r="V10" s="1136"/>
      <c r="W10" s="1136"/>
      <c r="X10" s="1136"/>
      <c r="Y10" s="1136"/>
      <c r="Z10" s="1136"/>
      <c r="AA10" s="1136"/>
      <c r="AB10" s="1136"/>
      <c r="AC10" s="1136"/>
      <c r="AD10" s="1136"/>
      <c r="AE10" s="1123"/>
      <c r="AF10" s="110"/>
    </row>
    <row r="11" spans="1:45" s="431" customFormat="1" ht="39" customHeight="1" x14ac:dyDescent="0.25">
      <c r="A11" s="1130"/>
      <c r="B11" s="528" t="s">
        <v>221</v>
      </c>
      <c r="C11" s="424">
        <f>D11+E11+F11+G11+H11+I11+J11+K11+L11+M11+N11+O11</f>
        <v>4331.47</v>
      </c>
      <c r="D11" s="597">
        <f>D18</f>
        <v>4331.47</v>
      </c>
      <c r="E11" s="597">
        <f t="shared" ref="E11:O11" si="1">E18</f>
        <v>0</v>
      </c>
      <c r="F11" s="597">
        <f t="shared" si="1"/>
        <v>0</v>
      </c>
      <c r="G11" s="424">
        <f>G18</f>
        <v>0</v>
      </c>
      <c r="H11" s="424">
        <f t="shared" si="1"/>
        <v>0</v>
      </c>
      <c r="I11" s="424">
        <f t="shared" si="1"/>
        <v>0</v>
      </c>
      <c r="J11" s="424">
        <f t="shared" si="1"/>
        <v>0</v>
      </c>
      <c r="K11" s="424">
        <f t="shared" si="1"/>
        <v>0</v>
      </c>
      <c r="L11" s="424">
        <f t="shared" si="1"/>
        <v>0</v>
      </c>
      <c r="M11" s="424">
        <f t="shared" si="1"/>
        <v>0</v>
      </c>
      <c r="N11" s="424">
        <f t="shared" si="1"/>
        <v>0</v>
      </c>
      <c r="O11" s="424">
        <f t="shared" si="1"/>
        <v>0</v>
      </c>
      <c r="P11" s="1166"/>
      <c r="Q11" s="1158"/>
      <c r="R11" s="1135"/>
      <c r="S11" s="1137"/>
      <c r="T11" s="1137"/>
      <c r="U11" s="1137"/>
      <c r="V11" s="1137"/>
      <c r="W11" s="1137"/>
      <c r="X11" s="1137"/>
      <c r="Y11" s="1137"/>
      <c r="Z11" s="1137"/>
      <c r="AA11" s="1137"/>
      <c r="AB11" s="1137"/>
      <c r="AC11" s="1137"/>
      <c r="AD11" s="1137"/>
      <c r="AE11" s="1123"/>
      <c r="AF11" s="505"/>
    </row>
    <row r="12" spans="1:45" s="135" customFormat="1" ht="70.5" customHeight="1" x14ac:dyDescent="0.25">
      <c r="A12" s="1131"/>
      <c r="B12" s="509" t="s">
        <v>222</v>
      </c>
      <c r="C12" s="433">
        <f>D12+O12+E12+F12+G12+H12+I12+J12+K12+L12+M12+N12</f>
        <v>111736800</v>
      </c>
      <c r="D12" s="598">
        <f>D13+D19+D20+D22</f>
        <v>9311400</v>
      </c>
      <c r="E12" s="598">
        <f t="shared" ref="E12:O12" si="2">E13+E19+E20+E22</f>
        <v>9311400</v>
      </c>
      <c r="F12" s="598">
        <f>F13+F19+F20+F22</f>
        <v>9311400</v>
      </c>
      <c r="G12" s="433">
        <f t="shared" si="2"/>
        <v>9311400</v>
      </c>
      <c r="H12" s="433">
        <f t="shared" si="2"/>
        <v>9311400</v>
      </c>
      <c r="I12" s="433">
        <f t="shared" si="2"/>
        <v>9311400</v>
      </c>
      <c r="J12" s="433">
        <f t="shared" si="2"/>
        <v>9311400</v>
      </c>
      <c r="K12" s="433">
        <f t="shared" si="2"/>
        <v>9311400</v>
      </c>
      <c r="L12" s="433">
        <f t="shared" si="2"/>
        <v>9311400</v>
      </c>
      <c r="M12" s="433">
        <f t="shared" si="2"/>
        <v>9311400</v>
      </c>
      <c r="N12" s="433">
        <f t="shared" si="2"/>
        <v>9311400</v>
      </c>
      <c r="O12" s="433">
        <f t="shared" si="2"/>
        <v>9311400</v>
      </c>
      <c r="P12" s="1166"/>
      <c r="Q12" s="1147"/>
      <c r="R12" s="1135"/>
      <c r="S12" s="1138"/>
      <c r="T12" s="1138"/>
      <c r="U12" s="1138"/>
      <c r="V12" s="1138"/>
      <c r="W12" s="1138"/>
      <c r="X12" s="1138"/>
      <c r="Y12" s="1138"/>
      <c r="Z12" s="1138"/>
      <c r="AA12" s="1138"/>
      <c r="AB12" s="1138"/>
      <c r="AC12" s="1138"/>
      <c r="AD12" s="1138"/>
      <c r="AE12" s="1123"/>
      <c r="AF12" s="510"/>
    </row>
    <row r="13" spans="1:45" ht="29.25" customHeight="1" x14ac:dyDescent="0.25">
      <c r="A13" s="1129" t="s">
        <v>108</v>
      </c>
      <c r="B13" s="472" t="s">
        <v>220</v>
      </c>
      <c r="C13" s="172">
        <f t="shared" ref="C13:O13" si="3">C14</f>
        <v>13945300</v>
      </c>
      <c r="D13" s="596">
        <f t="shared" si="3"/>
        <v>1229200</v>
      </c>
      <c r="E13" s="596">
        <f t="shared" si="3"/>
        <v>1137100</v>
      </c>
      <c r="F13" s="596">
        <f t="shared" si="3"/>
        <v>1157900</v>
      </c>
      <c r="G13" s="172">
        <f t="shared" si="3"/>
        <v>1157900</v>
      </c>
      <c r="H13" s="172">
        <f t="shared" si="3"/>
        <v>1157900</v>
      </c>
      <c r="I13" s="172">
        <f t="shared" si="3"/>
        <v>1157900</v>
      </c>
      <c r="J13" s="172">
        <f t="shared" si="3"/>
        <v>1157900</v>
      </c>
      <c r="K13" s="172">
        <f t="shared" si="3"/>
        <v>1157900</v>
      </c>
      <c r="L13" s="172">
        <f t="shared" si="3"/>
        <v>1157900</v>
      </c>
      <c r="M13" s="172">
        <f t="shared" si="3"/>
        <v>1157900</v>
      </c>
      <c r="N13" s="172">
        <f t="shared" si="3"/>
        <v>1157900</v>
      </c>
      <c r="O13" s="172">
        <f t="shared" si="3"/>
        <v>1157900</v>
      </c>
      <c r="P13" s="1132" t="s">
        <v>445</v>
      </c>
      <c r="Q13" s="1119">
        <v>2</v>
      </c>
      <c r="R13" s="1135" t="s">
        <v>443</v>
      </c>
      <c r="S13" s="1128">
        <v>30</v>
      </c>
      <c r="T13" s="1128">
        <v>30</v>
      </c>
      <c r="U13" s="1128">
        <v>30</v>
      </c>
      <c r="V13" s="1128">
        <v>30</v>
      </c>
      <c r="W13" s="1128">
        <v>30</v>
      </c>
      <c r="X13" s="1128">
        <v>30</v>
      </c>
      <c r="Y13" s="1128">
        <v>30</v>
      </c>
      <c r="Z13" s="1128">
        <v>30</v>
      </c>
      <c r="AA13" s="1128">
        <v>30</v>
      </c>
      <c r="AB13" s="1128">
        <v>30</v>
      </c>
      <c r="AC13" s="1128">
        <v>30</v>
      </c>
      <c r="AD13" s="1128">
        <v>30</v>
      </c>
      <c r="AE13" s="1123">
        <f>SUM(S13:AD13)</f>
        <v>360</v>
      </c>
      <c r="AF13" s="110"/>
    </row>
    <row r="14" spans="1:45" s="135" customFormat="1" ht="69" customHeight="1" x14ac:dyDescent="0.25">
      <c r="A14" s="1130"/>
      <c r="B14" s="1232" t="s">
        <v>223</v>
      </c>
      <c r="C14" s="1235">
        <f>D14+O14+G14+H14+I14+J14+K14+L14+M14+N14+E14+F14</f>
        <v>13945300</v>
      </c>
      <c r="D14" s="1241">
        <v>1229200</v>
      </c>
      <c r="E14" s="1241">
        <v>1137100</v>
      </c>
      <c r="F14" s="1241">
        <v>1157900</v>
      </c>
      <c r="G14" s="1235">
        <v>1157900</v>
      </c>
      <c r="H14" s="1235">
        <v>1157900</v>
      </c>
      <c r="I14" s="1235">
        <v>1157900</v>
      </c>
      <c r="J14" s="1235">
        <v>1157900</v>
      </c>
      <c r="K14" s="1235">
        <v>1157900</v>
      </c>
      <c r="L14" s="1235">
        <v>1157900</v>
      </c>
      <c r="M14" s="1235">
        <v>1157900</v>
      </c>
      <c r="N14" s="1235">
        <v>1157900</v>
      </c>
      <c r="O14" s="1235">
        <v>1157900</v>
      </c>
      <c r="P14" s="1133"/>
      <c r="Q14" s="1119"/>
      <c r="R14" s="1135"/>
      <c r="S14" s="1128"/>
      <c r="T14" s="1128"/>
      <c r="U14" s="1128"/>
      <c r="V14" s="1128"/>
      <c r="W14" s="1128"/>
      <c r="X14" s="1128"/>
      <c r="Y14" s="1128"/>
      <c r="Z14" s="1128"/>
      <c r="AA14" s="1128"/>
      <c r="AB14" s="1128"/>
      <c r="AC14" s="1128"/>
      <c r="AD14" s="1128"/>
      <c r="AE14" s="1123"/>
      <c r="AF14" s="510"/>
    </row>
    <row r="15" spans="1:45" s="135" customFormat="1" ht="134.25" customHeight="1" x14ac:dyDescent="0.25">
      <c r="A15" s="1130"/>
      <c r="B15" s="1233"/>
      <c r="C15" s="1236"/>
      <c r="D15" s="1242"/>
      <c r="E15" s="1242"/>
      <c r="F15" s="1242"/>
      <c r="G15" s="1236"/>
      <c r="H15" s="1236"/>
      <c r="I15" s="1236"/>
      <c r="J15" s="1236"/>
      <c r="K15" s="1236"/>
      <c r="L15" s="1236"/>
      <c r="M15" s="1236"/>
      <c r="N15" s="1236"/>
      <c r="O15" s="1236"/>
      <c r="P15" s="1133"/>
      <c r="Q15" s="511">
        <v>3</v>
      </c>
      <c r="R15" s="509" t="s">
        <v>444</v>
      </c>
      <c r="S15" s="512">
        <v>15</v>
      </c>
      <c r="T15" s="512">
        <v>15</v>
      </c>
      <c r="U15" s="512">
        <v>14</v>
      </c>
      <c r="V15" s="512">
        <v>15</v>
      </c>
      <c r="W15" s="512">
        <v>14</v>
      </c>
      <c r="X15" s="512">
        <v>15</v>
      </c>
      <c r="Y15" s="512">
        <v>14</v>
      </c>
      <c r="Z15" s="512">
        <v>15</v>
      </c>
      <c r="AA15" s="512">
        <v>14</v>
      </c>
      <c r="AB15" s="512">
        <v>15</v>
      </c>
      <c r="AC15" s="512">
        <v>14</v>
      </c>
      <c r="AD15" s="512">
        <v>15</v>
      </c>
      <c r="AE15" s="513">
        <f>SUM(S15:AD15)</f>
        <v>175</v>
      </c>
      <c r="AF15" s="510"/>
    </row>
    <row r="16" spans="1:45" s="135" customFormat="1" ht="87" customHeight="1" x14ac:dyDescent="0.25">
      <c r="A16" s="1131"/>
      <c r="B16" s="1234"/>
      <c r="C16" s="1237"/>
      <c r="D16" s="1243"/>
      <c r="E16" s="1243"/>
      <c r="F16" s="1243"/>
      <c r="G16" s="1237"/>
      <c r="H16" s="1237"/>
      <c r="I16" s="1237"/>
      <c r="J16" s="1237"/>
      <c r="K16" s="1237"/>
      <c r="L16" s="1237"/>
      <c r="M16" s="1237"/>
      <c r="N16" s="1237"/>
      <c r="O16" s="1237"/>
      <c r="P16" s="1134"/>
      <c r="Q16" s="514">
        <v>4</v>
      </c>
      <c r="R16" s="509" t="s">
        <v>135</v>
      </c>
      <c r="S16" s="512">
        <v>6</v>
      </c>
      <c r="T16" s="512"/>
      <c r="U16" s="512">
        <v>6</v>
      </c>
      <c r="V16" s="512">
        <v>6</v>
      </c>
      <c r="W16" s="512">
        <v>6</v>
      </c>
      <c r="X16" s="512">
        <v>6</v>
      </c>
      <c r="Y16" s="512">
        <v>6</v>
      </c>
      <c r="Z16" s="512">
        <v>6</v>
      </c>
      <c r="AA16" s="512">
        <v>6</v>
      </c>
      <c r="AB16" s="512">
        <v>6</v>
      </c>
      <c r="AC16" s="512">
        <v>6</v>
      </c>
      <c r="AD16" s="512">
        <v>6</v>
      </c>
      <c r="AE16" s="513">
        <f>SUM(S16:AD16)</f>
        <v>66</v>
      </c>
      <c r="AF16" s="510"/>
      <c r="AG16" s="135" t="s">
        <v>30</v>
      </c>
    </row>
    <row r="17" spans="1:70" ht="21.75" customHeight="1" x14ac:dyDescent="0.25">
      <c r="A17" s="1129" t="s">
        <v>523</v>
      </c>
      <c r="B17" s="472" t="s">
        <v>220</v>
      </c>
      <c r="C17" s="172">
        <f>C18+C19</f>
        <v>94046819.909999996</v>
      </c>
      <c r="D17" s="596">
        <f t="shared" ref="D17:O17" si="4">D18+D19</f>
        <v>7774113.8399999999</v>
      </c>
      <c r="E17" s="596">
        <f t="shared" si="4"/>
        <v>7861882.3700000001</v>
      </c>
      <c r="F17" s="596">
        <f t="shared" si="4"/>
        <v>7841082.3700000001</v>
      </c>
      <c r="G17" s="172">
        <f t="shared" si="4"/>
        <v>7841082.3700000001</v>
      </c>
      <c r="H17" s="172">
        <f t="shared" si="4"/>
        <v>7841082.3700000001</v>
      </c>
      <c r="I17" s="172">
        <f t="shared" si="4"/>
        <v>7841082.3700000001</v>
      </c>
      <c r="J17" s="172">
        <f t="shared" si="4"/>
        <v>7841082.3700000001</v>
      </c>
      <c r="K17" s="172">
        <f t="shared" si="4"/>
        <v>7841082.3700000001</v>
      </c>
      <c r="L17" s="172">
        <f t="shared" si="4"/>
        <v>7841082.3700000001</v>
      </c>
      <c r="M17" s="172">
        <f t="shared" si="4"/>
        <v>7841082.3700000001</v>
      </c>
      <c r="N17" s="172">
        <f t="shared" si="4"/>
        <v>7841082.3700000001</v>
      </c>
      <c r="O17" s="172">
        <f t="shared" si="4"/>
        <v>7841082.3700000001</v>
      </c>
      <c r="P17" s="1132" t="s">
        <v>446</v>
      </c>
      <c r="Q17" s="1146">
        <v>5</v>
      </c>
      <c r="R17" s="1148" t="s">
        <v>165</v>
      </c>
      <c r="S17" s="1136">
        <v>100</v>
      </c>
      <c r="T17" s="1136">
        <v>100</v>
      </c>
      <c r="U17" s="1136">
        <v>100</v>
      </c>
      <c r="V17" s="1136">
        <v>100</v>
      </c>
      <c r="W17" s="1136">
        <v>100</v>
      </c>
      <c r="X17" s="1136">
        <v>100</v>
      </c>
      <c r="Y17" s="1136">
        <v>100</v>
      </c>
      <c r="Z17" s="1136">
        <v>100</v>
      </c>
      <c r="AA17" s="1136">
        <v>100</v>
      </c>
      <c r="AB17" s="1136">
        <v>100</v>
      </c>
      <c r="AC17" s="1136">
        <v>100</v>
      </c>
      <c r="AD17" s="1136">
        <v>100</v>
      </c>
      <c r="AE17" s="1143">
        <v>100</v>
      </c>
      <c r="AF17" s="110"/>
    </row>
    <row r="18" spans="1:70" s="431" customFormat="1" ht="32.25" customHeight="1" x14ac:dyDescent="0.25">
      <c r="A18" s="1130"/>
      <c r="B18" s="528" t="s">
        <v>221</v>
      </c>
      <c r="C18" s="424">
        <f>D18+E18+F18+G18+H18+I18+J18+K18+L18+M18+N18+O18</f>
        <v>4331.47</v>
      </c>
      <c r="D18" s="599">
        <f>27685-23353.53</f>
        <v>4331.47</v>
      </c>
      <c r="E18" s="597"/>
      <c r="F18" s="597"/>
      <c r="G18" s="424"/>
      <c r="H18" s="424"/>
      <c r="I18" s="424"/>
      <c r="J18" s="424"/>
      <c r="K18" s="424"/>
      <c r="L18" s="424"/>
      <c r="M18" s="424"/>
      <c r="N18" s="424"/>
      <c r="O18" s="424"/>
      <c r="P18" s="1133"/>
      <c r="Q18" s="1158"/>
      <c r="R18" s="1150"/>
      <c r="S18" s="1137"/>
      <c r="T18" s="1137"/>
      <c r="U18" s="1137"/>
      <c r="V18" s="1137"/>
      <c r="W18" s="1137"/>
      <c r="X18" s="1137"/>
      <c r="Y18" s="1137"/>
      <c r="Z18" s="1137"/>
      <c r="AA18" s="1137"/>
      <c r="AB18" s="1137"/>
      <c r="AC18" s="1137"/>
      <c r="AD18" s="1137"/>
      <c r="AE18" s="1145"/>
      <c r="AF18" s="505"/>
    </row>
    <row r="19" spans="1:70" s="135" customFormat="1" ht="63.75" customHeight="1" x14ac:dyDescent="0.25">
      <c r="A19" s="1131"/>
      <c r="B19" s="515" t="s">
        <v>222</v>
      </c>
      <c r="C19" s="433">
        <f>D19+E19+F19+G19+H19+I19+J19+K19+L19+M19+N19+O19</f>
        <v>94042488.439999998</v>
      </c>
      <c r="D19" s="598">
        <f t="shared" ref="D19:O19" si="5">9311400-(D14+D20+D22)</f>
        <v>7769782.3700000001</v>
      </c>
      <c r="E19" s="598">
        <f t="shared" si="5"/>
        <v>7861882.3700000001</v>
      </c>
      <c r="F19" s="598">
        <f t="shared" si="5"/>
        <v>7841082.3700000001</v>
      </c>
      <c r="G19" s="433">
        <f t="shared" si="5"/>
        <v>7841082.3700000001</v>
      </c>
      <c r="H19" s="433">
        <f t="shared" si="5"/>
        <v>7841082.3700000001</v>
      </c>
      <c r="I19" s="433">
        <f t="shared" si="5"/>
        <v>7841082.3700000001</v>
      </c>
      <c r="J19" s="433">
        <f t="shared" si="5"/>
        <v>7841082.3700000001</v>
      </c>
      <c r="K19" s="433">
        <f t="shared" si="5"/>
        <v>7841082.3700000001</v>
      </c>
      <c r="L19" s="433">
        <f t="shared" si="5"/>
        <v>7841082.3700000001</v>
      </c>
      <c r="M19" s="433">
        <f t="shared" si="5"/>
        <v>7841082.3700000001</v>
      </c>
      <c r="N19" s="433">
        <f t="shared" si="5"/>
        <v>7841082.3700000001</v>
      </c>
      <c r="O19" s="433">
        <f t="shared" si="5"/>
        <v>7841082.3700000001</v>
      </c>
      <c r="P19" s="1134"/>
      <c r="Q19" s="1147"/>
      <c r="R19" s="1149"/>
      <c r="S19" s="1138"/>
      <c r="T19" s="1138"/>
      <c r="U19" s="1138"/>
      <c r="V19" s="1138"/>
      <c r="W19" s="1138"/>
      <c r="X19" s="1138"/>
      <c r="Y19" s="1138"/>
      <c r="Z19" s="1138"/>
      <c r="AA19" s="1138"/>
      <c r="AB19" s="1138"/>
      <c r="AC19" s="1138"/>
      <c r="AD19" s="1138"/>
      <c r="AE19" s="1144"/>
      <c r="AF19" s="510"/>
    </row>
    <row r="20" spans="1:70" ht="29.25" customHeight="1" x14ac:dyDescent="0.25">
      <c r="A20" s="1129" t="s">
        <v>522</v>
      </c>
      <c r="B20" s="472" t="s">
        <v>220</v>
      </c>
      <c r="C20" s="172">
        <f t="shared" ref="C20:O20" si="6">C21</f>
        <v>1332329.1599999999</v>
      </c>
      <c r="D20" s="596">
        <f t="shared" si="6"/>
        <v>111027.43</v>
      </c>
      <c r="E20" s="596">
        <f t="shared" si="6"/>
        <v>111027.43</v>
      </c>
      <c r="F20" s="596">
        <f t="shared" si="6"/>
        <v>111027.43</v>
      </c>
      <c r="G20" s="172">
        <f t="shared" si="6"/>
        <v>111027.43</v>
      </c>
      <c r="H20" s="172">
        <f t="shared" si="6"/>
        <v>111027.43</v>
      </c>
      <c r="I20" s="172">
        <f t="shared" si="6"/>
        <v>111027.43</v>
      </c>
      <c r="J20" s="172">
        <f t="shared" si="6"/>
        <v>111027.43</v>
      </c>
      <c r="K20" s="172">
        <f t="shared" si="6"/>
        <v>111027.43</v>
      </c>
      <c r="L20" s="172">
        <f t="shared" si="6"/>
        <v>111027.43</v>
      </c>
      <c r="M20" s="172">
        <f t="shared" si="6"/>
        <v>111027.43</v>
      </c>
      <c r="N20" s="172">
        <f t="shared" si="6"/>
        <v>111027.43</v>
      </c>
      <c r="O20" s="172">
        <f t="shared" si="6"/>
        <v>111027.43</v>
      </c>
      <c r="P20" s="1132" t="s">
        <v>247</v>
      </c>
      <c r="Q20" s="1146">
        <v>6</v>
      </c>
      <c r="R20" s="1148" t="s">
        <v>403</v>
      </c>
      <c r="S20" s="1136" t="s">
        <v>9</v>
      </c>
      <c r="T20" s="1136" t="s">
        <v>9</v>
      </c>
      <c r="U20" s="1136" t="s">
        <v>9</v>
      </c>
      <c r="V20" s="1136" t="s">
        <v>9</v>
      </c>
      <c r="W20" s="1136" t="s">
        <v>9</v>
      </c>
      <c r="X20" s="1136" t="s">
        <v>9</v>
      </c>
      <c r="Y20" s="1136" t="s">
        <v>9</v>
      </c>
      <c r="Z20" s="1136" t="s">
        <v>9</v>
      </c>
      <c r="AA20" s="1136" t="s">
        <v>9</v>
      </c>
      <c r="AB20" s="1136" t="s">
        <v>9</v>
      </c>
      <c r="AC20" s="1136" t="s">
        <v>9</v>
      </c>
      <c r="AD20" s="1136" t="s">
        <v>9</v>
      </c>
      <c r="AE20" s="1143" t="s">
        <v>9</v>
      </c>
      <c r="AF20" s="1141">
        <v>111</v>
      </c>
      <c r="AG20" s="1141">
        <v>112</v>
      </c>
      <c r="AH20" s="1141">
        <v>113</v>
      </c>
      <c r="AI20" s="1141">
        <v>114</v>
      </c>
      <c r="AJ20" s="1141">
        <v>115</v>
      </c>
      <c r="AK20" s="1141">
        <v>116</v>
      </c>
      <c r="AL20" s="1141">
        <v>117</v>
      </c>
      <c r="AM20" s="1141">
        <v>118</v>
      </c>
      <c r="AN20" s="1141">
        <v>119</v>
      </c>
      <c r="AO20" s="1141">
        <v>120</v>
      </c>
      <c r="AP20" s="1141">
        <v>121</v>
      </c>
      <c r="AQ20" s="1141">
        <v>122</v>
      </c>
      <c r="AR20" s="1141">
        <v>123</v>
      </c>
      <c r="AS20" s="1141">
        <v>124</v>
      </c>
      <c r="AT20" s="1141">
        <v>125</v>
      </c>
      <c r="AU20" s="1141">
        <v>126</v>
      </c>
      <c r="AV20" s="1141">
        <v>127</v>
      </c>
      <c r="AW20" s="1141">
        <v>128</v>
      </c>
      <c r="AX20" s="1141">
        <v>129</v>
      </c>
      <c r="AY20" s="1141">
        <v>130</v>
      </c>
      <c r="AZ20" s="1141">
        <v>131</v>
      </c>
      <c r="BA20" s="1141">
        <v>132</v>
      </c>
      <c r="BB20" s="1141">
        <v>133</v>
      </c>
      <c r="BC20" s="1141">
        <v>134</v>
      </c>
      <c r="BD20" s="1141">
        <v>135</v>
      </c>
      <c r="BE20" s="1141">
        <v>136</v>
      </c>
      <c r="BF20" s="1141">
        <v>137</v>
      </c>
      <c r="BG20" s="1141">
        <v>138</v>
      </c>
      <c r="BH20" s="1141">
        <v>139</v>
      </c>
      <c r="BI20" s="1141">
        <v>140</v>
      </c>
      <c r="BJ20" s="1141">
        <v>141</v>
      </c>
      <c r="BK20" s="1141">
        <v>142</v>
      </c>
      <c r="BL20" s="1141">
        <v>143</v>
      </c>
      <c r="BM20" s="1141">
        <v>144</v>
      </c>
      <c r="BN20" s="1141">
        <v>145</v>
      </c>
      <c r="BO20" s="1141">
        <v>146</v>
      </c>
      <c r="BP20" s="1141">
        <v>147</v>
      </c>
    </row>
    <row r="21" spans="1:70" s="135" customFormat="1" ht="85.5" customHeight="1" x14ac:dyDescent="0.25">
      <c r="A21" s="1131"/>
      <c r="B21" s="515" t="s">
        <v>222</v>
      </c>
      <c r="C21" s="433">
        <f>D21+E21+F21+G21+H21+I21+J21+K21+L21+M21+N21+O21</f>
        <v>1332329.1599999999</v>
      </c>
      <c r="D21" s="598">
        <v>111027.43</v>
      </c>
      <c r="E21" s="598">
        <v>111027.43</v>
      </c>
      <c r="F21" s="598">
        <v>111027.43</v>
      </c>
      <c r="G21" s="433">
        <v>111027.43</v>
      </c>
      <c r="H21" s="433">
        <v>111027.43</v>
      </c>
      <c r="I21" s="433">
        <v>111027.43</v>
      </c>
      <c r="J21" s="433">
        <v>111027.43</v>
      </c>
      <c r="K21" s="433">
        <v>111027.43</v>
      </c>
      <c r="L21" s="433">
        <v>111027.43</v>
      </c>
      <c r="M21" s="433">
        <v>111027.43</v>
      </c>
      <c r="N21" s="433">
        <v>111027.43</v>
      </c>
      <c r="O21" s="433">
        <v>111027.43</v>
      </c>
      <c r="P21" s="1134"/>
      <c r="Q21" s="1147"/>
      <c r="R21" s="1149"/>
      <c r="S21" s="1138"/>
      <c r="T21" s="1138"/>
      <c r="U21" s="1138"/>
      <c r="V21" s="1138"/>
      <c r="W21" s="1138"/>
      <c r="X21" s="1138"/>
      <c r="Y21" s="1138"/>
      <c r="Z21" s="1138"/>
      <c r="AA21" s="1138"/>
      <c r="AB21" s="1138"/>
      <c r="AC21" s="1138"/>
      <c r="AD21" s="1138"/>
      <c r="AE21" s="1144"/>
      <c r="AF21" s="1142"/>
      <c r="AG21" s="1142"/>
      <c r="AH21" s="1142"/>
      <c r="AI21" s="1142"/>
      <c r="AJ21" s="1142"/>
      <c r="AK21" s="1142"/>
      <c r="AL21" s="1142"/>
      <c r="AM21" s="1142"/>
      <c r="AN21" s="1142"/>
      <c r="AO21" s="1142"/>
      <c r="AP21" s="1142"/>
      <c r="AQ21" s="1142"/>
      <c r="AR21" s="1142"/>
      <c r="AS21" s="1142"/>
      <c r="AT21" s="1142"/>
      <c r="AU21" s="1142"/>
      <c r="AV21" s="1142"/>
      <c r="AW21" s="1142"/>
      <c r="AX21" s="1142"/>
      <c r="AY21" s="1142"/>
      <c r="AZ21" s="1142"/>
      <c r="BA21" s="1142"/>
      <c r="BB21" s="1142"/>
      <c r="BC21" s="1142"/>
      <c r="BD21" s="1142"/>
      <c r="BE21" s="1142"/>
      <c r="BF21" s="1142"/>
      <c r="BG21" s="1142"/>
      <c r="BH21" s="1142"/>
      <c r="BI21" s="1142"/>
      <c r="BJ21" s="1142"/>
      <c r="BK21" s="1142"/>
      <c r="BL21" s="1142"/>
      <c r="BM21" s="1142"/>
      <c r="BN21" s="1142"/>
      <c r="BO21" s="1142"/>
      <c r="BP21" s="1142"/>
    </row>
    <row r="22" spans="1:70" ht="29.25" customHeight="1" x14ac:dyDescent="0.25">
      <c r="A22" s="1129" t="s">
        <v>297</v>
      </c>
      <c r="B22" s="472" t="s">
        <v>220</v>
      </c>
      <c r="C22" s="172">
        <f>C23</f>
        <v>2416682.4</v>
      </c>
      <c r="D22" s="596">
        <f t="shared" ref="D22:O22" si="7">D23</f>
        <v>201390.2</v>
      </c>
      <c r="E22" s="596">
        <f t="shared" si="7"/>
        <v>201390.2</v>
      </c>
      <c r="F22" s="596">
        <f t="shared" si="7"/>
        <v>201390.2</v>
      </c>
      <c r="G22" s="172">
        <f t="shared" si="7"/>
        <v>201390.2</v>
      </c>
      <c r="H22" s="172">
        <f t="shared" si="7"/>
        <v>201390.2</v>
      </c>
      <c r="I22" s="172">
        <f t="shared" si="7"/>
        <v>201390.2</v>
      </c>
      <c r="J22" s="172">
        <f t="shared" si="7"/>
        <v>201390.2</v>
      </c>
      <c r="K22" s="172">
        <f t="shared" si="7"/>
        <v>201390.2</v>
      </c>
      <c r="L22" s="172">
        <f t="shared" si="7"/>
        <v>201390.2</v>
      </c>
      <c r="M22" s="172">
        <f t="shared" si="7"/>
        <v>201390.2</v>
      </c>
      <c r="N22" s="172">
        <f t="shared" si="7"/>
        <v>201390.2</v>
      </c>
      <c r="O22" s="172">
        <f t="shared" si="7"/>
        <v>201390.2</v>
      </c>
      <c r="P22" s="1132" t="s">
        <v>302</v>
      </c>
      <c r="Q22" s="1146">
        <v>7</v>
      </c>
      <c r="R22" s="1148" t="s">
        <v>403</v>
      </c>
      <c r="S22" s="1136" t="s">
        <v>404</v>
      </c>
      <c r="T22" s="1136" t="s">
        <v>404</v>
      </c>
      <c r="U22" s="1136" t="s">
        <v>404</v>
      </c>
      <c r="V22" s="1136" t="s">
        <v>404</v>
      </c>
      <c r="W22" s="1136" t="s">
        <v>404</v>
      </c>
      <c r="X22" s="1136" t="s">
        <v>404</v>
      </c>
      <c r="Y22" s="1136" t="s">
        <v>404</v>
      </c>
      <c r="Z22" s="1136" t="s">
        <v>404</v>
      </c>
      <c r="AA22" s="1136" t="s">
        <v>404</v>
      </c>
      <c r="AB22" s="1136" t="s">
        <v>404</v>
      </c>
      <c r="AC22" s="1136" t="s">
        <v>404</v>
      </c>
      <c r="AD22" s="1136" t="s">
        <v>404</v>
      </c>
      <c r="AE22" s="1143" t="s">
        <v>404</v>
      </c>
      <c r="AF22" s="159"/>
      <c r="AG22" s="159"/>
      <c r="AH22" s="159"/>
      <c r="AI22" s="159"/>
      <c r="AJ22" s="159"/>
      <c r="AK22" s="159"/>
      <c r="AL22" s="159"/>
      <c r="AM22" s="159"/>
      <c r="AN22" s="159"/>
      <c r="AO22" s="159"/>
      <c r="AP22" s="159"/>
      <c r="AQ22" s="159"/>
      <c r="AR22" s="159"/>
      <c r="AS22" s="159"/>
      <c r="AT22" s="159"/>
      <c r="AU22" s="159"/>
      <c r="AV22" s="159"/>
      <c r="AW22" s="159"/>
      <c r="AX22" s="159"/>
      <c r="AY22" s="159"/>
      <c r="AZ22" s="159"/>
      <c r="BA22" s="159"/>
      <c r="BB22" s="159"/>
      <c r="BC22" s="159"/>
      <c r="BD22" s="159"/>
      <c r="BE22" s="159"/>
      <c r="BF22" s="159"/>
      <c r="BG22" s="159"/>
      <c r="BH22" s="159"/>
      <c r="BI22" s="159"/>
      <c r="BJ22" s="159"/>
      <c r="BK22" s="159"/>
      <c r="BL22" s="159"/>
      <c r="BM22" s="159"/>
      <c r="BN22" s="159"/>
      <c r="BO22" s="159"/>
      <c r="BP22" s="159"/>
    </row>
    <row r="23" spans="1:70" s="135" customFormat="1" ht="75" customHeight="1" x14ac:dyDescent="0.25">
      <c r="A23" s="1151"/>
      <c r="B23" s="515" t="s">
        <v>222</v>
      </c>
      <c r="C23" s="433">
        <f>D23+E23+F23+G23+H23+I23+J23+K23+L23+M23+N23+O23</f>
        <v>2416682.4</v>
      </c>
      <c r="D23" s="600">
        <v>201390.2</v>
      </c>
      <c r="E23" s="600">
        <v>201390.2</v>
      </c>
      <c r="F23" s="600">
        <v>201390.2</v>
      </c>
      <c r="G23" s="516">
        <v>201390.2</v>
      </c>
      <c r="H23" s="516">
        <v>201390.2</v>
      </c>
      <c r="I23" s="516">
        <v>201390.2</v>
      </c>
      <c r="J23" s="516">
        <v>201390.2</v>
      </c>
      <c r="K23" s="516">
        <v>201390.2</v>
      </c>
      <c r="L23" s="516">
        <v>201390.2</v>
      </c>
      <c r="M23" s="516">
        <v>201390.2</v>
      </c>
      <c r="N23" s="516">
        <v>201390.2</v>
      </c>
      <c r="O23" s="516">
        <v>201390.2</v>
      </c>
      <c r="P23" s="1152"/>
      <c r="Q23" s="1147"/>
      <c r="R23" s="1153"/>
      <c r="S23" s="1138"/>
      <c r="T23" s="1138"/>
      <c r="U23" s="1138"/>
      <c r="V23" s="1138"/>
      <c r="W23" s="1138"/>
      <c r="X23" s="1138"/>
      <c r="Y23" s="1138"/>
      <c r="Z23" s="1138"/>
      <c r="AA23" s="1138"/>
      <c r="AB23" s="1138"/>
      <c r="AC23" s="1138"/>
      <c r="AD23" s="1138"/>
      <c r="AE23" s="1144"/>
      <c r="AF23" s="517"/>
      <c r="AG23" s="517"/>
      <c r="AH23" s="517"/>
      <c r="AI23" s="517"/>
      <c r="AJ23" s="517"/>
      <c r="AK23" s="517"/>
      <c r="AL23" s="517"/>
      <c r="AM23" s="517"/>
      <c r="AN23" s="517"/>
      <c r="AO23" s="517"/>
      <c r="AP23" s="517"/>
      <c r="AQ23" s="517"/>
      <c r="AR23" s="517"/>
      <c r="AS23" s="517"/>
      <c r="AT23" s="517"/>
      <c r="AU23" s="517"/>
      <c r="AV23" s="517"/>
      <c r="AW23" s="517"/>
      <c r="AX23" s="517"/>
      <c r="AY23" s="517"/>
      <c r="AZ23" s="517"/>
      <c r="BA23" s="517"/>
      <c r="BB23" s="517"/>
      <c r="BC23" s="517"/>
      <c r="BD23" s="517"/>
      <c r="BE23" s="517"/>
      <c r="BF23" s="517"/>
      <c r="BG23" s="517"/>
      <c r="BH23" s="517"/>
      <c r="BI23" s="517"/>
      <c r="BJ23" s="517"/>
      <c r="BK23" s="517"/>
      <c r="BL23" s="517"/>
      <c r="BM23" s="517"/>
      <c r="BN23" s="517"/>
      <c r="BO23" s="517"/>
      <c r="BP23" s="517"/>
    </row>
    <row r="24" spans="1:70" s="181" customFormat="1" ht="23.25" customHeight="1" x14ac:dyDescent="0.25">
      <c r="A24" s="1229" t="s">
        <v>263</v>
      </c>
      <c r="B24" s="481" t="s">
        <v>220</v>
      </c>
      <c r="C24" s="268">
        <f>C25+C26</f>
        <v>111741131.47</v>
      </c>
      <c r="D24" s="596">
        <f>D25+D26</f>
        <v>9315731.4700000007</v>
      </c>
      <c r="E24" s="596">
        <f t="shared" ref="E24:O24" si="8">E25+E26</f>
        <v>9311400</v>
      </c>
      <c r="F24" s="596">
        <f>F25+F26</f>
        <v>9311400</v>
      </c>
      <c r="G24" s="268">
        <f t="shared" si="8"/>
        <v>9311400</v>
      </c>
      <c r="H24" s="268">
        <f t="shared" si="8"/>
        <v>9311400</v>
      </c>
      <c r="I24" s="268">
        <f t="shared" si="8"/>
        <v>9311400</v>
      </c>
      <c r="J24" s="268">
        <f t="shared" si="8"/>
        <v>9311400</v>
      </c>
      <c r="K24" s="268">
        <f t="shared" si="8"/>
        <v>9311400</v>
      </c>
      <c r="L24" s="268">
        <f t="shared" si="8"/>
        <v>9311400</v>
      </c>
      <c r="M24" s="268">
        <f t="shared" si="8"/>
        <v>9311400</v>
      </c>
      <c r="N24" s="268">
        <f t="shared" si="8"/>
        <v>9311400</v>
      </c>
      <c r="O24" s="268">
        <f t="shared" si="8"/>
        <v>9311400</v>
      </c>
      <c r="P24" s="546" t="s">
        <v>4</v>
      </c>
      <c r="Q24" s="546"/>
      <c r="R24" s="547" t="s">
        <v>4</v>
      </c>
      <c r="S24" s="548" t="s">
        <v>4</v>
      </c>
      <c r="T24" s="548" t="s">
        <v>4</v>
      </c>
      <c r="U24" s="548" t="s">
        <v>4</v>
      </c>
      <c r="V24" s="548" t="s">
        <v>4</v>
      </c>
      <c r="W24" s="548" t="s">
        <v>4</v>
      </c>
      <c r="X24" s="548" t="s">
        <v>4</v>
      </c>
      <c r="Y24" s="548" t="s">
        <v>4</v>
      </c>
      <c r="Z24" s="548" t="s">
        <v>4</v>
      </c>
      <c r="AA24" s="548" t="s">
        <v>4</v>
      </c>
      <c r="AB24" s="548" t="s">
        <v>4</v>
      </c>
      <c r="AC24" s="548" t="s">
        <v>4</v>
      </c>
      <c r="AD24" s="548" t="s">
        <v>4</v>
      </c>
      <c r="AE24" s="548" t="s">
        <v>4</v>
      </c>
      <c r="AF24" s="183"/>
      <c r="BQ24" s="549" t="e">
        <f>#REF!+#REF!+#REF!+D24+E24+F24+G24+H24+I24+J24+K24+L24+M24+N24+O24</f>
        <v>#REF!</v>
      </c>
      <c r="BR24" s="549" t="e">
        <f>BQ25+BQ26</f>
        <v>#REF!</v>
      </c>
    </row>
    <row r="25" spans="1:70" s="185" customFormat="1" ht="65.25" customHeight="1" x14ac:dyDescent="0.25">
      <c r="A25" s="1229"/>
      <c r="B25" s="550" t="s">
        <v>222</v>
      </c>
      <c r="C25" s="434">
        <f>D25+E25+F25+G25+H25+I25+J25+K25+L25+M25+N25+O25</f>
        <v>111736800</v>
      </c>
      <c r="D25" s="598">
        <f t="shared" ref="D25:O25" si="9">D12</f>
        <v>9311400</v>
      </c>
      <c r="E25" s="598">
        <f t="shared" si="9"/>
        <v>9311400</v>
      </c>
      <c r="F25" s="598">
        <f t="shared" si="9"/>
        <v>9311400</v>
      </c>
      <c r="G25" s="434">
        <f t="shared" si="9"/>
        <v>9311400</v>
      </c>
      <c r="H25" s="434">
        <f t="shared" si="9"/>
        <v>9311400</v>
      </c>
      <c r="I25" s="434">
        <f t="shared" si="9"/>
        <v>9311400</v>
      </c>
      <c r="J25" s="434">
        <f t="shared" si="9"/>
        <v>9311400</v>
      </c>
      <c r="K25" s="434">
        <f t="shared" si="9"/>
        <v>9311400</v>
      </c>
      <c r="L25" s="434">
        <f t="shared" si="9"/>
        <v>9311400</v>
      </c>
      <c r="M25" s="434">
        <f t="shared" si="9"/>
        <v>9311400</v>
      </c>
      <c r="N25" s="434">
        <f t="shared" si="9"/>
        <v>9311400</v>
      </c>
      <c r="O25" s="434">
        <f t="shared" si="9"/>
        <v>9311400</v>
      </c>
      <c r="P25" s="551" t="s">
        <v>4</v>
      </c>
      <c r="Q25" s="551"/>
      <c r="R25" s="552" t="s">
        <v>4</v>
      </c>
      <c r="S25" s="553" t="s">
        <v>4</v>
      </c>
      <c r="T25" s="553" t="s">
        <v>4</v>
      </c>
      <c r="U25" s="553" t="s">
        <v>4</v>
      </c>
      <c r="V25" s="553" t="s">
        <v>4</v>
      </c>
      <c r="W25" s="553" t="s">
        <v>4</v>
      </c>
      <c r="X25" s="553" t="s">
        <v>4</v>
      </c>
      <c r="Y25" s="553" t="s">
        <v>4</v>
      </c>
      <c r="Z25" s="553" t="s">
        <v>4</v>
      </c>
      <c r="AA25" s="553" t="s">
        <v>4</v>
      </c>
      <c r="AB25" s="553" t="s">
        <v>4</v>
      </c>
      <c r="AC25" s="553" t="s">
        <v>4</v>
      </c>
      <c r="AD25" s="553" t="s">
        <v>4</v>
      </c>
      <c r="AE25" s="553" t="s">
        <v>4</v>
      </c>
      <c r="AF25" s="554"/>
      <c r="BQ25" s="555" t="e">
        <f>#REF!+#REF!+#REF!+D25+E25+F25+G25+H25+I25+J25+K25+L25+M25+N25+O25</f>
        <v>#REF!</v>
      </c>
    </row>
    <row r="26" spans="1:70" s="561" customFormat="1" ht="33" customHeight="1" x14ac:dyDescent="0.25">
      <c r="A26" s="1229"/>
      <c r="B26" s="556" t="s">
        <v>221</v>
      </c>
      <c r="C26" s="425">
        <f>D26+O26+E26+F26+G26+H26+I26+J26+K26+L26+M26+N26</f>
        <v>4331.47</v>
      </c>
      <c r="D26" s="597">
        <f t="shared" ref="D26:O26" si="10">D18</f>
        <v>4331.47</v>
      </c>
      <c r="E26" s="597">
        <f t="shared" si="10"/>
        <v>0</v>
      </c>
      <c r="F26" s="597">
        <f t="shared" si="10"/>
        <v>0</v>
      </c>
      <c r="G26" s="425">
        <f t="shared" si="10"/>
        <v>0</v>
      </c>
      <c r="H26" s="425">
        <f>H18</f>
        <v>0</v>
      </c>
      <c r="I26" s="425">
        <f t="shared" si="10"/>
        <v>0</v>
      </c>
      <c r="J26" s="425">
        <f t="shared" si="10"/>
        <v>0</v>
      </c>
      <c r="K26" s="425">
        <f t="shared" si="10"/>
        <v>0</v>
      </c>
      <c r="L26" s="425">
        <f t="shared" si="10"/>
        <v>0</v>
      </c>
      <c r="M26" s="425">
        <f t="shared" si="10"/>
        <v>0</v>
      </c>
      <c r="N26" s="425">
        <f t="shared" si="10"/>
        <v>0</v>
      </c>
      <c r="O26" s="425">
        <f t="shared" si="10"/>
        <v>0</v>
      </c>
      <c r="P26" s="557" t="s">
        <v>4</v>
      </c>
      <c r="Q26" s="557"/>
      <c r="R26" s="558" t="s">
        <v>4</v>
      </c>
      <c r="S26" s="559" t="s">
        <v>4</v>
      </c>
      <c r="T26" s="559" t="s">
        <v>4</v>
      </c>
      <c r="U26" s="559" t="s">
        <v>4</v>
      </c>
      <c r="V26" s="559" t="s">
        <v>4</v>
      </c>
      <c r="W26" s="559" t="s">
        <v>4</v>
      </c>
      <c r="X26" s="559" t="s">
        <v>4</v>
      </c>
      <c r="Y26" s="559" t="s">
        <v>4</v>
      </c>
      <c r="Z26" s="559" t="s">
        <v>4</v>
      </c>
      <c r="AA26" s="559" t="s">
        <v>4</v>
      </c>
      <c r="AB26" s="559" t="s">
        <v>4</v>
      </c>
      <c r="AC26" s="559" t="s">
        <v>4</v>
      </c>
      <c r="AD26" s="559" t="s">
        <v>4</v>
      </c>
      <c r="AE26" s="559" t="s">
        <v>4</v>
      </c>
      <c r="AF26" s="560"/>
      <c r="BQ26" s="562" t="e">
        <f>#REF!+#REF!+#REF!+D26+E26+F26+G26+H26+I26+J26+K26+L26+M26+N26+O26</f>
        <v>#REF!</v>
      </c>
    </row>
    <row r="27" spans="1:70" ht="27.75" customHeight="1" x14ac:dyDescent="0.25">
      <c r="A27" s="1213" t="s">
        <v>110</v>
      </c>
      <c r="B27" s="1224"/>
      <c r="C27" s="1224"/>
      <c r="D27" s="1224"/>
      <c r="E27" s="1224"/>
      <c r="F27" s="1224"/>
      <c r="G27" s="1224"/>
      <c r="H27" s="1224"/>
      <c r="I27" s="206"/>
      <c r="J27" s="206"/>
      <c r="K27" s="206"/>
      <c r="L27" s="206"/>
      <c r="M27" s="206"/>
      <c r="N27" s="206"/>
      <c r="O27" s="169"/>
      <c r="P27" s="206"/>
      <c r="Q27" s="206"/>
      <c r="R27" s="218"/>
      <c r="S27" s="212"/>
      <c r="T27" s="212"/>
      <c r="U27" s="212"/>
      <c r="V27" s="212"/>
      <c r="W27" s="212"/>
      <c r="X27" s="212"/>
      <c r="Y27" s="212"/>
      <c r="Z27" s="212"/>
      <c r="AA27" s="212"/>
      <c r="AB27" s="212"/>
      <c r="AC27" s="212"/>
      <c r="AD27" s="212"/>
      <c r="AE27" s="123"/>
      <c r="AF27" s="110"/>
    </row>
    <row r="28" spans="1:70" ht="22.5" customHeight="1" x14ac:dyDescent="0.25">
      <c r="A28" s="1129" t="s">
        <v>441</v>
      </c>
      <c r="B28" s="472" t="s">
        <v>220</v>
      </c>
      <c r="C28" s="168">
        <f>SUM(D28:O28)</f>
        <v>428027409.24000001</v>
      </c>
      <c r="D28" s="601">
        <f t="shared" ref="D28:O28" si="11">D29+D30</f>
        <v>32846232.050000001</v>
      </c>
      <c r="E28" s="601">
        <f t="shared" si="11"/>
        <v>34109017.530000001</v>
      </c>
      <c r="F28" s="601">
        <f t="shared" si="11"/>
        <v>38907200.009999998</v>
      </c>
      <c r="G28" s="168">
        <f t="shared" si="11"/>
        <v>32282310.07</v>
      </c>
      <c r="H28" s="168">
        <f t="shared" si="11"/>
        <v>32165272.91</v>
      </c>
      <c r="I28" s="168">
        <f t="shared" si="11"/>
        <v>34608599.020000003</v>
      </c>
      <c r="J28" s="168">
        <f t="shared" si="11"/>
        <v>34287504.43</v>
      </c>
      <c r="K28" s="168">
        <f t="shared" si="11"/>
        <v>38614032.960000001</v>
      </c>
      <c r="L28" s="168">
        <f t="shared" si="11"/>
        <v>38024826.68</v>
      </c>
      <c r="M28" s="168">
        <f t="shared" si="11"/>
        <v>35404118.990000002</v>
      </c>
      <c r="N28" s="168">
        <f t="shared" si="11"/>
        <v>37443963.280000001</v>
      </c>
      <c r="O28" s="168">
        <f t="shared" si="11"/>
        <v>39334331.310000002</v>
      </c>
      <c r="P28" s="474" t="s">
        <v>4</v>
      </c>
      <c r="Q28" s="1146"/>
      <c r="R28" s="217" t="s">
        <v>4</v>
      </c>
      <c r="S28" s="466" t="s">
        <v>4</v>
      </c>
      <c r="T28" s="466" t="s">
        <v>4</v>
      </c>
      <c r="U28" s="466" t="s">
        <v>4</v>
      </c>
      <c r="V28" s="466" t="s">
        <v>4</v>
      </c>
      <c r="W28" s="466" t="s">
        <v>4</v>
      </c>
      <c r="X28" s="466" t="s">
        <v>4</v>
      </c>
      <c r="Y28" s="466" t="s">
        <v>4</v>
      </c>
      <c r="Z28" s="466" t="s">
        <v>4</v>
      </c>
      <c r="AA28" s="466" t="s">
        <v>4</v>
      </c>
      <c r="AB28" s="466" t="s">
        <v>4</v>
      </c>
      <c r="AC28" s="466" t="s">
        <v>4</v>
      </c>
      <c r="AD28" s="466" t="s">
        <v>4</v>
      </c>
      <c r="AE28" s="465" t="s">
        <v>4</v>
      </c>
      <c r="AF28" s="110"/>
    </row>
    <row r="29" spans="1:70" s="431" customFormat="1" ht="33" customHeight="1" x14ac:dyDescent="0.25">
      <c r="A29" s="1156"/>
      <c r="B29" s="538" t="s">
        <v>221</v>
      </c>
      <c r="C29" s="539">
        <f>D29+E29+F29+G29+H29+I29+J29+K29+L29+M29+N29+O29</f>
        <v>107347137.04000001</v>
      </c>
      <c r="D29" s="602">
        <f>D32+D47+D72+D119+D142+D165+D184</f>
        <v>8359977.6500000004</v>
      </c>
      <c r="E29" s="602">
        <f>E32+E47+E72+E119+E142+E165+E184</f>
        <v>9319397.1300000008</v>
      </c>
      <c r="F29" s="602">
        <f>F32+F47+F72+F119+F142+F165+F184</f>
        <v>8858848.6099999994</v>
      </c>
      <c r="G29" s="539">
        <f t="shared" ref="G29:O29" si="12">(G32+G47+G72+G119+G142+G165+G184)</f>
        <v>8558716.2699999996</v>
      </c>
      <c r="H29" s="539">
        <f t="shared" si="12"/>
        <v>8457784.6099999994</v>
      </c>
      <c r="I29" s="539">
        <f t="shared" si="12"/>
        <v>9487533.7200000007</v>
      </c>
      <c r="J29" s="539">
        <f t="shared" si="12"/>
        <v>9086250.5299999993</v>
      </c>
      <c r="K29" s="539">
        <f t="shared" si="12"/>
        <v>9112458.9600000009</v>
      </c>
      <c r="L29" s="539">
        <f t="shared" si="12"/>
        <v>8838337.3800000008</v>
      </c>
      <c r="M29" s="539">
        <f t="shared" si="12"/>
        <v>8300330.1900000004</v>
      </c>
      <c r="N29" s="539">
        <f t="shared" si="12"/>
        <v>9213835.9800000004</v>
      </c>
      <c r="O29" s="539">
        <f t="shared" si="12"/>
        <v>9753666.0099999998</v>
      </c>
      <c r="P29" s="529" t="s">
        <v>4</v>
      </c>
      <c r="Q29" s="1158"/>
      <c r="R29" s="530" t="s">
        <v>4</v>
      </c>
      <c r="S29" s="531" t="s">
        <v>4</v>
      </c>
      <c r="T29" s="531" t="s">
        <v>4</v>
      </c>
      <c r="U29" s="531" t="s">
        <v>4</v>
      </c>
      <c r="V29" s="531" t="s">
        <v>4</v>
      </c>
      <c r="W29" s="531" t="s">
        <v>4</v>
      </c>
      <c r="X29" s="531" t="s">
        <v>4</v>
      </c>
      <c r="Y29" s="531" t="s">
        <v>4</v>
      </c>
      <c r="Z29" s="531" t="s">
        <v>4</v>
      </c>
      <c r="AA29" s="531" t="s">
        <v>4</v>
      </c>
      <c r="AB29" s="531" t="s">
        <v>4</v>
      </c>
      <c r="AC29" s="531" t="s">
        <v>4</v>
      </c>
      <c r="AD29" s="531" t="s">
        <v>4</v>
      </c>
      <c r="AE29" s="532" t="s">
        <v>4</v>
      </c>
      <c r="AF29" s="505"/>
    </row>
    <row r="30" spans="1:70" s="508" customFormat="1" ht="55.5" customHeight="1" x14ac:dyDescent="0.25">
      <c r="A30" s="1157"/>
      <c r="B30" s="518" t="s">
        <v>102</v>
      </c>
      <c r="C30" s="533">
        <f>O30+N30+M30+L30+K30+J30+I30+H30+G30+F30+E30+D30</f>
        <v>320680272.19999999</v>
      </c>
      <c r="D30" s="603">
        <f t="shared" ref="D30:O30" si="13">D41+D48+D73+D120+D143+D166+D180+D185+D191</f>
        <v>24486254.399999999</v>
      </c>
      <c r="E30" s="603">
        <f t="shared" si="13"/>
        <v>24789620.399999999</v>
      </c>
      <c r="F30" s="603">
        <f t="shared" si="13"/>
        <v>30048351.399999999</v>
      </c>
      <c r="G30" s="533">
        <f t="shared" si="13"/>
        <v>23723593.800000001</v>
      </c>
      <c r="H30" s="533">
        <f t="shared" si="13"/>
        <v>23707488.300000001</v>
      </c>
      <c r="I30" s="533">
        <f t="shared" si="13"/>
        <v>25121065.300000001</v>
      </c>
      <c r="J30" s="533">
        <f t="shared" si="13"/>
        <v>25201253.899999999</v>
      </c>
      <c r="K30" s="533">
        <f t="shared" si="13"/>
        <v>29501574</v>
      </c>
      <c r="L30" s="533">
        <f t="shared" si="13"/>
        <v>29186489.300000001</v>
      </c>
      <c r="M30" s="533">
        <f t="shared" si="13"/>
        <v>27103788.800000001</v>
      </c>
      <c r="N30" s="533">
        <f t="shared" si="13"/>
        <v>28230127.300000001</v>
      </c>
      <c r="O30" s="533">
        <f t="shared" si="13"/>
        <v>29580665.300000001</v>
      </c>
      <c r="P30" s="534" t="s">
        <v>4</v>
      </c>
      <c r="Q30" s="1147"/>
      <c r="R30" s="535" t="s">
        <v>4</v>
      </c>
      <c r="S30" s="536" t="s">
        <v>4</v>
      </c>
      <c r="T30" s="536" t="s">
        <v>4</v>
      </c>
      <c r="U30" s="536" t="s">
        <v>4</v>
      </c>
      <c r="V30" s="536" t="s">
        <v>4</v>
      </c>
      <c r="W30" s="536" t="s">
        <v>4</v>
      </c>
      <c r="X30" s="536" t="s">
        <v>4</v>
      </c>
      <c r="Y30" s="536" t="s">
        <v>4</v>
      </c>
      <c r="Z30" s="536" t="s">
        <v>4</v>
      </c>
      <c r="AA30" s="536" t="s">
        <v>4</v>
      </c>
      <c r="AB30" s="536" t="s">
        <v>4</v>
      </c>
      <c r="AC30" s="536" t="s">
        <v>4</v>
      </c>
      <c r="AD30" s="536" t="s">
        <v>4</v>
      </c>
      <c r="AE30" s="537" t="s">
        <v>4</v>
      </c>
      <c r="AF30" s="507"/>
    </row>
    <row r="31" spans="1:70" s="566" customFormat="1" ht="25.5" customHeight="1" x14ac:dyDescent="0.25">
      <c r="A31" s="1250" t="s">
        <v>371</v>
      </c>
      <c r="B31" s="563" t="s">
        <v>220</v>
      </c>
      <c r="C31" s="564">
        <f>C32+C33</f>
        <v>3082962</v>
      </c>
      <c r="D31" s="596">
        <f t="shared" ref="D31:O31" si="14">D32+D33</f>
        <v>242838</v>
      </c>
      <c r="E31" s="596">
        <f t="shared" si="14"/>
        <v>315754</v>
      </c>
      <c r="F31" s="596">
        <f t="shared" si="14"/>
        <v>261733</v>
      </c>
      <c r="G31" s="564">
        <f t="shared" si="14"/>
        <v>241323</v>
      </c>
      <c r="H31" s="564">
        <f t="shared" si="14"/>
        <v>261173</v>
      </c>
      <c r="I31" s="564">
        <f t="shared" si="14"/>
        <v>252623</v>
      </c>
      <c r="J31" s="564">
        <f t="shared" si="14"/>
        <v>231173</v>
      </c>
      <c r="K31" s="564">
        <f t="shared" si="14"/>
        <v>233923</v>
      </c>
      <c r="L31" s="564">
        <f t="shared" si="14"/>
        <v>254273</v>
      </c>
      <c r="M31" s="564">
        <f t="shared" si="14"/>
        <v>274773</v>
      </c>
      <c r="N31" s="564">
        <f t="shared" si="14"/>
        <v>266953</v>
      </c>
      <c r="O31" s="564">
        <f t="shared" si="14"/>
        <v>246423</v>
      </c>
      <c r="P31" s="1252"/>
      <c r="Q31" s="1255">
        <v>8</v>
      </c>
      <c r="R31" s="1247" t="s">
        <v>504</v>
      </c>
      <c r="S31" s="1244">
        <v>100</v>
      </c>
      <c r="T31" s="1244">
        <v>100</v>
      </c>
      <c r="U31" s="1244">
        <v>100</v>
      </c>
      <c r="V31" s="1244">
        <v>100</v>
      </c>
      <c r="W31" s="1244">
        <v>100</v>
      </c>
      <c r="X31" s="1244">
        <v>100</v>
      </c>
      <c r="Y31" s="1244">
        <v>100</v>
      </c>
      <c r="Z31" s="1244">
        <v>100</v>
      </c>
      <c r="AA31" s="1244">
        <v>100</v>
      </c>
      <c r="AB31" s="1244">
        <v>100</v>
      </c>
      <c r="AC31" s="1244">
        <v>100</v>
      </c>
      <c r="AD31" s="1244">
        <v>100</v>
      </c>
      <c r="AE31" s="1244">
        <v>100</v>
      </c>
      <c r="AF31" s="565"/>
    </row>
    <row r="32" spans="1:70" s="570" customFormat="1" ht="31.5" customHeight="1" x14ac:dyDescent="0.25">
      <c r="A32" s="1250"/>
      <c r="B32" s="567" t="s">
        <v>221</v>
      </c>
      <c r="C32" s="568">
        <f>D32+E32+F32+G32+H32+I32+J32+K32+L32+M32+N32+O32</f>
        <v>433650</v>
      </c>
      <c r="D32" s="597">
        <f t="shared" ref="D32:F32" si="15">D35+D37+D39+D43+D45</f>
        <v>4650</v>
      </c>
      <c r="E32" s="597">
        <f t="shared" si="15"/>
        <v>76000</v>
      </c>
      <c r="F32" s="597">
        <f t="shared" si="15"/>
        <v>20000</v>
      </c>
      <c r="G32" s="568">
        <f t="shared" ref="G32:O32" si="16">(G35+G37+G39+G43+G45)</f>
        <v>37500</v>
      </c>
      <c r="H32" s="568">
        <f t="shared" si="16"/>
        <v>55000</v>
      </c>
      <c r="I32" s="568">
        <f t="shared" si="16"/>
        <v>44000</v>
      </c>
      <c r="J32" s="568">
        <f t="shared" si="16"/>
        <v>20000</v>
      </c>
      <c r="K32" s="568">
        <f t="shared" si="16"/>
        <v>20000</v>
      </c>
      <c r="L32" s="568">
        <f t="shared" si="16"/>
        <v>37500</v>
      </c>
      <c r="M32" s="568">
        <f t="shared" si="16"/>
        <v>55000</v>
      </c>
      <c r="N32" s="568">
        <f t="shared" si="16"/>
        <v>44000</v>
      </c>
      <c r="O32" s="568">
        <f t="shared" si="16"/>
        <v>20000</v>
      </c>
      <c r="P32" s="1253"/>
      <c r="Q32" s="1255"/>
      <c r="R32" s="1248"/>
      <c r="S32" s="1245"/>
      <c r="T32" s="1245"/>
      <c r="U32" s="1245"/>
      <c r="V32" s="1245"/>
      <c r="W32" s="1245"/>
      <c r="X32" s="1245"/>
      <c r="Y32" s="1245"/>
      <c r="Z32" s="1245"/>
      <c r="AA32" s="1245"/>
      <c r="AB32" s="1245"/>
      <c r="AC32" s="1245"/>
      <c r="AD32" s="1245"/>
      <c r="AE32" s="1245"/>
      <c r="AF32" s="569"/>
    </row>
    <row r="33" spans="1:87" s="574" customFormat="1" ht="51" customHeight="1" x14ac:dyDescent="0.25">
      <c r="A33" s="1251"/>
      <c r="B33" s="571" t="s">
        <v>102</v>
      </c>
      <c r="C33" s="572">
        <f>D33+E33+F33+G33+H33+I33+L33+M33+N33+O33+J33+K33</f>
        <v>2649312</v>
      </c>
      <c r="D33" s="604">
        <f t="shared" ref="D33:O33" si="17">D41</f>
        <v>238188</v>
      </c>
      <c r="E33" s="604">
        <f>E41</f>
        <v>239754</v>
      </c>
      <c r="F33" s="604">
        <f t="shared" si="17"/>
        <v>241733</v>
      </c>
      <c r="G33" s="572">
        <f t="shared" si="17"/>
        <v>203823</v>
      </c>
      <c r="H33" s="572">
        <f t="shared" si="17"/>
        <v>206173</v>
      </c>
      <c r="I33" s="572">
        <f t="shared" si="17"/>
        <v>208623</v>
      </c>
      <c r="J33" s="572">
        <f t="shared" si="17"/>
        <v>211173</v>
      </c>
      <c r="K33" s="572">
        <f t="shared" si="17"/>
        <v>213923</v>
      </c>
      <c r="L33" s="572">
        <f t="shared" si="17"/>
        <v>216773</v>
      </c>
      <c r="M33" s="572">
        <f t="shared" si="17"/>
        <v>219773</v>
      </c>
      <c r="N33" s="572">
        <f t="shared" si="17"/>
        <v>222953</v>
      </c>
      <c r="O33" s="572">
        <f t="shared" si="17"/>
        <v>226423</v>
      </c>
      <c r="P33" s="1254"/>
      <c r="Q33" s="1255"/>
      <c r="R33" s="1249"/>
      <c r="S33" s="1246"/>
      <c r="T33" s="1246"/>
      <c r="U33" s="1246"/>
      <c r="V33" s="1246"/>
      <c r="W33" s="1246"/>
      <c r="X33" s="1246"/>
      <c r="Y33" s="1246"/>
      <c r="Z33" s="1246"/>
      <c r="AA33" s="1246"/>
      <c r="AB33" s="1246"/>
      <c r="AC33" s="1246"/>
      <c r="AD33" s="1246"/>
      <c r="AE33" s="1246"/>
      <c r="AF33" s="573"/>
    </row>
    <row r="34" spans="1:87" ht="28.5" customHeight="1" x14ac:dyDescent="0.25">
      <c r="A34" s="1129" t="s">
        <v>485</v>
      </c>
      <c r="B34" s="472" t="s">
        <v>220</v>
      </c>
      <c r="C34" s="338">
        <f>C35</f>
        <v>48000</v>
      </c>
      <c r="D34" s="596">
        <f t="shared" ref="D34:O34" si="18">D35</f>
        <v>0</v>
      </c>
      <c r="E34" s="596">
        <f t="shared" si="18"/>
        <v>0</v>
      </c>
      <c r="F34" s="596">
        <f t="shared" si="18"/>
        <v>0</v>
      </c>
      <c r="G34" s="172">
        <f t="shared" si="18"/>
        <v>0</v>
      </c>
      <c r="H34" s="172">
        <f t="shared" si="18"/>
        <v>0</v>
      </c>
      <c r="I34" s="172">
        <f t="shared" si="18"/>
        <v>24000</v>
      </c>
      <c r="J34" s="172">
        <f t="shared" si="18"/>
        <v>0</v>
      </c>
      <c r="K34" s="172">
        <f t="shared" si="18"/>
        <v>0</v>
      </c>
      <c r="L34" s="172">
        <f t="shared" si="18"/>
        <v>0</v>
      </c>
      <c r="M34" s="172">
        <f t="shared" si="18"/>
        <v>0</v>
      </c>
      <c r="N34" s="172">
        <f t="shared" si="18"/>
        <v>24000</v>
      </c>
      <c r="O34" s="172">
        <f t="shared" si="18"/>
        <v>0</v>
      </c>
      <c r="P34" s="1119" t="s">
        <v>503</v>
      </c>
      <c r="Q34" s="1146">
        <v>9</v>
      </c>
      <c r="R34" s="1135" t="s">
        <v>434</v>
      </c>
      <c r="S34" s="1136"/>
      <c r="T34" s="1136"/>
      <c r="U34" s="1136"/>
      <c r="V34" s="1136"/>
      <c r="W34" s="1136"/>
      <c r="X34" s="1136">
        <v>100</v>
      </c>
      <c r="Y34" s="1136"/>
      <c r="Z34" s="1136"/>
      <c r="AA34" s="1136"/>
      <c r="AB34" s="1136"/>
      <c r="AC34" s="1136">
        <v>100</v>
      </c>
      <c r="AD34" s="1136"/>
      <c r="AE34" s="1143">
        <v>100</v>
      </c>
      <c r="AF34" s="110"/>
    </row>
    <row r="35" spans="1:87" s="431" customFormat="1" ht="37.5" customHeight="1" x14ac:dyDescent="0.25">
      <c r="A35" s="1131"/>
      <c r="B35" s="538" t="s">
        <v>221</v>
      </c>
      <c r="C35" s="540">
        <f>SUM(D35:O35)</f>
        <v>48000</v>
      </c>
      <c r="D35" s="597">
        <v>0</v>
      </c>
      <c r="E35" s="597">
        <v>0</v>
      </c>
      <c r="F35" s="597">
        <v>0</v>
      </c>
      <c r="G35" s="424">
        <v>0</v>
      </c>
      <c r="H35" s="424">
        <v>0</v>
      </c>
      <c r="I35" s="424">
        <v>24000</v>
      </c>
      <c r="J35" s="424">
        <v>0</v>
      </c>
      <c r="K35" s="424">
        <v>0</v>
      </c>
      <c r="L35" s="424">
        <v>0</v>
      </c>
      <c r="M35" s="424">
        <v>0</v>
      </c>
      <c r="N35" s="424">
        <v>24000</v>
      </c>
      <c r="O35" s="424">
        <v>0</v>
      </c>
      <c r="P35" s="1119"/>
      <c r="Q35" s="1147"/>
      <c r="R35" s="1135"/>
      <c r="S35" s="1138"/>
      <c r="T35" s="1138"/>
      <c r="U35" s="1138"/>
      <c r="V35" s="1138"/>
      <c r="W35" s="1138"/>
      <c r="X35" s="1138"/>
      <c r="Y35" s="1138"/>
      <c r="Z35" s="1138"/>
      <c r="AA35" s="1138"/>
      <c r="AB35" s="1138"/>
      <c r="AC35" s="1138"/>
      <c r="AD35" s="1138"/>
      <c r="AE35" s="1144"/>
      <c r="AF35" s="505"/>
    </row>
    <row r="36" spans="1:87" s="1" customFormat="1" ht="21" customHeight="1" x14ac:dyDescent="0.25">
      <c r="A36" s="1129" t="s">
        <v>352</v>
      </c>
      <c r="B36" s="472" t="s">
        <v>220</v>
      </c>
      <c r="C36" s="338">
        <f>C37</f>
        <v>70000</v>
      </c>
      <c r="D36" s="605">
        <f t="shared" ref="D36:O36" si="19">D37</f>
        <v>0</v>
      </c>
      <c r="E36" s="605">
        <f t="shared" si="19"/>
        <v>0</v>
      </c>
      <c r="F36" s="605">
        <f t="shared" si="19"/>
        <v>0</v>
      </c>
      <c r="G36" s="74">
        <f t="shared" si="19"/>
        <v>0</v>
      </c>
      <c r="H36" s="74">
        <f t="shared" si="19"/>
        <v>35000</v>
      </c>
      <c r="I36" s="74">
        <f t="shared" si="19"/>
        <v>0</v>
      </c>
      <c r="J36" s="74">
        <f t="shared" si="19"/>
        <v>0</v>
      </c>
      <c r="K36" s="74">
        <f t="shared" si="19"/>
        <v>0</v>
      </c>
      <c r="L36" s="74">
        <f t="shared" si="19"/>
        <v>0</v>
      </c>
      <c r="M36" s="74">
        <f t="shared" si="19"/>
        <v>35000</v>
      </c>
      <c r="N36" s="74">
        <f t="shared" si="19"/>
        <v>0</v>
      </c>
      <c r="O36" s="74">
        <f t="shared" si="19"/>
        <v>0</v>
      </c>
      <c r="P36" s="1146" t="s">
        <v>290</v>
      </c>
      <c r="Q36" s="1527">
        <v>10</v>
      </c>
      <c r="R36" s="1148" t="s">
        <v>435</v>
      </c>
      <c r="S36" s="1136"/>
      <c r="T36" s="1136"/>
      <c r="U36" s="1136"/>
      <c r="V36" s="1136"/>
      <c r="W36" s="1136">
        <v>100</v>
      </c>
      <c r="X36" s="1136"/>
      <c r="Y36" s="1136"/>
      <c r="Z36" s="1136"/>
      <c r="AA36" s="1136"/>
      <c r="AB36" s="1136">
        <v>100</v>
      </c>
      <c r="AC36" s="1136"/>
      <c r="AD36" s="1136"/>
      <c r="AE36" s="1136">
        <v>100</v>
      </c>
      <c r="AF36" s="4"/>
    </row>
    <row r="37" spans="1:87" s="543" customFormat="1" ht="35.25" customHeight="1" x14ac:dyDescent="0.25">
      <c r="A37" s="1131"/>
      <c r="B37" s="538" t="s">
        <v>221</v>
      </c>
      <c r="C37" s="540">
        <f>SUM(D37:O37)</f>
        <v>70000</v>
      </c>
      <c r="D37" s="597">
        <v>0</v>
      </c>
      <c r="E37" s="597">
        <v>0</v>
      </c>
      <c r="F37" s="597">
        <v>0</v>
      </c>
      <c r="G37" s="424">
        <v>0</v>
      </c>
      <c r="H37" s="424">
        <v>35000</v>
      </c>
      <c r="I37" s="424">
        <v>0</v>
      </c>
      <c r="J37" s="424">
        <v>0</v>
      </c>
      <c r="K37" s="424">
        <v>0</v>
      </c>
      <c r="L37" s="424">
        <v>0</v>
      </c>
      <c r="M37" s="424">
        <v>35000</v>
      </c>
      <c r="N37" s="424">
        <v>0</v>
      </c>
      <c r="O37" s="424">
        <v>0</v>
      </c>
      <c r="P37" s="1147"/>
      <c r="Q37" s="1528"/>
      <c r="R37" s="1149"/>
      <c r="S37" s="1138"/>
      <c r="T37" s="1138"/>
      <c r="U37" s="1138"/>
      <c r="V37" s="1138"/>
      <c r="W37" s="1138"/>
      <c r="X37" s="1138"/>
      <c r="Y37" s="1138"/>
      <c r="Z37" s="1138"/>
      <c r="AA37" s="1138"/>
      <c r="AB37" s="1138"/>
      <c r="AC37" s="1138"/>
      <c r="AD37" s="1138"/>
      <c r="AE37" s="1138"/>
      <c r="AF37" s="542"/>
    </row>
    <row r="38" spans="1:87" ht="35.25" customHeight="1" x14ac:dyDescent="0.25">
      <c r="A38" s="1129" t="s">
        <v>347</v>
      </c>
      <c r="B38" s="476" t="s">
        <v>220</v>
      </c>
      <c r="C38" s="172">
        <f>SUM(D38:O38)</f>
        <v>30000</v>
      </c>
      <c r="D38" s="596">
        <f t="shared" ref="D38:O38" si="20">D39</f>
        <v>0</v>
      </c>
      <c r="E38" s="596">
        <f t="shared" si="20"/>
        <v>0</v>
      </c>
      <c r="F38" s="596">
        <f t="shared" si="20"/>
        <v>0</v>
      </c>
      <c r="G38" s="172">
        <f t="shared" si="20"/>
        <v>15000</v>
      </c>
      <c r="H38" s="172">
        <f t="shared" si="20"/>
        <v>0</v>
      </c>
      <c r="I38" s="172">
        <f t="shared" si="20"/>
        <v>0</v>
      </c>
      <c r="J38" s="172">
        <f t="shared" si="20"/>
        <v>0</v>
      </c>
      <c r="K38" s="172">
        <f t="shared" si="20"/>
        <v>0</v>
      </c>
      <c r="L38" s="172">
        <f t="shared" si="20"/>
        <v>15000</v>
      </c>
      <c r="M38" s="172">
        <f t="shared" si="20"/>
        <v>0</v>
      </c>
      <c r="N38" s="172">
        <f t="shared" si="20"/>
        <v>0</v>
      </c>
      <c r="O38" s="172">
        <f t="shared" si="20"/>
        <v>0</v>
      </c>
      <c r="P38" s="1132" t="s">
        <v>21</v>
      </c>
      <c r="Q38" s="1146">
        <v>11</v>
      </c>
      <c r="R38" s="1148" t="s">
        <v>309</v>
      </c>
      <c r="S38" s="1136"/>
      <c r="T38" s="1136"/>
      <c r="U38" s="1136"/>
      <c r="V38" s="1136">
        <v>100</v>
      </c>
      <c r="W38" s="1136"/>
      <c r="X38" s="1136"/>
      <c r="Y38" s="1136"/>
      <c r="Z38" s="1136"/>
      <c r="AA38" s="1136">
        <v>100</v>
      </c>
      <c r="AB38" s="1136"/>
      <c r="AC38" s="1136"/>
      <c r="AD38" s="1136"/>
      <c r="AE38" s="1143">
        <v>100</v>
      </c>
      <c r="AF38" s="110"/>
    </row>
    <row r="39" spans="1:87" s="431" customFormat="1" ht="45" customHeight="1" x14ac:dyDescent="0.25">
      <c r="A39" s="1131"/>
      <c r="B39" s="544" t="s">
        <v>221</v>
      </c>
      <c r="C39" s="424">
        <f>SUM(D39:O39)</f>
        <v>30000</v>
      </c>
      <c r="D39" s="597">
        <v>0</v>
      </c>
      <c r="E39" s="597">
        <v>0</v>
      </c>
      <c r="F39" s="597">
        <v>0</v>
      </c>
      <c r="G39" s="424">
        <v>15000</v>
      </c>
      <c r="H39" s="424">
        <v>0</v>
      </c>
      <c r="I39" s="424">
        <v>0</v>
      </c>
      <c r="J39" s="424">
        <v>0</v>
      </c>
      <c r="K39" s="424">
        <v>0</v>
      </c>
      <c r="L39" s="424">
        <v>15000</v>
      </c>
      <c r="M39" s="424">
        <v>0</v>
      </c>
      <c r="N39" s="424">
        <v>0</v>
      </c>
      <c r="O39" s="424">
        <v>0</v>
      </c>
      <c r="P39" s="1134"/>
      <c r="Q39" s="1147"/>
      <c r="R39" s="1149"/>
      <c r="S39" s="1138"/>
      <c r="T39" s="1138"/>
      <c r="U39" s="1138"/>
      <c r="V39" s="1138"/>
      <c r="W39" s="1138"/>
      <c r="X39" s="1138"/>
      <c r="Y39" s="1138"/>
      <c r="Z39" s="1138"/>
      <c r="AA39" s="1138"/>
      <c r="AB39" s="1138"/>
      <c r="AC39" s="1138"/>
      <c r="AD39" s="1138"/>
      <c r="AE39" s="1144"/>
      <c r="AF39" s="505"/>
    </row>
    <row r="40" spans="1:87" ht="37.5" customHeight="1" x14ac:dyDescent="0.25">
      <c r="A40" s="1159" t="s">
        <v>447</v>
      </c>
      <c r="B40" s="476" t="s">
        <v>220</v>
      </c>
      <c r="C40" s="172">
        <f>C41</f>
        <v>2649312</v>
      </c>
      <c r="D40" s="596">
        <f t="shared" ref="D40:O40" si="21">D41</f>
        <v>238188</v>
      </c>
      <c r="E40" s="596">
        <f t="shared" si="21"/>
        <v>239754</v>
      </c>
      <c r="F40" s="596">
        <f t="shared" si="21"/>
        <v>241733</v>
      </c>
      <c r="G40" s="172">
        <f t="shared" si="21"/>
        <v>203823</v>
      </c>
      <c r="H40" s="172">
        <f t="shared" si="21"/>
        <v>206173</v>
      </c>
      <c r="I40" s="172">
        <f t="shared" si="21"/>
        <v>208623</v>
      </c>
      <c r="J40" s="172">
        <f t="shared" si="21"/>
        <v>211173</v>
      </c>
      <c r="K40" s="172">
        <f t="shared" si="21"/>
        <v>213923</v>
      </c>
      <c r="L40" s="172">
        <f t="shared" si="21"/>
        <v>216773</v>
      </c>
      <c r="M40" s="172">
        <f t="shared" si="21"/>
        <v>219773</v>
      </c>
      <c r="N40" s="172">
        <f t="shared" si="21"/>
        <v>222953</v>
      </c>
      <c r="O40" s="172">
        <f t="shared" si="21"/>
        <v>226423</v>
      </c>
      <c r="P40" s="1132" t="s">
        <v>21</v>
      </c>
      <c r="Q40" s="1146">
        <v>12</v>
      </c>
      <c r="R40" s="1148" t="s">
        <v>176</v>
      </c>
      <c r="S40" s="1136">
        <v>100</v>
      </c>
      <c r="T40" s="1136">
        <v>100</v>
      </c>
      <c r="U40" s="1136">
        <v>100</v>
      </c>
      <c r="V40" s="1136">
        <v>100</v>
      </c>
      <c r="W40" s="1136">
        <v>100</v>
      </c>
      <c r="X40" s="1136">
        <v>100</v>
      </c>
      <c r="Y40" s="1136">
        <v>100</v>
      </c>
      <c r="Z40" s="1136">
        <v>100</v>
      </c>
      <c r="AA40" s="1136">
        <v>100</v>
      </c>
      <c r="AB40" s="1136">
        <v>100</v>
      </c>
      <c r="AC40" s="1136">
        <v>100</v>
      </c>
      <c r="AD40" s="1136">
        <v>100</v>
      </c>
      <c r="AE40" s="1143">
        <v>100</v>
      </c>
      <c r="AF40" s="110"/>
    </row>
    <row r="41" spans="1:87" s="508" customFormat="1" ht="98.25" customHeight="1" x14ac:dyDescent="0.25">
      <c r="A41" s="1160"/>
      <c r="B41" s="518" t="s">
        <v>102</v>
      </c>
      <c r="C41" s="506">
        <f>D41+O41+E41+F41+G41+H41+I41+J41+K41+L41+M41+N41</f>
        <v>2649312</v>
      </c>
      <c r="D41" s="604">
        <v>238188</v>
      </c>
      <c r="E41" s="604">
        <v>239754</v>
      </c>
      <c r="F41" s="604">
        <v>241733</v>
      </c>
      <c r="G41" s="506">
        <v>203823</v>
      </c>
      <c r="H41" s="506">
        <v>206173</v>
      </c>
      <c r="I41" s="506">
        <v>208623</v>
      </c>
      <c r="J41" s="506">
        <v>211173</v>
      </c>
      <c r="K41" s="506">
        <v>213923</v>
      </c>
      <c r="L41" s="506">
        <v>216773</v>
      </c>
      <c r="M41" s="506">
        <v>219773</v>
      </c>
      <c r="N41" s="506">
        <v>222953</v>
      </c>
      <c r="O41" s="506">
        <v>226423</v>
      </c>
      <c r="P41" s="1134"/>
      <c r="Q41" s="1147"/>
      <c r="R41" s="1149"/>
      <c r="S41" s="1138"/>
      <c r="T41" s="1138"/>
      <c r="U41" s="1138"/>
      <c r="V41" s="1138"/>
      <c r="W41" s="1138"/>
      <c r="X41" s="1138"/>
      <c r="Y41" s="1138"/>
      <c r="Z41" s="1138"/>
      <c r="AA41" s="1138"/>
      <c r="AB41" s="1138"/>
      <c r="AC41" s="1138"/>
      <c r="AD41" s="1138"/>
      <c r="AE41" s="1144"/>
      <c r="AF41" s="507"/>
    </row>
    <row r="42" spans="1:87" ht="42" customHeight="1" x14ac:dyDescent="0.25">
      <c r="A42" s="1164" t="s">
        <v>540</v>
      </c>
      <c r="B42" s="479" t="s">
        <v>220</v>
      </c>
      <c r="C42" s="172">
        <f>C43</f>
        <v>280650</v>
      </c>
      <c r="D42" s="596">
        <f t="shared" ref="D42:O42" si="22">D43</f>
        <v>4650</v>
      </c>
      <c r="E42" s="596">
        <f t="shared" si="22"/>
        <v>76000</v>
      </c>
      <c r="F42" s="596">
        <f t="shared" si="22"/>
        <v>20000</v>
      </c>
      <c r="G42" s="172">
        <f t="shared" si="22"/>
        <v>20000</v>
      </c>
      <c r="H42" s="172">
        <f t="shared" si="22"/>
        <v>20000</v>
      </c>
      <c r="I42" s="172">
        <f t="shared" si="22"/>
        <v>20000</v>
      </c>
      <c r="J42" s="172">
        <f t="shared" si="22"/>
        <v>20000</v>
      </c>
      <c r="K42" s="172">
        <f t="shared" si="22"/>
        <v>20000</v>
      </c>
      <c r="L42" s="172">
        <f t="shared" si="22"/>
        <v>20000</v>
      </c>
      <c r="M42" s="172">
        <f t="shared" si="22"/>
        <v>20000</v>
      </c>
      <c r="N42" s="172">
        <f t="shared" si="22"/>
        <v>20000</v>
      </c>
      <c r="O42" s="172">
        <f t="shared" si="22"/>
        <v>20000</v>
      </c>
      <c r="P42" s="1146" t="s">
        <v>545</v>
      </c>
      <c r="Q42" s="1162">
        <v>13</v>
      </c>
      <c r="R42" s="1129" t="s">
        <v>541</v>
      </c>
      <c r="S42" s="1136">
        <v>100</v>
      </c>
      <c r="T42" s="1136">
        <v>100</v>
      </c>
      <c r="U42" s="1136">
        <v>100</v>
      </c>
      <c r="V42" s="1136">
        <v>100</v>
      </c>
      <c r="W42" s="1136">
        <v>100</v>
      </c>
      <c r="X42" s="1136">
        <v>100</v>
      </c>
      <c r="Y42" s="1136">
        <v>100</v>
      </c>
      <c r="Z42" s="1136">
        <v>100</v>
      </c>
      <c r="AA42" s="1136">
        <v>100</v>
      </c>
      <c r="AB42" s="1136">
        <v>100</v>
      </c>
      <c r="AC42" s="1136">
        <v>100</v>
      </c>
      <c r="AD42" s="1136">
        <v>100</v>
      </c>
      <c r="AE42" s="1143">
        <v>100</v>
      </c>
      <c r="AF42" s="110"/>
    </row>
    <row r="43" spans="1:87" s="543" customFormat="1" ht="36.75" customHeight="1" x14ac:dyDescent="0.25">
      <c r="A43" s="1159"/>
      <c r="B43" s="538" t="s">
        <v>224</v>
      </c>
      <c r="C43" s="424">
        <f>SUM(D43:O43)</f>
        <v>280650</v>
      </c>
      <c r="D43" s="597">
        <v>4650</v>
      </c>
      <c r="E43" s="597">
        <v>76000</v>
      </c>
      <c r="F43" s="597">
        <v>20000</v>
      </c>
      <c r="G43" s="424">
        <v>20000</v>
      </c>
      <c r="H43" s="424">
        <v>20000</v>
      </c>
      <c r="I43" s="424">
        <v>20000</v>
      </c>
      <c r="J43" s="424">
        <v>20000</v>
      </c>
      <c r="K43" s="424">
        <v>20000</v>
      </c>
      <c r="L43" s="424">
        <v>20000</v>
      </c>
      <c r="M43" s="424">
        <v>20000</v>
      </c>
      <c r="N43" s="424">
        <v>20000</v>
      </c>
      <c r="O43" s="424">
        <v>20000</v>
      </c>
      <c r="P43" s="1147"/>
      <c r="Q43" s="1163"/>
      <c r="R43" s="1131"/>
      <c r="S43" s="1138"/>
      <c r="T43" s="1138"/>
      <c r="U43" s="1138"/>
      <c r="V43" s="1138"/>
      <c r="W43" s="1138"/>
      <c r="X43" s="1138"/>
      <c r="Y43" s="1138"/>
      <c r="Z43" s="1138"/>
      <c r="AA43" s="1138"/>
      <c r="AB43" s="1138"/>
      <c r="AC43" s="1138"/>
      <c r="AD43" s="1138"/>
      <c r="AE43" s="1144"/>
      <c r="AF43" s="542"/>
    </row>
    <row r="44" spans="1:87" ht="36.75" customHeight="1" x14ac:dyDescent="0.25">
      <c r="A44" s="1161" t="s">
        <v>574</v>
      </c>
      <c r="B44" s="479" t="s">
        <v>220</v>
      </c>
      <c r="C44" s="172">
        <f>C45</f>
        <v>5000</v>
      </c>
      <c r="D44" s="596">
        <f t="shared" ref="D44:O44" si="23">D45</f>
        <v>0</v>
      </c>
      <c r="E44" s="596">
        <f t="shared" si="23"/>
        <v>0</v>
      </c>
      <c r="F44" s="596">
        <f t="shared" si="23"/>
        <v>0</v>
      </c>
      <c r="G44" s="172">
        <f t="shared" si="23"/>
        <v>2500</v>
      </c>
      <c r="H44" s="172">
        <f t="shared" si="23"/>
        <v>0</v>
      </c>
      <c r="I44" s="172">
        <f t="shared" si="23"/>
        <v>0</v>
      </c>
      <c r="J44" s="172">
        <f t="shared" si="23"/>
        <v>0</v>
      </c>
      <c r="K44" s="172">
        <f t="shared" si="23"/>
        <v>0</v>
      </c>
      <c r="L44" s="172">
        <f t="shared" si="23"/>
        <v>2500</v>
      </c>
      <c r="M44" s="172">
        <f t="shared" si="23"/>
        <v>0</v>
      </c>
      <c r="N44" s="172">
        <f t="shared" si="23"/>
        <v>0</v>
      </c>
      <c r="O44" s="172">
        <f t="shared" si="23"/>
        <v>0</v>
      </c>
      <c r="P44" s="1146" t="s">
        <v>575</v>
      </c>
      <c r="Q44" s="1162">
        <v>14</v>
      </c>
      <c r="R44" s="1129" t="s">
        <v>544</v>
      </c>
      <c r="S44" s="1136"/>
      <c r="T44" s="1136"/>
      <c r="U44" s="1136"/>
      <c r="V44" s="1136">
        <v>100</v>
      </c>
      <c r="W44" s="1136"/>
      <c r="X44" s="1136"/>
      <c r="Y44" s="1136"/>
      <c r="Z44" s="1136"/>
      <c r="AA44" s="1136">
        <v>100</v>
      </c>
      <c r="AB44" s="1136"/>
      <c r="AC44" s="1136"/>
      <c r="AD44" s="1136"/>
      <c r="AE44" s="1143">
        <v>100</v>
      </c>
      <c r="AF44" s="1143"/>
      <c r="AG44" s="1143"/>
      <c r="AH44" s="1143"/>
      <c r="AI44" s="1143"/>
      <c r="AJ44" s="1143"/>
      <c r="AK44" s="1143"/>
      <c r="AL44" s="1143"/>
      <c r="AM44" s="1143"/>
      <c r="AN44" s="1143"/>
      <c r="AO44" s="1143"/>
      <c r="AP44" s="1143"/>
      <c r="AQ44" s="1143"/>
      <c r="AR44" s="1143"/>
      <c r="AS44" s="1143"/>
      <c r="AT44" s="1143"/>
      <c r="AU44" s="1143"/>
      <c r="AV44" s="1143"/>
      <c r="AW44" s="1143"/>
      <c r="AX44" s="1143"/>
      <c r="AY44" s="1143"/>
      <c r="AZ44" s="1143"/>
      <c r="BA44" s="1143"/>
      <c r="BB44" s="1143"/>
      <c r="BC44" s="1143"/>
      <c r="BD44" s="1143"/>
      <c r="BE44" s="1143"/>
      <c r="BF44" s="1143"/>
      <c r="BG44" s="1143"/>
      <c r="BH44" s="1143"/>
      <c r="BI44" s="1143"/>
      <c r="BJ44" s="1143"/>
      <c r="BK44" s="1143"/>
      <c r="BL44" s="1143"/>
      <c r="BM44" s="1143"/>
      <c r="BN44" s="1143"/>
      <c r="BO44" s="1143"/>
      <c r="BP44" s="1143"/>
      <c r="BQ44" s="1143"/>
      <c r="BR44" s="1143"/>
      <c r="BS44" s="1143"/>
      <c r="BT44" s="1143"/>
      <c r="BU44" s="1143"/>
      <c r="BV44" s="1143"/>
      <c r="BW44" s="1143"/>
      <c r="BX44" s="1143"/>
      <c r="BY44" s="1143"/>
      <c r="BZ44" s="1143"/>
      <c r="CA44" s="1143"/>
      <c r="CB44" s="1143"/>
      <c r="CC44" s="1143"/>
      <c r="CD44" s="1143"/>
      <c r="CE44" s="1143"/>
      <c r="CF44" s="1143"/>
      <c r="CG44" s="1143"/>
      <c r="CH44" s="1143"/>
      <c r="CI44" s="1143"/>
    </row>
    <row r="45" spans="1:87" s="431" customFormat="1" ht="36.75" customHeight="1" x14ac:dyDescent="0.25">
      <c r="A45" s="1161"/>
      <c r="B45" s="538" t="s">
        <v>224</v>
      </c>
      <c r="C45" s="424">
        <f>SUM(D45:O45)</f>
        <v>5000</v>
      </c>
      <c r="D45" s="597">
        <v>0</v>
      </c>
      <c r="E45" s="597">
        <v>0</v>
      </c>
      <c r="F45" s="597">
        <v>0</v>
      </c>
      <c r="G45" s="424">
        <v>2500</v>
      </c>
      <c r="H45" s="424">
        <v>0</v>
      </c>
      <c r="I45" s="424">
        <v>0</v>
      </c>
      <c r="J45" s="424">
        <v>0</v>
      </c>
      <c r="K45" s="424">
        <v>0</v>
      </c>
      <c r="L45" s="424">
        <v>2500</v>
      </c>
      <c r="M45" s="424">
        <v>0</v>
      </c>
      <c r="N45" s="424">
        <v>0</v>
      </c>
      <c r="O45" s="424">
        <v>0</v>
      </c>
      <c r="P45" s="1147"/>
      <c r="Q45" s="1163"/>
      <c r="R45" s="1131"/>
      <c r="S45" s="1138"/>
      <c r="T45" s="1138"/>
      <c r="U45" s="1138"/>
      <c r="V45" s="1138"/>
      <c r="W45" s="1138"/>
      <c r="X45" s="1138"/>
      <c r="Y45" s="1138"/>
      <c r="Z45" s="1138"/>
      <c r="AA45" s="1138"/>
      <c r="AB45" s="1138"/>
      <c r="AC45" s="1138"/>
      <c r="AD45" s="1138"/>
      <c r="AE45" s="1144"/>
      <c r="AF45" s="1144"/>
      <c r="AG45" s="1144"/>
      <c r="AH45" s="1144"/>
      <c r="AI45" s="1144"/>
      <c r="AJ45" s="1144"/>
      <c r="AK45" s="1144"/>
      <c r="AL45" s="1144"/>
      <c r="AM45" s="1144"/>
      <c r="AN45" s="1144"/>
      <c r="AO45" s="1144"/>
      <c r="AP45" s="1144"/>
      <c r="AQ45" s="1144"/>
      <c r="AR45" s="1144"/>
      <c r="AS45" s="1144"/>
      <c r="AT45" s="1144"/>
      <c r="AU45" s="1144"/>
      <c r="AV45" s="1144"/>
      <c r="AW45" s="1144"/>
      <c r="AX45" s="1144"/>
      <c r="AY45" s="1144"/>
      <c r="AZ45" s="1144"/>
      <c r="BA45" s="1144"/>
      <c r="BB45" s="1144"/>
      <c r="BC45" s="1144"/>
      <c r="BD45" s="1144"/>
      <c r="BE45" s="1144"/>
      <c r="BF45" s="1144"/>
      <c r="BG45" s="1144"/>
      <c r="BH45" s="1144"/>
      <c r="BI45" s="1144"/>
      <c r="BJ45" s="1144"/>
      <c r="BK45" s="1144"/>
      <c r="BL45" s="1144"/>
      <c r="BM45" s="1144"/>
      <c r="BN45" s="1144"/>
      <c r="BO45" s="1144"/>
      <c r="BP45" s="1144"/>
      <c r="BQ45" s="1144"/>
      <c r="BR45" s="1144"/>
      <c r="BS45" s="1144"/>
      <c r="BT45" s="1144"/>
      <c r="BU45" s="1144"/>
      <c r="BV45" s="1144"/>
      <c r="BW45" s="1144"/>
      <c r="BX45" s="1144"/>
      <c r="BY45" s="1144"/>
      <c r="BZ45" s="1144"/>
      <c r="CA45" s="1144"/>
      <c r="CB45" s="1144"/>
      <c r="CC45" s="1144"/>
      <c r="CD45" s="1144"/>
      <c r="CE45" s="1144"/>
      <c r="CF45" s="1144"/>
      <c r="CG45" s="1144"/>
      <c r="CH45" s="1144"/>
      <c r="CI45" s="1144"/>
    </row>
    <row r="46" spans="1:87" s="566" customFormat="1" ht="33" customHeight="1" x14ac:dyDescent="0.25">
      <c r="A46" s="1257" t="s">
        <v>373</v>
      </c>
      <c r="B46" s="563" t="s">
        <v>220</v>
      </c>
      <c r="C46" s="564">
        <f>SUM(D46:O46)</f>
        <v>35301477.799999997</v>
      </c>
      <c r="D46" s="596">
        <f>D47+D48</f>
        <v>2573684.3199999998</v>
      </c>
      <c r="E46" s="596">
        <f t="shared" ref="E46:O46" si="24">E47+E48</f>
        <v>2590855.11</v>
      </c>
      <c r="F46" s="596">
        <f t="shared" si="24"/>
        <v>3430601.68</v>
      </c>
      <c r="G46" s="564">
        <f t="shared" si="24"/>
        <v>2300949.9300000002</v>
      </c>
      <c r="H46" s="564">
        <f t="shared" si="24"/>
        <v>2803102.9</v>
      </c>
      <c r="I46" s="564">
        <f t="shared" si="24"/>
        <v>3525948.68</v>
      </c>
      <c r="J46" s="564">
        <f t="shared" si="24"/>
        <v>2401103.09</v>
      </c>
      <c r="K46" s="564">
        <f t="shared" si="24"/>
        <v>2802049.74</v>
      </c>
      <c r="L46" s="564">
        <f t="shared" si="24"/>
        <v>3727393.84</v>
      </c>
      <c r="M46" s="564">
        <f t="shared" si="24"/>
        <v>2405449.9300000002</v>
      </c>
      <c r="N46" s="564">
        <f t="shared" si="24"/>
        <v>2913002.9</v>
      </c>
      <c r="O46" s="564">
        <f t="shared" si="24"/>
        <v>3827335.68</v>
      </c>
      <c r="P46" s="1258"/>
      <c r="Q46" s="1260">
        <v>15</v>
      </c>
      <c r="R46" s="1263" t="s">
        <v>551</v>
      </c>
      <c r="S46" s="1256">
        <f>S49+S51+S55+S61+S63+S57+S65+S69+S53+S67+S59</f>
        <v>743</v>
      </c>
      <c r="T46" s="1256">
        <f t="shared" ref="T46:AD46" si="25">T49+T51+T55+T61+T63+T57+T65+T69+T53+T67+T59</f>
        <v>788</v>
      </c>
      <c r="U46" s="1256">
        <f t="shared" si="25"/>
        <v>878</v>
      </c>
      <c r="V46" s="1256">
        <f t="shared" si="25"/>
        <v>635</v>
      </c>
      <c r="W46" s="1256">
        <f t="shared" si="25"/>
        <v>723</v>
      </c>
      <c r="X46" s="1256">
        <f t="shared" si="25"/>
        <v>804</v>
      </c>
      <c r="Y46" s="1256">
        <f t="shared" si="25"/>
        <v>812</v>
      </c>
      <c r="Z46" s="1256">
        <f t="shared" si="25"/>
        <v>715</v>
      </c>
      <c r="AA46" s="1256">
        <f t="shared" si="25"/>
        <v>822</v>
      </c>
      <c r="AB46" s="1256">
        <f t="shared" si="25"/>
        <v>625</v>
      </c>
      <c r="AC46" s="1256">
        <f t="shared" si="25"/>
        <v>742</v>
      </c>
      <c r="AD46" s="1256">
        <f t="shared" si="25"/>
        <v>1005</v>
      </c>
      <c r="AE46" s="1256">
        <f>AE49+AE51+AE55+AE61+AE63+AE57+AE65+AE69+AE53+AE67+AE59</f>
        <v>9292</v>
      </c>
      <c r="AF46" s="565"/>
    </row>
    <row r="47" spans="1:87" s="570" customFormat="1" ht="39" customHeight="1" x14ac:dyDescent="0.25">
      <c r="A47" s="1257"/>
      <c r="B47" s="567" t="s">
        <v>224</v>
      </c>
      <c r="C47" s="568">
        <f>D47+O47+E47+F47+G47+H47+I47+J47+K47+L47+M47+N47</f>
        <v>19931478.600000001</v>
      </c>
      <c r="D47" s="597">
        <f>D50+D56+D62+D64+D66+D58+D70+D60+D68</f>
        <v>1648248.32</v>
      </c>
      <c r="E47" s="597">
        <f t="shared" ref="E47:O47" si="26">E50+E56+E62+E64+E66+E58+E70+E60+E68</f>
        <v>1660744.11</v>
      </c>
      <c r="F47" s="597">
        <f t="shared" si="26"/>
        <v>1829307.68</v>
      </c>
      <c r="G47" s="597">
        <f t="shared" si="26"/>
        <v>1320974.1299999999</v>
      </c>
      <c r="H47" s="597">
        <f t="shared" si="26"/>
        <v>1821327.1</v>
      </c>
      <c r="I47" s="597">
        <f t="shared" si="26"/>
        <v>1771473.88</v>
      </c>
      <c r="J47" s="597">
        <f t="shared" si="26"/>
        <v>1372827.29</v>
      </c>
      <c r="K47" s="597">
        <f t="shared" si="26"/>
        <v>1769473.94</v>
      </c>
      <c r="L47" s="597">
        <f t="shared" si="26"/>
        <v>1823327.04</v>
      </c>
      <c r="M47" s="597">
        <f t="shared" si="26"/>
        <v>1320974.1299999999</v>
      </c>
      <c r="N47" s="597">
        <f t="shared" si="26"/>
        <v>1821327.1</v>
      </c>
      <c r="O47" s="597">
        <f t="shared" si="26"/>
        <v>1771473.88</v>
      </c>
      <c r="P47" s="1259"/>
      <c r="Q47" s="1261"/>
      <c r="R47" s="1263"/>
      <c r="S47" s="1256"/>
      <c r="T47" s="1256"/>
      <c r="U47" s="1256"/>
      <c r="V47" s="1256"/>
      <c r="W47" s="1256"/>
      <c r="X47" s="1256"/>
      <c r="Y47" s="1256"/>
      <c r="Z47" s="1256"/>
      <c r="AA47" s="1256"/>
      <c r="AB47" s="1256"/>
      <c r="AC47" s="1256"/>
      <c r="AD47" s="1256"/>
      <c r="AE47" s="1256"/>
      <c r="AF47" s="569"/>
    </row>
    <row r="48" spans="1:87" s="574" customFormat="1" ht="53.25" customHeight="1" x14ac:dyDescent="0.25">
      <c r="A48" s="1257"/>
      <c r="B48" s="571" t="s">
        <v>102</v>
      </c>
      <c r="C48" s="572">
        <f>D48+E48+F48+G48+H48+I48+J48+K48+L48+M48+N48+O48</f>
        <v>15369999.199999999</v>
      </c>
      <c r="D48" s="604">
        <f t="shared" ref="D48:O48" si="27">D51+D54</f>
        <v>925436</v>
      </c>
      <c r="E48" s="604">
        <f t="shared" si="27"/>
        <v>930111</v>
      </c>
      <c r="F48" s="604">
        <f t="shared" si="27"/>
        <v>1601294</v>
      </c>
      <c r="G48" s="572">
        <f t="shared" si="27"/>
        <v>979975.8</v>
      </c>
      <c r="H48" s="572">
        <f t="shared" si="27"/>
        <v>981775.8</v>
      </c>
      <c r="I48" s="572">
        <f t="shared" si="27"/>
        <v>1754474.8</v>
      </c>
      <c r="J48" s="572">
        <f t="shared" si="27"/>
        <v>1028275.8</v>
      </c>
      <c r="K48" s="572">
        <f t="shared" si="27"/>
        <v>1032575.8</v>
      </c>
      <c r="L48" s="572">
        <f t="shared" si="27"/>
        <v>1904066.8</v>
      </c>
      <c r="M48" s="572">
        <f t="shared" si="27"/>
        <v>1084475.8</v>
      </c>
      <c r="N48" s="572">
        <f t="shared" si="27"/>
        <v>1091675.8</v>
      </c>
      <c r="O48" s="572">
        <f t="shared" si="27"/>
        <v>2055861.8</v>
      </c>
      <c r="P48" s="1259"/>
      <c r="Q48" s="1262"/>
      <c r="R48" s="1263"/>
      <c r="S48" s="1256"/>
      <c r="T48" s="1256"/>
      <c r="U48" s="1256"/>
      <c r="V48" s="1256"/>
      <c r="W48" s="1256"/>
      <c r="X48" s="1256"/>
      <c r="Y48" s="1256"/>
      <c r="Z48" s="1256"/>
      <c r="AA48" s="1256"/>
      <c r="AB48" s="1256"/>
      <c r="AC48" s="1256"/>
      <c r="AD48" s="1256"/>
      <c r="AE48" s="1256"/>
      <c r="AF48" s="573"/>
    </row>
    <row r="49" spans="1:90" ht="35.25" customHeight="1" x14ac:dyDescent="0.25">
      <c r="A49" s="1135" t="s">
        <v>228</v>
      </c>
      <c r="B49" s="479" t="s">
        <v>220</v>
      </c>
      <c r="C49" s="172">
        <f>C50</f>
        <v>9192400</v>
      </c>
      <c r="D49" s="596">
        <f t="shared" ref="D49:O49" si="28">D50</f>
        <v>697200</v>
      </c>
      <c r="E49" s="596">
        <f t="shared" si="28"/>
        <v>683200</v>
      </c>
      <c r="F49" s="596">
        <f t="shared" si="28"/>
        <v>781200</v>
      </c>
      <c r="G49" s="172">
        <f t="shared" si="28"/>
        <v>781200</v>
      </c>
      <c r="H49" s="172">
        <f t="shared" si="28"/>
        <v>781200</v>
      </c>
      <c r="I49" s="172">
        <f t="shared" si="28"/>
        <v>781200</v>
      </c>
      <c r="J49" s="172">
        <f t="shared" si="28"/>
        <v>781200</v>
      </c>
      <c r="K49" s="172">
        <f t="shared" si="28"/>
        <v>781200</v>
      </c>
      <c r="L49" s="172">
        <f t="shared" si="28"/>
        <v>781200</v>
      </c>
      <c r="M49" s="172">
        <f t="shared" si="28"/>
        <v>781200</v>
      </c>
      <c r="N49" s="172">
        <f t="shared" si="28"/>
        <v>781200</v>
      </c>
      <c r="O49" s="172">
        <f t="shared" si="28"/>
        <v>781200</v>
      </c>
      <c r="P49" s="1166" t="s">
        <v>23</v>
      </c>
      <c r="Q49" s="1146">
        <v>16</v>
      </c>
      <c r="R49" s="1135" t="s">
        <v>177</v>
      </c>
      <c r="S49" s="1173">
        <v>249</v>
      </c>
      <c r="T49" s="1173">
        <v>244</v>
      </c>
      <c r="U49" s="1173">
        <v>279</v>
      </c>
      <c r="V49" s="1173">
        <v>279</v>
      </c>
      <c r="W49" s="1173">
        <v>279</v>
      </c>
      <c r="X49" s="1173">
        <v>279</v>
      </c>
      <c r="Y49" s="1173">
        <v>279</v>
      </c>
      <c r="Z49" s="1173">
        <v>279</v>
      </c>
      <c r="AA49" s="1173">
        <v>279</v>
      </c>
      <c r="AB49" s="1173">
        <v>279</v>
      </c>
      <c r="AC49" s="1173">
        <v>279</v>
      </c>
      <c r="AD49" s="1173">
        <v>279</v>
      </c>
      <c r="AE49" s="1165">
        <f>SUM(S49:AD50)</f>
        <v>3283</v>
      </c>
      <c r="AF49" s="110"/>
      <c r="CL49" s="188">
        <f>SUM(S49:AD50)</f>
        <v>3283</v>
      </c>
    </row>
    <row r="50" spans="1:90" s="431" customFormat="1" ht="39" customHeight="1" x14ac:dyDescent="0.25">
      <c r="A50" s="1135"/>
      <c r="B50" s="538" t="s">
        <v>224</v>
      </c>
      <c r="C50" s="424">
        <f>SUM(D50:O50)</f>
        <v>9192400</v>
      </c>
      <c r="D50" s="597">
        <v>697200</v>
      </c>
      <c r="E50" s="597">
        <v>683200</v>
      </c>
      <c r="F50" s="597">
        <v>781200</v>
      </c>
      <c r="G50" s="424">
        <v>781200</v>
      </c>
      <c r="H50" s="424">
        <v>781200</v>
      </c>
      <c r="I50" s="424">
        <v>781200</v>
      </c>
      <c r="J50" s="424">
        <v>781200</v>
      </c>
      <c r="K50" s="424">
        <v>781200</v>
      </c>
      <c r="L50" s="424">
        <v>781200</v>
      </c>
      <c r="M50" s="424">
        <v>781200</v>
      </c>
      <c r="N50" s="424">
        <v>781200</v>
      </c>
      <c r="O50" s="424">
        <v>781200</v>
      </c>
      <c r="P50" s="1166"/>
      <c r="Q50" s="1147"/>
      <c r="R50" s="1135"/>
      <c r="S50" s="1174"/>
      <c r="T50" s="1174"/>
      <c r="U50" s="1174"/>
      <c r="V50" s="1174"/>
      <c r="W50" s="1174"/>
      <c r="X50" s="1174"/>
      <c r="Y50" s="1174"/>
      <c r="Z50" s="1174"/>
      <c r="AA50" s="1174"/>
      <c r="AB50" s="1174"/>
      <c r="AC50" s="1174"/>
      <c r="AD50" s="1174"/>
      <c r="AE50" s="1165"/>
      <c r="AF50" s="505"/>
    </row>
    <row r="51" spans="1:90" ht="36" customHeight="1" x14ac:dyDescent="0.25">
      <c r="A51" s="1135" t="s">
        <v>582</v>
      </c>
      <c r="B51" s="479" t="s">
        <v>220</v>
      </c>
      <c r="C51" s="172">
        <f t="shared" ref="C51:O51" si="29">C52</f>
        <v>12419879.199999999</v>
      </c>
      <c r="D51" s="596">
        <f t="shared" si="29"/>
        <v>922986</v>
      </c>
      <c r="E51" s="596">
        <f t="shared" si="29"/>
        <v>904661</v>
      </c>
      <c r="F51" s="596">
        <f t="shared" si="29"/>
        <v>1028100</v>
      </c>
      <c r="G51" s="172">
        <f t="shared" si="29"/>
        <v>969975.8</v>
      </c>
      <c r="H51" s="172">
        <f t="shared" si="29"/>
        <v>951775.8</v>
      </c>
      <c r="I51" s="172">
        <f t="shared" si="29"/>
        <v>1092725.8</v>
      </c>
      <c r="J51" s="172">
        <f t="shared" si="29"/>
        <v>1018275.8</v>
      </c>
      <c r="K51" s="172">
        <f t="shared" si="29"/>
        <v>1002575.8</v>
      </c>
      <c r="L51" s="172">
        <f t="shared" si="29"/>
        <v>1162275.8</v>
      </c>
      <c r="M51" s="172">
        <f t="shared" si="29"/>
        <v>1074475.8</v>
      </c>
      <c r="N51" s="172">
        <f t="shared" si="29"/>
        <v>1061675.8</v>
      </c>
      <c r="O51" s="172">
        <f t="shared" si="29"/>
        <v>1230375.8</v>
      </c>
      <c r="P51" s="1166" t="s">
        <v>21</v>
      </c>
      <c r="Q51" s="1146">
        <v>17</v>
      </c>
      <c r="R51" s="1135" t="s">
        <v>178</v>
      </c>
      <c r="S51" s="1173">
        <v>219</v>
      </c>
      <c r="T51" s="1173">
        <v>191</v>
      </c>
      <c r="U51" s="1173">
        <v>196</v>
      </c>
      <c r="V51" s="1173">
        <v>162</v>
      </c>
      <c r="W51" s="1173">
        <v>147</v>
      </c>
      <c r="X51" s="1173">
        <v>183</v>
      </c>
      <c r="Y51" s="1173">
        <v>172</v>
      </c>
      <c r="Z51" s="1173">
        <v>166</v>
      </c>
      <c r="AA51" s="1173">
        <v>174</v>
      </c>
      <c r="AB51" s="1173">
        <v>152</v>
      </c>
      <c r="AC51" s="1173">
        <v>166</v>
      </c>
      <c r="AD51" s="1173">
        <v>184</v>
      </c>
      <c r="AE51" s="1165">
        <f>SUM(S51:AD51)</f>
        <v>2112</v>
      </c>
      <c r="AF51" s="110"/>
    </row>
    <row r="52" spans="1:90" s="508" customFormat="1" ht="82.5" customHeight="1" x14ac:dyDescent="0.25">
      <c r="A52" s="1135"/>
      <c r="B52" s="518" t="s">
        <v>102</v>
      </c>
      <c r="C52" s="506">
        <f>D52+O52+E52+F52+G52+H52+I52+J52+K52+L52+M52+N52</f>
        <v>12419879.199999999</v>
      </c>
      <c r="D52" s="604">
        <v>922986</v>
      </c>
      <c r="E52" s="604">
        <v>904661</v>
      </c>
      <c r="F52" s="604">
        <v>1028100</v>
      </c>
      <c r="G52" s="506">
        <v>969975.8</v>
      </c>
      <c r="H52" s="506">
        <v>951775.8</v>
      </c>
      <c r="I52" s="506">
        <v>1092725.8</v>
      </c>
      <c r="J52" s="506">
        <v>1018275.8</v>
      </c>
      <c r="K52" s="506">
        <v>1002575.8</v>
      </c>
      <c r="L52" s="506">
        <v>1162275.8</v>
      </c>
      <c r="M52" s="506">
        <v>1074475.8</v>
      </c>
      <c r="N52" s="506">
        <v>1061675.8</v>
      </c>
      <c r="O52" s="506">
        <v>1230375.8</v>
      </c>
      <c r="P52" s="1166"/>
      <c r="Q52" s="1147"/>
      <c r="R52" s="1135"/>
      <c r="S52" s="1174"/>
      <c r="T52" s="1174"/>
      <c r="U52" s="1174"/>
      <c r="V52" s="1174"/>
      <c r="W52" s="1174"/>
      <c r="X52" s="1174"/>
      <c r="Y52" s="1174"/>
      <c r="Z52" s="1174"/>
      <c r="AA52" s="1174"/>
      <c r="AB52" s="1174"/>
      <c r="AC52" s="1174"/>
      <c r="AD52" s="1174"/>
      <c r="AE52" s="1165"/>
      <c r="AF52" s="507"/>
    </row>
    <row r="53" spans="1:90" ht="29.25" customHeight="1" x14ac:dyDescent="0.25">
      <c r="A53" s="1148" t="s">
        <v>499</v>
      </c>
      <c r="B53" s="479" t="s">
        <v>220</v>
      </c>
      <c r="C53" s="172">
        <f>C54</f>
        <v>2950120</v>
      </c>
      <c r="D53" s="596">
        <f t="shared" ref="D53:O53" si="30">D54</f>
        <v>2450</v>
      </c>
      <c r="E53" s="596">
        <f t="shared" si="30"/>
        <v>25450</v>
      </c>
      <c r="F53" s="596">
        <f t="shared" si="30"/>
        <v>573194</v>
      </c>
      <c r="G53" s="172">
        <f t="shared" si="30"/>
        <v>10000</v>
      </c>
      <c r="H53" s="172">
        <f t="shared" si="30"/>
        <v>30000</v>
      </c>
      <c r="I53" s="172">
        <f t="shared" si="30"/>
        <v>661749</v>
      </c>
      <c r="J53" s="172">
        <f t="shared" si="30"/>
        <v>10000</v>
      </c>
      <c r="K53" s="172">
        <f t="shared" si="30"/>
        <v>30000</v>
      </c>
      <c r="L53" s="172">
        <f t="shared" si="30"/>
        <v>741791</v>
      </c>
      <c r="M53" s="172">
        <f t="shared" si="30"/>
        <v>10000</v>
      </c>
      <c r="N53" s="172">
        <f t="shared" si="30"/>
        <v>30000</v>
      </c>
      <c r="O53" s="172">
        <f t="shared" si="30"/>
        <v>825486</v>
      </c>
      <c r="P53" s="1146" t="s">
        <v>279</v>
      </c>
      <c r="Q53" s="1146">
        <v>18</v>
      </c>
      <c r="R53" s="1148" t="s">
        <v>421</v>
      </c>
      <c r="S53" s="1173">
        <v>1</v>
      </c>
      <c r="T53" s="1173">
        <v>3</v>
      </c>
      <c r="U53" s="1173">
        <v>65</v>
      </c>
      <c r="V53" s="1173">
        <v>2</v>
      </c>
      <c r="W53" s="1173">
        <v>3</v>
      </c>
      <c r="X53" s="1173">
        <v>66</v>
      </c>
      <c r="Y53" s="1173">
        <v>2</v>
      </c>
      <c r="Z53" s="1173">
        <v>3</v>
      </c>
      <c r="AA53" s="1173">
        <v>66</v>
      </c>
      <c r="AB53" s="1173">
        <v>2</v>
      </c>
      <c r="AC53" s="1173">
        <v>3</v>
      </c>
      <c r="AD53" s="1173">
        <v>66</v>
      </c>
      <c r="AE53" s="1176">
        <f>SUM(S53:AD54)</f>
        <v>282</v>
      </c>
      <c r="AF53" s="1176">
        <f t="shared" ref="AF53:AP53" si="31">SUM(AF59)</f>
        <v>0</v>
      </c>
      <c r="AG53" s="1176">
        <f t="shared" si="31"/>
        <v>0</v>
      </c>
      <c r="AH53" s="1176">
        <f t="shared" si="31"/>
        <v>0</v>
      </c>
      <c r="AI53" s="1176">
        <f t="shared" si="31"/>
        <v>0</v>
      </c>
      <c r="AJ53" s="1176">
        <f t="shared" si="31"/>
        <v>0</v>
      </c>
      <c r="AK53" s="1176">
        <f t="shared" si="31"/>
        <v>0</v>
      </c>
      <c r="AL53" s="1176">
        <f t="shared" si="31"/>
        <v>0</v>
      </c>
      <c r="AM53" s="1176">
        <f t="shared" si="31"/>
        <v>0</v>
      </c>
      <c r="AN53" s="1176">
        <f t="shared" si="31"/>
        <v>0</v>
      </c>
      <c r="AO53" s="1176">
        <f t="shared" si="31"/>
        <v>0</v>
      </c>
      <c r="AP53" s="1176">
        <f t="shared" si="31"/>
        <v>0</v>
      </c>
    </row>
    <row r="54" spans="1:90" s="508" customFormat="1" ht="74.25" customHeight="1" x14ac:dyDescent="0.25">
      <c r="A54" s="1149"/>
      <c r="B54" s="518" t="s">
        <v>102</v>
      </c>
      <c r="C54" s="506">
        <f>SUM(D54:O54)</f>
        <v>2950120</v>
      </c>
      <c r="D54" s="604">
        <v>2450</v>
      </c>
      <c r="E54" s="604">
        <v>25450</v>
      </c>
      <c r="F54" s="604">
        <v>573194</v>
      </c>
      <c r="G54" s="506">
        <v>10000</v>
      </c>
      <c r="H54" s="506">
        <v>30000</v>
      </c>
      <c r="I54" s="506">
        <v>661749</v>
      </c>
      <c r="J54" s="506">
        <v>10000</v>
      </c>
      <c r="K54" s="506">
        <v>30000</v>
      </c>
      <c r="L54" s="506">
        <v>741791</v>
      </c>
      <c r="M54" s="506">
        <v>10000</v>
      </c>
      <c r="N54" s="506">
        <v>30000</v>
      </c>
      <c r="O54" s="506">
        <v>825486</v>
      </c>
      <c r="P54" s="1147"/>
      <c r="Q54" s="1147"/>
      <c r="R54" s="1149"/>
      <c r="S54" s="1174"/>
      <c r="T54" s="1174"/>
      <c r="U54" s="1174"/>
      <c r="V54" s="1174"/>
      <c r="W54" s="1174"/>
      <c r="X54" s="1174"/>
      <c r="Y54" s="1174"/>
      <c r="Z54" s="1174"/>
      <c r="AA54" s="1174"/>
      <c r="AB54" s="1174"/>
      <c r="AC54" s="1174"/>
      <c r="AD54" s="1174"/>
      <c r="AE54" s="1177"/>
      <c r="AF54" s="1177"/>
      <c r="AG54" s="1177"/>
      <c r="AH54" s="1177"/>
      <c r="AI54" s="1177"/>
      <c r="AJ54" s="1177"/>
      <c r="AK54" s="1177"/>
      <c r="AL54" s="1177"/>
      <c r="AM54" s="1177"/>
      <c r="AN54" s="1177"/>
      <c r="AO54" s="1177"/>
      <c r="AP54" s="1177"/>
    </row>
    <row r="55" spans="1:90" ht="23.25" customHeight="1" x14ac:dyDescent="0.25">
      <c r="A55" s="1135" t="s">
        <v>521</v>
      </c>
      <c r="B55" s="479" t="s">
        <v>220</v>
      </c>
      <c r="C55" s="172">
        <f t="shared" ref="C55:O55" si="32">C56</f>
        <v>5551848.6299999999</v>
      </c>
      <c r="D55" s="596">
        <f t="shared" si="32"/>
        <v>241866.86</v>
      </c>
      <c r="E55" s="596">
        <f t="shared" si="32"/>
        <v>410250.33</v>
      </c>
      <c r="F55" s="596">
        <f t="shared" si="32"/>
        <v>408733.66</v>
      </c>
      <c r="G55" s="172">
        <f t="shared" si="32"/>
        <v>204999.9</v>
      </c>
      <c r="H55" s="172">
        <f t="shared" si="32"/>
        <v>669499.71</v>
      </c>
      <c r="I55" s="172">
        <f t="shared" si="32"/>
        <v>622499.65</v>
      </c>
      <c r="J55" s="172">
        <f t="shared" si="32"/>
        <v>204999.9</v>
      </c>
      <c r="K55" s="172">
        <f t="shared" si="32"/>
        <v>669499.71</v>
      </c>
      <c r="L55" s="172">
        <f t="shared" si="32"/>
        <v>622499.65</v>
      </c>
      <c r="M55" s="172">
        <f t="shared" si="32"/>
        <v>204999.9</v>
      </c>
      <c r="N55" s="172">
        <f t="shared" si="32"/>
        <v>669499.71</v>
      </c>
      <c r="O55" s="172">
        <f t="shared" si="32"/>
        <v>622499.65</v>
      </c>
      <c r="P55" s="1166" t="s">
        <v>575</v>
      </c>
      <c r="Q55" s="1146">
        <v>19</v>
      </c>
      <c r="R55" s="1135" t="s">
        <v>488</v>
      </c>
      <c r="S55" s="1173">
        <v>113</v>
      </c>
      <c r="T55" s="1173">
        <v>190</v>
      </c>
      <c r="U55" s="1173">
        <v>191</v>
      </c>
      <c r="V55" s="1173">
        <v>113</v>
      </c>
      <c r="W55" s="1173">
        <v>190</v>
      </c>
      <c r="X55" s="1173">
        <v>191</v>
      </c>
      <c r="Y55" s="1173">
        <v>253</v>
      </c>
      <c r="Z55" s="1173">
        <v>190</v>
      </c>
      <c r="AA55" s="1173">
        <v>191</v>
      </c>
      <c r="AB55" s="1173">
        <v>113</v>
      </c>
      <c r="AC55" s="1173">
        <v>190</v>
      </c>
      <c r="AD55" s="1173">
        <v>391</v>
      </c>
      <c r="AE55" s="1175">
        <f>SUM(S55:AD55)</f>
        <v>2316</v>
      </c>
      <c r="AF55" s="110"/>
    </row>
    <row r="56" spans="1:90" s="431" customFormat="1" ht="127.5" customHeight="1" x14ac:dyDescent="0.25">
      <c r="A56" s="1135"/>
      <c r="B56" s="538" t="s">
        <v>224</v>
      </c>
      <c r="C56" s="424">
        <f>D56+O56+E56+F56+G56+H56+I56+J56+K56+L56++M56+N56</f>
        <v>5551848.6299999999</v>
      </c>
      <c r="D56" s="597">
        <v>241866.86</v>
      </c>
      <c r="E56" s="597">
        <v>410250.33</v>
      </c>
      <c r="F56" s="597">
        <v>408733.66</v>
      </c>
      <c r="G56" s="424">
        <v>204999.9</v>
      </c>
      <c r="H56" s="424">
        <v>669499.71</v>
      </c>
      <c r="I56" s="424">
        <v>622499.65</v>
      </c>
      <c r="J56" s="424">
        <f>204999.9</f>
        <v>204999.9</v>
      </c>
      <c r="K56" s="424">
        <f>669499.71</f>
        <v>669499.71</v>
      </c>
      <c r="L56" s="424">
        <v>622499.65</v>
      </c>
      <c r="M56" s="424">
        <f>204999.9</f>
        <v>204999.9</v>
      </c>
      <c r="N56" s="424">
        <v>669499.71</v>
      </c>
      <c r="O56" s="424">
        <f>622499.65</f>
        <v>622499.65</v>
      </c>
      <c r="P56" s="1166"/>
      <c r="Q56" s="1147"/>
      <c r="R56" s="1135"/>
      <c r="S56" s="1174"/>
      <c r="T56" s="1174"/>
      <c r="U56" s="1174"/>
      <c r="V56" s="1174"/>
      <c r="W56" s="1174"/>
      <c r="X56" s="1174"/>
      <c r="Y56" s="1174"/>
      <c r="Z56" s="1174"/>
      <c r="AA56" s="1174"/>
      <c r="AB56" s="1174"/>
      <c r="AC56" s="1174"/>
      <c r="AD56" s="1174"/>
      <c r="AE56" s="1175"/>
      <c r="AF56" s="505"/>
    </row>
    <row r="57" spans="1:90" ht="29.25" customHeight="1" x14ac:dyDescent="0.25">
      <c r="A57" s="1148" t="s">
        <v>450</v>
      </c>
      <c r="B57" s="479" t="s">
        <v>220</v>
      </c>
      <c r="C57" s="172">
        <f t="shared" ref="C57:C62" si="33">SUM(D57:O57)</f>
        <v>651933.18999999994</v>
      </c>
      <c r="D57" s="596">
        <f t="shared" ref="D57:O57" si="34">D58</f>
        <v>59333.3</v>
      </c>
      <c r="E57" s="596">
        <f t="shared" si="34"/>
        <v>139599.91</v>
      </c>
      <c r="F57" s="596">
        <f t="shared" si="34"/>
        <v>64099.98</v>
      </c>
      <c r="G57" s="172">
        <f t="shared" si="34"/>
        <v>22500</v>
      </c>
      <c r="H57" s="172">
        <f t="shared" si="34"/>
        <v>69100</v>
      </c>
      <c r="I57" s="172">
        <f t="shared" si="34"/>
        <v>22500</v>
      </c>
      <c r="J57" s="172">
        <f t="shared" si="34"/>
        <v>69100</v>
      </c>
      <c r="K57" s="172">
        <f t="shared" si="34"/>
        <v>22500</v>
      </c>
      <c r="L57" s="172">
        <f t="shared" si="34"/>
        <v>69100</v>
      </c>
      <c r="M57" s="172">
        <f t="shared" si="34"/>
        <v>22500</v>
      </c>
      <c r="N57" s="172">
        <f t="shared" si="34"/>
        <v>69100</v>
      </c>
      <c r="O57" s="172">
        <f t="shared" si="34"/>
        <v>22500</v>
      </c>
      <c r="P57" s="1146" t="s">
        <v>460</v>
      </c>
      <c r="Q57" s="1146">
        <v>20</v>
      </c>
      <c r="R57" s="1148" t="s">
        <v>451</v>
      </c>
      <c r="S57" s="1173">
        <v>21</v>
      </c>
      <c r="T57" s="1173">
        <v>60</v>
      </c>
      <c r="U57" s="1173">
        <v>25</v>
      </c>
      <c r="V57" s="1173">
        <v>6</v>
      </c>
      <c r="W57" s="1173">
        <v>25</v>
      </c>
      <c r="X57" s="1173">
        <v>6</v>
      </c>
      <c r="Y57" s="1173">
        <v>25</v>
      </c>
      <c r="Z57" s="1173">
        <v>6</v>
      </c>
      <c r="AA57" s="1173">
        <v>25</v>
      </c>
      <c r="AB57" s="1173">
        <v>6</v>
      </c>
      <c r="AC57" s="1173">
        <v>25</v>
      </c>
      <c r="AD57" s="1173">
        <v>6</v>
      </c>
      <c r="AE57" s="1180">
        <f>SUM(S57:AD57)</f>
        <v>236</v>
      </c>
      <c r="AF57" s="1178"/>
      <c r="AG57" s="1178"/>
      <c r="AH57" s="1178"/>
      <c r="AI57" s="1178"/>
      <c r="AJ57" s="1178"/>
      <c r="AK57" s="1178"/>
      <c r="AL57" s="1178"/>
      <c r="AM57" s="1178"/>
      <c r="AN57" s="1178"/>
      <c r="AO57" s="1178"/>
      <c r="AP57" s="1178"/>
      <c r="AQ57" s="1178"/>
      <c r="AR57" s="1178"/>
      <c r="AS57" s="1178"/>
      <c r="AT57" s="1178"/>
      <c r="AU57" s="1178"/>
      <c r="AV57" s="1178"/>
      <c r="AW57" s="1178"/>
      <c r="AX57" s="1178"/>
      <c r="AY57" s="1178"/>
      <c r="AZ57" s="1178"/>
      <c r="BA57" s="1178"/>
      <c r="BB57" s="1178"/>
      <c r="BC57" s="1178"/>
      <c r="BD57" s="1178"/>
      <c r="BE57" s="1178"/>
      <c r="BF57" s="1178"/>
      <c r="BG57" s="1178"/>
      <c r="BH57" s="1178"/>
      <c r="BI57" s="1178"/>
      <c r="BJ57" s="1178"/>
      <c r="BK57" s="1178"/>
      <c r="BL57" s="1178"/>
      <c r="BM57" s="1178"/>
      <c r="BN57" s="1178"/>
      <c r="BO57" s="1178"/>
      <c r="BP57" s="1178"/>
      <c r="BQ57" s="1178"/>
    </row>
    <row r="58" spans="1:90" s="431" customFormat="1" ht="39" customHeight="1" x14ac:dyDescent="0.25">
      <c r="A58" s="1149"/>
      <c r="B58" s="538" t="s">
        <v>224</v>
      </c>
      <c r="C58" s="424">
        <f t="shared" si="33"/>
        <v>651933.18999999994</v>
      </c>
      <c r="D58" s="597">
        <v>59333.3</v>
      </c>
      <c r="E58" s="597">
        <v>139599.91</v>
      </c>
      <c r="F58" s="597">
        <v>64099.98</v>
      </c>
      <c r="G58" s="424">
        <v>22500</v>
      </c>
      <c r="H58" s="424">
        <v>69100</v>
      </c>
      <c r="I58" s="424">
        <v>22500</v>
      </c>
      <c r="J58" s="424">
        <v>69100</v>
      </c>
      <c r="K58" s="424">
        <v>22500</v>
      </c>
      <c r="L58" s="424">
        <v>69100</v>
      </c>
      <c r="M58" s="424">
        <v>22500</v>
      </c>
      <c r="N58" s="424">
        <v>69100</v>
      </c>
      <c r="O58" s="424">
        <v>22500</v>
      </c>
      <c r="P58" s="1147"/>
      <c r="Q58" s="1147"/>
      <c r="R58" s="1149"/>
      <c r="S58" s="1174"/>
      <c r="T58" s="1174"/>
      <c r="U58" s="1174"/>
      <c r="V58" s="1174"/>
      <c r="W58" s="1174"/>
      <c r="X58" s="1174"/>
      <c r="Y58" s="1174"/>
      <c r="Z58" s="1174"/>
      <c r="AA58" s="1174"/>
      <c r="AB58" s="1174"/>
      <c r="AC58" s="1174"/>
      <c r="AD58" s="1174"/>
      <c r="AE58" s="1181"/>
      <c r="AF58" s="1179"/>
      <c r="AG58" s="1179"/>
      <c r="AH58" s="1179"/>
      <c r="AI58" s="1179"/>
      <c r="AJ58" s="1179"/>
      <c r="AK58" s="1179"/>
      <c r="AL58" s="1179"/>
      <c r="AM58" s="1179"/>
      <c r="AN58" s="1179"/>
      <c r="AO58" s="1179"/>
      <c r="AP58" s="1179"/>
      <c r="AQ58" s="1179"/>
      <c r="AR58" s="1179"/>
      <c r="AS58" s="1179"/>
      <c r="AT58" s="1179"/>
      <c r="AU58" s="1179"/>
      <c r="AV58" s="1179"/>
      <c r="AW58" s="1179"/>
      <c r="AX58" s="1179"/>
      <c r="AY58" s="1179"/>
      <c r="AZ58" s="1179"/>
      <c r="BA58" s="1179"/>
      <c r="BB58" s="1179"/>
      <c r="BC58" s="1179"/>
      <c r="BD58" s="1179"/>
      <c r="BE58" s="1179"/>
      <c r="BF58" s="1179"/>
      <c r="BG58" s="1179"/>
      <c r="BH58" s="1179"/>
      <c r="BI58" s="1179"/>
      <c r="BJ58" s="1179"/>
      <c r="BK58" s="1179"/>
      <c r="BL58" s="1179"/>
      <c r="BM58" s="1179"/>
      <c r="BN58" s="1179"/>
      <c r="BO58" s="1179"/>
      <c r="BP58" s="1179"/>
      <c r="BQ58" s="1179"/>
    </row>
    <row r="59" spans="1:90" ht="29.25" customHeight="1" x14ac:dyDescent="0.25">
      <c r="A59" s="1148" t="s">
        <v>352</v>
      </c>
      <c r="B59" s="479" t="s">
        <v>220</v>
      </c>
      <c r="C59" s="172">
        <f t="shared" si="33"/>
        <v>1829585.65</v>
      </c>
      <c r="D59" s="596">
        <f t="shared" ref="D59:O59" si="35">D60</f>
        <v>239604.32</v>
      </c>
      <c r="E59" s="596">
        <f t="shared" si="35"/>
        <v>233752.98</v>
      </c>
      <c r="F59" s="596">
        <f t="shared" si="35"/>
        <v>230392.4</v>
      </c>
      <c r="G59" s="172">
        <f t="shared" si="35"/>
        <v>126933.31</v>
      </c>
      <c r="H59" s="172">
        <f t="shared" si="35"/>
        <v>122792.35</v>
      </c>
      <c r="I59" s="172">
        <f t="shared" si="35"/>
        <v>126933.31</v>
      </c>
      <c r="J59" s="172">
        <f t="shared" si="35"/>
        <v>122792.35</v>
      </c>
      <c r="K59" s="172">
        <f t="shared" si="35"/>
        <v>126933.31</v>
      </c>
      <c r="L59" s="172">
        <f t="shared" si="35"/>
        <v>122792.35</v>
      </c>
      <c r="M59" s="172">
        <f t="shared" si="35"/>
        <v>126933.31</v>
      </c>
      <c r="N59" s="172">
        <f t="shared" si="35"/>
        <v>122792.35</v>
      </c>
      <c r="O59" s="172">
        <f t="shared" si="35"/>
        <v>126933.31</v>
      </c>
      <c r="P59" s="1146" t="s">
        <v>290</v>
      </c>
      <c r="Q59" s="1146">
        <v>21</v>
      </c>
      <c r="R59" s="1148" t="s">
        <v>334</v>
      </c>
      <c r="S59" s="1173">
        <v>51</v>
      </c>
      <c r="T59" s="1173">
        <v>56</v>
      </c>
      <c r="U59" s="1173">
        <v>72</v>
      </c>
      <c r="V59" s="1173">
        <v>27</v>
      </c>
      <c r="W59" s="1173">
        <v>37</v>
      </c>
      <c r="X59" s="1173">
        <v>27</v>
      </c>
      <c r="Y59" s="1173">
        <v>37</v>
      </c>
      <c r="Z59" s="1173">
        <v>27</v>
      </c>
      <c r="AA59" s="1173">
        <v>37</v>
      </c>
      <c r="AB59" s="1173">
        <v>27</v>
      </c>
      <c r="AC59" s="1173">
        <v>37</v>
      </c>
      <c r="AD59" s="1173">
        <v>27</v>
      </c>
      <c r="AE59" s="1180">
        <f>SUM(S59:AD60)</f>
        <v>462</v>
      </c>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row>
    <row r="60" spans="1:90" s="431" customFormat="1" ht="39" customHeight="1" x14ac:dyDescent="0.25">
      <c r="A60" s="1149"/>
      <c r="B60" s="538" t="s">
        <v>224</v>
      </c>
      <c r="C60" s="424">
        <f t="shared" si="33"/>
        <v>1829585.65</v>
      </c>
      <c r="D60" s="606">
        <v>239604.32</v>
      </c>
      <c r="E60" s="606">
        <v>233752.98</v>
      </c>
      <c r="F60" s="597">
        <v>230392.4</v>
      </c>
      <c r="G60" s="424">
        <v>126933.31</v>
      </c>
      <c r="H60" s="424">
        <v>122792.35</v>
      </c>
      <c r="I60" s="424">
        <v>126933.31</v>
      </c>
      <c r="J60" s="424">
        <v>122792.35</v>
      </c>
      <c r="K60" s="424">
        <v>126933.31</v>
      </c>
      <c r="L60" s="424">
        <v>122792.35</v>
      </c>
      <c r="M60" s="424">
        <v>126933.31</v>
      </c>
      <c r="N60" s="424">
        <v>122792.35</v>
      </c>
      <c r="O60" s="424">
        <v>126933.31</v>
      </c>
      <c r="P60" s="1147"/>
      <c r="Q60" s="1147"/>
      <c r="R60" s="1149"/>
      <c r="S60" s="1174"/>
      <c r="T60" s="1174"/>
      <c r="U60" s="1174"/>
      <c r="V60" s="1174"/>
      <c r="W60" s="1174"/>
      <c r="X60" s="1174"/>
      <c r="Y60" s="1174"/>
      <c r="Z60" s="1174"/>
      <c r="AA60" s="1174"/>
      <c r="AB60" s="1174"/>
      <c r="AC60" s="1174"/>
      <c r="AD60" s="1174"/>
      <c r="AE60" s="1181"/>
      <c r="AF60" s="545"/>
      <c r="AG60" s="545"/>
      <c r="AH60" s="545"/>
      <c r="AI60" s="545"/>
      <c r="AJ60" s="545"/>
      <c r="AK60" s="545"/>
      <c r="AL60" s="545"/>
      <c r="AM60" s="545"/>
      <c r="AN60" s="545"/>
      <c r="AO60" s="545"/>
      <c r="AP60" s="545"/>
      <c r="AQ60" s="545"/>
      <c r="AR60" s="545"/>
      <c r="AS60" s="545"/>
      <c r="AT60" s="545"/>
      <c r="AU60" s="545"/>
      <c r="AV60" s="545"/>
      <c r="AW60" s="545"/>
      <c r="AX60" s="545"/>
      <c r="AY60" s="545"/>
      <c r="AZ60" s="545"/>
      <c r="BA60" s="545"/>
      <c r="BB60" s="545"/>
      <c r="BC60" s="545"/>
      <c r="BD60" s="545"/>
      <c r="BE60" s="545"/>
      <c r="BF60" s="545"/>
      <c r="BG60" s="545"/>
      <c r="BH60" s="545"/>
      <c r="BI60" s="545"/>
      <c r="BJ60" s="545"/>
      <c r="BK60" s="545"/>
      <c r="BL60" s="545"/>
      <c r="BM60" s="545"/>
      <c r="BN60" s="545"/>
      <c r="BO60" s="545"/>
      <c r="BP60" s="545"/>
      <c r="BQ60" s="545"/>
    </row>
    <row r="61" spans="1:90" ht="29.25" customHeight="1" x14ac:dyDescent="0.25">
      <c r="A61" s="1135" t="s">
        <v>449</v>
      </c>
      <c r="B61" s="479" t="s">
        <v>220</v>
      </c>
      <c r="C61" s="172">
        <f t="shared" si="33"/>
        <v>1892927.72</v>
      </c>
      <c r="D61" s="596">
        <f t="shared" ref="D61:O61" si="36">D62</f>
        <v>288743.8</v>
      </c>
      <c r="E61" s="596">
        <f t="shared" si="36"/>
        <v>159090.89000000001</v>
      </c>
      <c r="F61" s="596">
        <f t="shared" si="36"/>
        <v>197098.27</v>
      </c>
      <c r="G61" s="172">
        <f t="shared" si="36"/>
        <v>134490.92000000001</v>
      </c>
      <c r="H61" s="172">
        <f t="shared" si="36"/>
        <v>143885.04</v>
      </c>
      <c r="I61" s="172">
        <f t="shared" si="36"/>
        <v>134490.92000000001</v>
      </c>
      <c r="J61" s="172">
        <f t="shared" si="36"/>
        <v>143885.04</v>
      </c>
      <c r="K61" s="172">
        <f t="shared" si="36"/>
        <v>134490.92000000001</v>
      </c>
      <c r="L61" s="172">
        <f t="shared" si="36"/>
        <v>143885.04</v>
      </c>
      <c r="M61" s="172">
        <f t="shared" si="36"/>
        <v>134490.92000000001</v>
      </c>
      <c r="N61" s="172">
        <f t="shared" si="36"/>
        <v>143885.04</v>
      </c>
      <c r="O61" s="172">
        <f t="shared" si="36"/>
        <v>134490.92000000001</v>
      </c>
      <c r="P61" s="1132" t="s">
        <v>459</v>
      </c>
      <c r="Q61" s="1146">
        <v>22</v>
      </c>
      <c r="R61" s="1135" t="s">
        <v>292</v>
      </c>
      <c r="S61" s="1173">
        <v>56</v>
      </c>
      <c r="T61" s="1173">
        <v>31</v>
      </c>
      <c r="U61" s="1173">
        <v>29</v>
      </c>
      <c r="V61" s="1173">
        <v>31</v>
      </c>
      <c r="W61" s="1173">
        <v>29</v>
      </c>
      <c r="X61" s="1173">
        <v>31</v>
      </c>
      <c r="Y61" s="1173">
        <v>29</v>
      </c>
      <c r="Z61" s="1173">
        <v>31</v>
      </c>
      <c r="AA61" s="1173">
        <v>29</v>
      </c>
      <c r="AB61" s="1173">
        <v>31</v>
      </c>
      <c r="AC61" s="1173">
        <v>29</v>
      </c>
      <c r="AD61" s="1173">
        <v>31</v>
      </c>
      <c r="AE61" s="1180">
        <f>SUM(S61:AD61)</f>
        <v>387</v>
      </c>
    </row>
    <row r="62" spans="1:90" s="431" customFormat="1" ht="39" customHeight="1" x14ac:dyDescent="0.25">
      <c r="A62" s="1135"/>
      <c r="B62" s="538" t="s">
        <v>224</v>
      </c>
      <c r="C62" s="424">
        <f t="shared" si="33"/>
        <v>1892927.72</v>
      </c>
      <c r="D62" s="597">
        <v>288743.8</v>
      </c>
      <c r="E62" s="597">
        <v>159090.89000000001</v>
      </c>
      <c r="F62" s="597">
        <v>197098.27</v>
      </c>
      <c r="G62" s="424">
        <v>134490.92000000001</v>
      </c>
      <c r="H62" s="424">
        <v>143885.04</v>
      </c>
      <c r="I62" s="424">
        <v>134490.92000000001</v>
      </c>
      <c r="J62" s="424">
        <v>143885.04</v>
      </c>
      <c r="K62" s="424">
        <v>134490.92000000001</v>
      </c>
      <c r="L62" s="424">
        <v>143885.04</v>
      </c>
      <c r="M62" s="424">
        <v>134490.92000000001</v>
      </c>
      <c r="N62" s="424">
        <v>143885.04</v>
      </c>
      <c r="O62" s="424">
        <v>134490.92000000001</v>
      </c>
      <c r="P62" s="1134"/>
      <c r="Q62" s="1147"/>
      <c r="R62" s="1135"/>
      <c r="S62" s="1174"/>
      <c r="T62" s="1174"/>
      <c r="U62" s="1174"/>
      <c r="V62" s="1174"/>
      <c r="W62" s="1174"/>
      <c r="X62" s="1174"/>
      <c r="Y62" s="1174"/>
      <c r="Z62" s="1174"/>
      <c r="AA62" s="1174"/>
      <c r="AB62" s="1174"/>
      <c r="AC62" s="1174"/>
      <c r="AD62" s="1174"/>
      <c r="AE62" s="1181"/>
    </row>
    <row r="63" spans="1:90" ht="33.75" customHeight="1" x14ac:dyDescent="0.25">
      <c r="A63" s="1148" t="s">
        <v>232</v>
      </c>
      <c r="B63" s="479" t="s">
        <v>220</v>
      </c>
      <c r="C63" s="172">
        <f>C64</f>
        <v>160000</v>
      </c>
      <c r="D63" s="596">
        <f t="shared" ref="D63:O63" si="37">D64</f>
        <v>16000</v>
      </c>
      <c r="E63" s="596">
        <f t="shared" si="37"/>
        <v>0</v>
      </c>
      <c r="F63" s="596">
        <f t="shared" si="37"/>
        <v>24000</v>
      </c>
      <c r="G63" s="172">
        <f t="shared" si="37"/>
        <v>16000</v>
      </c>
      <c r="H63" s="172">
        <f t="shared" si="37"/>
        <v>0</v>
      </c>
      <c r="I63" s="172">
        <f t="shared" si="37"/>
        <v>24000</v>
      </c>
      <c r="J63" s="172">
        <f t="shared" si="37"/>
        <v>16000</v>
      </c>
      <c r="K63" s="172">
        <f t="shared" si="37"/>
        <v>0</v>
      </c>
      <c r="L63" s="172">
        <f t="shared" si="37"/>
        <v>24000</v>
      </c>
      <c r="M63" s="172">
        <f t="shared" si="37"/>
        <v>16000</v>
      </c>
      <c r="N63" s="172">
        <f t="shared" si="37"/>
        <v>0</v>
      </c>
      <c r="O63" s="172">
        <f t="shared" si="37"/>
        <v>24000</v>
      </c>
      <c r="P63" s="1132" t="s">
        <v>464</v>
      </c>
      <c r="Q63" s="1146">
        <v>23</v>
      </c>
      <c r="R63" s="1135" t="s">
        <v>127</v>
      </c>
      <c r="S63" s="1173">
        <v>2</v>
      </c>
      <c r="T63" s="1173"/>
      <c r="U63" s="1173">
        <v>3</v>
      </c>
      <c r="V63" s="1173">
        <v>2</v>
      </c>
      <c r="W63" s="1173"/>
      <c r="X63" s="1173">
        <v>3</v>
      </c>
      <c r="Y63" s="1173">
        <v>2</v>
      </c>
      <c r="Z63" s="1173"/>
      <c r="AA63" s="1173">
        <v>3</v>
      </c>
      <c r="AB63" s="1173">
        <v>2</v>
      </c>
      <c r="AC63" s="1173"/>
      <c r="AD63" s="1173">
        <v>3</v>
      </c>
      <c r="AE63" s="1180">
        <f>SUM(S63:AD64)</f>
        <v>20</v>
      </c>
    </row>
    <row r="64" spans="1:90" s="431" customFormat="1" ht="39" customHeight="1" x14ac:dyDescent="0.25">
      <c r="A64" s="1149"/>
      <c r="B64" s="538" t="s">
        <v>224</v>
      </c>
      <c r="C64" s="424">
        <f>D64+E64+F64+G64+H64+I64+J64+K64+L64+M64+N64+O64</f>
        <v>160000</v>
      </c>
      <c r="D64" s="597">
        <v>16000</v>
      </c>
      <c r="E64" s="597">
        <v>0</v>
      </c>
      <c r="F64" s="597">
        <v>24000</v>
      </c>
      <c r="G64" s="424">
        <v>16000</v>
      </c>
      <c r="H64" s="424">
        <v>0</v>
      </c>
      <c r="I64" s="424">
        <v>24000</v>
      </c>
      <c r="J64" s="424">
        <v>16000</v>
      </c>
      <c r="K64" s="424">
        <v>0</v>
      </c>
      <c r="L64" s="424">
        <v>24000</v>
      </c>
      <c r="M64" s="424">
        <v>16000</v>
      </c>
      <c r="N64" s="424">
        <v>0</v>
      </c>
      <c r="O64" s="424">
        <v>24000</v>
      </c>
      <c r="P64" s="1134"/>
      <c r="Q64" s="1147"/>
      <c r="R64" s="1135"/>
      <c r="S64" s="1174"/>
      <c r="T64" s="1174"/>
      <c r="U64" s="1174"/>
      <c r="V64" s="1174"/>
      <c r="W64" s="1174"/>
      <c r="X64" s="1174"/>
      <c r="Y64" s="1174"/>
      <c r="Z64" s="1174"/>
      <c r="AA64" s="1174"/>
      <c r="AB64" s="1174"/>
      <c r="AC64" s="1174"/>
      <c r="AD64" s="1174"/>
      <c r="AE64" s="1181"/>
    </row>
    <row r="65" spans="1:90" ht="39" customHeight="1" x14ac:dyDescent="0.25">
      <c r="A65" s="1148" t="s">
        <v>233</v>
      </c>
      <c r="B65" s="479" t="s">
        <v>220</v>
      </c>
      <c r="C65" s="172">
        <f>C66</f>
        <v>100000</v>
      </c>
      <c r="D65" s="596">
        <f t="shared" ref="D65:O65" si="38">D66</f>
        <v>0</v>
      </c>
      <c r="E65" s="596">
        <f t="shared" si="38"/>
        <v>0</v>
      </c>
      <c r="F65" s="596">
        <f t="shared" si="38"/>
        <v>25000</v>
      </c>
      <c r="G65" s="172">
        <f t="shared" si="38"/>
        <v>0</v>
      </c>
      <c r="H65" s="172">
        <f t="shared" si="38"/>
        <v>0</v>
      </c>
      <c r="I65" s="172">
        <f t="shared" si="38"/>
        <v>25000</v>
      </c>
      <c r="J65" s="172">
        <f t="shared" si="38"/>
        <v>0</v>
      </c>
      <c r="K65" s="172">
        <f t="shared" si="38"/>
        <v>0</v>
      </c>
      <c r="L65" s="172">
        <f t="shared" si="38"/>
        <v>25000</v>
      </c>
      <c r="M65" s="172">
        <f t="shared" si="38"/>
        <v>0</v>
      </c>
      <c r="N65" s="172">
        <f t="shared" si="38"/>
        <v>0</v>
      </c>
      <c r="O65" s="172">
        <f t="shared" si="38"/>
        <v>25000</v>
      </c>
      <c r="P65" s="1132" t="s">
        <v>104</v>
      </c>
      <c r="Q65" s="1146">
        <v>24</v>
      </c>
      <c r="R65" s="1148" t="s">
        <v>181</v>
      </c>
      <c r="S65" s="1173"/>
      <c r="T65" s="1173"/>
      <c r="U65" s="1173">
        <v>5</v>
      </c>
      <c r="V65" s="1173"/>
      <c r="W65" s="1173"/>
      <c r="X65" s="1173">
        <v>5</v>
      </c>
      <c r="Y65" s="1173"/>
      <c r="Z65" s="1173"/>
      <c r="AA65" s="1173">
        <v>5</v>
      </c>
      <c r="AB65" s="1173"/>
      <c r="AC65" s="1173"/>
      <c r="AD65" s="1173">
        <v>5</v>
      </c>
      <c r="AE65" s="1180">
        <f>SUM(S65:AD65)</f>
        <v>20</v>
      </c>
    </row>
    <row r="66" spans="1:90" s="431" customFormat="1" ht="39" customHeight="1" x14ac:dyDescent="0.25">
      <c r="A66" s="1151"/>
      <c r="B66" s="538" t="s">
        <v>224</v>
      </c>
      <c r="C66" s="424">
        <f>D66+E66+F66+G66+H66+I66+J66+K66+L66+M66+N66+O66</f>
        <v>100000</v>
      </c>
      <c r="D66" s="597">
        <v>0</v>
      </c>
      <c r="E66" s="597">
        <v>0</v>
      </c>
      <c r="F66" s="597">
        <v>25000</v>
      </c>
      <c r="G66" s="424">
        <v>0</v>
      </c>
      <c r="H66" s="424">
        <v>0</v>
      </c>
      <c r="I66" s="424">
        <v>25000</v>
      </c>
      <c r="J66" s="424">
        <v>0</v>
      </c>
      <c r="K66" s="424">
        <v>0</v>
      </c>
      <c r="L66" s="424">
        <v>25000</v>
      </c>
      <c r="M66" s="424">
        <v>0</v>
      </c>
      <c r="N66" s="424">
        <v>0</v>
      </c>
      <c r="O66" s="424">
        <v>25000</v>
      </c>
      <c r="P66" s="1134"/>
      <c r="Q66" s="1147"/>
      <c r="R66" s="1149"/>
      <c r="S66" s="1174"/>
      <c r="T66" s="1174"/>
      <c r="U66" s="1174"/>
      <c r="V66" s="1174"/>
      <c r="W66" s="1174"/>
      <c r="X66" s="1174"/>
      <c r="Y66" s="1174"/>
      <c r="Z66" s="1174"/>
      <c r="AA66" s="1174"/>
      <c r="AB66" s="1174"/>
      <c r="AC66" s="1174"/>
      <c r="AD66" s="1174"/>
      <c r="AE66" s="1181"/>
    </row>
    <row r="67" spans="1:90" ht="33" customHeight="1" x14ac:dyDescent="0.25">
      <c r="A67" s="1184" t="s">
        <v>517</v>
      </c>
      <c r="B67" s="479" t="s">
        <v>220</v>
      </c>
      <c r="C67" s="172">
        <f>C68</f>
        <v>510783.41</v>
      </c>
      <c r="D67" s="596">
        <f t="shared" ref="D67:O67" si="39">D68</f>
        <v>102000.04</v>
      </c>
      <c r="E67" s="596">
        <f t="shared" si="39"/>
        <v>31350</v>
      </c>
      <c r="F67" s="596">
        <f t="shared" si="39"/>
        <v>95283.37</v>
      </c>
      <c r="G67" s="172">
        <f t="shared" si="39"/>
        <v>31350</v>
      </c>
      <c r="H67" s="172">
        <f t="shared" si="39"/>
        <v>31350</v>
      </c>
      <c r="I67" s="172">
        <f t="shared" si="39"/>
        <v>31350</v>
      </c>
      <c r="J67" s="172">
        <f t="shared" si="39"/>
        <v>31350</v>
      </c>
      <c r="K67" s="172">
        <f t="shared" si="39"/>
        <v>31350</v>
      </c>
      <c r="L67" s="172">
        <f t="shared" si="39"/>
        <v>31350</v>
      </c>
      <c r="M67" s="172">
        <f t="shared" si="39"/>
        <v>31350</v>
      </c>
      <c r="N67" s="172">
        <f t="shared" si="39"/>
        <v>31350</v>
      </c>
      <c r="O67" s="172">
        <f t="shared" si="39"/>
        <v>31350</v>
      </c>
      <c r="P67" s="1146" t="s">
        <v>458</v>
      </c>
      <c r="Q67" s="1146">
        <v>25</v>
      </c>
      <c r="R67" s="1148" t="s">
        <v>509</v>
      </c>
      <c r="S67" s="1173">
        <v>30</v>
      </c>
      <c r="T67" s="1173">
        <v>12</v>
      </c>
      <c r="U67" s="1173">
        <v>12</v>
      </c>
      <c r="V67" s="1173">
        <v>12</v>
      </c>
      <c r="W67" s="1173">
        <v>12</v>
      </c>
      <c r="X67" s="1173">
        <v>12</v>
      </c>
      <c r="Y67" s="1173">
        <v>12</v>
      </c>
      <c r="Z67" s="1173">
        <v>12</v>
      </c>
      <c r="AA67" s="1173">
        <v>12</v>
      </c>
      <c r="AB67" s="1173">
        <v>12</v>
      </c>
      <c r="AC67" s="1173">
        <v>12</v>
      </c>
      <c r="AD67" s="1173">
        <v>12</v>
      </c>
      <c r="AE67" s="1180">
        <f>SUM(S67:AD67)</f>
        <v>162</v>
      </c>
    </row>
    <row r="68" spans="1:90" s="431" customFormat="1" ht="50.25" customHeight="1" x14ac:dyDescent="0.25">
      <c r="A68" s="1185"/>
      <c r="B68" s="538" t="s">
        <v>224</v>
      </c>
      <c r="C68" s="424">
        <f>SUM(D68:O68)</f>
        <v>510783.41</v>
      </c>
      <c r="D68" s="597">
        <v>102000.04</v>
      </c>
      <c r="E68" s="597">
        <v>31350</v>
      </c>
      <c r="F68" s="597">
        <v>95283.37</v>
      </c>
      <c r="G68" s="424">
        <v>31350</v>
      </c>
      <c r="H68" s="424">
        <v>31350</v>
      </c>
      <c r="I68" s="424">
        <v>31350</v>
      </c>
      <c r="J68" s="424">
        <v>31350</v>
      </c>
      <c r="K68" s="424">
        <v>31350</v>
      </c>
      <c r="L68" s="424">
        <v>31350</v>
      </c>
      <c r="M68" s="424">
        <v>31350</v>
      </c>
      <c r="N68" s="424">
        <v>31350</v>
      </c>
      <c r="O68" s="424">
        <v>31350</v>
      </c>
      <c r="P68" s="1147"/>
      <c r="Q68" s="1147"/>
      <c r="R68" s="1149"/>
      <c r="S68" s="1174"/>
      <c r="T68" s="1174"/>
      <c r="U68" s="1174"/>
      <c r="V68" s="1174"/>
      <c r="W68" s="1174"/>
      <c r="X68" s="1174"/>
      <c r="Y68" s="1174"/>
      <c r="Z68" s="1174"/>
      <c r="AA68" s="1174"/>
      <c r="AB68" s="1174"/>
      <c r="AC68" s="1174"/>
      <c r="AD68" s="1174"/>
      <c r="AE68" s="1181"/>
    </row>
    <row r="69" spans="1:90" ht="29.25" customHeight="1" x14ac:dyDescent="0.25">
      <c r="A69" s="1182" t="s">
        <v>452</v>
      </c>
      <c r="B69" s="479" t="s">
        <v>220</v>
      </c>
      <c r="C69" s="172">
        <f>C70</f>
        <v>42000</v>
      </c>
      <c r="D69" s="596">
        <f t="shared" ref="D69:O69" si="40">D70</f>
        <v>3500</v>
      </c>
      <c r="E69" s="596">
        <f t="shared" si="40"/>
        <v>3500</v>
      </c>
      <c r="F69" s="596">
        <f t="shared" si="40"/>
        <v>3500</v>
      </c>
      <c r="G69" s="172">
        <f t="shared" si="40"/>
        <v>3500</v>
      </c>
      <c r="H69" s="172">
        <f t="shared" si="40"/>
        <v>3500</v>
      </c>
      <c r="I69" s="172">
        <f t="shared" si="40"/>
        <v>3500</v>
      </c>
      <c r="J69" s="172">
        <f t="shared" si="40"/>
        <v>3500</v>
      </c>
      <c r="K69" s="172">
        <f t="shared" si="40"/>
        <v>3500</v>
      </c>
      <c r="L69" s="172">
        <f t="shared" si="40"/>
        <v>3500</v>
      </c>
      <c r="M69" s="172">
        <f t="shared" si="40"/>
        <v>3500</v>
      </c>
      <c r="N69" s="172">
        <f t="shared" si="40"/>
        <v>3500</v>
      </c>
      <c r="O69" s="172">
        <f t="shared" si="40"/>
        <v>3500</v>
      </c>
      <c r="P69" s="1146" t="s">
        <v>457</v>
      </c>
      <c r="Q69" s="1146">
        <v>26</v>
      </c>
      <c r="R69" s="1148" t="s">
        <v>453</v>
      </c>
      <c r="S69" s="1173">
        <v>1</v>
      </c>
      <c r="T69" s="1173">
        <v>1</v>
      </c>
      <c r="U69" s="1173">
        <v>1</v>
      </c>
      <c r="V69" s="1173">
        <v>1</v>
      </c>
      <c r="W69" s="1173">
        <v>1</v>
      </c>
      <c r="X69" s="1173">
        <v>1</v>
      </c>
      <c r="Y69" s="1173">
        <v>1</v>
      </c>
      <c r="Z69" s="1173">
        <v>1</v>
      </c>
      <c r="AA69" s="1173">
        <v>1</v>
      </c>
      <c r="AB69" s="1173">
        <v>1</v>
      </c>
      <c r="AC69" s="1173">
        <v>1</v>
      </c>
      <c r="AD69" s="1173">
        <v>1</v>
      </c>
      <c r="AE69" s="1180">
        <f>SUM(S69:AD70)</f>
        <v>12</v>
      </c>
    </row>
    <row r="70" spans="1:90" s="431" customFormat="1" ht="38.25" customHeight="1" x14ac:dyDescent="0.25">
      <c r="A70" s="1183"/>
      <c r="B70" s="538" t="s">
        <v>224</v>
      </c>
      <c r="C70" s="424">
        <f>SUM(D70:O70)</f>
        <v>42000</v>
      </c>
      <c r="D70" s="597">
        <v>3500</v>
      </c>
      <c r="E70" s="597">
        <v>3500</v>
      </c>
      <c r="F70" s="597">
        <v>3500</v>
      </c>
      <c r="G70" s="424">
        <v>3500</v>
      </c>
      <c r="H70" s="424">
        <v>3500</v>
      </c>
      <c r="I70" s="424">
        <v>3500</v>
      </c>
      <c r="J70" s="424">
        <v>3500</v>
      </c>
      <c r="K70" s="424">
        <v>3500</v>
      </c>
      <c r="L70" s="424">
        <v>3500</v>
      </c>
      <c r="M70" s="424">
        <v>3500</v>
      </c>
      <c r="N70" s="424">
        <v>3500</v>
      </c>
      <c r="O70" s="424">
        <v>3500</v>
      </c>
      <c r="P70" s="1147"/>
      <c r="Q70" s="1147"/>
      <c r="R70" s="1149"/>
      <c r="S70" s="1174"/>
      <c r="T70" s="1174"/>
      <c r="U70" s="1174"/>
      <c r="V70" s="1174"/>
      <c r="W70" s="1174"/>
      <c r="X70" s="1174"/>
      <c r="Y70" s="1174"/>
      <c r="Z70" s="1174"/>
      <c r="AA70" s="1174"/>
      <c r="AB70" s="1174"/>
      <c r="AC70" s="1174"/>
      <c r="AD70" s="1174"/>
      <c r="AE70" s="1181"/>
    </row>
    <row r="71" spans="1:90" s="566" customFormat="1" ht="33" customHeight="1" x14ac:dyDescent="0.25">
      <c r="A71" s="1247" t="s">
        <v>372</v>
      </c>
      <c r="B71" s="563" t="s">
        <v>220</v>
      </c>
      <c r="C71" s="564">
        <f>SUM(D71:O71)</f>
        <v>42868175.920000002</v>
      </c>
      <c r="D71" s="596">
        <f t="shared" ref="D71:O71" si="41">D72+D73</f>
        <v>2192450.94</v>
      </c>
      <c r="E71" s="596">
        <f t="shared" si="41"/>
        <v>3170621.14</v>
      </c>
      <c r="F71" s="596">
        <f t="shared" si="41"/>
        <v>7003246.46</v>
      </c>
      <c r="G71" s="564">
        <f t="shared" si="41"/>
        <v>3168610.46</v>
      </c>
      <c r="H71" s="564">
        <f t="shared" si="41"/>
        <v>2023884.13</v>
      </c>
      <c r="I71" s="564">
        <f t="shared" si="41"/>
        <v>2992957.92</v>
      </c>
      <c r="J71" s="564">
        <f t="shared" si="41"/>
        <v>3320401.8</v>
      </c>
      <c r="K71" s="564">
        <f t="shared" si="41"/>
        <v>6497081.8200000003</v>
      </c>
      <c r="L71" s="564">
        <f t="shared" si="41"/>
        <v>4224459.55</v>
      </c>
      <c r="M71" s="564">
        <f t="shared" si="41"/>
        <v>2216467.38</v>
      </c>
      <c r="N71" s="564">
        <f t="shared" si="41"/>
        <v>2977217.41</v>
      </c>
      <c r="O71" s="564">
        <f t="shared" si="41"/>
        <v>3080776.91</v>
      </c>
      <c r="P71" s="1265"/>
      <c r="Q71" s="1265">
        <v>27</v>
      </c>
      <c r="R71" s="1247" t="s">
        <v>19</v>
      </c>
      <c r="S71" s="1244">
        <f t="shared" ref="S71:T71" si="42">S78+S80+S82+S86+S90+S92+S94+S100+S88+S102+S104+S106+S108+S112+S96+S114+S84+S99+S110+S98+S74</f>
        <v>959</v>
      </c>
      <c r="T71" s="1244">
        <f t="shared" si="42"/>
        <v>1736</v>
      </c>
      <c r="U71" s="1244">
        <f>SUM(U74:U115)</f>
        <v>3030</v>
      </c>
      <c r="V71" s="1244">
        <f t="shared" ref="V71:AD71" si="43">V78+V80+V82+V86+V90+V92+V94+V100+V88+V102+V104+V106+V108+V112+V96+V114+V84+V99+V110+V98+V74</f>
        <v>1618</v>
      </c>
      <c r="W71" s="1244">
        <f t="shared" si="43"/>
        <v>1211</v>
      </c>
      <c r="X71" s="1244">
        <f>X78+X80+X82+X86+X90+X92+X94+X100+X88+X102+X104+X106+X108+X112+X96+X114+X84+X99+X110+X98+X74</f>
        <v>1598</v>
      </c>
      <c r="Y71" s="1244">
        <f t="shared" si="43"/>
        <v>1848</v>
      </c>
      <c r="Z71" s="1244">
        <f t="shared" si="43"/>
        <v>2407</v>
      </c>
      <c r="AA71" s="1244">
        <f t="shared" si="43"/>
        <v>2109</v>
      </c>
      <c r="AB71" s="1244">
        <f t="shared" si="43"/>
        <v>1331</v>
      </c>
      <c r="AC71" s="1244">
        <f>AC78+AC80+AC82+AC86+AC90+AC92+AC94+AC100+AC88+AC102+AC104+AC106+AC108+AC112+AC96+AC114+AC84+AC99+AC110+AC98+AC74</f>
        <v>1562</v>
      </c>
      <c r="AD71" s="1244">
        <f t="shared" si="43"/>
        <v>1682</v>
      </c>
      <c r="AE71" s="1244">
        <f>SUM(AE74:AE115)</f>
        <v>21118</v>
      </c>
      <c r="AF71" s="565"/>
    </row>
    <row r="72" spans="1:90" s="570" customFormat="1" ht="39" customHeight="1" x14ac:dyDescent="0.25">
      <c r="A72" s="1248"/>
      <c r="B72" s="567" t="s">
        <v>224</v>
      </c>
      <c r="C72" s="568">
        <f>D72+O72+E72+F72+G72+H72+I72+J72+K72+L72+M72+N72</f>
        <v>29678156.620000001</v>
      </c>
      <c r="D72" s="597">
        <f>D79+D81+D83+D89+D91+D93+D95+D101+D103+D105+D107+D109+D113+D115+D97+D99+D111+D75+D77</f>
        <v>2001905.94</v>
      </c>
      <c r="E72" s="597">
        <f t="shared" ref="E72:O72" si="44">E79+E81+E83+E89+E91+E93+E95+E101+E103+E105+E107+E109+E113+E115+E97+E99+E111+E75+E77</f>
        <v>2802081.14</v>
      </c>
      <c r="F72" s="597">
        <f t="shared" si="44"/>
        <v>2329295.46</v>
      </c>
      <c r="G72" s="568">
        <f t="shared" si="44"/>
        <v>2317843.96</v>
      </c>
      <c r="H72" s="568">
        <f t="shared" si="44"/>
        <v>1950833.13</v>
      </c>
      <c r="I72" s="568">
        <f t="shared" si="44"/>
        <v>2706912.92</v>
      </c>
      <c r="J72" s="568">
        <f t="shared" si="44"/>
        <v>3076978.2</v>
      </c>
      <c r="K72" s="568">
        <f t="shared" si="44"/>
        <v>2438599.12</v>
      </c>
      <c r="L72" s="568">
        <f t="shared" si="44"/>
        <v>2284854.5499999998</v>
      </c>
      <c r="M72" s="568">
        <f t="shared" si="44"/>
        <v>2059007.88</v>
      </c>
      <c r="N72" s="568">
        <f t="shared" si="44"/>
        <v>2679172.41</v>
      </c>
      <c r="O72" s="568">
        <f t="shared" si="44"/>
        <v>3030671.91</v>
      </c>
      <c r="P72" s="1266"/>
      <c r="Q72" s="1266"/>
      <c r="R72" s="1248"/>
      <c r="S72" s="1245"/>
      <c r="T72" s="1245"/>
      <c r="U72" s="1245"/>
      <c r="V72" s="1245"/>
      <c r="W72" s="1245"/>
      <c r="X72" s="1245"/>
      <c r="Y72" s="1245"/>
      <c r="Z72" s="1245"/>
      <c r="AA72" s="1245"/>
      <c r="AB72" s="1245"/>
      <c r="AC72" s="1245"/>
      <c r="AD72" s="1245"/>
      <c r="AE72" s="1245"/>
      <c r="AF72" s="569"/>
      <c r="CL72" s="575">
        <f>AE78+AE80+AE84+AE86+AE74+AE88+AE90+AE92+AE94+AE96+AE98+AE100+AE102+AE104+AE106+AE108+AE110+AE112+AE114+AE82</f>
        <v>21091</v>
      </c>
    </row>
    <row r="73" spans="1:90" s="574" customFormat="1" ht="56.25" customHeight="1" x14ac:dyDescent="0.25">
      <c r="A73" s="1264"/>
      <c r="B73" s="571" t="s">
        <v>102</v>
      </c>
      <c r="C73" s="572">
        <f>D73+E73+F73+G73+H73+I73+J73+K73+L73+M73+N73+O73</f>
        <v>13190019.300000001</v>
      </c>
      <c r="D73" s="604">
        <f>D86+D85</f>
        <v>190545</v>
      </c>
      <c r="E73" s="604">
        <f t="shared" ref="E73:O73" si="45">E86+E85</f>
        <v>368540</v>
      </c>
      <c r="F73" s="604">
        <f t="shared" si="45"/>
        <v>4673951</v>
      </c>
      <c r="G73" s="572">
        <f t="shared" si="45"/>
        <v>850766.5</v>
      </c>
      <c r="H73" s="572">
        <f t="shared" si="45"/>
        <v>73051</v>
      </c>
      <c r="I73" s="572">
        <f t="shared" si="45"/>
        <v>286045</v>
      </c>
      <c r="J73" s="572">
        <f t="shared" si="45"/>
        <v>243423.6</v>
      </c>
      <c r="K73" s="572">
        <f t="shared" si="45"/>
        <v>4058482.7</v>
      </c>
      <c r="L73" s="572">
        <f t="shared" si="45"/>
        <v>1939605</v>
      </c>
      <c r="M73" s="572">
        <f t="shared" si="45"/>
        <v>157459.5</v>
      </c>
      <c r="N73" s="572">
        <f t="shared" si="45"/>
        <v>298045</v>
      </c>
      <c r="O73" s="572">
        <f t="shared" si="45"/>
        <v>50105</v>
      </c>
      <c r="P73" s="1267"/>
      <c r="Q73" s="1267"/>
      <c r="R73" s="1264"/>
      <c r="S73" s="1246"/>
      <c r="T73" s="1246"/>
      <c r="U73" s="1246"/>
      <c r="V73" s="1246"/>
      <c r="W73" s="1246"/>
      <c r="X73" s="1246"/>
      <c r="Y73" s="1246"/>
      <c r="Z73" s="1246"/>
      <c r="AA73" s="1246"/>
      <c r="AB73" s="1246"/>
      <c r="AC73" s="1246"/>
      <c r="AD73" s="1246"/>
      <c r="AE73" s="1246"/>
      <c r="AF73" s="573"/>
    </row>
    <row r="74" spans="1:90" ht="33" customHeight="1" x14ac:dyDescent="0.25">
      <c r="A74" s="1148" t="s">
        <v>577</v>
      </c>
      <c r="B74" s="479" t="s">
        <v>220</v>
      </c>
      <c r="C74" s="172">
        <f>C75</f>
        <v>276015.87</v>
      </c>
      <c r="D74" s="596">
        <f t="shared" ref="D74:O74" si="46">D75</f>
        <v>92005.29</v>
      </c>
      <c r="E74" s="596">
        <f t="shared" si="46"/>
        <v>0</v>
      </c>
      <c r="F74" s="596">
        <f t="shared" si="46"/>
        <v>0</v>
      </c>
      <c r="G74" s="172">
        <f t="shared" si="46"/>
        <v>0</v>
      </c>
      <c r="H74" s="172">
        <f t="shared" si="46"/>
        <v>0</v>
      </c>
      <c r="I74" s="172">
        <f t="shared" si="46"/>
        <v>92005.29</v>
      </c>
      <c r="J74" s="172">
        <f t="shared" si="46"/>
        <v>0</v>
      </c>
      <c r="K74" s="172">
        <f t="shared" si="46"/>
        <v>0</v>
      </c>
      <c r="L74" s="172">
        <f t="shared" si="46"/>
        <v>0</v>
      </c>
      <c r="M74" s="172">
        <f t="shared" si="46"/>
        <v>0</v>
      </c>
      <c r="N74" s="172">
        <f t="shared" si="46"/>
        <v>92005.29</v>
      </c>
      <c r="O74" s="172">
        <f t="shared" si="46"/>
        <v>0</v>
      </c>
      <c r="P74" s="1125" t="s">
        <v>579</v>
      </c>
      <c r="Q74" s="1146">
        <v>28</v>
      </c>
      <c r="R74" s="1148" t="s">
        <v>578</v>
      </c>
      <c r="S74" s="1136">
        <v>69</v>
      </c>
      <c r="T74" s="1136"/>
      <c r="U74" s="1136"/>
      <c r="V74" s="1136"/>
      <c r="W74" s="1136"/>
      <c r="X74" s="1136">
        <v>69</v>
      </c>
      <c r="Y74" s="1136"/>
      <c r="Z74" s="1136"/>
      <c r="AA74" s="1136"/>
      <c r="AB74" s="1136"/>
      <c r="AC74" s="1136">
        <v>69</v>
      </c>
      <c r="AD74" s="1136"/>
      <c r="AE74" s="1136">
        <f>SUM(S74:AD75)</f>
        <v>207</v>
      </c>
      <c r="AF74" s="110"/>
    </row>
    <row r="75" spans="1:90" s="431" customFormat="1" ht="39" customHeight="1" x14ac:dyDescent="0.25">
      <c r="A75" s="1149"/>
      <c r="B75" s="538" t="s">
        <v>224</v>
      </c>
      <c r="C75" s="424">
        <f>SUM(D75:O75)</f>
        <v>276015.87</v>
      </c>
      <c r="D75" s="597">
        <v>92005.29</v>
      </c>
      <c r="E75" s="597">
        <v>0</v>
      </c>
      <c r="F75" s="597">
        <v>0</v>
      </c>
      <c r="G75" s="424">
        <v>0</v>
      </c>
      <c r="H75" s="424">
        <v>0</v>
      </c>
      <c r="I75" s="424">
        <v>92005.29</v>
      </c>
      <c r="J75" s="424">
        <v>0</v>
      </c>
      <c r="K75" s="424">
        <v>0</v>
      </c>
      <c r="L75" s="424">
        <v>0</v>
      </c>
      <c r="M75" s="424">
        <v>0</v>
      </c>
      <c r="N75" s="424">
        <v>92005.29</v>
      </c>
      <c r="O75" s="424">
        <v>0</v>
      </c>
      <c r="P75" s="1127"/>
      <c r="Q75" s="1147"/>
      <c r="R75" s="1149"/>
      <c r="S75" s="1138"/>
      <c r="T75" s="1138"/>
      <c r="U75" s="1138"/>
      <c r="V75" s="1138"/>
      <c r="W75" s="1138"/>
      <c r="X75" s="1138"/>
      <c r="Y75" s="1138"/>
      <c r="Z75" s="1138"/>
      <c r="AA75" s="1138"/>
      <c r="AB75" s="1138"/>
      <c r="AC75" s="1138"/>
      <c r="AD75" s="1138"/>
      <c r="AE75" s="1138"/>
      <c r="AF75" s="505"/>
    </row>
    <row r="76" spans="1:90" ht="39" customHeight="1" x14ac:dyDescent="0.25">
      <c r="A76" s="1148" t="s">
        <v>517</v>
      </c>
      <c r="B76" s="479" t="s">
        <v>220</v>
      </c>
      <c r="C76" s="172">
        <f>C77</f>
        <v>90737.64</v>
      </c>
      <c r="D76" s="596">
        <f t="shared" ref="D76:O76" si="47">D77</f>
        <v>30245.88</v>
      </c>
      <c r="E76" s="596">
        <f t="shared" si="47"/>
        <v>0</v>
      </c>
      <c r="F76" s="596">
        <f t="shared" si="47"/>
        <v>0</v>
      </c>
      <c r="G76" s="172">
        <f t="shared" si="47"/>
        <v>0</v>
      </c>
      <c r="H76" s="172">
        <f t="shared" si="47"/>
        <v>0</v>
      </c>
      <c r="I76" s="172">
        <f t="shared" si="47"/>
        <v>30245.88</v>
      </c>
      <c r="J76" s="172">
        <f t="shared" si="47"/>
        <v>0</v>
      </c>
      <c r="K76" s="172">
        <f t="shared" si="47"/>
        <v>0</v>
      </c>
      <c r="L76" s="172">
        <f t="shared" si="47"/>
        <v>0</v>
      </c>
      <c r="M76" s="172">
        <f t="shared" si="47"/>
        <v>0</v>
      </c>
      <c r="N76" s="172">
        <f t="shared" si="47"/>
        <v>30245.88</v>
      </c>
      <c r="O76" s="172">
        <f t="shared" si="47"/>
        <v>0</v>
      </c>
      <c r="P76" s="1125" t="s">
        <v>458</v>
      </c>
      <c r="Q76" s="1146">
        <v>29</v>
      </c>
      <c r="R76" s="1148" t="s">
        <v>581</v>
      </c>
      <c r="S76" s="1136">
        <v>9</v>
      </c>
      <c r="T76" s="1136"/>
      <c r="U76" s="1136"/>
      <c r="V76" s="1136"/>
      <c r="W76" s="1136"/>
      <c r="X76" s="1136">
        <v>9</v>
      </c>
      <c r="Y76" s="1136"/>
      <c r="Z76" s="1136"/>
      <c r="AA76" s="1136"/>
      <c r="AB76" s="1136"/>
      <c r="AC76" s="1136">
        <v>9</v>
      </c>
      <c r="AD76" s="1136"/>
      <c r="AE76" s="1136">
        <f>SUM(S76:AD77)</f>
        <v>27</v>
      </c>
      <c r="AF76" s="110"/>
    </row>
    <row r="77" spans="1:90" s="431" customFormat="1" ht="48.75" customHeight="1" x14ac:dyDescent="0.25">
      <c r="A77" s="1149"/>
      <c r="B77" s="538" t="s">
        <v>224</v>
      </c>
      <c r="C77" s="424">
        <f>SUM(D77:O77)</f>
        <v>90737.64</v>
      </c>
      <c r="D77" s="597">
        <v>30245.88</v>
      </c>
      <c r="E77" s="597">
        <v>0</v>
      </c>
      <c r="F77" s="597">
        <v>0</v>
      </c>
      <c r="G77" s="424">
        <v>0</v>
      </c>
      <c r="H77" s="424">
        <v>0</v>
      </c>
      <c r="I77" s="424">
        <v>30245.88</v>
      </c>
      <c r="J77" s="424">
        <v>0</v>
      </c>
      <c r="K77" s="424">
        <v>0</v>
      </c>
      <c r="L77" s="424">
        <v>0</v>
      </c>
      <c r="M77" s="424">
        <v>0</v>
      </c>
      <c r="N77" s="424">
        <v>30245.88</v>
      </c>
      <c r="O77" s="424">
        <v>0</v>
      </c>
      <c r="P77" s="1127"/>
      <c r="Q77" s="1147"/>
      <c r="R77" s="1149"/>
      <c r="S77" s="1138"/>
      <c r="T77" s="1138"/>
      <c r="U77" s="1138"/>
      <c r="V77" s="1138"/>
      <c r="W77" s="1138"/>
      <c r="X77" s="1138"/>
      <c r="Y77" s="1138"/>
      <c r="Z77" s="1138"/>
      <c r="AA77" s="1138"/>
      <c r="AB77" s="1138"/>
      <c r="AC77" s="1138"/>
      <c r="AD77" s="1138"/>
      <c r="AE77" s="1138"/>
      <c r="AF77" s="505"/>
    </row>
    <row r="78" spans="1:90" ht="36" customHeight="1" x14ac:dyDescent="0.25">
      <c r="A78" s="1148" t="s">
        <v>354</v>
      </c>
      <c r="B78" s="479" t="s">
        <v>220</v>
      </c>
      <c r="C78" s="172">
        <f t="shared" ref="C78:O78" si="48">C79</f>
        <v>1550250</v>
      </c>
      <c r="D78" s="596">
        <f t="shared" si="48"/>
        <v>267750</v>
      </c>
      <c r="E78" s="596">
        <f t="shared" si="48"/>
        <v>157500</v>
      </c>
      <c r="F78" s="596">
        <f t="shared" si="48"/>
        <v>112500</v>
      </c>
      <c r="G78" s="172">
        <f t="shared" si="48"/>
        <v>112500</v>
      </c>
      <c r="H78" s="172">
        <f t="shared" si="48"/>
        <v>112500</v>
      </c>
      <c r="I78" s="172">
        <f t="shared" si="48"/>
        <v>112500</v>
      </c>
      <c r="J78" s="172">
        <f t="shared" si="48"/>
        <v>112500</v>
      </c>
      <c r="K78" s="172">
        <f t="shared" si="48"/>
        <v>112500</v>
      </c>
      <c r="L78" s="172">
        <f t="shared" si="48"/>
        <v>112500</v>
      </c>
      <c r="M78" s="172">
        <f t="shared" si="48"/>
        <v>112500</v>
      </c>
      <c r="N78" s="172">
        <f t="shared" si="48"/>
        <v>112500</v>
      </c>
      <c r="O78" s="172">
        <f t="shared" si="48"/>
        <v>112500</v>
      </c>
      <c r="P78" s="1146" t="s">
        <v>456</v>
      </c>
      <c r="Q78" s="1146">
        <v>30</v>
      </c>
      <c r="R78" s="1148" t="s">
        <v>332</v>
      </c>
      <c r="S78" s="1136">
        <v>119</v>
      </c>
      <c r="T78" s="1136">
        <v>70</v>
      </c>
      <c r="U78" s="1136">
        <v>50</v>
      </c>
      <c r="V78" s="1136">
        <v>50</v>
      </c>
      <c r="W78" s="1136">
        <v>50</v>
      </c>
      <c r="X78" s="1136">
        <v>50</v>
      </c>
      <c r="Y78" s="1136">
        <v>50</v>
      </c>
      <c r="Z78" s="1136">
        <v>50</v>
      </c>
      <c r="AA78" s="1136">
        <v>50</v>
      </c>
      <c r="AB78" s="1136">
        <v>50</v>
      </c>
      <c r="AC78" s="1136">
        <v>50</v>
      </c>
      <c r="AD78" s="1136">
        <v>50</v>
      </c>
      <c r="AE78" s="1143">
        <f>SUM(S78:AD78)</f>
        <v>689</v>
      </c>
      <c r="AF78" s="110"/>
    </row>
    <row r="79" spans="1:90" s="431" customFormat="1" ht="43.5" customHeight="1" x14ac:dyDescent="0.25">
      <c r="A79" s="1149"/>
      <c r="B79" s="538" t="s">
        <v>224</v>
      </c>
      <c r="C79" s="424">
        <f>D79+O79+E79+F79+G79+H79+I79+J79+K79+L79+M79+N79</f>
        <v>1550250</v>
      </c>
      <c r="D79" s="597">
        <v>267750</v>
      </c>
      <c r="E79" s="597">
        <v>157500</v>
      </c>
      <c r="F79" s="597">
        <v>112500</v>
      </c>
      <c r="G79" s="424">
        <v>112500</v>
      </c>
      <c r="H79" s="424">
        <v>112500</v>
      </c>
      <c r="I79" s="424">
        <v>112500</v>
      </c>
      <c r="J79" s="424">
        <v>112500</v>
      </c>
      <c r="K79" s="424">
        <v>112500</v>
      </c>
      <c r="L79" s="424">
        <v>112500</v>
      </c>
      <c r="M79" s="424">
        <v>112500</v>
      </c>
      <c r="N79" s="424">
        <v>112500</v>
      </c>
      <c r="O79" s="424">
        <v>112500</v>
      </c>
      <c r="P79" s="1147"/>
      <c r="Q79" s="1147"/>
      <c r="R79" s="1149"/>
      <c r="S79" s="1138"/>
      <c r="T79" s="1138"/>
      <c r="U79" s="1138"/>
      <c r="V79" s="1138"/>
      <c r="W79" s="1138"/>
      <c r="X79" s="1138"/>
      <c r="Y79" s="1138"/>
      <c r="Z79" s="1138"/>
      <c r="AA79" s="1138"/>
      <c r="AB79" s="1138"/>
      <c r="AC79" s="1138"/>
      <c r="AD79" s="1138"/>
      <c r="AE79" s="1144"/>
      <c r="AF79" s="505"/>
    </row>
    <row r="80" spans="1:90" ht="33" customHeight="1" x14ac:dyDescent="0.25">
      <c r="A80" s="1135" t="s">
        <v>355</v>
      </c>
      <c r="B80" s="479" t="s">
        <v>220</v>
      </c>
      <c r="C80" s="172">
        <f>C81</f>
        <v>18412800</v>
      </c>
      <c r="D80" s="596">
        <f t="shared" ref="D80:O80" si="49">D81</f>
        <v>681600</v>
      </c>
      <c r="E80" s="596">
        <f t="shared" si="49"/>
        <v>1395200</v>
      </c>
      <c r="F80" s="596">
        <f t="shared" si="49"/>
        <v>1633600</v>
      </c>
      <c r="G80" s="172">
        <f t="shared" si="49"/>
        <v>1633600</v>
      </c>
      <c r="H80" s="172">
        <f t="shared" si="49"/>
        <v>1633600</v>
      </c>
      <c r="I80" s="172">
        <f t="shared" si="49"/>
        <v>1633600</v>
      </c>
      <c r="J80" s="172">
        <f t="shared" si="49"/>
        <v>1633600</v>
      </c>
      <c r="K80" s="172">
        <f t="shared" si="49"/>
        <v>1633600</v>
      </c>
      <c r="L80" s="172">
        <f t="shared" si="49"/>
        <v>1633600</v>
      </c>
      <c r="M80" s="172">
        <f t="shared" si="49"/>
        <v>1633600</v>
      </c>
      <c r="N80" s="172">
        <f t="shared" si="49"/>
        <v>1633600</v>
      </c>
      <c r="O80" s="172">
        <f t="shared" si="49"/>
        <v>1633600</v>
      </c>
      <c r="P80" s="1166" t="s">
        <v>23</v>
      </c>
      <c r="Q80" s="1146">
        <v>31</v>
      </c>
      <c r="R80" s="1135" t="s">
        <v>184</v>
      </c>
      <c r="S80" s="1136">
        <v>426</v>
      </c>
      <c r="T80" s="1136">
        <v>872</v>
      </c>
      <c r="U80" s="1136">
        <v>1021</v>
      </c>
      <c r="V80" s="1136">
        <v>1021</v>
      </c>
      <c r="W80" s="1136">
        <v>1021</v>
      </c>
      <c r="X80" s="1136">
        <v>1021</v>
      </c>
      <c r="Y80" s="1136">
        <v>1021</v>
      </c>
      <c r="Z80" s="1136">
        <v>1021</v>
      </c>
      <c r="AA80" s="1136">
        <v>1021</v>
      </c>
      <c r="AB80" s="1136">
        <v>1021</v>
      </c>
      <c r="AC80" s="1136">
        <v>1021</v>
      </c>
      <c r="AD80" s="1136">
        <v>1021</v>
      </c>
      <c r="AE80" s="1123">
        <f>SUM(S80:AD80)</f>
        <v>11508</v>
      </c>
      <c r="AF80" s="110"/>
    </row>
    <row r="81" spans="1:32" s="431" customFormat="1" ht="34.5" customHeight="1" x14ac:dyDescent="0.25">
      <c r="A81" s="1135"/>
      <c r="B81" s="538" t="s">
        <v>224</v>
      </c>
      <c r="C81" s="424">
        <f>SUM(D81:O81)</f>
        <v>18412800</v>
      </c>
      <c r="D81" s="597">
        <v>681600</v>
      </c>
      <c r="E81" s="597">
        <v>1395200</v>
      </c>
      <c r="F81" s="597">
        <v>1633600</v>
      </c>
      <c r="G81" s="424">
        <v>1633600</v>
      </c>
      <c r="H81" s="424">
        <v>1633600</v>
      </c>
      <c r="I81" s="424">
        <v>1633600</v>
      </c>
      <c r="J81" s="424">
        <v>1633600</v>
      </c>
      <c r="K81" s="424">
        <v>1633600</v>
      </c>
      <c r="L81" s="424">
        <v>1633600</v>
      </c>
      <c r="M81" s="424">
        <v>1633600</v>
      </c>
      <c r="N81" s="424">
        <v>1633600</v>
      </c>
      <c r="O81" s="424">
        <v>1633600</v>
      </c>
      <c r="P81" s="1166"/>
      <c r="Q81" s="1147"/>
      <c r="R81" s="1135"/>
      <c r="S81" s="1138"/>
      <c r="T81" s="1138"/>
      <c r="U81" s="1138"/>
      <c r="V81" s="1138"/>
      <c r="W81" s="1138"/>
      <c r="X81" s="1138"/>
      <c r="Y81" s="1138"/>
      <c r="Z81" s="1138"/>
      <c r="AA81" s="1138"/>
      <c r="AB81" s="1138"/>
      <c r="AC81" s="1138"/>
      <c r="AD81" s="1138"/>
      <c r="AE81" s="1123"/>
      <c r="AF81" s="505"/>
    </row>
    <row r="82" spans="1:32" ht="29.25" customHeight="1" x14ac:dyDescent="0.25">
      <c r="A82" s="1135" t="s">
        <v>556</v>
      </c>
      <c r="B82" s="479" t="s">
        <v>220</v>
      </c>
      <c r="C82" s="172">
        <f>C83</f>
        <v>246000</v>
      </c>
      <c r="D82" s="596">
        <f t="shared" ref="D82:O82" si="50">D83</f>
        <v>72000</v>
      </c>
      <c r="E82" s="596">
        <f t="shared" si="50"/>
        <v>0</v>
      </c>
      <c r="F82" s="596">
        <f t="shared" si="50"/>
        <v>0</v>
      </c>
      <c r="G82" s="172">
        <f t="shared" si="50"/>
        <v>10000</v>
      </c>
      <c r="H82" s="172">
        <f t="shared" si="50"/>
        <v>5000</v>
      </c>
      <c r="I82" s="172">
        <f t="shared" si="50"/>
        <v>72000</v>
      </c>
      <c r="J82" s="172">
        <f t="shared" si="50"/>
        <v>0</v>
      </c>
      <c r="K82" s="172">
        <f t="shared" si="50"/>
        <v>0</v>
      </c>
      <c r="L82" s="172">
        <f t="shared" si="50"/>
        <v>10000</v>
      </c>
      <c r="M82" s="172">
        <f t="shared" si="50"/>
        <v>72000</v>
      </c>
      <c r="N82" s="172">
        <f t="shared" si="50"/>
        <v>5000</v>
      </c>
      <c r="O82" s="172">
        <f t="shared" si="50"/>
        <v>0</v>
      </c>
      <c r="P82" s="1166" t="s">
        <v>21</v>
      </c>
      <c r="Q82" s="1146">
        <v>32</v>
      </c>
      <c r="R82" s="1135" t="s">
        <v>557</v>
      </c>
      <c r="S82" s="1136">
        <v>60</v>
      </c>
      <c r="T82" s="1136"/>
      <c r="U82" s="1136"/>
      <c r="V82" s="1136">
        <v>4</v>
      </c>
      <c r="W82" s="1136">
        <v>2</v>
      </c>
      <c r="X82" s="1136">
        <v>60</v>
      </c>
      <c r="Y82" s="1136"/>
      <c r="Z82" s="1136"/>
      <c r="AA82" s="1136">
        <v>4</v>
      </c>
      <c r="AB82" s="1136">
        <v>60</v>
      </c>
      <c r="AC82" s="1136">
        <v>2</v>
      </c>
      <c r="AD82" s="1136"/>
      <c r="AE82" s="1143">
        <f>SUM(S82:AD83)</f>
        <v>192</v>
      </c>
      <c r="AF82" s="110"/>
    </row>
    <row r="83" spans="1:32" s="431" customFormat="1" ht="57" customHeight="1" x14ac:dyDescent="0.25">
      <c r="A83" s="1135"/>
      <c r="B83" s="538" t="s">
        <v>224</v>
      </c>
      <c r="C83" s="424">
        <f>D83+O83+E83+F83+G83+H83+I83+J83+K83+L83+M83+N83</f>
        <v>246000</v>
      </c>
      <c r="D83" s="597">
        <v>72000</v>
      </c>
      <c r="E83" s="597"/>
      <c r="F83" s="597"/>
      <c r="G83" s="424">
        <v>10000</v>
      </c>
      <c r="H83" s="424">
        <v>5000</v>
      </c>
      <c r="I83" s="424">
        <v>72000</v>
      </c>
      <c r="J83" s="424"/>
      <c r="K83" s="424"/>
      <c r="L83" s="424">
        <v>10000</v>
      </c>
      <c r="M83" s="424">
        <v>72000</v>
      </c>
      <c r="N83" s="424">
        <v>5000</v>
      </c>
      <c r="O83" s="424"/>
      <c r="P83" s="1166"/>
      <c r="Q83" s="1147"/>
      <c r="R83" s="1135"/>
      <c r="S83" s="1138"/>
      <c r="T83" s="1138"/>
      <c r="U83" s="1138"/>
      <c r="V83" s="1138"/>
      <c r="W83" s="1138"/>
      <c r="X83" s="1138"/>
      <c r="Y83" s="1138"/>
      <c r="Z83" s="1138"/>
      <c r="AA83" s="1138"/>
      <c r="AB83" s="1138"/>
      <c r="AC83" s="1138"/>
      <c r="AD83" s="1138"/>
      <c r="AE83" s="1144"/>
      <c r="AF83" s="505"/>
    </row>
    <row r="84" spans="1:32" ht="36" customHeight="1" x14ac:dyDescent="0.25">
      <c r="A84" s="1148" t="s">
        <v>419</v>
      </c>
      <c r="B84" s="479" t="s">
        <v>220</v>
      </c>
      <c r="C84" s="172">
        <f>C85</f>
        <v>2314189</v>
      </c>
      <c r="D84" s="596">
        <f t="shared" ref="D84:O84" si="51">D85</f>
        <v>6000</v>
      </c>
      <c r="E84" s="596">
        <f t="shared" si="51"/>
        <v>198540</v>
      </c>
      <c r="F84" s="596">
        <f t="shared" si="51"/>
        <v>730951</v>
      </c>
      <c r="G84" s="172">
        <f t="shared" si="51"/>
        <v>24105</v>
      </c>
      <c r="H84" s="172">
        <f t="shared" si="51"/>
        <v>73051</v>
      </c>
      <c r="I84" s="172">
        <f t="shared" si="51"/>
        <v>0</v>
      </c>
      <c r="J84" s="172">
        <f t="shared" si="51"/>
        <v>227604</v>
      </c>
      <c r="K84" s="172">
        <f t="shared" si="51"/>
        <v>896430</v>
      </c>
      <c r="L84" s="172">
        <f t="shared" si="51"/>
        <v>24105</v>
      </c>
      <c r="M84" s="172">
        <f t="shared" si="51"/>
        <v>83298</v>
      </c>
      <c r="N84" s="172">
        <f t="shared" si="51"/>
        <v>0</v>
      </c>
      <c r="O84" s="172">
        <f t="shared" si="51"/>
        <v>50105</v>
      </c>
      <c r="P84" s="1146" t="s">
        <v>279</v>
      </c>
      <c r="Q84" s="1146">
        <v>33</v>
      </c>
      <c r="R84" s="1148" t="s">
        <v>420</v>
      </c>
      <c r="S84" s="1136">
        <v>3</v>
      </c>
      <c r="T84" s="1136">
        <v>191</v>
      </c>
      <c r="U84" s="1136">
        <v>473</v>
      </c>
      <c r="V84" s="1136">
        <v>114</v>
      </c>
      <c r="W84" s="1136">
        <v>37</v>
      </c>
      <c r="X84" s="1136">
        <v>0</v>
      </c>
      <c r="Y84" s="1136">
        <v>191</v>
      </c>
      <c r="Z84" s="1136">
        <v>470</v>
      </c>
      <c r="AA84" s="1136">
        <v>114</v>
      </c>
      <c r="AB84" s="1136">
        <v>37</v>
      </c>
      <c r="AC84" s="1136">
        <v>0</v>
      </c>
      <c r="AD84" s="1136">
        <v>115</v>
      </c>
      <c r="AE84" s="1143">
        <f>SUM(S84:AD85)</f>
        <v>1745</v>
      </c>
      <c r="AF84" s="110"/>
    </row>
    <row r="85" spans="1:32" s="508" customFormat="1" ht="62.25" customHeight="1" x14ac:dyDescent="0.25">
      <c r="A85" s="1149"/>
      <c r="B85" s="518" t="s">
        <v>102</v>
      </c>
      <c r="C85" s="506">
        <f>SUM(D85:O85)</f>
        <v>2314189</v>
      </c>
      <c r="D85" s="604">
        <v>6000</v>
      </c>
      <c r="E85" s="604">
        <v>198540</v>
      </c>
      <c r="F85" s="604">
        <v>730951</v>
      </c>
      <c r="G85" s="506">
        <v>24105</v>
      </c>
      <c r="H85" s="506">
        <v>73051</v>
      </c>
      <c r="I85" s="506">
        <v>0</v>
      </c>
      <c r="J85" s="506">
        <v>227604</v>
      </c>
      <c r="K85" s="506">
        <v>896430</v>
      </c>
      <c r="L85" s="506">
        <v>24105</v>
      </c>
      <c r="M85" s="506">
        <v>83298</v>
      </c>
      <c r="N85" s="506">
        <v>0</v>
      </c>
      <c r="O85" s="506">
        <v>50105</v>
      </c>
      <c r="P85" s="1147"/>
      <c r="Q85" s="1147"/>
      <c r="R85" s="1149"/>
      <c r="S85" s="1138"/>
      <c r="T85" s="1138"/>
      <c r="U85" s="1138"/>
      <c r="V85" s="1138"/>
      <c r="W85" s="1138"/>
      <c r="X85" s="1138"/>
      <c r="Y85" s="1138"/>
      <c r="Z85" s="1138"/>
      <c r="AA85" s="1138"/>
      <c r="AB85" s="1138"/>
      <c r="AC85" s="1138"/>
      <c r="AD85" s="1138"/>
      <c r="AE85" s="1144"/>
      <c r="AF85" s="507"/>
    </row>
    <row r="86" spans="1:32" ht="33" customHeight="1" x14ac:dyDescent="0.25">
      <c r="A86" s="1135" t="s">
        <v>429</v>
      </c>
      <c r="B86" s="479" t="s">
        <v>220</v>
      </c>
      <c r="C86" s="172">
        <f>C87</f>
        <v>10875830.300000001</v>
      </c>
      <c r="D86" s="596">
        <f t="shared" ref="D86:O86" si="52">D87</f>
        <v>184545</v>
      </c>
      <c r="E86" s="596">
        <f t="shared" si="52"/>
        <v>170000</v>
      </c>
      <c r="F86" s="596">
        <f t="shared" si="52"/>
        <v>3943000</v>
      </c>
      <c r="G86" s="172">
        <f t="shared" si="52"/>
        <v>826661.5</v>
      </c>
      <c r="H86" s="172">
        <f t="shared" si="52"/>
        <v>0</v>
      </c>
      <c r="I86" s="172">
        <f t="shared" si="52"/>
        <v>286045</v>
      </c>
      <c r="J86" s="172">
        <f t="shared" si="52"/>
        <v>15819.6</v>
      </c>
      <c r="K86" s="172">
        <f t="shared" si="52"/>
        <v>3162052.7</v>
      </c>
      <c r="L86" s="172">
        <f t="shared" si="52"/>
        <v>1915500</v>
      </c>
      <c r="M86" s="172">
        <f t="shared" si="52"/>
        <v>74161.5</v>
      </c>
      <c r="N86" s="172">
        <f t="shared" si="52"/>
        <v>298045</v>
      </c>
      <c r="O86" s="172">
        <f t="shared" si="52"/>
        <v>0</v>
      </c>
      <c r="P86" s="1166" t="s">
        <v>21</v>
      </c>
      <c r="Q86" s="1146">
        <v>34</v>
      </c>
      <c r="R86" s="1135" t="s">
        <v>186</v>
      </c>
      <c r="S86" s="1128">
        <v>79</v>
      </c>
      <c r="T86" s="1136">
        <v>81</v>
      </c>
      <c r="U86" s="1136">
        <v>1150</v>
      </c>
      <c r="V86" s="1136">
        <v>234</v>
      </c>
      <c r="W86" s="1136">
        <v>0</v>
      </c>
      <c r="X86" s="1136">
        <v>75</v>
      </c>
      <c r="Y86" s="1136">
        <v>4</v>
      </c>
      <c r="Z86" s="1136">
        <v>540</v>
      </c>
      <c r="AA86" s="1136">
        <v>724</v>
      </c>
      <c r="AB86" s="1136">
        <v>13</v>
      </c>
      <c r="AC86" s="1136">
        <v>65</v>
      </c>
      <c r="AD86" s="1128">
        <v>0</v>
      </c>
      <c r="AE86" s="1175">
        <f>SUM(S86:AD86)</f>
        <v>2965</v>
      </c>
      <c r="AF86" s="110"/>
    </row>
    <row r="87" spans="1:32" s="508" customFormat="1" ht="81" customHeight="1" x14ac:dyDescent="0.25">
      <c r="A87" s="1135"/>
      <c r="B87" s="518" t="s">
        <v>102</v>
      </c>
      <c r="C87" s="506">
        <f>D87+O87+E87+F87+G87+H87+I87+J87+K87+L87+M87+N87</f>
        <v>10875830.300000001</v>
      </c>
      <c r="D87" s="604">
        <v>184545</v>
      </c>
      <c r="E87" s="604">
        <v>170000</v>
      </c>
      <c r="F87" s="604">
        <v>3943000</v>
      </c>
      <c r="G87" s="506">
        <v>826661.5</v>
      </c>
      <c r="H87" s="506">
        <v>0</v>
      </c>
      <c r="I87" s="506">
        <v>286045</v>
      </c>
      <c r="J87" s="506">
        <v>15819.6</v>
      </c>
      <c r="K87" s="506">
        <v>3162052.7</v>
      </c>
      <c r="L87" s="506">
        <v>1915500</v>
      </c>
      <c r="M87" s="506">
        <v>74161.5</v>
      </c>
      <c r="N87" s="506">
        <v>298045</v>
      </c>
      <c r="O87" s="506">
        <v>0</v>
      </c>
      <c r="P87" s="1166"/>
      <c r="Q87" s="1147"/>
      <c r="R87" s="1135"/>
      <c r="S87" s="1128"/>
      <c r="T87" s="1138"/>
      <c r="U87" s="1138"/>
      <c r="V87" s="1138"/>
      <c r="W87" s="1138"/>
      <c r="X87" s="1138"/>
      <c r="Y87" s="1138"/>
      <c r="Z87" s="1138"/>
      <c r="AA87" s="1138"/>
      <c r="AB87" s="1138"/>
      <c r="AC87" s="1138"/>
      <c r="AD87" s="1128"/>
      <c r="AE87" s="1175"/>
      <c r="AF87" s="507"/>
    </row>
    <row r="88" spans="1:32" ht="27.75" customHeight="1" x14ac:dyDescent="0.25">
      <c r="A88" s="1135" t="s">
        <v>454</v>
      </c>
      <c r="B88" s="479" t="s">
        <v>220</v>
      </c>
      <c r="C88" s="172">
        <f>C89</f>
        <v>168000</v>
      </c>
      <c r="D88" s="596">
        <f t="shared" ref="D88:D90" si="53">D89</f>
        <v>0</v>
      </c>
      <c r="E88" s="596">
        <f>E89</f>
        <v>0</v>
      </c>
      <c r="F88" s="596">
        <f>F89</f>
        <v>84000</v>
      </c>
      <c r="G88" s="172">
        <f t="shared" ref="G88:O88" si="54">G89</f>
        <v>0</v>
      </c>
      <c r="H88" s="172">
        <f t="shared" si="54"/>
        <v>0</v>
      </c>
      <c r="I88" s="172">
        <f t="shared" si="54"/>
        <v>0</v>
      </c>
      <c r="J88" s="172">
        <f t="shared" si="54"/>
        <v>0</v>
      </c>
      <c r="K88" s="172">
        <f t="shared" si="54"/>
        <v>84000</v>
      </c>
      <c r="L88" s="172">
        <f t="shared" si="54"/>
        <v>0</v>
      </c>
      <c r="M88" s="172">
        <f t="shared" si="54"/>
        <v>0</v>
      </c>
      <c r="N88" s="172">
        <f t="shared" si="54"/>
        <v>0</v>
      </c>
      <c r="O88" s="172">
        <f t="shared" si="54"/>
        <v>0</v>
      </c>
      <c r="P88" s="1119" t="s">
        <v>482</v>
      </c>
      <c r="Q88" s="1146">
        <v>35</v>
      </c>
      <c r="R88" s="1135" t="s">
        <v>486</v>
      </c>
      <c r="S88" s="1128"/>
      <c r="T88" s="1128"/>
      <c r="U88" s="1128">
        <v>63</v>
      </c>
      <c r="V88" s="1128"/>
      <c r="W88" s="1128"/>
      <c r="X88" s="1128"/>
      <c r="Y88" s="1128"/>
      <c r="Z88" s="1128">
        <v>63</v>
      </c>
      <c r="AA88" s="1128"/>
      <c r="AB88" s="1128"/>
      <c r="AC88" s="1128"/>
      <c r="AD88" s="1128"/>
      <c r="AE88" s="1123">
        <f>SUM(S88:AD88)</f>
        <v>126</v>
      </c>
      <c r="AF88" s="110"/>
    </row>
    <row r="89" spans="1:32" s="431" customFormat="1" ht="38.25" customHeight="1" x14ac:dyDescent="0.25">
      <c r="A89" s="1135"/>
      <c r="B89" s="538" t="s">
        <v>224</v>
      </c>
      <c r="C89" s="424">
        <f>D89+O89+E89+F89+G89+H89+I89+J89+K89+L89+M89+N89</f>
        <v>168000</v>
      </c>
      <c r="D89" s="597"/>
      <c r="E89" s="597"/>
      <c r="F89" s="597">
        <v>84000</v>
      </c>
      <c r="G89" s="424"/>
      <c r="H89" s="424"/>
      <c r="I89" s="424"/>
      <c r="J89" s="424"/>
      <c r="K89" s="424">
        <v>84000</v>
      </c>
      <c r="L89" s="424"/>
      <c r="M89" s="424"/>
      <c r="N89" s="424"/>
      <c r="O89" s="424"/>
      <c r="P89" s="1119"/>
      <c r="Q89" s="1147"/>
      <c r="R89" s="1135"/>
      <c r="S89" s="1128"/>
      <c r="T89" s="1128"/>
      <c r="U89" s="1128"/>
      <c r="V89" s="1128"/>
      <c r="W89" s="1128"/>
      <c r="X89" s="1128"/>
      <c r="Y89" s="1128"/>
      <c r="Z89" s="1128"/>
      <c r="AA89" s="1128"/>
      <c r="AB89" s="1128"/>
      <c r="AC89" s="1128"/>
      <c r="AD89" s="1128"/>
      <c r="AE89" s="1123"/>
      <c r="AF89" s="505"/>
    </row>
    <row r="90" spans="1:32" ht="29.25" customHeight="1" x14ac:dyDescent="0.25">
      <c r="A90" s="1135" t="s">
        <v>455</v>
      </c>
      <c r="B90" s="479" t="s">
        <v>220</v>
      </c>
      <c r="C90" s="172">
        <f>C91</f>
        <v>478209.58</v>
      </c>
      <c r="D90" s="596">
        <f t="shared" si="53"/>
        <v>159276.24</v>
      </c>
      <c r="E90" s="596">
        <f>E91</f>
        <v>0</v>
      </c>
      <c r="F90" s="596">
        <f t="shared" ref="F90:O90" si="55">F91</f>
        <v>130866.67</v>
      </c>
      <c r="G90" s="172">
        <f t="shared" si="55"/>
        <v>0</v>
      </c>
      <c r="H90" s="172">
        <f t="shared" si="55"/>
        <v>28600</v>
      </c>
      <c r="I90" s="172">
        <f t="shared" si="55"/>
        <v>0</v>
      </c>
      <c r="J90" s="172">
        <f t="shared" si="55"/>
        <v>0</v>
      </c>
      <c r="K90" s="172">
        <f t="shared" si="55"/>
        <v>130866.67</v>
      </c>
      <c r="L90" s="172">
        <f t="shared" si="55"/>
        <v>0</v>
      </c>
      <c r="M90" s="172">
        <f t="shared" si="55"/>
        <v>28600</v>
      </c>
      <c r="N90" s="172">
        <f t="shared" si="55"/>
        <v>0</v>
      </c>
      <c r="O90" s="172">
        <f t="shared" si="55"/>
        <v>0</v>
      </c>
      <c r="P90" s="1166" t="s">
        <v>461</v>
      </c>
      <c r="Q90" s="1146">
        <v>36</v>
      </c>
      <c r="R90" s="1135" t="s">
        <v>188</v>
      </c>
      <c r="S90" s="1128"/>
      <c r="T90" s="1136"/>
      <c r="U90" s="1136">
        <v>47</v>
      </c>
      <c r="V90" s="1136"/>
      <c r="W90" s="1136">
        <v>13</v>
      </c>
      <c r="X90" s="1136"/>
      <c r="Y90" s="1136"/>
      <c r="Z90" s="1136">
        <v>47</v>
      </c>
      <c r="AA90" s="1136"/>
      <c r="AB90" s="1136">
        <v>13</v>
      </c>
      <c r="AC90" s="1136"/>
      <c r="AD90" s="1128"/>
      <c r="AE90" s="1123">
        <f>SUM(S90:AD90)</f>
        <v>120</v>
      </c>
      <c r="AF90" s="110"/>
    </row>
    <row r="91" spans="1:32" s="431" customFormat="1" ht="39" customHeight="1" x14ac:dyDescent="0.25">
      <c r="A91" s="1135"/>
      <c r="B91" s="538" t="s">
        <v>224</v>
      </c>
      <c r="C91" s="424">
        <f>D91+O91+E91+F91+G91+H91+I91+J91+K91+L91+M91+N91</f>
        <v>478209.58</v>
      </c>
      <c r="D91" s="597">
        <v>159276.24</v>
      </c>
      <c r="E91" s="597">
        <v>0</v>
      </c>
      <c r="F91" s="597">
        <v>130866.67</v>
      </c>
      <c r="G91" s="424">
        <v>0</v>
      </c>
      <c r="H91" s="424">
        <v>28600</v>
      </c>
      <c r="I91" s="424">
        <v>0</v>
      </c>
      <c r="J91" s="424">
        <v>0</v>
      </c>
      <c r="K91" s="424">
        <v>130866.67</v>
      </c>
      <c r="L91" s="424">
        <v>0</v>
      </c>
      <c r="M91" s="424">
        <v>28600</v>
      </c>
      <c r="N91" s="424">
        <v>0</v>
      </c>
      <c r="O91" s="424">
        <v>0</v>
      </c>
      <c r="P91" s="1166"/>
      <c r="Q91" s="1147"/>
      <c r="R91" s="1135"/>
      <c r="S91" s="1128"/>
      <c r="T91" s="1138"/>
      <c r="U91" s="1138"/>
      <c r="V91" s="1138"/>
      <c r="W91" s="1138"/>
      <c r="X91" s="1138"/>
      <c r="Y91" s="1138"/>
      <c r="Z91" s="1138"/>
      <c r="AA91" s="1138"/>
      <c r="AB91" s="1138"/>
      <c r="AC91" s="1138"/>
      <c r="AD91" s="1128"/>
      <c r="AE91" s="1123"/>
      <c r="AF91" s="505"/>
    </row>
    <row r="92" spans="1:32" s="1" customFormat="1" ht="29.25" customHeight="1" x14ac:dyDescent="0.25">
      <c r="A92" s="1135" t="s">
        <v>306</v>
      </c>
      <c r="B92" s="479" t="s">
        <v>220</v>
      </c>
      <c r="C92" s="172">
        <f>C93</f>
        <v>425500</v>
      </c>
      <c r="D92" s="596">
        <f t="shared" ref="D92:O92" si="56">D93</f>
        <v>64600</v>
      </c>
      <c r="E92" s="596">
        <f t="shared" si="56"/>
        <v>0</v>
      </c>
      <c r="F92" s="596">
        <f t="shared" si="56"/>
        <v>0</v>
      </c>
      <c r="G92" s="172">
        <f t="shared" si="56"/>
        <v>0</v>
      </c>
      <c r="H92" s="172">
        <f t="shared" si="56"/>
        <v>0</v>
      </c>
      <c r="I92" s="172">
        <f t="shared" si="56"/>
        <v>73800</v>
      </c>
      <c r="J92" s="172">
        <f t="shared" si="56"/>
        <v>54700</v>
      </c>
      <c r="K92" s="172">
        <f t="shared" si="56"/>
        <v>103900</v>
      </c>
      <c r="L92" s="172">
        <f t="shared" si="56"/>
        <v>0</v>
      </c>
      <c r="M92" s="172">
        <f t="shared" si="56"/>
        <v>0</v>
      </c>
      <c r="N92" s="172">
        <f t="shared" si="56"/>
        <v>73800</v>
      </c>
      <c r="O92" s="172">
        <f t="shared" si="56"/>
        <v>54700</v>
      </c>
      <c r="P92" s="1166" t="s">
        <v>437</v>
      </c>
      <c r="Q92" s="1146">
        <v>37</v>
      </c>
      <c r="R92" s="1135" t="s">
        <v>189</v>
      </c>
      <c r="S92" s="1136">
        <v>19</v>
      </c>
      <c r="T92" s="1186">
        <v>0</v>
      </c>
      <c r="U92" s="1136">
        <v>0</v>
      </c>
      <c r="V92" s="1136"/>
      <c r="W92" s="1136"/>
      <c r="X92" s="1136">
        <v>19</v>
      </c>
      <c r="Y92" s="1136">
        <v>21</v>
      </c>
      <c r="Z92" s="1136">
        <v>46</v>
      </c>
      <c r="AA92" s="1136"/>
      <c r="AB92" s="1136"/>
      <c r="AC92" s="1136">
        <v>19</v>
      </c>
      <c r="AD92" s="1128">
        <v>21</v>
      </c>
      <c r="AE92" s="1128">
        <f>SUM(S92:AD92)</f>
        <v>145</v>
      </c>
      <c r="AF92" s="4"/>
    </row>
    <row r="93" spans="1:32" s="543" customFormat="1" ht="39" customHeight="1" x14ac:dyDescent="0.25">
      <c r="A93" s="1135"/>
      <c r="B93" s="538" t="s">
        <v>224</v>
      </c>
      <c r="C93" s="424">
        <f>D93+O93+E93+F93+G93+H93+I93+J93+K93+L93+M93+N93</f>
        <v>425500</v>
      </c>
      <c r="D93" s="597">
        <v>64600</v>
      </c>
      <c r="E93" s="597"/>
      <c r="F93" s="597"/>
      <c r="G93" s="424">
        <v>0</v>
      </c>
      <c r="H93" s="424">
        <v>0</v>
      </c>
      <c r="I93" s="424">
        <v>73800</v>
      </c>
      <c r="J93" s="424">
        <v>54700</v>
      </c>
      <c r="K93" s="424">
        <v>103900</v>
      </c>
      <c r="L93" s="424">
        <v>0</v>
      </c>
      <c r="M93" s="424">
        <v>0</v>
      </c>
      <c r="N93" s="424">
        <v>73800</v>
      </c>
      <c r="O93" s="424">
        <v>54700</v>
      </c>
      <c r="P93" s="1166"/>
      <c r="Q93" s="1147"/>
      <c r="R93" s="1135"/>
      <c r="S93" s="1138"/>
      <c r="T93" s="1187"/>
      <c r="U93" s="1138"/>
      <c r="V93" s="1138"/>
      <c r="W93" s="1138"/>
      <c r="X93" s="1138"/>
      <c r="Y93" s="1138"/>
      <c r="Z93" s="1138"/>
      <c r="AA93" s="1138"/>
      <c r="AB93" s="1138"/>
      <c r="AC93" s="1138"/>
      <c r="AD93" s="1128"/>
      <c r="AE93" s="1128"/>
      <c r="AF93" s="542"/>
    </row>
    <row r="94" spans="1:32" ht="29.25" customHeight="1" x14ac:dyDescent="0.25">
      <c r="A94" s="1135" t="s">
        <v>519</v>
      </c>
      <c r="B94" s="479" t="s">
        <v>220</v>
      </c>
      <c r="C94" s="172">
        <f t="shared" ref="C94:O94" si="57">C95</f>
        <v>351871.26</v>
      </c>
      <c r="D94" s="596">
        <f>D95</f>
        <v>106066.42</v>
      </c>
      <c r="E94" s="596">
        <f t="shared" si="57"/>
        <v>0</v>
      </c>
      <c r="F94" s="596">
        <f t="shared" si="57"/>
        <v>0</v>
      </c>
      <c r="G94" s="172">
        <f t="shared" si="57"/>
        <v>0</v>
      </c>
      <c r="H94" s="172">
        <f t="shared" si="57"/>
        <v>0</v>
      </c>
      <c r="I94" s="172">
        <f t="shared" si="57"/>
        <v>106066.42</v>
      </c>
      <c r="J94" s="172">
        <f t="shared" si="57"/>
        <v>0</v>
      </c>
      <c r="K94" s="172">
        <f t="shared" si="57"/>
        <v>33672</v>
      </c>
      <c r="L94" s="172">
        <f t="shared" si="57"/>
        <v>0</v>
      </c>
      <c r="M94" s="172">
        <f t="shared" si="57"/>
        <v>0</v>
      </c>
      <c r="N94" s="172">
        <f t="shared" si="57"/>
        <v>106066.42</v>
      </c>
      <c r="O94" s="172">
        <f t="shared" si="57"/>
        <v>0</v>
      </c>
      <c r="P94" s="1166" t="s">
        <v>462</v>
      </c>
      <c r="Q94" s="1146">
        <v>38</v>
      </c>
      <c r="R94" s="1135" t="s">
        <v>335</v>
      </c>
      <c r="S94" s="1128">
        <v>19</v>
      </c>
      <c r="T94" s="1136"/>
      <c r="U94" s="1136" t="s">
        <v>548</v>
      </c>
      <c r="V94" s="1136"/>
      <c r="W94" s="1136"/>
      <c r="X94" s="1136">
        <v>74</v>
      </c>
      <c r="Y94" s="1136"/>
      <c r="Z94" s="1136">
        <v>15</v>
      </c>
      <c r="AA94" s="1136"/>
      <c r="AB94" s="1136"/>
      <c r="AC94" s="1136">
        <v>74</v>
      </c>
      <c r="AD94" s="1128"/>
      <c r="AE94" s="1123">
        <f>SUM(S94:AD94)</f>
        <v>182</v>
      </c>
      <c r="AF94" s="110"/>
    </row>
    <row r="95" spans="1:32" s="431" customFormat="1" ht="84.75" customHeight="1" x14ac:dyDescent="0.25">
      <c r="A95" s="1135"/>
      <c r="B95" s="538" t="s">
        <v>224</v>
      </c>
      <c r="C95" s="424">
        <f>D95+O95+E95+F95+G95+H95+I95+J95+K95+L95+M95+N95</f>
        <v>351871.26</v>
      </c>
      <c r="D95" s="597">
        <v>106066.42</v>
      </c>
      <c r="E95" s="597">
        <v>0</v>
      </c>
      <c r="F95" s="597">
        <v>0</v>
      </c>
      <c r="G95" s="424">
        <v>0</v>
      </c>
      <c r="H95" s="424">
        <v>0</v>
      </c>
      <c r="I95" s="424">
        <v>106066.42</v>
      </c>
      <c r="J95" s="424">
        <v>0</v>
      </c>
      <c r="K95" s="424">
        <v>33672</v>
      </c>
      <c r="L95" s="424">
        <v>0</v>
      </c>
      <c r="M95" s="424">
        <v>0</v>
      </c>
      <c r="N95" s="424">
        <v>106066.42</v>
      </c>
      <c r="O95" s="424">
        <v>0</v>
      </c>
      <c r="P95" s="1166"/>
      <c r="Q95" s="1147"/>
      <c r="R95" s="1135"/>
      <c r="S95" s="1128"/>
      <c r="T95" s="1138"/>
      <c r="U95" s="1138"/>
      <c r="V95" s="1138"/>
      <c r="W95" s="1138"/>
      <c r="X95" s="1138"/>
      <c r="Y95" s="1138"/>
      <c r="Z95" s="1138"/>
      <c r="AA95" s="1138"/>
      <c r="AB95" s="1138"/>
      <c r="AC95" s="1138"/>
      <c r="AD95" s="1128"/>
      <c r="AE95" s="1123"/>
      <c r="AF95" s="505"/>
    </row>
    <row r="96" spans="1:32" ht="29.25" customHeight="1" x14ac:dyDescent="0.25">
      <c r="A96" s="1148" t="s">
        <v>450</v>
      </c>
      <c r="B96" s="479" t="s">
        <v>220</v>
      </c>
      <c r="C96" s="172">
        <f>C97</f>
        <v>835465.24</v>
      </c>
      <c r="D96" s="596">
        <f t="shared" ref="D96:O96" si="58">D97</f>
        <v>62366.559999999998</v>
      </c>
      <c r="E96" s="596">
        <f t="shared" si="58"/>
        <v>87433.279999999999</v>
      </c>
      <c r="F96" s="596">
        <f t="shared" si="58"/>
        <v>68566.539999999994</v>
      </c>
      <c r="G96" s="172">
        <f t="shared" si="58"/>
        <v>68566.539999999994</v>
      </c>
      <c r="H96" s="172">
        <f t="shared" si="58"/>
        <v>68566.539999999994</v>
      </c>
      <c r="I96" s="172">
        <f t="shared" si="58"/>
        <v>68566.539999999994</v>
      </c>
      <c r="J96" s="172">
        <f t="shared" si="58"/>
        <v>68566.539999999994</v>
      </c>
      <c r="K96" s="172">
        <f t="shared" si="58"/>
        <v>68566.539999999994</v>
      </c>
      <c r="L96" s="172">
        <f t="shared" si="58"/>
        <v>68566.539999999994</v>
      </c>
      <c r="M96" s="172">
        <f t="shared" si="58"/>
        <v>68566.539999999994</v>
      </c>
      <c r="N96" s="172">
        <f t="shared" si="58"/>
        <v>68566.539999999994</v>
      </c>
      <c r="O96" s="172">
        <f t="shared" si="58"/>
        <v>68566.539999999994</v>
      </c>
      <c r="P96" s="1146" t="s">
        <v>460</v>
      </c>
      <c r="Q96" s="1146">
        <v>39</v>
      </c>
      <c r="R96" s="1148" t="s">
        <v>463</v>
      </c>
      <c r="S96" s="1136">
        <v>32</v>
      </c>
      <c r="T96" s="1136">
        <v>34</v>
      </c>
      <c r="U96" s="1136">
        <v>41</v>
      </c>
      <c r="V96" s="1136">
        <v>41</v>
      </c>
      <c r="W96" s="1136">
        <v>41</v>
      </c>
      <c r="X96" s="1136">
        <v>41</v>
      </c>
      <c r="Y96" s="1136">
        <v>41</v>
      </c>
      <c r="Z96" s="1136">
        <v>41</v>
      </c>
      <c r="AA96" s="1136">
        <v>41</v>
      </c>
      <c r="AB96" s="1136">
        <v>41</v>
      </c>
      <c r="AC96" s="1136">
        <v>41</v>
      </c>
      <c r="AD96" s="1136">
        <v>41</v>
      </c>
      <c r="AE96" s="1143">
        <f>SUM(S96:AD96)</f>
        <v>476</v>
      </c>
      <c r="AF96" s="110"/>
    </row>
    <row r="97" spans="1:70" s="431" customFormat="1" ht="39" customHeight="1" x14ac:dyDescent="0.25">
      <c r="A97" s="1149"/>
      <c r="B97" s="538" t="s">
        <v>224</v>
      </c>
      <c r="C97" s="424">
        <f>D97+E97+F97+G97+H97+I97+J97+K97+L97+M97+N97+O97</f>
        <v>835465.24</v>
      </c>
      <c r="D97" s="597">
        <v>62366.559999999998</v>
      </c>
      <c r="E97" s="597">
        <v>87433.279999999999</v>
      </c>
      <c r="F97" s="597">
        <v>68566.539999999994</v>
      </c>
      <c r="G97" s="424">
        <v>68566.539999999994</v>
      </c>
      <c r="H97" s="424">
        <v>68566.539999999994</v>
      </c>
      <c r="I97" s="424">
        <v>68566.539999999994</v>
      </c>
      <c r="J97" s="424">
        <v>68566.539999999994</v>
      </c>
      <c r="K97" s="424">
        <v>68566.539999999994</v>
      </c>
      <c r="L97" s="424">
        <v>68566.539999999994</v>
      </c>
      <c r="M97" s="424">
        <v>68566.539999999994</v>
      </c>
      <c r="N97" s="424">
        <v>68566.539999999994</v>
      </c>
      <c r="O97" s="424">
        <v>68566.539999999994</v>
      </c>
      <c r="P97" s="1147"/>
      <c r="Q97" s="1147"/>
      <c r="R97" s="1149"/>
      <c r="S97" s="1138"/>
      <c r="T97" s="1138"/>
      <c r="U97" s="1138"/>
      <c r="V97" s="1138"/>
      <c r="W97" s="1138"/>
      <c r="X97" s="1138"/>
      <c r="Y97" s="1138"/>
      <c r="Z97" s="1138"/>
      <c r="AA97" s="1138"/>
      <c r="AB97" s="1138"/>
      <c r="AC97" s="1138"/>
      <c r="AD97" s="1138"/>
      <c r="AE97" s="1144"/>
      <c r="AF97" s="505"/>
    </row>
    <row r="98" spans="1:70" s="1" customFormat="1" ht="29.25" customHeight="1" x14ac:dyDescent="0.25">
      <c r="A98" s="1148" t="s">
        <v>352</v>
      </c>
      <c r="B98" s="479" t="s">
        <v>220</v>
      </c>
      <c r="C98" s="172">
        <f>SUM(D98:O98)</f>
        <v>1882094.49</v>
      </c>
      <c r="D98" s="596">
        <f t="shared" ref="D98:O98" si="59">D99</f>
        <v>371242.73</v>
      </c>
      <c r="E98" s="596">
        <f t="shared" si="59"/>
        <v>207699.82</v>
      </c>
      <c r="F98" s="596">
        <f t="shared" si="59"/>
        <v>72633.42</v>
      </c>
      <c r="G98" s="172">
        <f t="shared" si="59"/>
        <v>0</v>
      </c>
      <c r="H98" s="172">
        <f t="shared" si="59"/>
        <v>0</v>
      </c>
      <c r="I98" s="172">
        <f t="shared" si="59"/>
        <v>371242.73</v>
      </c>
      <c r="J98" s="172">
        <f t="shared" si="59"/>
        <v>207699.82</v>
      </c>
      <c r="K98" s="172">
        <f t="shared" si="59"/>
        <v>72633.42</v>
      </c>
      <c r="L98" s="172">
        <f t="shared" si="59"/>
        <v>0</v>
      </c>
      <c r="M98" s="172">
        <f t="shared" si="59"/>
        <v>0</v>
      </c>
      <c r="N98" s="172">
        <f t="shared" si="59"/>
        <v>371242.73</v>
      </c>
      <c r="O98" s="172">
        <f t="shared" si="59"/>
        <v>207699.82</v>
      </c>
      <c r="P98" s="1146" t="s">
        <v>290</v>
      </c>
      <c r="Q98" s="1146">
        <v>40</v>
      </c>
      <c r="R98" s="1148" t="s">
        <v>345</v>
      </c>
      <c r="S98" s="1136">
        <v>94</v>
      </c>
      <c r="T98" s="1136">
        <v>92</v>
      </c>
      <c r="U98" s="1128">
        <v>36</v>
      </c>
      <c r="V98" s="1136">
        <v>0</v>
      </c>
      <c r="W98" s="1136">
        <v>0</v>
      </c>
      <c r="X98" s="1136">
        <v>94</v>
      </c>
      <c r="Y98" s="1136">
        <v>92</v>
      </c>
      <c r="Z98" s="1136">
        <v>36</v>
      </c>
      <c r="AA98" s="1136">
        <v>0</v>
      </c>
      <c r="AB98" s="1136">
        <v>0</v>
      </c>
      <c r="AC98" s="1136">
        <v>94</v>
      </c>
      <c r="AD98" s="1136">
        <v>92</v>
      </c>
      <c r="AE98" s="1136">
        <f>SUM(S98:AD99)</f>
        <v>630</v>
      </c>
      <c r="AF98" s="4"/>
    </row>
    <row r="99" spans="1:70" s="543" customFormat="1" ht="39" customHeight="1" x14ac:dyDescent="0.25">
      <c r="A99" s="1149"/>
      <c r="B99" s="538" t="s">
        <v>224</v>
      </c>
      <c r="C99" s="424">
        <f>SUM(D99:O99)</f>
        <v>1882094.49</v>
      </c>
      <c r="D99" s="597">
        <v>371242.73</v>
      </c>
      <c r="E99" s="597">
        <v>207699.82</v>
      </c>
      <c r="F99" s="597">
        <v>72633.42</v>
      </c>
      <c r="G99" s="424">
        <v>0</v>
      </c>
      <c r="H99" s="424">
        <v>0</v>
      </c>
      <c r="I99" s="424">
        <v>371242.73</v>
      </c>
      <c r="J99" s="424">
        <v>207699.82</v>
      </c>
      <c r="K99" s="424">
        <v>72633.42</v>
      </c>
      <c r="L99" s="424">
        <v>0</v>
      </c>
      <c r="M99" s="424">
        <v>0</v>
      </c>
      <c r="N99" s="424">
        <v>371242.73</v>
      </c>
      <c r="O99" s="424">
        <v>207699.82</v>
      </c>
      <c r="P99" s="1147"/>
      <c r="Q99" s="1147"/>
      <c r="R99" s="1149"/>
      <c r="S99" s="1138"/>
      <c r="T99" s="1138"/>
      <c r="U99" s="1128"/>
      <c r="V99" s="1138"/>
      <c r="W99" s="1138"/>
      <c r="X99" s="1138"/>
      <c r="Y99" s="1138"/>
      <c r="Z99" s="1138"/>
      <c r="AA99" s="1138"/>
      <c r="AB99" s="1138"/>
      <c r="AC99" s="1138"/>
      <c r="AD99" s="1138"/>
      <c r="AE99" s="1138"/>
      <c r="AF99" s="542"/>
    </row>
    <row r="100" spans="1:70" ht="29.25" customHeight="1" x14ac:dyDescent="0.25">
      <c r="A100" s="1135" t="s">
        <v>382</v>
      </c>
      <c r="B100" s="479" t="s">
        <v>220</v>
      </c>
      <c r="C100" s="172">
        <f>SUM(D100:O100)</f>
        <v>1492225.5</v>
      </c>
      <c r="D100" s="596">
        <f t="shared" ref="D100:O100" si="60">D101</f>
        <v>78800.100000000006</v>
      </c>
      <c r="E100" s="596">
        <f t="shared" si="60"/>
        <v>130933.34</v>
      </c>
      <c r="F100" s="596">
        <f t="shared" si="60"/>
        <v>170192.83</v>
      </c>
      <c r="G100" s="172">
        <f t="shared" si="60"/>
        <v>117482.23</v>
      </c>
      <c r="H100" s="172">
        <f t="shared" si="60"/>
        <v>78800.100000000006</v>
      </c>
      <c r="I100" s="172">
        <f t="shared" si="60"/>
        <v>130933.34</v>
      </c>
      <c r="J100" s="172">
        <f t="shared" si="60"/>
        <v>170192.83</v>
      </c>
      <c r="K100" s="172">
        <f t="shared" si="60"/>
        <v>117482.23</v>
      </c>
      <c r="L100" s="172">
        <f t="shared" si="60"/>
        <v>78800.100000000006</v>
      </c>
      <c r="M100" s="172">
        <f t="shared" si="60"/>
        <v>130933.34</v>
      </c>
      <c r="N100" s="172">
        <f t="shared" si="60"/>
        <v>170192.83</v>
      </c>
      <c r="O100" s="172">
        <f t="shared" si="60"/>
        <v>117482.23</v>
      </c>
      <c r="P100" s="1132" t="s">
        <v>291</v>
      </c>
      <c r="Q100" s="1146">
        <v>41</v>
      </c>
      <c r="R100" s="1135" t="s">
        <v>293</v>
      </c>
      <c r="S100" s="1136">
        <v>32</v>
      </c>
      <c r="T100" s="1136">
        <v>88</v>
      </c>
      <c r="U100" s="1136">
        <v>120</v>
      </c>
      <c r="V100" s="1136">
        <v>34</v>
      </c>
      <c r="W100" s="1136">
        <v>32</v>
      </c>
      <c r="X100" s="1136">
        <v>88</v>
      </c>
      <c r="Y100" s="1136">
        <v>120</v>
      </c>
      <c r="Z100" s="1136">
        <v>34</v>
      </c>
      <c r="AA100" s="1136">
        <v>32</v>
      </c>
      <c r="AB100" s="1136">
        <v>88</v>
      </c>
      <c r="AC100" s="1136">
        <v>120</v>
      </c>
      <c r="AD100" s="1136">
        <v>34</v>
      </c>
      <c r="AE100" s="1143">
        <f>SUM(S100:AD100)</f>
        <v>822</v>
      </c>
    </row>
    <row r="101" spans="1:70" s="431" customFormat="1" ht="39" customHeight="1" x14ac:dyDescent="0.25">
      <c r="A101" s="1135"/>
      <c r="B101" s="538" t="s">
        <v>224</v>
      </c>
      <c r="C101" s="424">
        <f>SUM(D101:O101)</f>
        <v>1492225.5</v>
      </c>
      <c r="D101" s="607">
        <v>78800.100000000006</v>
      </c>
      <c r="E101" s="607">
        <v>130933.34</v>
      </c>
      <c r="F101" s="597">
        <v>170192.83</v>
      </c>
      <c r="G101" s="424">
        <v>117482.23</v>
      </c>
      <c r="H101" s="424">
        <v>78800.100000000006</v>
      </c>
      <c r="I101" s="424">
        <v>130933.34</v>
      </c>
      <c r="J101" s="424">
        <v>170192.83</v>
      </c>
      <c r="K101" s="424">
        <v>117482.23</v>
      </c>
      <c r="L101" s="424">
        <v>78800.100000000006</v>
      </c>
      <c r="M101" s="424">
        <v>130933.34</v>
      </c>
      <c r="N101" s="424">
        <v>170192.83</v>
      </c>
      <c r="O101" s="424">
        <v>117482.23</v>
      </c>
      <c r="P101" s="1134"/>
      <c r="Q101" s="1147"/>
      <c r="R101" s="1135"/>
      <c r="S101" s="1138"/>
      <c r="T101" s="1138"/>
      <c r="U101" s="1138"/>
      <c r="V101" s="1138"/>
      <c r="W101" s="1138"/>
      <c r="X101" s="1138"/>
      <c r="Y101" s="1138"/>
      <c r="Z101" s="1138"/>
      <c r="AA101" s="1138"/>
      <c r="AB101" s="1138"/>
      <c r="AC101" s="1138"/>
      <c r="AD101" s="1138"/>
      <c r="AE101" s="1144"/>
    </row>
    <row r="102" spans="1:70" ht="29.25" customHeight="1" x14ac:dyDescent="0.25">
      <c r="A102" s="1135" t="s">
        <v>506</v>
      </c>
      <c r="B102" s="479" t="s">
        <v>220</v>
      </c>
      <c r="C102" s="172">
        <f t="shared" ref="C102:O102" si="61">C103</f>
        <v>598394.56000000006</v>
      </c>
      <c r="D102" s="596">
        <f t="shared" si="61"/>
        <v>15952.72</v>
      </c>
      <c r="E102" s="596">
        <f t="shared" si="61"/>
        <v>100274</v>
      </c>
      <c r="F102" s="596">
        <f t="shared" si="61"/>
        <v>0</v>
      </c>
      <c r="G102" s="172">
        <f t="shared" si="61"/>
        <v>124857.2</v>
      </c>
      <c r="H102" s="172">
        <f t="shared" si="61"/>
        <v>0</v>
      </c>
      <c r="I102" s="172">
        <f t="shared" si="61"/>
        <v>15952.72</v>
      </c>
      <c r="J102" s="172">
        <f t="shared" si="61"/>
        <v>100274</v>
      </c>
      <c r="K102" s="172">
        <f t="shared" si="61"/>
        <v>0</v>
      </c>
      <c r="L102" s="172">
        <f t="shared" si="61"/>
        <v>124857.2</v>
      </c>
      <c r="M102" s="172">
        <f t="shared" si="61"/>
        <v>0</v>
      </c>
      <c r="N102" s="172">
        <f t="shared" si="61"/>
        <v>15952.72</v>
      </c>
      <c r="O102" s="172">
        <f t="shared" si="61"/>
        <v>100274</v>
      </c>
      <c r="P102" s="1132" t="s">
        <v>438</v>
      </c>
      <c r="Q102" s="1146">
        <v>42</v>
      </c>
      <c r="R102" s="1148" t="s">
        <v>192</v>
      </c>
      <c r="S102" s="1136">
        <v>7</v>
      </c>
      <c r="T102" s="1128">
        <v>44</v>
      </c>
      <c r="U102" s="1128"/>
      <c r="V102" s="1136">
        <v>54</v>
      </c>
      <c r="W102" s="1136"/>
      <c r="X102" s="1136">
        <v>7</v>
      </c>
      <c r="Y102" s="1136">
        <v>44</v>
      </c>
      <c r="Z102" s="1136"/>
      <c r="AA102" s="1136">
        <v>54</v>
      </c>
      <c r="AB102" s="1136"/>
      <c r="AC102" s="1136">
        <v>7</v>
      </c>
      <c r="AD102" s="1136">
        <v>44</v>
      </c>
      <c r="AE102" s="1143">
        <f>SUM(S102:AD102)</f>
        <v>261</v>
      </c>
    </row>
    <row r="103" spans="1:70" s="431" customFormat="1" ht="37.5" customHeight="1" x14ac:dyDescent="0.25">
      <c r="A103" s="1135"/>
      <c r="B103" s="538" t="s">
        <v>224</v>
      </c>
      <c r="C103" s="424">
        <f>D103+E103+F103+G103+H103+I103+J103+K103+L103+M103+N103+O103</f>
        <v>598394.56000000006</v>
      </c>
      <c r="D103" s="597">
        <v>15952.72</v>
      </c>
      <c r="E103" s="597">
        <v>100274</v>
      </c>
      <c r="F103" s="597"/>
      <c r="G103" s="424">
        <v>124857.2</v>
      </c>
      <c r="H103" s="424"/>
      <c r="I103" s="424">
        <v>15952.72</v>
      </c>
      <c r="J103" s="424">
        <v>100274</v>
      </c>
      <c r="K103" s="424"/>
      <c r="L103" s="424">
        <v>124857.2</v>
      </c>
      <c r="M103" s="424"/>
      <c r="N103" s="424">
        <v>15952.72</v>
      </c>
      <c r="O103" s="424">
        <v>100274</v>
      </c>
      <c r="P103" s="1152"/>
      <c r="Q103" s="1147"/>
      <c r="R103" s="1153"/>
      <c r="S103" s="1138"/>
      <c r="T103" s="1128"/>
      <c r="U103" s="1128"/>
      <c r="V103" s="1138"/>
      <c r="W103" s="1138"/>
      <c r="X103" s="1138"/>
      <c r="Y103" s="1138"/>
      <c r="Z103" s="1138"/>
      <c r="AA103" s="1138"/>
      <c r="AB103" s="1138"/>
      <c r="AC103" s="1138"/>
      <c r="AD103" s="1138"/>
      <c r="AE103" s="1144"/>
    </row>
    <row r="104" spans="1:70" ht="29.25" customHeight="1" x14ac:dyDescent="0.25">
      <c r="A104" s="1148" t="s">
        <v>330</v>
      </c>
      <c r="B104" s="479" t="s">
        <v>220</v>
      </c>
      <c r="C104" s="172">
        <f>C105</f>
        <v>113872</v>
      </c>
      <c r="D104" s="596">
        <f t="shared" ref="D104:J104" si="62">D105</f>
        <v>0</v>
      </c>
      <c r="E104" s="596">
        <f t="shared" si="62"/>
        <v>0</v>
      </c>
      <c r="F104" s="596">
        <f t="shared" si="62"/>
        <v>56936</v>
      </c>
      <c r="G104" s="172">
        <f t="shared" si="62"/>
        <v>0</v>
      </c>
      <c r="H104" s="172">
        <f t="shared" si="62"/>
        <v>0</v>
      </c>
      <c r="I104" s="172">
        <f t="shared" si="62"/>
        <v>0</v>
      </c>
      <c r="J104" s="172">
        <f t="shared" si="62"/>
        <v>0</v>
      </c>
      <c r="K104" s="186">
        <f>K105</f>
        <v>56936</v>
      </c>
      <c r="L104" s="172">
        <f>L105</f>
        <v>0</v>
      </c>
      <c r="M104" s="172">
        <f>M105</f>
        <v>0</v>
      </c>
      <c r="N104" s="172">
        <f>N105</f>
        <v>0</v>
      </c>
      <c r="O104" s="172">
        <f>O105</f>
        <v>0</v>
      </c>
      <c r="P104" s="1132" t="s">
        <v>104</v>
      </c>
      <c r="Q104" s="1146">
        <v>43</v>
      </c>
      <c r="R104" s="1148" t="s">
        <v>193</v>
      </c>
      <c r="S104" s="1136"/>
      <c r="T104" s="1136"/>
      <c r="U104" s="1136">
        <v>29</v>
      </c>
      <c r="V104" s="1136"/>
      <c r="W104" s="1136"/>
      <c r="X104" s="1136"/>
      <c r="Y104" s="1136"/>
      <c r="Z104" s="1136">
        <v>29</v>
      </c>
      <c r="AA104" s="1136"/>
      <c r="AB104" s="1136"/>
      <c r="AC104" s="1136"/>
      <c r="AD104" s="1136"/>
      <c r="AE104" s="1143">
        <f>SUM(S104:AD104)</f>
        <v>58</v>
      </c>
      <c r="BR104" s="133">
        <f>SUM(S104:BQ104)</f>
        <v>116</v>
      </c>
    </row>
    <row r="105" spans="1:70" s="431" customFormat="1" ht="42" customHeight="1" x14ac:dyDescent="0.25">
      <c r="A105" s="1151"/>
      <c r="B105" s="538" t="s">
        <v>224</v>
      </c>
      <c r="C105" s="424">
        <f>D105+E105+F105+G105+H105+I105+J105+K105+L105+M105+N105+O105</f>
        <v>113872</v>
      </c>
      <c r="D105" s="597">
        <v>0</v>
      </c>
      <c r="E105" s="597">
        <v>0</v>
      </c>
      <c r="F105" s="597">
        <v>56936</v>
      </c>
      <c r="G105" s="424">
        <v>0</v>
      </c>
      <c r="H105" s="424">
        <v>0</v>
      </c>
      <c r="I105" s="424">
        <v>0</v>
      </c>
      <c r="J105" s="424">
        <v>0</v>
      </c>
      <c r="K105" s="424">
        <v>56936</v>
      </c>
      <c r="L105" s="424">
        <v>0</v>
      </c>
      <c r="M105" s="424">
        <v>0</v>
      </c>
      <c r="N105" s="424">
        <v>0</v>
      </c>
      <c r="O105" s="424">
        <v>0</v>
      </c>
      <c r="P105" s="1152"/>
      <c r="Q105" s="1147"/>
      <c r="R105" s="1149"/>
      <c r="S105" s="1138"/>
      <c r="T105" s="1138"/>
      <c r="U105" s="1138"/>
      <c r="V105" s="1138"/>
      <c r="W105" s="1138"/>
      <c r="X105" s="1138"/>
      <c r="Y105" s="1138"/>
      <c r="Z105" s="1138"/>
      <c r="AA105" s="1138"/>
      <c r="AB105" s="1138"/>
      <c r="AC105" s="1138"/>
      <c r="AD105" s="1138"/>
      <c r="AE105" s="1144"/>
    </row>
    <row r="106" spans="1:70" ht="29.25" customHeight="1" x14ac:dyDescent="0.25">
      <c r="A106" s="1148" t="s">
        <v>162</v>
      </c>
      <c r="B106" s="479" t="s">
        <v>220</v>
      </c>
      <c r="C106" s="172">
        <f t="shared" ref="C106:O106" si="63">C107</f>
        <v>75247</v>
      </c>
      <c r="D106" s="596">
        <f t="shared" si="63"/>
        <v>0</v>
      </c>
      <c r="E106" s="596">
        <f t="shared" si="63"/>
        <v>0</v>
      </c>
      <c r="F106" s="596">
        <f t="shared" si="63"/>
        <v>0</v>
      </c>
      <c r="G106" s="172">
        <f t="shared" si="63"/>
        <v>16010</v>
      </c>
      <c r="H106" s="172">
        <f t="shared" si="63"/>
        <v>12808</v>
      </c>
      <c r="I106" s="172">
        <f t="shared" si="63"/>
        <v>0</v>
      </c>
      <c r="J106" s="172">
        <f t="shared" si="63"/>
        <v>0</v>
      </c>
      <c r="K106" s="172">
        <f t="shared" si="63"/>
        <v>17611</v>
      </c>
      <c r="L106" s="172">
        <f t="shared" si="63"/>
        <v>16010</v>
      </c>
      <c r="M106" s="172">
        <f t="shared" si="63"/>
        <v>12808</v>
      </c>
      <c r="N106" s="172">
        <f t="shared" si="63"/>
        <v>0</v>
      </c>
      <c r="O106" s="172">
        <f t="shared" si="63"/>
        <v>0</v>
      </c>
      <c r="P106" s="1132" t="s">
        <v>123</v>
      </c>
      <c r="Q106" s="1146">
        <v>44</v>
      </c>
      <c r="R106" s="1148" t="s">
        <v>194</v>
      </c>
      <c r="S106" s="1136"/>
      <c r="T106" s="1136"/>
      <c r="U106" s="1136"/>
      <c r="V106" s="1136">
        <v>10</v>
      </c>
      <c r="W106" s="1136">
        <v>8</v>
      </c>
      <c r="X106" s="1136"/>
      <c r="Y106" s="1136"/>
      <c r="Z106" s="1136">
        <v>11</v>
      </c>
      <c r="AA106" s="1136">
        <v>10</v>
      </c>
      <c r="AB106" s="1136">
        <v>8</v>
      </c>
      <c r="AC106" s="1136"/>
      <c r="AD106" s="1136"/>
      <c r="AE106" s="1143">
        <f>SUM(S106:AD107)</f>
        <v>47</v>
      </c>
    </row>
    <row r="107" spans="1:70" s="431" customFormat="1" ht="46.5" customHeight="1" x14ac:dyDescent="0.25">
      <c r="A107" s="1151"/>
      <c r="B107" s="538" t="s">
        <v>224</v>
      </c>
      <c r="C107" s="424">
        <f>D107+E107+F107+G107+H107+I107+J107+K107+L107+M107+N107+O107</f>
        <v>75247</v>
      </c>
      <c r="D107" s="597">
        <v>0</v>
      </c>
      <c r="E107" s="597">
        <v>0</v>
      </c>
      <c r="F107" s="597">
        <v>0</v>
      </c>
      <c r="G107" s="424">
        <v>16010</v>
      </c>
      <c r="H107" s="424">
        <v>12808</v>
      </c>
      <c r="I107" s="424">
        <v>0</v>
      </c>
      <c r="J107" s="424">
        <v>0</v>
      </c>
      <c r="K107" s="424">
        <v>17611</v>
      </c>
      <c r="L107" s="424">
        <v>16010</v>
      </c>
      <c r="M107" s="424">
        <v>12808</v>
      </c>
      <c r="N107" s="424">
        <v>0</v>
      </c>
      <c r="O107" s="424">
        <v>0</v>
      </c>
      <c r="P107" s="1152"/>
      <c r="Q107" s="1147"/>
      <c r="R107" s="1149"/>
      <c r="S107" s="1138"/>
      <c r="T107" s="1138"/>
      <c r="U107" s="1138"/>
      <c r="V107" s="1138"/>
      <c r="W107" s="1138"/>
      <c r="X107" s="1138"/>
      <c r="Y107" s="1138"/>
      <c r="Z107" s="1138"/>
      <c r="AA107" s="1138"/>
      <c r="AB107" s="1138"/>
      <c r="AC107" s="1138"/>
      <c r="AD107" s="1138"/>
      <c r="AE107" s="1144"/>
    </row>
    <row r="108" spans="1:70" ht="35.25" customHeight="1" x14ac:dyDescent="0.25">
      <c r="A108" s="1148" t="s">
        <v>124</v>
      </c>
      <c r="B108" s="479" t="s">
        <v>220</v>
      </c>
      <c r="C108" s="172">
        <f>C109</f>
        <v>247348.68</v>
      </c>
      <c r="D108" s="596">
        <f t="shared" ref="D108:O108" si="64">D109</f>
        <v>0</v>
      </c>
      <c r="E108" s="596">
        <f t="shared" si="64"/>
        <v>64043.1</v>
      </c>
      <c r="F108" s="596">
        <f t="shared" si="64"/>
        <v>0</v>
      </c>
      <c r="G108" s="172">
        <f t="shared" si="64"/>
        <v>6261.99</v>
      </c>
      <c r="H108" s="172">
        <f t="shared" si="64"/>
        <v>10958.49</v>
      </c>
      <c r="I108" s="172">
        <f t="shared" si="64"/>
        <v>0</v>
      </c>
      <c r="J108" s="172">
        <f t="shared" si="64"/>
        <v>70447.41</v>
      </c>
      <c r="K108" s="172">
        <f t="shared" si="64"/>
        <v>6831.26</v>
      </c>
      <c r="L108" s="172">
        <f t="shared" si="64"/>
        <v>11954.71</v>
      </c>
      <c r="M108" s="172">
        <f t="shared" si="64"/>
        <v>0</v>
      </c>
      <c r="N108" s="172">
        <f t="shared" si="64"/>
        <v>0</v>
      </c>
      <c r="O108" s="172">
        <f t="shared" si="64"/>
        <v>76851.72</v>
      </c>
      <c r="P108" s="1132" t="s">
        <v>124</v>
      </c>
      <c r="Q108" s="1146">
        <v>45</v>
      </c>
      <c r="R108" s="1148" t="s">
        <v>195</v>
      </c>
      <c r="S108" s="1136"/>
      <c r="T108" s="1136">
        <v>45</v>
      </c>
      <c r="U108" s="1136"/>
      <c r="V108" s="1136">
        <v>4</v>
      </c>
      <c r="W108" s="1136">
        <v>7</v>
      </c>
      <c r="X108" s="1136"/>
      <c r="Y108" s="1136">
        <v>45</v>
      </c>
      <c r="Z108" s="1136">
        <v>4</v>
      </c>
      <c r="AA108" s="1136">
        <v>7</v>
      </c>
      <c r="AB108" s="1136"/>
      <c r="AC108" s="1136"/>
      <c r="AD108" s="1136">
        <v>45</v>
      </c>
      <c r="AE108" s="1143">
        <f>SUM(S108:AD109)</f>
        <v>157</v>
      </c>
    </row>
    <row r="109" spans="1:70" s="431" customFormat="1" ht="39" customHeight="1" x14ac:dyDescent="0.25">
      <c r="A109" s="1151"/>
      <c r="B109" s="538" t="s">
        <v>224</v>
      </c>
      <c r="C109" s="424">
        <f>SUM(D109:O109)</f>
        <v>247348.68</v>
      </c>
      <c r="D109" s="597">
        <v>0</v>
      </c>
      <c r="E109" s="597">
        <v>64043.1</v>
      </c>
      <c r="F109" s="597">
        <v>0</v>
      </c>
      <c r="G109" s="424">
        <v>6261.99</v>
      </c>
      <c r="H109" s="424">
        <v>10958.49</v>
      </c>
      <c r="I109" s="424">
        <v>0</v>
      </c>
      <c r="J109" s="424">
        <v>70447.41</v>
      </c>
      <c r="K109" s="424">
        <v>6831.26</v>
      </c>
      <c r="L109" s="424">
        <v>11954.71</v>
      </c>
      <c r="M109" s="424">
        <v>0</v>
      </c>
      <c r="N109" s="424">
        <v>0</v>
      </c>
      <c r="O109" s="424">
        <v>76851.72</v>
      </c>
      <c r="P109" s="1152"/>
      <c r="Q109" s="1147"/>
      <c r="R109" s="1149"/>
      <c r="S109" s="1138"/>
      <c r="T109" s="1138"/>
      <c r="U109" s="1138"/>
      <c r="V109" s="1138"/>
      <c r="W109" s="1138"/>
      <c r="X109" s="1138"/>
      <c r="Y109" s="1138"/>
      <c r="Z109" s="1138"/>
      <c r="AA109" s="1138"/>
      <c r="AB109" s="1138"/>
      <c r="AC109" s="1138"/>
      <c r="AD109" s="1138"/>
      <c r="AE109" s="1144"/>
    </row>
    <row r="110" spans="1:70" ht="38.25" customHeight="1" x14ac:dyDescent="0.25">
      <c r="A110" s="1129" t="s">
        <v>574</v>
      </c>
      <c r="B110" s="479" t="s">
        <v>220</v>
      </c>
      <c r="C110" s="172">
        <f>SUM(D110:O110)</f>
        <v>457132</v>
      </c>
      <c r="D110" s="596">
        <f t="shared" ref="D110:O110" si="65">D111</f>
        <v>0</v>
      </c>
      <c r="E110" s="596">
        <f t="shared" si="65"/>
        <v>0</v>
      </c>
      <c r="F110" s="596">
        <f t="shared" si="65"/>
        <v>0</v>
      </c>
      <c r="G110" s="172">
        <f t="shared" si="65"/>
        <v>228566</v>
      </c>
      <c r="H110" s="172">
        <f t="shared" si="65"/>
        <v>0</v>
      </c>
      <c r="I110" s="172">
        <f t="shared" si="65"/>
        <v>0</v>
      </c>
      <c r="J110" s="172">
        <f t="shared" si="65"/>
        <v>0</v>
      </c>
      <c r="K110" s="172">
        <f t="shared" si="65"/>
        <v>0</v>
      </c>
      <c r="L110" s="172">
        <f t="shared" si="65"/>
        <v>228566</v>
      </c>
      <c r="M110" s="172">
        <f t="shared" si="65"/>
        <v>0</v>
      </c>
      <c r="N110" s="172">
        <f t="shared" si="65"/>
        <v>0</v>
      </c>
      <c r="O110" s="172">
        <f t="shared" si="65"/>
        <v>0</v>
      </c>
      <c r="P110" s="1146" t="s">
        <v>575</v>
      </c>
      <c r="Q110" s="1146">
        <v>46</v>
      </c>
      <c r="R110" s="1148" t="s">
        <v>324</v>
      </c>
      <c r="S110" s="1136"/>
      <c r="T110" s="1136"/>
      <c r="U110" s="1136"/>
      <c r="V110" s="1136">
        <v>52</v>
      </c>
      <c r="W110" s="1136"/>
      <c r="X110" s="1136"/>
      <c r="Y110" s="1136"/>
      <c r="Z110" s="1136"/>
      <c r="AA110" s="1136">
        <v>52</v>
      </c>
      <c r="AB110" s="1136"/>
      <c r="AC110" s="1136"/>
      <c r="AD110" s="1136"/>
      <c r="AE110" s="1143">
        <f>SUM(S110:AD110)</f>
        <v>104</v>
      </c>
    </row>
    <row r="111" spans="1:70" s="431" customFormat="1" ht="39" customHeight="1" x14ac:dyDescent="0.25">
      <c r="A111" s="1131"/>
      <c r="B111" s="538" t="s">
        <v>224</v>
      </c>
      <c r="C111" s="424">
        <f>SUM(D111:O111)</f>
        <v>457132</v>
      </c>
      <c r="D111" s="597">
        <v>0</v>
      </c>
      <c r="E111" s="597">
        <v>0</v>
      </c>
      <c r="F111" s="597">
        <v>0</v>
      </c>
      <c r="G111" s="424">
        <v>228566</v>
      </c>
      <c r="H111" s="424">
        <v>0</v>
      </c>
      <c r="I111" s="424">
        <v>0</v>
      </c>
      <c r="J111" s="424">
        <v>0</v>
      </c>
      <c r="K111" s="424">
        <v>0</v>
      </c>
      <c r="L111" s="424">
        <v>228566</v>
      </c>
      <c r="M111" s="424">
        <v>0</v>
      </c>
      <c r="N111" s="424">
        <v>0</v>
      </c>
      <c r="O111" s="424">
        <v>0</v>
      </c>
      <c r="P111" s="1147"/>
      <c r="Q111" s="1147"/>
      <c r="R111" s="1149"/>
      <c r="S111" s="1138"/>
      <c r="T111" s="1138"/>
      <c r="U111" s="1138"/>
      <c r="V111" s="1138"/>
      <c r="W111" s="1138"/>
      <c r="X111" s="1138"/>
      <c r="Y111" s="1138"/>
      <c r="Z111" s="1138"/>
      <c r="AA111" s="1138"/>
      <c r="AB111" s="1138"/>
      <c r="AC111" s="1138"/>
      <c r="AD111" s="1138"/>
      <c r="AE111" s="1144"/>
    </row>
    <row r="112" spans="1:70" ht="35.25" customHeight="1" x14ac:dyDescent="0.25">
      <c r="A112" s="1148" t="s">
        <v>232</v>
      </c>
      <c r="B112" s="479" t="s">
        <v>220</v>
      </c>
      <c r="C112" s="172">
        <f>C113</f>
        <v>236868</v>
      </c>
      <c r="D112" s="596">
        <f t="shared" ref="D112:O112" si="66">D113</f>
        <v>0</v>
      </c>
      <c r="E112" s="596">
        <f t="shared" si="66"/>
        <v>78956</v>
      </c>
      <c r="F112" s="596">
        <f t="shared" si="66"/>
        <v>0</v>
      </c>
      <c r="G112" s="172">
        <f t="shared" si="66"/>
        <v>0</v>
      </c>
      <c r="H112" s="172">
        <f t="shared" si="66"/>
        <v>0</v>
      </c>
      <c r="I112" s="172">
        <f t="shared" si="66"/>
        <v>0</v>
      </c>
      <c r="J112" s="172">
        <f t="shared" si="66"/>
        <v>78956</v>
      </c>
      <c r="K112" s="172">
        <f t="shared" si="66"/>
        <v>0</v>
      </c>
      <c r="L112" s="172">
        <f t="shared" si="66"/>
        <v>0</v>
      </c>
      <c r="M112" s="172">
        <f t="shared" si="66"/>
        <v>0</v>
      </c>
      <c r="N112" s="172">
        <f t="shared" si="66"/>
        <v>0</v>
      </c>
      <c r="O112" s="172">
        <f t="shared" si="66"/>
        <v>78956</v>
      </c>
      <c r="P112" s="1132" t="s">
        <v>464</v>
      </c>
      <c r="Q112" s="1146">
        <v>47</v>
      </c>
      <c r="R112" s="1148" t="s">
        <v>465</v>
      </c>
      <c r="S112" s="1136"/>
      <c r="T112" s="1136">
        <v>35</v>
      </c>
      <c r="U112" s="1136"/>
      <c r="V112" s="1136"/>
      <c r="W112" s="1136"/>
      <c r="X112" s="1136"/>
      <c r="Y112" s="1136">
        <v>35</v>
      </c>
      <c r="Z112" s="1136"/>
      <c r="AA112" s="1136"/>
      <c r="AB112" s="1136"/>
      <c r="AC112" s="1136"/>
      <c r="AD112" s="1136">
        <v>35</v>
      </c>
      <c r="AE112" s="1143">
        <f>SUM(S112:AD112)</f>
        <v>105</v>
      </c>
    </row>
    <row r="113" spans="1:90" s="431" customFormat="1" ht="39" customHeight="1" x14ac:dyDescent="0.25">
      <c r="A113" s="1151"/>
      <c r="B113" s="538" t="s">
        <v>224</v>
      </c>
      <c r="C113" s="424">
        <f>G113+H113+I113+J113+K113+L113+M113+N113+O113+F113+E113+D113</f>
        <v>236868</v>
      </c>
      <c r="D113" s="597">
        <v>0</v>
      </c>
      <c r="E113" s="597">
        <v>78956</v>
      </c>
      <c r="F113" s="597">
        <v>0</v>
      </c>
      <c r="G113" s="424">
        <v>0</v>
      </c>
      <c r="H113" s="424">
        <v>0</v>
      </c>
      <c r="I113" s="424">
        <v>0</v>
      </c>
      <c r="J113" s="424">
        <v>78956</v>
      </c>
      <c r="K113" s="424">
        <v>0</v>
      </c>
      <c r="L113" s="424">
        <v>0</v>
      </c>
      <c r="M113" s="424">
        <v>0</v>
      </c>
      <c r="N113" s="424">
        <v>0</v>
      </c>
      <c r="O113" s="424">
        <v>78956</v>
      </c>
      <c r="P113" s="1152"/>
      <c r="Q113" s="1147"/>
      <c r="R113" s="1149"/>
      <c r="S113" s="1138"/>
      <c r="T113" s="1138"/>
      <c r="U113" s="1138"/>
      <c r="V113" s="1138"/>
      <c r="W113" s="1138"/>
      <c r="X113" s="1138"/>
      <c r="Y113" s="1138"/>
      <c r="Z113" s="1138"/>
      <c r="AA113" s="1138"/>
      <c r="AB113" s="1138"/>
      <c r="AC113" s="1138"/>
      <c r="AD113" s="1138"/>
      <c r="AE113" s="1144"/>
    </row>
    <row r="114" spans="1:90" ht="29.25" customHeight="1" x14ac:dyDescent="0.25">
      <c r="A114" s="1148" t="s">
        <v>247</v>
      </c>
      <c r="B114" s="479" t="s">
        <v>220</v>
      </c>
      <c r="C114" s="172">
        <f>C115</f>
        <v>1740124.8</v>
      </c>
      <c r="D114" s="596">
        <f t="shared" ref="D114:O114" si="67">D115</f>
        <v>0</v>
      </c>
      <c r="E114" s="596">
        <f t="shared" si="67"/>
        <v>580041.6</v>
      </c>
      <c r="F114" s="596">
        <f t="shared" si="67"/>
        <v>0</v>
      </c>
      <c r="G114" s="172">
        <f t="shared" si="67"/>
        <v>0</v>
      </c>
      <c r="H114" s="172">
        <f t="shared" si="67"/>
        <v>0</v>
      </c>
      <c r="I114" s="172">
        <f t="shared" si="67"/>
        <v>0</v>
      </c>
      <c r="J114" s="172">
        <f t="shared" si="67"/>
        <v>580041.6</v>
      </c>
      <c r="K114" s="172">
        <f t="shared" si="67"/>
        <v>0</v>
      </c>
      <c r="L114" s="172">
        <f t="shared" si="67"/>
        <v>0</v>
      </c>
      <c r="M114" s="172">
        <f t="shared" si="67"/>
        <v>0</v>
      </c>
      <c r="N114" s="172">
        <f t="shared" si="67"/>
        <v>0</v>
      </c>
      <c r="O114" s="172">
        <f t="shared" si="67"/>
        <v>580041.6</v>
      </c>
      <c r="P114" s="1132" t="s">
        <v>256</v>
      </c>
      <c r="Q114" s="1146">
        <v>48</v>
      </c>
      <c r="R114" s="1148" t="s">
        <v>196</v>
      </c>
      <c r="S114" s="1136"/>
      <c r="T114" s="1136">
        <v>184</v>
      </c>
      <c r="U114" s="1136"/>
      <c r="V114" s="1136"/>
      <c r="W114" s="1136"/>
      <c r="X114" s="1136"/>
      <c r="Y114" s="1136">
        <v>184</v>
      </c>
      <c r="Z114" s="1136"/>
      <c r="AA114" s="1136"/>
      <c r="AB114" s="1136"/>
      <c r="AC114" s="1136"/>
      <c r="AD114" s="1136">
        <v>184</v>
      </c>
      <c r="AE114" s="1143">
        <f>SUM(S114:AD114)</f>
        <v>552</v>
      </c>
    </row>
    <row r="115" spans="1:90" s="431" customFormat="1" ht="39" customHeight="1" x14ac:dyDescent="0.25">
      <c r="A115" s="1149"/>
      <c r="B115" s="538" t="s">
        <v>224</v>
      </c>
      <c r="C115" s="424">
        <f>D115+E115+F115+G115+H115+I115+J115+K115+L115+M115+N115+O115</f>
        <v>1740124.8</v>
      </c>
      <c r="D115" s="597">
        <v>0</v>
      </c>
      <c r="E115" s="597">
        <v>580041.6</v>
      </c>
      <c r="F115" s="597">
        <v>0</v>
      </c>
      <c r="G115" s="424">
        <v>0</v>
      </c>
      <c r="H115" s="424">
        <v>0</v>
      </c>
      <c r="I115" s="424">
        <v>0</v>
      </c>
      <c r="J115" s="424">
        <v>580041.6</v>
      </c>
      <c r="K115" s="424">
        <v>0</v>
      </c>
      <c r="L115" s="424">
        <v>0</v>
      </c>
      <c r="M115" s="424">
        <v>0</v>
      </c>
      <c r="N115" s="424">
        <v>0</v>
      </c>
      <c r="O115" s="424">
        <v>580041.6</v>
      </c>
      <c r="P115" s="1134"/>
      <c r="Q115" s="1147"/>
      <c r="R115" s="1149"/>
      <c r="S115" s="1138"/>
      <c r="T115" s="1138"/>
      <c r="U115" s="1138"/>
      <c r="V115" s="1138"/>
      <c r="W115" s="1138"/>
      <c r="X115" s="1138"/>
      <c r="Y115" s="1138"/>
      <c r="Z115" s="1138"/>
      <c r="AA115" s="1138"/>
      <c r="AB115" s="1138"/>
      <c r="AC115" s="1138"/>
      <c r="AD115" s="1138"/>
      <c r="AE115" s="1144"/>
    </row>
    <row r="116" spans="1:90" ht="39" hidden="1" customHeight="1" x14ac:dyDescent="0.25">
      <c r="A116" s="1121" t="s">
        <v>546</v>
      </c>
      <c r="B116" s="479" t="s">
        <v>220</v>
      </c>
      <c r="C116" s="172"/>
      <c r="D116" s="596"/>
      <c r="E116" s="596"/>
      <c r="F116" s="596"/>
      <c r="G116" s="172"/>
      <c r="H116" s="172"/>
      <c r="I116" s="172"/>
      <c r="J116" s="172"/>
      <c r="K116" s="172"/>
      <c r="L116" s="172"/>
      <c r="M116" s="172"/>
      <c r="N116" s="172"/>
      <c r="O116" s="172"/>
      <c r="P116" s="467"/>
      <c r="Q116" s="737"/>
      <c r="R116" s="471"/>
      <c r="S116" s="469"/>
      <c r="T116" s="469"/>
      <c r="U116" s="469"/>
      <c r="V116" s="469"/>
      <c r="W116" s="469"/>
      <c r="X116" s="469"/>
      <c r="Y116" s="469"/>
      <c r="Z116" s="469"/>
      <c r="AA116" s="469"/>
      <c r="AB116" s="469"/>
      <c r="AC116" s="469"/>
      <c r="AD116" s="469"/>
      <c r="AE116" s="470"/>
    </row>
    <row r="117" spans="1:90" ht="39" hidden="1" customHeight="1" x14ac:dyDescent="0.25">
      <c r="A117" s="1122"/>
      <c r="B117" s="479" t="s">
        <v>224</v>
      </c>
      <c r="C117" s="172"/>
      <c r="D117" s="596"/>
      <c r="E117" s="596"/>
      <c r="F117" s="596"/>
      <c r="G117" s="172"/>
      <c r="H117" s="172"/>
      <c r="I117" s="172"/>
      <c r="J117" s="172"/>
      <c r="K117" s="172"/>
      <c r="L117" s="172"/>
      <c r="M117" s="172"/>
      <c r="N117" s="172"/>
      <c r="O117" s="172"/>
      <c r="P117" s="467"/>
      <c r="Q117" s="737"/>
      <c r="R117" s="471"/>
      <c r="S117" s="469"/>
      <c r="T117" s="469"/>
      <c r="U117" s="469"/>
      <c r="V117" s="469"/>
      <c r="W117" s="469"/>
      <c r="X117" s="469"/>
      <c r="Y117" s="469"/>
      <c r="Z117" s="469"/>
      <c r="AA117" s="469"/>
      <c r="AB117" s="469"/>
      <c r="AC117" s="469"/>
      <c r="AD117" s="469"/>
      <c r="AE117" s="470"/>
    </row>
    <row r="118" spans="1:90" s="566" customFormat="1" ht="32.25" customHeight="1" x14ac:dyDescent="0.25">
      <c r="A118" s="1263" t="s">
        <v>374</v>
      </c>
      <c r="B118" s="563" t="s">
        <v>220</v>
      </c>
      <c r="C118" s="564">
        <f>C120+C119</f>
        <v>139577647.93000001</v>
      </c>
      <c r="D118" s="596">
        <f t="shared" ref="D118:O118" si="68">D119+D120</f>
        <v>10071447.310000001</v>
      </c>
      <c r="E118" s="596">
        <f t="shared" si="68"/>
        <v>10131383.050000001</v>
      </c>
      <c r="F118" s="596">
        <f t="shared" si="68"/>
        <v>10275645.789999999</v>
      </c>
      <c r="G118" s="564">
        <f t="shared" si="68"/>
        <v>11329317.779999999</v>
      </c>
      <c r="H118" s="564">
        <f t="shared" si="68"/>
        <v>11440019.6</v>
      </c>
      <c r="I118" s="564">
        <f t="shared" si="68"/>
        <v>11785467.26</v>
      </c>
      <c r="J118" s="564">
        <f t="shared" si="68"/>
        <v>11821994.640000001</v>
      </c>
      <c r="K118" s="564">
        <f t="shared" si="68"/>
        <v>12108119.74</v>
      </c>
      <c r="L118" s="564">
        <f t="shared" si="68"/>
        <v>12283760.119999999</v>
      </c>
      <c r="M118" s="564">
        <f t="shared" si="68"/>
        <v>12534119.779999999</v>
      </c>
      <c r="N118" s="564">
        <f t="shared" si="68"/>
        <v>12733169.6</v>
      </c>
      <c r="O118" s="564">
        <f t="shared" si="68"/>
        <v>13063203.26</v>
      </c>
      <c r="P118" s="1259"/>
      <c r="Q118" s="1265">
        <v>49</v>
      </c>
      <c r="R118" s="1263" t="s">
        <v>407</v>
      </c>
      <c r="S118" s="1268">
        <f>S121+S123+S125+S127+S129+S131+S133+S135+S139+S137</f>
        <v>2868</v>
      </c>
      <c r="T118" s="1268">
        <f t="shared" ref="T118:AD118" si="69">T121+T123+T125+T127+T129+T131+T133+T135+T139+T137</f>
        <v>3016</v>
      </c>
      <c r="U118" s="1268">
        <f t="shared" si="69"/>
        <v>2795</v>
      </c>
      <c r="V118" s="1268">
        <f t="shared" si="69"/>
        <v>3169</v>
      </c>
      <c r="W118" s="1268">
        <f t="shared" si="69"/>
        <v>3089</v>
      </c>
      <c r="X118" s="1268">
        <f t="shared" si="69"/>
        <v>3128</v>
      </c>
      <c r="Y118" s="1268">
        <f t="shared" si="69"/>
        <v>3082</v>
      </c>
      <c r="Z118" s="1268">
        <f t="shared" si="69"/>
        <v>3096</v>
      </c>
      <c r="AA118" s="1268">
        <f t="shared" si="69"/>
        <v>3126</v>
      </c>
      <c r="AB118" s="1268">
        <f t="shared" si="69"/>
        <v>2929</v>
      </c>
      <c r="AC118" s="1268">
        <f t="shared" si="69"/>
        <v>3187</v>
      </c>
      <c r="AD118" s="1268">
        <f t="shared" si="69"/>
        <v>3096</v>
      </c>
      <c r="AE118" s="1256">
        <f>SUM(S118:AD120)</f>
        <v>36581</v>
      </c>
      <c r="AF118" s="565"/>
      <c r="BR118" s="576">
        <f>SUM(AE118)</f>
        <v>36581</v>
      </c>
      <c r="CL118" s="576"/>
    </row>
    <row r="119" spans="1:90" s="570" customFormat="1" ht="39" customHeight="1" x14ac:dyDescent="0.25">
      <c r="A119" s="1271"/>
      <c r="B119" s="567" t="s">
        <v>224</v>
      </c>
      <c r="C119" s="568">
        <f>SUM(D119:O119)</f>
        <v>42458114.829999998</v>
      </c>
      <c r="D119" s="568">
        <f>D122+D124+D126+D128+D134+D136+D138+D140</f>
        <v>3395806.31</v>
      </c>
      <c r="E119" s="568">
        <f t="shared" ref="E119:O119" si="70">E122+E124+E126+E128+E134+E136+E138+E140</f>
        <v>3553669.05</v>
      </c>
      <c r="F119" s="568">
        <f t="shared" si="70"/>
        <v>3444942.79</v>
      </c>
      <c r="G119" s="568">
        <f t="shared" si="70"/>
        <v>3647509.88</v>
      </c>
      <c r="H119" s="568">
        <f t="shared" si="70"/>
        <v>3403713.7</v>
      </c>
      <c r="I119" s="568">
        <f t="shared" si="70"/>
        <v>3732541.36</v>
      </c>
      <c r="J119" s="568">
        <f t="shared" si="70"/>
        <v>3395806.74</v>
      </c>
      <c r="K119" s="568">
        <f t="shared" si="70"/>
        <v>3655416.84</v>
      </c>
      <c r="L119" s="568">
        <f t="shared" si="70"/>
        <v>3444943.22</v>
      </c>
      <c r="M119" s="568">
        <f t="shared" si="70"/>
        <v>3647509.88</v>
      </c>
      <c r="N119" s="568">
        <f t="shared" si="70"/>
        <v>3439608.7</v>
      </c>
      <c r="O119" s="568">
        <f t="shared" si="70"/>
        <v>3696646.36</v>
      </c>
      <c r="P119" s="1259"/>
      <c r="Q119" s="1266"/>
      <c r="R119" s="1263"/>
      <c r="S119" s="1269"/>
      <c r="T119" s="1269"/>
      <c r="U119" s="1269"/>
      <c r="V119" s="1269"/>
      <c r="W119" s="1269"/>
      <c r="X119" s="1269"/>
      <c r="Y119" s="1269"/>
      <c r="Z119" s="1269"/>
      <c r="AA119" s="1269"/>
      <c r="AB119" s="1269"/>
      <c r="AC119" s="1269"/>
      <c r="AD119" s="1269"/>
      <c r="AE119" s="1256"/>
      <c r="AF119" s="569"/>
      <c r="BQ119" s="570" t="s">
        <v>90</v>
      </c>
    </row>
    <row r="120" spans="1:90" s="574" customFormat="1" ht="57.75" customHeight="1" x14ac:dyDescent="0.25">
      <c r="A120" s="1271"/>
      <c r="B120" s="571" t="s">
        <v>102</v>
      </c>
      <c r="C120" s="572">
        <f>D120+E120+F120+G120+H120+I120+J120+K120+L120+M120+N120+O120</f>
        <v>97119533.099999994</v>
      </c>
      <c r="D120" s="604">
        <f t="shared" ref="D120:O120" si="71">D132+D130</f>
        <v>6675641</v>
      </c>
      <c r="E120" s="604">
        <f t="shared" si="71"/>
        <v>6577714</v>
      </c>
      <c r="F120" s="604">
        <f t="shared" si="71"/>
        <v>6830703</v>
      </c>
      <c r="G120" s="572">
        <f t="shared" si="71"/>
        <v>7681807.9000000004</v>
      </c>
      <c r="H120" s="572">
        <f t="shared" si="71"/>
        <v>8036305.9000000004</v>
      </c>
      <c r="I120" s="572">
        <f t="shared" si="71"/>
        <v>8052925.9000000004</v>
      </c>
      <c r="J120" s="572">
        <f t="shared" si="71"/>
        <v>8426187.9000000004</v>
      </c>
      <c r="K120" s="572">
        <f t="shared" si="71"/>
        <v>8452702.9000000004</v>
      </c>
      <c r="L120" s="572">
        <f t="shared" si="71"/>
        <v>8838816.9000000004</v>
      </c>
      <c r="M120" s="572">
        <f t="shared" si="71"/>
        <v>8886609.9000000004</v>
      </c>
      <c r="N120" s="572">
        <f t="shared" si="71"/>
        <v>9293560.9000000004</v>
      </c>
      <c r="O120" s="572">
        <f t="shared" si="71"/>
        <v>9366556.9000000004</v>
      </c>
      <c r="P120" s="1259"/>
      <c r="Q120" s="1267"/>
      <c r="R120" s="1263"/>
      <c r="S120" s="1270"/>
      <c r="T120" s="1270"/>
      <c r="U120" s="1270"/>
      <c r="V120" s="1270"/>
      <c r="W120" s="1270"/>
      <c r="X120" s="1270"/>
      <c r="Y120" s="1270"/>
      <c r="Z120" s="1270"/>
      <c r="AA120" s="1270"/>
      <c r="AB120" s="1270"/>
      <c r="AC120" s="1270"/>
      <c r="AD120" s="1270"/>
      <c r="AE120" s="1256"/>
      <c r="AF120" s="573"/>
      <c r="CL120" s="577"/>
    </row>
    <row r="121" spans="1:90" ht="32.25" customHeight="1" x14ac:dyDescent="0.25">
      <c r="A121" s="1135" t="s">
        <v>360</v>
      </c>
      <c r="B121" s="479" t="s">
        <v>220</v>
      </c>
      <c r="C121" s="172">
        <f>C122</f>
        <v>28353800.399999999</v>
      </c>
      <c r="D121" s="596">
        <f t="shared" ref="D121:O121" si="72">D122</f>
        <v>2362816.7000000002</v>
      </c>
      <c r="E121" s="596">
        <f t="shared" si="72"/>
        <v>2362816.7000000002</v>
      </c>
      <c r="F121" s="596">
        <f t="shared" si="72"/>
        <v>2362816.7000000002</v>
      </c>
      <c r="G121" s="172">
        <f t="shared" si="72"/>
        <v>2362816.7000000002</v>
      </c>
      <c r="H121" s="172">
        <f t="shared" si="72"/>
        <v>2362816.7000000002</v>
      </c>
      <c r="I121" s="172">
        <f t="shared" si="72"/>
        <v>2362816.7000000002</v>
      </c>
      <c r="J121" s="172">
        <f t="shared" si="72"/>
        <v>2362816.7000000002</v>
      </c>
      <c r="K121" s="172">
        <f t="shared" si="72"/>
        <v>2362816.7000000002</v>
      </c>
      <c r="L121" s="172">
        <f t="shared" si="72"/>
        <v>2362816.7000000002</v>
      </c>
      <c r="M121" s="172">
        <f t="shared" si="72"/>
        <v>2362816.7000000002</v>
      </c>
      <c r="N121" s="172">
        <f t="shared" si="72"/>
        <v>2362816.7000000002</v>
      </c>
      <c r="O121" s="172">
        <f t="shared" si="72"/>
        <v>2362816.7000000002</v>
      </c>
      <c r="P121" s="1166" t="s">
        <v>307</v>
      </c>
      <c r="Q121" s="1146">
        <v>50</v>
      </c>
      <c r="R121" s="1135" t="s">
        <v>197</v>
      </c>
      <c r="S121" s="1136">
        <v>520</v>
      </c>
      <c r="T121" s="1136">
        <v>520</v>
      </c>
      <c r="U121" s="1136">
        <v>520</v>
      </c>
      <c r="V121" s="1136">
        <v>520</v>
      </c>
      <c r="W121" s="1136">
        <v>520</v>
      </c>
      <c r="X121" s="1136">
        <v>520</v>
      </c>
      <c r="Y121" s="1136">
        <v>520</v>
      </c>
      <c r="Z121" s="1136">
        <v>520</v>
      </c>
      <c r="AA121" s="1136">
        <v>520</v>
      </c>
      <c r="AB121" s="1136">
        <v>520</v>
      </c>
      <c r="AC121" s="1136">
        <v>520</v>
      </c>
      <c r="AD121" s="1136">
        <v>520</v>
      </c>
      <c r="AE121" s="1123">
        <f>SUM(S121:AD121)</f>
        <v>6240</v>
      </c>
      <c r="AF121" s="110"/>
      <c r="BR121" s="133">
        <f>SUM(AE121)</f>
        <v>6240</v>
      </c>
      <c r="CL121" s="133"/>
    </row>
    <row r="122" spans="1:90" s="431" customFormat="1" ht="41.25" customHeight="1" x14ac:dyDescent="0.25">
      <c r="A122" s="1135"/>
      <c r="B122" s="538" t="s">
        <v>224</v>
      </c>
      <c r="C122" s="424">
        <f>+D122+O122+E122+F122+G122+H122+I122+J122+K122+L122+M122+N122</f>
        <v>28353800.399999999</v>
      </c>
      <c r="D122" s="597">
        <v>2362816.7000000002</v>
      </c>
      <c r="E122" s="597">
        <v>2362816.7000000002</v>
      </c>
      <c r="F122" s="597">
        <v>2362816.7000000002</v>
      </c>
      <c r="G122" s="424">
        <f t="shared" ref="G122:O122" si="73">2362816.7</f>
        <v>2362816.7000000002</v>
      </c>
      <c r="H122" s="424">
        <f t="shared" si="73"/>
        <v>2362816.7000000002</v>
      </c>
      <c r="I122" s="424">
        <f t="shared" si="73"/>
        <v>2362816.7000000002</v>
      </c>
      <c r="J122" s="424">
        <f t="shared" si="73"/>
        <v>2362816.7000000002</v>
      </c>
      <c r="K122" s="424">
        <f t="shared" si="73"/>
        <v>2362816.7000000002</v>
      </c>
      <c r="L122" s="424">
        <f t="shared" si="73"/>
        <v>2362816.7000000002</v>
      </c>
      <c r="M122" s="424">
        <f t="shared" si="73"/>
        <v>2362816.7000000002</v>
      </c>
      <c r="N122" s="424">
        <f t="shared" si="73"/>
        <v>2362816.7000000002</v>
      </c>
      <c r="O122" s="424">
        <f t="shared" si="73"/>
        <v>2362816.7000000002</v>
      </c>
      <c r="P122" s="1166"/>
      <c r="Q122" s="1147"/>
      <c r="R122" s="1135"/>
      <c r="S122" s="1138"/>
      <c r="T122" s="1138"/>
      <c r="U122" s="1138"/>
      <c r="V122" s="1138"/>
      <c r="W122" s="1138"/>
      <c r="X122" s="1138"/>
      <c r="Y122" s="1138"/>
      <c r="Z122" s="1138"/>
      <c r="AA122" s="1138"/>
      <c r="AB122" s="1138"/>
      <c r="AC122" s="1138"/>
      <c r="AD122" s="1138"/>
      <c r="AE122" s="1123"/>
      <c r="AF122" s="505"/>
    </row>
    <row r="123" spans="1:90" ht="33.75" customHeight="1" x14ac:dyDescent="0.25">
      <c r="A123" s="1148" t="s">
        <v>249</v>
      </c>
      <c r="B123" s="479" t="s">
        <v>220</v>
      </c>
      <c r="C123" s="172">
        <f>C124</f>
        <v>1415688</v>
      </c>
      <c r="D123" s="596">
        <f t="shared" ref="D123:O123" si="74">D124</f>
        <v>117974</v>
      </c>
      <c r="E123" s="596">
        <f t="shared" si="74"/>
        <v>117974</v>
      </c>
      <c r="F123" s="596">
        <f t="shared" si="74"/>
        <v>117974</v>
      </c>
      <c r="G123" s="172">
        <f t="shared" si="74"/>
        <v>117974</v>
      </c>
      <c r="H123" s="172">
        <f t="shared" si="74"/>
        <v>117974</v>
      </c>
      <c r="I123" s="172">
        <f t="shared" si="74"/>
        <v>117974</v>
      </c>
      <c r="J123" s="172">
        <f t="shared" si="74"/>
        <v>117974</v>
      </c>
      <c r="K123" s="172">
        <f t="shared" si="74"/>
        <v>117974</v>
      </c>
      <c r="L123" s="172">
        <f t="shared" si="74"/>
        <v>117974</v>
      </c>
      <c r="M123" s="172">
        <f t="shared" si="74"/>
        <v>117974</v>
      </c>
      <c r="N123" s="172">
        <f t="shared" si="74"/>
        <v>117974</v>
      </c>
      <c r="O123" s="172">
        <f t="shared" si="74"/>
        <v>117974</v>
      </c>
      <c r="P123" s="1132" t="s">
        <v>464</v>
      </c>
      <c r="Q123" s="1146">
        <v>51</v>
      </c>
      <c r="R123" s="1148" t="s">
        <v>127</v>
      </c>
      <c r="S123" s="1136">
        <v>32</v>
      </c>
      <c r="T123" s="1136">
        <v>32</v>
      </c>
      <c r="U123" s="1136">
        <v>32</v>
      </c>
      <c r="V123" s="1136">
        <v>32</v>
      </c>
      <c r="W123" s="1136">
        <v>32</v>
      </c>
      <c r="X123" s="1136">
        <v>32</v>
      </c>
      <c r="Y123" s="1136">
        <v>32</v>
      </c>
      <c r="Z123" s="1136">
        <v>32</v>
      </c>
      <c r="AA123" s="1136">
        <v>32</v>
      </c>
      <c r="AB123" s="1136">
        <v>32</v>
      </c>
      <c r="AC123" s="1136">
        <v>32</v>
      </c>
      <c r="AD123" s="1136">
        <v>32</v>
      </c>
      <c r="AE123" s="1123">
        <f>SUM(S123:AD123)</f>
        <v>384</v>
      </c>
      <c r="AF123" s="110"/>
    </row>
    <row r="124" spans="1:90" s="431" customFormat="1" ht="39" customHeight="1" x14ac:dyDescent="0.25">
      <c r="A124" s="1149"/>
      <c r="B124" s="538" t="s">
        <v>224</v>
      </c>
      <c r="C124" s="424">
        <f>D124+E124+F124+G124+H124+I124+J124+K124+L124+M124+N124+O124</f>
        <v>1415688</v>
      </c>
      <c r="D124" s="597">
        <v>117974</v>
      </c>
      <c r="E124" s="597">
        <v>117974</v>
      </c>
      <c r="F124" s="597">
        <v>117974</v>
      </c>
      <c r="G124" s="424">
        <v>117974</v>
      </c>
      <c r="H124" s="424">
        <v>117974</v>
      </c>
      <c r="I124" s="424">
        <v>117974</v>
      </c>
      <c r="J124" s="424">
        <v>117974</v>
      </c>
      <c r="K124" s="424">
        <v>117974</v>
      </c>
      <c r="L124" s="424">
        <v>117974</v>
      </c>
      <c r="M124" s="424">
        <v>117974</v>
      </c>
      <c r="N124" s="424">
        <v>117974</v>
      </c>
      <c r="O124" s="424">
        <v>117974</v>
      </c>
      <c r="P124" s="1134"/>
      <c r="Q124" s="1147"/>
      <c r="R124" s="1149"/>
      <c r="S124" s="1138"/>
      <c r="T124" s="1138"/>
      <c r="U124" s="1138"/>
      <c r="V124" s="1138"/>
      <c r="W124" s="1138"/>
      <c r="X124" s="1138"/>
      <c r="Y124" s="1138"/>
      <c r="Z124" s="1138"/>
      <c r="AA124" s="1138"/>
      <c r="AB124" s="1138"/>
      <c r="AC124" s="1138"/>
      <c r="AD124" s="1138"/>
      <c r="AE124" s="1123"/>
      <c r="AF124" s="505"/>
    </row>
    <row r="125" spans="1:90" s="1" customFormat="1" ht="29.25" customHeight="1" x14ac:dyDescent="0.25">
      <c r="A125" s="1135" t="s">
        <v>306</v>
      </c>
      <c r="B125" s="479" t="s">
        <v>220</v>
      </c>
      <c r="C125" s="172">
        <f>C126</f>
        <v>1510218.84</v>
      </c>
      <c r="D125" s="596">
        <f t="shared" ref="D125:O125" si="75">D126</f>
        <v>0</v>
      </c>
      <c r="E125" s="596">
        <f t="shared" si="75"/>
        <v>251703.14</v>
      </c>
      <c r="F125" s="596">
        <f t="shared" si="75"/>
        <v>0</v>
      </c>
      <c r="G125" s="172">
        <f t="shared" si="75"/>
        <v>251703.14</v>
      </c>
      <c r="H125" s="172">
        <f t="shared" si="75"/>
        <v>0</v>
      </c>
      <c r="I125" s="172">
        <f t="shared" si="75"/>
        <v>251703.14</v>
      </c>
      <c r="J125" s="172">
        <f t="shared" si="75"/>
        <v>0</v>
      </c>
      <c r="K125" s="172">
        <f t="shared" si="75"/>
        <v>251703.14</v>
      </c>
      <c r="L125" s="172">
        <f t="shared" si="75"/>
        <v>0</v>
      </c>
      <c r="M125" s="172">
        <f t="shared" si="75"/>
        <v>251703.14</v>
      </c>
      <c r="N125" s="172">
        <f t="shared" si="75"/>
        <v>0</v>
      </c>
      <c r="O125" s="172">
        <f t="shared" si="75"/>
        <v>251703.14</v>
      </c>
      <c r="P125" s="1166" t="s">
        <v>437</v>
      </c>
      <c r="Q125" s="1146">
        <v>52</v>
      </c>
      <c r="R125" s="1135" t="s">
        <v>198</v>
      </c>
      <c r="S125" s="1128"/>
      <c r="T125" s="1128">
        <v>82</v>
      </c>
      <c r="U125" s="1128"/>
      <c r="V125" s="1128">
        <v>82</v>
      </c>
      <c r="W125" s="1128"/>
      <c r="X125" s="1128">
        <v>82</v>
      </c>
      <c r="Y125" s="1128"/>
      <c r="Z125" s="1128">
        <v>82</v>
      </c>
      <c r="AA125" s="1128"/>
      <c r="AB125" s="1128">
        <v>82</v>
      </c>
      <c r="AC125" s="1128"/>
      <c r="AD125" s="1128">
        <v>82</v>
      </c>
      <c r="AE125" s="1128">
        <f>SUM(S125:AD125)</f>
        <v>492</v>
      </c>
      <c r="AF125" s="4"/>
      <c r="BR125" s="30">
        <f>SUM(AE125)</f>
        <v>492</v>
      </c>
    </row>
    <row r="126" spans="1:90" s="543" customFormat="1" ht="43.5" customHeight="1" x14ac:dyDescent="0.25">
      <c r="A126" s="1135"/>
      <c r="B126" s="538" t="s">
        <v>224</v>
      </c>
      <c r="C126" s="424">
        <f>D126+O126+E126+F126+G126+H126+I126+J126+K126+L126+M126+N126</f>
        <v>1510218.84</v>
      </c>
      <c r="D126" s="597">
        <v>0</v>
      </c>
      <c r="E126" s="597">
        <v>251703.14</v>
      </c>
      <c r="F126" s="597">
        <v>0</v>
      </c>
      <c r="G126" s="424">
        <v>251703.14</v>
      </c>
      <c r="H126" s="424">
        <v>0</v>
      </c>
      <c r="I126" s="424">
        <v>251703.14</v>
      </c>
      <c r="J126" s="424">
        <v>0</v>
      </c>
      <c r="K126" s="424">
        <v>251703.14</v>
      </c>
      <c r="L126" s="424">
        <v>0</v>
      </c>
      <c r="M126" s="424">
        <v>251703.14</v>
      </c>
      <c r="N126" s="424">
        <v>0</v>
      </c>
      <c r="O126" s="424">
        <v>251703.14</v>
      </c>
      <c r="P126" s="1166"/>
      <c r="Q126" s="1147"/>
      <c r="R126" s="1135"/>
      <c r="S126" s="1128"/>
      <c r="T126" s="1128"/>
      <c r="U126" s="1128"/>
      <c r="V126" s="1128"/>
      <c r="W126" s="1128"/>
      <c r="X126" s="1128"/>
      <c r="Y126" s="1128"/>
      <c r="Z126" s="1128"/>
      <c r="AA126" s="1128"/>
      <c r="AB126" s="1128"/>
      <c r="AC126" s="1128"/>
      <c r="AD126" s="1128"/>
      <c r="AE126" s="1128"/>
      <c r="AF126" s="542"/>
    </row>
    <row r="127" spans="1:90" ht="35.25" customHeight="1" x14ac:dyDescent="0.25">
      <c r="A127" s="1135" t="s">
        <v>555</v>
      </c>
      <c r="B127" s="479" t="s">
        <v>220</v>
      </c>
      <c r="C127" s="172">
        <f>C128</f>
        <v>1874559.01</v>
      </c>
      <c r="D127" s="596">
        <f t="shared" ref="D127:O127" si="76">D128</f>
        <v>164692.26</v>
      </c>
      <c r="E127" s="596">
        <f t="shared" si="76"/>
        <v>62944.15</v>
      </c>
      <c r="F127" s="596">
        <f t="shared" si="76"/>
        <v>164692.26</v>
      </c>
      <c r="G127" s="172">
        <f t="shared" si="76"/>
        <v>164692.26</v>
      </c>
      <c r="H127" s="172">
        <f t="shared" si="76"/>
        <v>164692.26</v>
      </c>
      <c r="I127" s="172">
        <f t="shared" si="76"/>
        <v>164692.26</v>
      </c>
      <c r="J127" s="172">
        <f t="shared" si="76"/>
        <v>164692.26</v>
      </c>
      <c r="K127" s="172">
        <f t="shared" si="76"/>
        <v>164692.26</v>
      </c>
      <c r="L127" s="172">
        <f t="shared" si="76"/>
        <v>164692.26</v>
      </c>
      <c r="M127" s="172">
        <f t="shared" si="76"/>
        <v>164692.26</v>
      </c>
      <c r="N127" s="172">
        <f t="shared" si="76"/>
        <v>164692.26</v>
      </c>
      <c r="O127" s="172">
        <f t="shared" si="76"/>
        <v>164692.26</v>
      </c>
      <c r="P127" s="1166" t="s">
        <v>21</v>
      </c>
      <c r="Q127" s="1146">
        <v>53</v>
      </c>
      <c r="R127" s="1135" t="s">
        <v>558</v>
      </c>
      <c r="S127" s="1186">
        <v>46</v>
      </c>
      <c r="T127" s="1186">
        <v>16</v>
      </c>
      <c r="U127" s="1186">
        <v>46</v>
      </c>
      <c r="V127" s="1186">
        <v>46</v>
      </c>
      <c r="W127" s="1186">
        <v>46</v>
      </c>
      <c r="X127" s="1186">
        <v>46</v>
      </c>
      <c r="Y127" s="1186">
        <v>46</v>
      </c>
      <c r="Z127" s="1186">
        <v>46</v>
      </c>
      <c r="AA127" s="1186">
        <v>46</v>
      </c>
      <c r="AB127" s="1186">
        <v>46</v>
      </c>
      <c r="AC127" s="1186">
        <v>46</v>
      </c>
      <c r="AD127" s="1186">
        <v>46</v>
      </c>
      <c r="AE127" s="1123">
        <f>SUM(S127:AD128)</f>
        <v>522</v>
      </c>
      <c r="AF127" s="110"/>
      <c r="BR127" s="133">
        <f>SUM(AE127)</f>
        <v>522</v>
      </c>
    </row>
    <row r="128" spans="1:90" s="431" customFormat="1" ht="47.25" customHeight="1" x14ac:dyDescent="0.25">
      <c r="A128" s="1135"/>
      <c r="B128" s="538" t="s">
        <v>224</v>
      </c>
      <c r="C128" s="424">
        <f>D128+O128+E128+F128+G128+H128+I128+J128+K128+L128+M128+N128</f>
        <v>1874559.01</v>
      </c>
      <c r="D128" s="597">
        <v>164692.26</v>
      </c>
      <c r="E128" s="597">
        <v>62944.15</v>
      </c>
      <c r="F128" s="597">
        <v>164692.26</v>
      </c>
      <c r="G128" s="424">
        <v>164692.26</v>
      </c>
      <c r="H128" s="424">
        <v>164692.26</v>
      </c>
      <c r="I128" s="424">
        <v>164692.26</v>
      </c>
      <c r="J128" s="424">
        <v>164692.26</v>
      </c>
      <c r="K128" s="424">
        <v>164692.26</v>
      </c>
      <c r="L128" s="424">
        <v>164692.26</v>
      </c>
      <c r="M128" s="424">
        <v>164692.26</v>
      </c>
      <c r="N128" s="424">
        <v>164692.26</v>
      </c>
      <c r="O128" s="424">
        <v>164692.26</v>
      </c>
      <c r="P128" s="1166"/>
      <c r="Q128" s="1147"/>
      <c r="R128" s="1135"/>
      <c r="S128" s="1187"/>
      <c r="T128" s="1187"/>
      <c r="U128" s="1187"/>
      <c r="V128" s="1187"/>
      <c r="W128" s="1187"/>
      <c r="X128" s="1187"/>
      <c r="Y128" s="1187"/>
      <c r="Z128" s="1187"/>
      <c r="AA128" s="1187"/>
      <c r="AB128" s="1187"/>
      <c r="AC128" s="1187"/>
      <c r="AD128" s="1187"/>
      <c r="AE128" s="1123"/>
      <c r="AF128" s="505"/>
    </row>
    <row r="129" spans="1:32" ht="41.25" customHeight="1" x14ac:dyDescent="0.25">
      <c r="A129" s="1148" t="s">
        <v>427</v>
      </c>
      <c r="B129" s="479" t="s">
        <v>220</v>
      </c>
      <c r="C129" s="172">
        <f>C130</f>
        <v>24582027</v>
      </c>
      <c r="D129" s="596">
        <f t="shared" ref="D129:O129" si="77">D130</f>
        <v>1752460</v>
      </c>
      <c r="E129" s="596">
        <f t="shared" si="77"/>
        <v>1807033</v>
      </c>
      <c r="F129" s="596">
        <f t="shared" si="77"/>
        <v>1863022</v>
      </c>
      <c r="G129" s="172">
        <f t="shared" si="77"/>
        <v>1910312</v>
      </c>
      <c r="H129" s="172">
        <f t="shared" si="77"/>
        <v>1962510</v>
      </c>
      <c r="I129" s="172">
        <f t="shared" si="77"/>
        <v>2019730</v>
      </c>
      <c r="J129" s="172">
        <f t="shared" si="77"/>
        <v>2076092</v>
      </c>
      <c r="K129" s="172">
        <f t="shared" si="77"/>
        <v>2127407</v>
      </c>
      <c r="L129" s="172">
        <f t="shared" si="77"/>
        <v>2180721</v>
      </c>
      <c r="M129" s="172">
        <f t="shared" si="77"/>
        <v>2236614</v>
      </c>
      <c r="N129" s="172">
        <f t="shared" si="77"/>
        <v>2292165</v>
      </c>
      <c r="O129" s="172">
        <f t="shared" si="77"/>
        <v>2353961</v>
      </c>
      <c r="P129" s="1146" t="s">
        <v>279</v>
      </c>
      <c r="Q129" s="1146">
        <v>54</v>
      </c>
      <c r="R129" s="1148" t="s">
        <v>300</v>
      </c>
      <c r="S129" s="1136">
        <v>764</v>
      </c>
      <c r="T129" s="1136">
        <v>765</v>
      </c>
      <c r="U129" s="1136">
        <v>768</v>
      </c>
      <c r="V129" s="1136">
        <v>772</v>
      </c>
      <c r="W129" s="1136">
        <v>772</v>
      </c>
      <c r="X129" s="1136">
        <v>774</v>
      </c>
      <c r="Y129" s="1136">
        <v>774</v>
      </c>
      <c r="Z129" s="1136">
        <v>774</v>
      </c>
      <c r="AA129" s="1136">
        <v>776</v>
      </c>
      <c r="AB129" s="1136">
        <v>778</v>
      </c>
      <c r="AC129" s="1136">
        <v>779</v>
      </c>
      <c r="AD129" s="1136">
        <v>781</v>
      </c>
      <c r="AE129" s="1143">
        <f>SUM(S129:AD130)</f>
        <v>9277</v>
      </c>
      <c r="AF129" s="110"/>
    </row>
    <row r="130" spans="1:32" s="508" customFormat="1" ht="60" customHeight="1" x14ac:dyDescent="0.25">
      <c r="A130" s="1149"/>
      <c r="B130" s="518" t="s">
        <v>102</v>
      </c>
      <c r="C130" s="506">
        <f>SUM(D130:O130)</f>
        <v>24582027</v>
      </c>
      <c r="D130" s="604">
        <v>1752460</v>
      </c>
      <c r="E130" s="604">
        <v>1807033</v>
      </c>
      <c r="F130" s="604">
        <v>1863022</v>
      </c>
      <c r="G130" s="506">
        <v>1910312</v>
      </c>
      <c r="H130" s="506">
        <v>1962510</v>
      </c>
      <c r="I130" s="506">
        <v>2019730</v>
      </c>
      <c r="J130" s="506">
        <v>2076092</v>
      </c>
      <c r="K130" s="506">
        <v>2127407</v>
      </c>
      <c r="L130" s="506">
        <v>2180721</v>
      </c>
      <c r="M130" s="506">
        <v>2236614</v>
      </c>
      <c r="N130" s="506">
        <v>2292165</v>
      </c>
      <c r="O130" s="506">
        <v>2353961</v>
      </c>
      <c r="P130" s="1147"/>
      <c r="Q130" s="1147"/>
      <c r="R130" s="1149"/>
      <c r="S130" s="1138"/>
      <c r="T130" s="1138"/>
      <c r="U130" s="1138"/>
      <c r="V130" s="1138"/>
      <c r="W130" s="1138"/>
      <c r="X130" s="1138"/>
      <c r="Y130" s="1138"/>
      <c r="Z130" s="1138"/>
      <c r="AA130" s="1138"/>
      <c r="AB130" s="1138"/>
      <c r="AC130" s="1138"/>
      <c r="AD130" s="1138"/>
      <c r="AE130" s="1144"/>
      <c r="AF130" s="507"/>
    </row>
    <row r="131" spans="1:32" ht="31.5" customHeight="1" x14ac:dyDescent="0.25">
      <c r="A131" s="1135" t="s">
        <v>428</v>
      </c>
      <c r="B131" s="479" t="s">
        <v>220</v>
      </c>
      <c r="C131" s="172">
        <f>C132</f>
        <v>72537506.099999994</v>
      </c>
      <c r="D131" s="596">
        <f>D132</f>
        <v>4923181</v>
      </c>
      <c r="E131" s="596">
        <f t="shared" ref="E131:O131" si="78">E132</f>
        <v>4770681</v>
      </c>
      <c r="F131" s="596">
        <f t="shared" si="78"/>
        <v>4967681</v>
      </c>
      <c r="G131" s="172">
        <f t="shared" si="78"/>
        <v>5771495.9000000004</v>
      </c>
      <c r="H131" s="172">
        <f t="shared" si="78"/>
        <v>6073795.9000000004</v>
      </c>
      <c r="I131" s="172">
        <f t="shared" si="78"/>
        <v>6033195.9000000004</v>
      </c>
      <c r="J131" s="172">
        <f t="shared" si="78"/>
        <v>6350095.9000000004</v>
      </c>
      <c r="K131" s="172">
        <f t="shared" si="78"/>
        <v>6325295.9000000004</v>
      </c>
      <c r="L131" s="172">
        <f t="shared" si="78"/>
        <v>6658095.9000000004</v>
      </c>
      <c r="M131" s="172">
        <f t="shared" si="78"/>
        <v>6649995.9000000004</v>
      </c>
      <c r="N131" s="172">
        <f t="shared" si="78"/>
        <v>7001395.9000000004</v>
      </c>
      <c r="O131" s="172">
        <f t="shared" si="78"/>
        <v>7012595.9000000004</v>
      </c>
      <c r="P131" s="1166" t="s">
        <v>21</v>
      </c>
      <c r="Q131" s="1146">
        <v>55</v>
      </c>
      <c r="R131" s="1135" t="s">
        <v>331</v>
      </c>
      <c r="S131" s="1173">
        <v>1355</v>
      </c>
      <c r="T131" s="1173">
        <v>1447</v>
      </c>
      <c r="U131" s="1173">
        <v>1278</v>
      </c>
      <c r="V131" s="1173">
        <v>1594</v>
      </c>
      <c r="W131" s="1173">
        <v>1537</v>
      </c>
      <c r="X131" s="1173">
        <v>1542</v>
      </c>
      <c r="Y131" s="1173">
        <v>1559</v>
      </c>
      <c r="Z131" s="1173">
        <v>1488</v>
      </c>
      <c r="AA131" s="1173">
        <v>1601</v>
      </c>
      <c r="AB131" s="1173">
        <v>1348</v>
      </c>
      <c r="AC131" s="1173">
        <v>1619</v>
      </c>
      <c r="AD131" s="1173">
        <v>1512</v>
      </c>
      <c r="AE131" s="1165">
        <f>SUM(S131:AD131)</f>
        <v>17880</v>
      </c>
      <c r="AF131" s="110"/>
    </row>
    <row r="132" spans="1:32" s="508" customFormat="1" ht="87" customHeight="1" x14ac:dyDescent="0.25">
      <c r="A132" s="1135"/>
      <c r="B132" s="518" t="s">
        <v>102</v>
      </c>
      <c r="C132" s="506">
        <f>D132+O132+E132+F132+G132+H132+I132+J132+K132+L132+M132+N132</f>
        <v>72537506.099999994</v>
      </c>
      <c r="D132" s="604">
        <v>4923181</v>
      </c>
      <c r="E132" s="604">
        <v>4770681</v>
      </c>
      <c r="F132" s="604">
        <v>4967681</v>
      </c>
      <c r="G132" s="506">
        <v>5771495.9000000004</v>
      </c>
      <c r="H132" s="506">
        <v>6073795.9000000004</v>
      </c>
      <c r="I132" s="506">
        <v>6033195.9000000004</v>
      </c>
      <c r="J132" s="506">
        <v>6350095.9000000004</v>
      </c>
      <c r="K132" s="506">
        <v>6325295.9000000004</v>
      </c>
      <c r="L132" s="506">
        <v>6658095.9000000004</v>
      </c>
      <c r="M132" s="506">
        <v>6649995.9000000004</v>
      </c>
      <c r="N132" s="506">
        <v>7001395.9000000004</v>
      </c>
      <c r="O132" s="506">
        <v>7012595.9000000004</v>
      </c>
      <c r="P132" s="1166"/>
      <c r="Q132" s="1147"/>
      <c r="R132" s="1135"/>
      <c r="S132" s="1174"/>
      <c r="T132" s="1174"/>
      <c r="U132" s="1174"/>
      <c r="V132" s="1174"/>
      <c r="W132" s="1174"/>
      <c r="X132" s="1174"/>
      <c r="Y132" s="1174"/>
      <c r="Z132" s="1174"/>
      <c r="AA132" s="1174"/>
      <c r="AB132" s="1174"/>
      <c r="AC132" s="1174"/>
      <c r="AD132" s="1174"/>
      <c r="AE132" s="1165"/>
      <c r="AF132" s="507"/>
    </row>
    <row r="133" spans="1:32" ht="36.75" customHeight="1" x14ac:dyDescent="0.25">
      <c r="A133" s="1135" t="s">
        <v>566</v>
      </c>
      <c r="B133" s="479" t="s">
        <v>220</v>
      </c>
      <c r="C133" s="172">
        <f t="shared" ref="C133:O133" si="79">C134</f>
        <v>2284985.14</v>
      </c>
      <c r="D133" s="596">
        <f t="shared" si="79"/>
        <v>150693.24</v>
      </c>
      <c r="E133" s="596">
        <f t="shared" si="79"/>
        <v>269859.40000000002</v>
      </c>
      <c r="F133" s="596">
        <f t="shared" si="79"/>
        <v>150693.24</v>
      </c>
      <c r="G133" s="172">
        <f t="shared" si="79"/>
        <v>150693.67000000001</v>
      </c>
      <c r="H133" s="172">
        <f t="shared" si="79"/>
        <v>269859.08</v>
      </c>
      <c r="I133" s="172">
        <f t="shared" si="79"/>
        <v>150693.67000000001</v>
      </c>
      <c r="J133" s="172">
        <f t="shared" si="79"/>
        <v>150693.67000000001</v>
      </c>
      <c r="K133" s="172">
        <f t="shared" si="79"/>
        <v>269859.08</v>
      </c>
      <c r="L133" s="172">
        <f t="shared" si="79"/>
        <v>150693.67000000001</v>
      </c>
      <c r="M133" s="172">
        <f t="shared" si="79"/>
        <v>150693.67000000001</v>
      </c>
      <c r="N133" s="172">
        <f t="shared" si="79"/>
        <v>269859.08</v>
      </c>
      <c r="O133" s="172">
        <f t="shared" si="79"/>
        <v>150693.67000000001</v>
      </c>
      <c r="P133" s="1166" t="s">
        <v>466</v>
      </c>
      <c r="Q133" s="1146">
        <v>56</v>
      </c>
      <c r="R133" s="1135" t="s">
        <v>516</v>
      </c>
      <c r="S133" s="1128">
        <v>51</v>
      </c>
      <c r="T133" s="1136">
        <v>82</v>
      </c>
      <c r="U133" s="1136">
        <v>51</v>
      </c>
      <c r="V133" s="1136">
        <v>51</v>
      </c>
      <c r="W133" s="1136">
        <v>82</v>
      </c>
      <c r="X133" s="1136">
        <v>51</v>
      </c>
      <c r="Y133" s="1136">
        <v>51</v>
      </c>
      <c r="Z133" s="1136">
        <v>82</v>
      </c>
      <c r="AA133" s="1136">
        <v>51</v>
      </c>
      <c r="AB133" s="1136">
        <v>51</v>
      </c>
      <c r="AC133" s="1136">
        <v>82</v>
      </c>
      <c r="AD133" s="1128">
        <v>51</v>
      </c>
      <c r="AE133" s="1123">
        <f>SUM(S133:AD133)</f>
        <v>736</v>
      </c>
      <c r="AF133" s="110"/>
    </row>
    <row r="134" spans="1:32" s="431" customFormat="1" ht="62.25" customHeight="1" x14ac:dyDescent="0.25">
      <c r="A134" s="1135"/>
      <c r="B134" s="538" t="s">
        <v>224</v>
      </c>
      <c r="C134" s="424">
        <f>D134+O134+E134+F134+G134+H134+I134+J134+K134+L134+M134+N134</f>
        <v>2284985.14</v>
      </c>
      <c r="D134" s="597">
        <v>150693.24</v>
      </c>
      <c r="E134" s="597">
        <v>269859.40000000002</v>
      </c>
      <c r="F134" s="597">
        <v>150693.24</v>
      </c>
      <c r="G134" s="424">
        <v>150693.67000000001</v>
      </c>
      <c r="H134" s="424">
        <v>269859.08</v>
      </c>
      <c r="I134" s="424">
        <v>150693.67000000001</v>
      </c>
      <c r="J134" s="424">
        <v>150693.67000000001</v>
      </c>
      <c r="K134" s="424">
        <v>269859.08</v>
      </c>
      <c r="L134" s="424">
        <v>150693.67000000001</v>
      </c>
      <c r="M134" s="424">
        <v>150693.67000000001</v>
      </c>
      <c r="N134" s="424">
        <v>269859.08</v>
      </c>
      <c r="O134" s="424">
        <v>150693.67000000001</v>
      </c>
      <c r="P134" s="1166"/>
      <c r="Q134" s="1147"/>
      <c r="R134" s="1135"/>
      <c r="S134" s="1128"/>
      <c r="T134" s="1138"/>
      <c r="U134" s="1138"/>
      <c r="V134" s="1138"/>
      <c r="W134" s="1138"/>
      <c r="X134" s="1138"/>
      <c r="Y134" s="1138"/>
      <c r="Z134" s="1138"/>
      <c r="AA134" s="1138"/>
      <c r="AB134" s="1138"/>
      <c r="AC134" s="1138"/>
      <c r="AD134" s="1128"/>
      <c r="AE134" s="1123"/>
      <c r="AF134" s="505"/>
    </row>
    <row r="135" spans="1:32" ht="38.25" customHeight="1" x14ac:dyDescent="0.25">
      <c r="A135" s="1135" t="s">
        <v>489</v>
      </c>
      <c r="B135" s="479" t="s">
        <v>220</v>
      </c>
      <c r="C135" s="172">
        <f>C136</f>
        <v>3607124.72</v>
      </c>
      <c r="D135" s="596">
        <f t="shared" ref="D135:N135" si="80">D136</f>
        <v>321301.05</v>
      </c>
      <c r="E135" s="596">
        <f t="shared" si="80"/>
        <v>210042.6</v>
      </c>
      <c r="F135" s="596">
        <f t="shared" si="80"/>
        <v>370437.53</v>
      </c>
      <c r="G135" s="172">
        <f t="shared" si="80"/>
        <v>321301.05</v>
      </c>
      <c r="H135" s="172">
        <f t="shared" si="80"/>
        <v>210042.6</v>
      </c>
      <c r="I135" s="172">
        <f t="shared" si="80"/>
        <v>370437.53</v>
      </c>
      <c r="J135" s="172">
        <f t="shared" si="80"/>
        <v>321301.05</v>
      </c>
      <c r="K135" s="172">
        <f t="shared" si="80"/>
        <v>210042.6</v>
      </c>
      <c r="L135" s="172">
        <f t="shared" si="80"/>
        <v>370437.53</v>
      </c>
      <c r="M135" s="172">
        <f t="shared" si="80"/>
        <v>321301.05</v>
      </c>
      <c r="N135" s="172">
        <f t="shared" si="80"/>
        <v>210042.6</v>
      </c>
      <c r="O135" s="172">
        <f>O136</f>
        <v>370437.53</v>
      </c>
      <c r="P135" s="1119" t="s">
        <v>33</v>
      </c>
      <c r="Q135" s="1146">
        <v>57</v>
      </c>
      <c r="R135" s="1135" t="s">
        <v>490</v>
      </c>
      <c r="S135" s="1128">
        <v>53</v>
      </c>
      <c r="T135" s="1128">
        <v>25</v>
      </c>
      <c r="U135" s="1128">
        <v>53</v>
      </c>
      <c r="V135" s="1128">
        <v>25</v>
      </c>
      <c r="W135" s="1128">
        <v>53</v>
      </c>
      <c r="X135" s="1128">
        <v>25</v>
      </c>
      <c r="Y135" s="1128">
        <v>53</v>
      </c>
      <c r="Z135" s="1128">
        <v>25</v>
      </c>
      <c r="AA135" s="1128">
        <v>53</v>
      </c>
      <c r="AB135" s="1128">
        <v>25</v>
      </c>
      <c r="AC135" s="1128">
        <v>53</v>
      </c>
      <c r="AD135" s="1128">
        <v>25</v>
      </c>
      <c r="AE135" s="1123">
        <f>SUM(S135:AD135)</f>
        <v>468</v>
      </c>
      <c r="AF135" s="110"/>
    </row>
    <row r="136" spans="1:32" s="431" customFormat="1" ht="34.5" customHeight="1" x14ac:dyDescent="0.25">
      <c r="A136" s="1135"/>
      <c r="B136" s="538" t="s">
        <v>224</v>
      </c>
      <c r="C136" s="424">
        <f>D136+O136+E136+F136+G136+H136+I136+K136+J136+L136+M136+N136</f>
        <v>3607124.72</v>
      </c>
      <c r="D136" s="597">
        <v>321301.05</v>
      </c>
      <c r="E136" s="597">
        <v>210042.6</v>
      </c>
      <c r="F136" s="597">
        <v>370437.53</v>
      </c>
      <c r="G136" s="424">
        <v>321301.05</v>
      </c>
      <c r="H136" s="424">
        <v>210042.6</v>
      </c>
      <c r="I136" s="424">
        <v>370437.53</v>
      </c>
      <c r="J136" s="424">
        <v>321301.05</v>
      </c>
      <c r="K136" s="424">
        <v>210042.6</v>
      </c>
      <c r="L136" s="424">
        <v>370437.53</v>
      </c>
      <c r="M136" s="424">
        <v>321301.05</v>
      </c>
      <c r="N136" s="424">
        <v>210042.6</v>
      </c>
      <c r="O136" s="424">
        <v>370437.53</v>
      </c>
      <c r="P136" s="1119"/>
      <c r="Q136" s="1147"/>
      <c r="R136" s="1135"/>
      <c r="S136" s="1128"/>
      <c r="T136" s="1128"/>
      <c r="U136" s="1128"/>
      <c r="V136" s="1128"/>
      <c r="W136" s="1128"/>
      <c r="X136" s="1128"/>
      <c r="Y136" s="1128"/>
      <c r="Z136" s="1128"/>
      <c r="AA136" s="1128"/>
      <c r="AB136" s="1128"/>
      <c r="AC136" s="1128"/>
      <c r="AD136" s="1128"/>
      <c r="AE136" s="1123"/>
      <c r="AF136" s="505"/>
    </row>
    <row r="137" spans="1:32" ht="29.25" customHeight="1" x14ac:dyDescent="0.25">
      <c r="A137" s="1148" t="s">
        <v>124</v>
      </c>
      <c r="B137" s="479" t="s">
        <v>220</v>
      </c>
      <c r="C137" s="172">
        <f>C138</f>
        <v>71790</v>
      </c>
      <c r="D137" s="596">
        <f t="shared" ref="D137:O137" si="81">D138</f>
        <v>0</v>
      </c>
      <c r="E137" s="596">
        <f t="shared" si="81"/>
        <v>0</v>
      </c>
      <c r="F137" s="596">
        <f t="shared" si="81"/>
        <v>0</v>
      </c>
      <c r="G137" s="172">
        <f t="shared" si="81"/>
        <v>0</v>
      </c>
      <c r="H137" s="172">
        <f t="shared" si="81"/>
        <v>0</v>
      </c>
      <c r="I137" s="172">
        <f t="shared" si="81"/>
        <v>35895</v>
      </c>
      <c r="J137" s="172">
        <f t="shared" si="81"/>
        <v>0</v>
      </c>
      <c r="K137" s="172">
        <f t="shared" si="81"/>
        <v>0</v>
      </c>
      <c r="L137" s="172">
        <f t="shared" si="81"/>
        <v>0</v>
      </c>
      <c r="M137" s="172">
        <f t="shared" si="81"/>
        <v>0</v>
      </c>
      <c r="N137" s="172">
        <f t="shared" si="81"/>
        <v>35895</v>
      </c>
      <c r="O137" s="172">
        <f t="shared" si="81"/>
        <v>0</v>
      </c>
      <c r="P137" s="1132" t="s">
        <v>124</v>
      </c>
      <c r="Q137" s="1146">
        <v>58</v>
      </c>
      <c r="R137" s="1148" t="s">
        <v>535</v>
      </c>
      <c r="S137" s="1173"/>
      <c r="T137" s="1173"/>
      <c r="U137" s="1173"/>
      <c r="V137" s="1173"/>
      <c r="W137" s="1173"/>
      <c r="X137" s="1173">
        <v>9</v>
      </c>
      <c r="Y137" s="1173"/>
      <c r="Z137" s="1173"/>
      <c r="AA137" s="1173"/>
      <c r="AB137" s="1173"/>
      <c r="AC137" s="1173">
        <v>9</v>
      </c>
      <c r="AD137" s="1173"/>
      <c r="AE137" s="1180">
        <f>SUM(S137:AD137)</f>
        <v>18</v>
      </c>
      <c r="AF137" s="110"/>
    </row>
    <row r="138" spans="1:32" s="431" customFormat="1" ht="39" customHeight="1" x14ac:dyDescent="0.25">
      <c r="A138" s="1151"/>
      <c r="B138" s="538" t="s">
        <v>224</v>
      </c>
      <c r="C138" s="424">
        <f>D138+E138+F138+G138+H138+I138+J138+K138+L138+M138+N138+O138</f>
        <v>71790</v>
      </c>
      <c r="D138" s="597">
        <v>0</v>
      </c>
      <c r="E138" s="597">
        <v>0</v>
      </c>
      <c r="F138" s="597">
        <v>0</v>
      </c>
      <c r="G138" s="424">
        <v>0</v>
      </c>
      <c r="H138" s="424">
        <v>0</v>
      </c>
      <c r="I138" s="424">
        <v>35895</v>
      </c>
      <c r="J138" s="424">
        <v>0</v>
      </c>
      <c r="K138" s="424">
        <v>0</v>
      </c>
      <c r="L138" s="424">
        <v>0</v>
      </c>
      <c r="M138" s="424">
        <v>0</v>
      </c>
      <c r="N138" s="424">
        <v>35895</v>
      </c>
      <c r="O138" s="424">
        <v>0</v>
      </c>
      <c r="P138" s="1152"/>
      <c r="Q138" s="1147"/>
      <c r="R138" s="1149"/>
      <c r="S138" s="1174"/>
      <c r="T138" s="1174"/>
      <c r="U138" s="1174"/>
      <c r="V138" s="1174"/>
      <c r="W138" s="1174"/>
      <c r="X138" s="1174"/>
      <c r="Y138" s="1174"/>
      <c r="Z138" s="1174"/>
      <c r="AA138" s="1174"/>
      <c r="AB138" s="1174"/>
      <c r="AC138" s="1174"/>
      <c r="AD138" s="1174"/>
      <c r="AE138" s="1181"/>
      <c r="AF138" s="505"/>
    </row>
    <row r="139" spans="1:32" ht="32.25" customHeight="1" x14ac:dyDescent="0.25">
      <c r="A139" s="1154" t="s">
        <v>247</v>
      </c>
      <c r="B139" s="479" t="s">
        <v>220</v>
      </c>
      <c r="C139" s="172">
        <f>C140</f>
        <v>3339948.72</v>
      </c>
      <c r="D139" s="596">
        <f t="shared" ref="D139:O139" si="82">D140</f>
        <v>278329.06</v>
      </c>
      <c r="E139" s="596">
        <f t="shared" si="82"/>
        <v>278329.06</v>
      </c>
      <c r="F139" s="596">
        <f t="shared" si="82"/>
        <v>278329.06</v>
      </c>
      <c r="G139" s="172">
        <f t="shared" si="82"/>
        <v>278329.06</v>
      </c>
      <c r="H139" s="172">
        <f t="shared" si="82"/>
        <v>278329.06</v>
      </c>
      <c r="I139" s="172">
        <f t="shared" si="82"/>
        <v>278329.06</v>
      </c>
      <c r="J139" s="172">
        <f t="shared" si="82"/>
        <v>278329.06</v>
      </c>
      <c r="K139" s="172">
        <f t="shared" si="82"/>
        <v>278329.06</v>
      </c>
      <c r="L139" s="172">
        <f t="shared" si="82"/>
        <v>278329.06</v>
      </c>
      <c r="M139" s="172">
        <f t="shared" si="82"/>
        <v>278329.06</v>
      </c>
      <c r="N139" s="172">
        <f t="shared" si="82"/>
        <v>278329.06</v>
      </c>
      <c r="O139" s="172">
        <f t="shared" si="82"/>
        <v>278329.06</v>
      </c>
      <c r="P139" s="1119" t="s">
        <v>155</v>
      </c>
      <c r="Q139" s="1146">
        <v>59</v>
      </c>
      <c r="R139" s="1191" t="s">
        <v>205</v>
      </c>
      <c r="S139" s="1190">
        <v>47</v>
      </c>
      <c r="T139" s="1190">
        <v>47</v>
      </c>
      <c r="U139" s="1190">
        <v>47</v>
      </c>
      <c r="V139" s="1190">
        <v>47</v>
      </c>
      <c r="W139" s="1190">
        <v>47</v>
      </c>
      <c r="X139" s="1190">
        <v>47</v>
      </c>
      <c r="Y139" s="1190">
        <v>47</v>
      </c>
      <c r="Z139" s="1190">
        <v>47</v>
      </c>
      <c r="AA139" s="1190">
        <v>47</v>
      </c>
      <c r="AB139" s="1190">
        <v>47</v>
      </c>
      <c r="AC139" s="1190">
        <v>47</v>
      </c>
      <c r="AD139" s="1190">
        <v>47</v>
      </c>
      <c r="AE139" s="1123">
        <f>SUM(S139:AD139)</f>
        <v>564</v>
      </c>
      <c r="AF139" s="110"/>
    </row>
    <row r="140" spans="1:32" s="431" customFormat="1" ht="40.5" customHeight="1" x14ac:dyDescent="0.25">
      <c r="A140" s="1154"/>
      <c r="B140" s="538" t="s">
        <v>224</v>
      </c>
      <c r="C140" s="424">
        <f>D140+E140+F140+G140+H140+I140+J140+K140+L140+M140+N140+O140</f>
        <v>3339948.72</v>
      </c>
      <c r="D140" s="597">
        <v>278329.06</v>
      </c>
      <c r="E140" s="597">
        <v>278329.06</v>
      </c>
      <c r="F140" s="597">
        <v>278329.06</v>
      </c>
      <c r="G140" s="424">
        <v>278329.06</v>
      </c>
      <c r="H140" s="424">
        <v>278329.06</v>
      </c>
      <c r="I140" s="424">
        <v>278329.06</v>
      </c>
      <c r="J140" s="424">
        <v>278329.06</v>
      </c>
      <c r="K140" s="424">
        <v>278329.06</v>
      </c>
      <c r="L140" s="424">
        <v>278329.06</v>
      </c>
      <c r="M140" s="424">
        <v>278329.06</v>
      </c>
      <c r="N140" s="424">
        <v>278329.06</v>
      </c>
      <c r="O140" s="424">
        <v>278329.06</v>
      </c>
      <c r="P140" s="1119"/>
      <c r="Q140" s="1147"/>
      <c r="R140" s="1191"/>
      <c r="S140" s="1128"/>
      <c r="T140" s="1128"/>
      <c r="U140" s="1128"/>
      <c r="V140" s="1128"/>
      <c r="W140" s="1128"/>
      <c r="X140" s="1128"/>
      <c r="Y140" s="1128"/>
      <c r="Z140" s="1128"/>
      <c r="AA140" s="1128"/>
      <c r="AB140" s="1128"/>
      <c r="AC140" s="1128"/>
      <c r="AD140" s="1128"/>
      <c r="AE140" s="1123"/>
      <c r="AF140" s="505"/>
    </row>
    <row r="141" spans="1:32" s="566" customFormat="1" ht="29.25" customHeight="1" x14ac:dyDescent="0.25">
      <c r="A141" s="1263" t="s">
        <v>375</v>
      </c>
      <c r="B141" s="563" t="s">
        <v>220</v>
      </c>
      <c r="C141" s="564">
        <f>C142+C143</f>
        <v>152729600.61000001</v>
      </c>
      <c r="D141" s="596">
        <f t="shared" ref="D141:O141" si="83">D142+D143</f>
        <v>12400694.17</v>
      </c>
      <c r="E141" s="596">
        <f t="shared" si="83"/>
        <v>12530589.039999999</v>
      </c>
      <c r="F141" s="596">
        <f t="shared" si="83"/>
        <v>12557758.039999999</v>
      </c>
      <c r="G141" s="564">
        <f t="shared" si="83"/>
        <v>11557528.039999999</v>
      </c>
      <c r="H141" s="564">
        <f t="shared" si="83"/>
        <v>11855190.039999999</v>
      </c>
      <c r="I141" s="564">
        <f t="shared" si="83"/>
        <v>12123804.039999999</v>
      </c>
      <c r="J141" s="564">
        <f t="shared" si="83"/>
        <v>12449601.039999999</v>
      </c>
      <c r="K141" s="564">
        <f t="shared" si="83"/>
        <v>12746097.039999999</v>
      </c>
      <c r="L141" s="564">
        <f t="shared" si="83"/>
        <v>13096235.039999999</v>
      </c>
      <c r="M141" s="564">
        <f t="shared" si="83"/>
        <v>13422878.039999999</v>
      </c>
      <c r="N141" s="564">
        <f t="shared" si="83"/>
        <v>13810700.039999999</v>
      </c>
      <c r="O141" s="564">
        <f t="shared" si="83"/>
        <v>14178526.039999999</v>
      </c>
      <c r="P141" s="1259"/>
      <c r="Q141" s="1265">
        <v>60</v>
      </c>
      <c r="R141" s="1263" t="s">
        <v>483</v>
      </c>
      <c r="S141" s="1272">
        <f t="shared" ref="S141:AD141" si="84">SUM(S144:S163)</f>
        <v>2939</v>
      </c>
      <c r="T141" s="1272">
        <f t="shared" si="84"/>
        <v>2941</v>
      </c>
      <c r="U141" s="1272">
        <f t="shared" si="84"/>
        <v>2943</v>
      </c>
      <c r="V141" s="1272">
        <f t="shared" si="84"/>
        <v>2949</v>
      </c>
      <c r="W141" s="1272">
        <f t="shared" si="84"/>
        <v>2954</v>
      </c>
      <c r="X141" s="1272">
        <f t="shared" si="84"/>
        <v>2953</v>
      </c>
      <c r="Y141" s="1272">
        <f t="shared" si="84"/>
        <v>2960</v>
      </c>
      <c r="Z141" s="1272">
        <f t="shared" si="84"/>
        <v>2960</v>
      </c>
      <c r="AA141" s="1272">
        <f t="shared" si="84"/>
        <v>2964</v>
      </c>
      <c r="AB141" s="1272">
        <f t="shared" si="84"/>
        <v>2963</v>
      </c>
      <c r="AC141" s="1272">
        <f t="shared" si="84"/>
        <v>2967</v>
      </c>
      <c r="AD141" s="1272">
        <f t="shared" si="84"/>
        <v>2968</v>
      </c>
      <c r="AE141" s="1272">
        <f>SUM(S141:AD143)</f>
        <v>35461</v>
      </c>
      <c r="AF141" s="565"/>
    </row>
    <row r="142" spans="1:32" s="570" customFormat="1" ht="42.75" customHeight="1" x14ac:dyDescent="0.25">
      <c r="A142" s="1271"/>
      <c r="B142" s="567" t="s">
        <v>224</v>
      </c>
      <c r="C142" s="568">
        <f>SUM(D142:O142)</f>
        <v>14610870.609999999</v>
      </c>
      <c r="D142" s="597">
        <f>D145+D151+D153+D155+D163+D157+D159+D161</f>
        <v>1297471.17</v>
      </c>
      <c r="E142" s="597">
        <f t="shared" ref="E142:O142" si="85">E145+E151+E153+E155+E163+E157+E159+E161</f>
        <v>1210309.04</v>
      </c>
      <c r="F142" s="597">
        <f t="shared" si="85"/>
        <v>1210309.04</v>
      </c>
      <c r="G142" s="597">
        <f t="shared" si="85"/>
        <v>1210309.04</v>
      </c>
      <c r="H142" s="597">
        <f t="shared" si="85"/>
        <v>1210309.04</v>
      </c>
      <c r="I142" s="597">
        <f t="shared" si="85"/>
        <v>1210309.04</v>
      </c>
      <c r="J142" s="597">
        <f t="shared" si="85"/>
        <v>1210309.04</v>
      </c>
      <c r="K142" s="597">
        <f t="shared" si="85"/>
        <v>1210309.04</v>
      </c>
      <c r="L142" s="597">
        <f t="shared" si="85"/>
        <v>1210309.04</v>
      </c>
      <c r="M142" s="597">
        <f t="shared" si="85"/>
        <v>1210309.04</v>
      </c>
      <c r="N142" s="597">
        <f t="shared" si="85"/>
        <v>1210309.04</v>
      </c>
      <c r="O142" s="597">
        <f t="shared" si="85"/>
        <v>1210309.04</v>
      </c>
      <c r="P142" s="1259"/>
      <c r="Q142" s="1266"/>
      <c r="R142" s="1263"/>
      <c r="S142" s="1272"/>
      <c r="T142" s="1272"/>
      <c r="U142" s="1272"/>
      <c r="V142" s="1272"/>
      <c r="W142" s="1272"/>
      <c r="X142" s="1272"/>
      <c r="Y142" s="1272"/>
      <c r="Z142" s="1272"/>
      <c r="AA142" s="1272"/>
      <c r="AB142" s="1272"/>
      <c r="AC142" s="1272"/>
      <c r="AD142" s="1272"/>
      <c r="AE142" s="1272"/>
      <c r="AF142" s="569"/>
    </row>
    <row r="143" spans="1:32" s="574" customFormat="1" ht="54.75" customHeight="1" x14ac:dyDescent="0.25">
      <c r="A143" s="1271"/>
      <c r="B143" s="571" t="s">
        <v>102</v>
      </c>
      <c r="C143" s="572">
        <f>D143+E143+F143+G143+H143+I143+J143+K143+L143+M143+N143+O143</f>
        <v>138118730</v>
      </c>
      <c r="D143" s="604">
        <f t="shared" ref="D143:O143" si="86">D147+D149</f>
        <v>11103223</v>
      </c>
      <c r="E143" s="604">
        <f t="shared" si="86"/>
        <v>11320280</v>
      </c>
      <c r="F143" s="604">
        <f t="shared" si="86"/>
        <v>11347449</v>
      </c>
      <c r="G143" s="572">
        <f t="shared" si="86"/>
        <v>10347219</v>
      </c>
      <c r="H143" s="572">
        <f t="shared" si="86"/>
        <v>10644881</v>
      </c>
      <c r="I143" s="572">
        <f t="shared" si="86"/>
        <v>10913495</v>
      </c>
      <c r="J143" s="572">
        <f t="shared" si="86"/>
        <v>11239292</v>
      </c>
      <c r="K143" s="572">
        <f t="shared" si="86"/>
        <v>11535788</v>
      </c>
      <c r="L143" s="572">
        <f t="shared" si="86"/>
        <v>11885926</v>
      </c>
      <c r="M143" s="572">
        <f t="shared" si="86"/>
        <v>12212569</v>
      </c>
      <c r="N143" s="572">
        <f t="shared" si="86"/>
        <v>12600391</v>
      </c>
      <c r="O143" s="572">
        <f t="shared" si="86"/>
        <v>12968217</v>
      </c>
      <c r="P143" s="1259"/>
      <c r="Q143" s="1267"/>
      <c r="R143" s="1263"/>
      <c r="S143" s="1272"/>
      <c r="T143" s="1272"/>
      <c r="U143" s="1272"/>
      <c r="V143" s="1272"/>
      <c r="W143" s="1272"/>
      <c r="X143" s="1272"/>
      <c r="Y143" s="1272"/>
      <c r="Z143" s="1272"/>
      <c r="AA143" s="1272"/>
      <c r="AB143" s="1272"/>
      <c r="AC143" s="1272"/>
      <c r="AD143" s="1272"/>
      <c r="AE143" s="1272"/>
      <c r="AF143" s="573"/>
    </row>
    <row r="144" spans="1:32" ht="35.25" customHeight="1" x14ac:dyDescent="0.25">
      <c r="A144" s="1135" t="s">
        <v>567</v>
      </c>
      <c r="B144" s="479" t="s">
        <v>220</v>
      </c>
      <c r="C144" s="172">
        <f>C145</f>
        <v>1749971.57</v>
      </c>
      <c r="D144" s="596">
        <f t="shared" ref="D144:O144" si="87">D145</f>
        <v>183333.75</v>
      </c>
      <c r="E144" s="596">
        <f t="shared" si="87"/>
        <v>142421.62</v>
      </c>
      <c r="F144" s="596">
        <f t="shared" si="87"/>
        <v>142421.62</v>
      </c>
      <c r="G144" s="172">
        <f t="shared" si="87"/>
        <v>142421.62</v>
      </c>
      <c r="H144" s="172">
        <f t="shared" si="87"/>
        <v>142421.62</v>
      </c>
      <c r="I144" s="172">
        <f t="shared" si="87"/>
        <v>142421.62</v>
      </c>
      <c r="J144" s="172">
        <f t="shared" si="87"/>
        <v>142421.62</v>
      </c>
      <c r="K144" s="172">
        <f t="shared" si="87"/>
        <v>142421.62</v>
      </c>
      <c r="L144" s="172">
        <f t="shared" si="87"/>
        <v>142421.62</v>
      </c>
      <c r="M144" s="172">
        <f t="shared" si="87"/>
        <v>142421.62</v>
      </c>
      <c r="N144" s="172">
        <f t="shared" si="87"/>
        <v>142421.62</v>
      </c>
      <c r="O144" s="172">
        <f t="shared" si="87"/>
        <v>142421.62</v>
      </c>
      <c r="P144" s="1166" t="s">
        <v>21</v>
      </c>
      <c r="Q144" s="1146">
        <v>61</v>
      </c>
      <c r="R144" s="1135" t="s">
        <v>514</v>
      </c>
      <c r="S144" s="1128">
        <v>22</v>
      </c>
      <c r="T144" s="1128">
        <v>22</v>
      </c>
      <c r="U144" s="1128">
        <v>22</v>
      </c>
      <c r="V144" s="1128">
        <v>22</v>
      </c>
      <c r="W144" s="1128">
        <v>22</v>
      </c>
      <c r="X144" s="1128">
        <v>22</v>
      </c>
      <c r="Y144" s="1128">
        <v>22</v>
      </c>
      <c r="Z144" s="1128">
        <v>22</v>
      </c>
      <c r="AA144" s="1128">
        <v>22</v>
      </c>
      <c r="AB144" s="1128">
        <v>22</v>
      </c>
      <c r="AC144" s="1128">
        <v>22</v>
      </c>
      <c r="AD144" s="1128">
        <v>22</v>
      </c>
      <c r="AE144" s="1123">
        <f>SUM(S144:AD145)</f>
        <v>264</v>
      </c>
      <c r="AF144" s="110"/>
    </row>
    <row r="145" spans="1:90" s="431" customFormat="1" ht="48.75" customHeight="1" x14ac:dyDescent="0.25">
      <c r="A145" s="1135"/>
      <c r="B145" s="538" t="s">
        <v>224</v>
      </c>
      <c r="C145" s="424">
        <f>SUM(D145:O145)</f>
        <v>1749971.57</v>
      </c>
      <c r="D145" s="597">
        <v>183333.75</v>
      </c>
      <c r="E145" s="597">
        <v>142421.62</v>
      </c>
      <c r="F145" s="597">
        <v>142421.62</v>
      </c>
      <c r="G145" s="424">
        <v>142421.62</v>
      </c>
      <c r="H145" s="424">
        <v>142421.62</v>
      </c>
      <c r="I145" s="424">
        <v>142421.62</v>
      </c>
      <c r="J145" s="424">
        <v>142421.62</v>
      </c>
      <c r="K145" s="424">
        <v>142421.62</v>
      </c>
      <c r="L145" s="424">
        <v>142421.62</v>
      </c>
      <c r="M145" s="424">
        <v>142421.62</v>
      </c>
      <c r="N145" s="424">
        <v>142421.62</v>
      </c>
      <c r="O145" s="424">
        <v>142421.62</v>
      </c>
      <c r="P145" s="1166"/>
      <c r="Q145" s="1147"/>
      <c r="R145" s="1135"/>
      <c r="S145" s="1128"/>
      <c r="T145" s="1128"/>
      <c r="U145" s="1128"/>
      <c r="V145" s="1128"/>
      <c r="W145" s="1128"/>
      <c r="X145" s="1128"/>
      <c r="Y145" s="1128"/>
      <c r="Z145" s="1128"/>
      <c r="AA145" s="1128"/>
      <c r="AB145" s="1128"/>
      <c r="AC145" s="1128"/>
      <c r="AD145" s="1128"/>
      <c r="AE145" s="1123"/>
      <c r="AF145" s="505"/>
    </row>
    <row r="146" spans="1:90" ht="29.25" customHeight="1" x14ac:dyDescent="0.25">
      <c r="A146" s="1135" t="s">
        <v>255</v>
      </c>
      <c r="B146" s="479" t="s">
        <v>220</v>
      </c>
      <c r="C146" s="172">
        <f>C147</f>
        <v>123412138</v>
      </c>
      <c r="D146" s="596">
        <f t="shared" ref="D146:O146" si="88">D147</f>
        <v>11036517</v>
      </c>
      <c r="E146" s="596">
        <f t="shared" si="88"/>
        <v>11067367</v>
      </c>
      <c r="F146" s="596">
        <f t="shared" si="88"/>
        <v>11100117</v>
      </c>
      <c r="G146" s="172">
        <f t="shared" si="88"/>
        <v>8941943</v>
      </c>
      <c r="H146" s="172">
        <f t="shared" si="88"/>
        <v>9179043</v>
      </c>
      <c r="I146" s="172">
        <f t="shared" si="88"/>
        <v>9429243</v>
      </c>
      <c r="J146" s="172">
        <f t="shared" si="88"/>
        <v>9694143</v>
      </c>
      <c r="K146" s="172">
        <f t="shared" si="88"/>
        <v>9971593</v>
      </c>
      <c r="L146" s="172">
        <f t="shared" si="88"/>
        <v>10268243</v>
      </c>
      <c r="M146" s="172">
        <f t="shared" si="88"/>
        <v>10575043</v>
      </c>
      <c r="N146" s="172">
        <f t="shared" si="88"/>
        <v>10901943</v>
      </c>
      <c r="O146" s="172">
        <f t="shared" si="88"/>
        <v>11246943</v>
      </c>
      <c r="P146" s="1166" t="s">
        <v>21</v>
      </c>
      <c r="Q146" s="1146">
        <v>62</v>
      </c>
      <c r="R146" s="1135" t="s">
        <v>391</v>
      </c>
      <c r="S146" s="1128">
        <v>1688</v>
      </c>
      <c r="T146" s="1128">
        <v>1688</v>
      </c>
      <c r="U146" s="1128">
        <v>1688</v>
      </c>
      <c r="V146" s="1128">
        <v>1688</v>
      </c>
      <c r="W146" s="1128">
        <v>1688</v>
      </c>
      <c r="X146" s="1128">
        <v>1688</v>
      </c>
      <c r="Y146" s="1128">
        <v>1688</v>
      </c>
      <c r="Z146" s="1128">
        <v>1688</v>
      </c>
      <c r="AA146" s="1128">
        <v>1688</v>
      </c>
      <c r="AB146" s="1128">
        <v>1688</v>
      </c>
      <c r="AC146" s="1128">
        <v>1688</v>
      </c>
      <c r="AD146" s="1128">
        <v>1688</v>
      </c>
      <c r="AE146" s="1123">
        <f>SUM(S146:AD147)</f>
        <v>20256</v>
      </c>
      <c r="AF146" s="110"/>
      <c r="CL146" s="256">
        <f>E145+E151</f>
        <v>719296.92</v>
      </c>
    </row>
    <row r="147" spans="1:90" s="508" customFormat="1" ht="86.25" customHeight="1" x14ac:dyDescent="0.25">
      <c r="A147" s="1135"/>
      <c r="B147" s="518" t="s">
        <v>102</v>
      </c>
      <c r="C147" s="506">
        <f>D147+O147+E147+F147+G147+H147+I147+J147+K147+L147+M147+N147</f>
        <v>123412138</v>
      </c>
      <c r="D147" s="604">
        <v>11036517</v>
      </c>
      <c r="E147" s="604">
        <v>11067367</v>
      </c>
      <c r="F147" s="604">
        <v>11100117</v>
      </c>
      <c r="G147" s="506">
        <v>8941943</v>
      </c>
      <c r="H147" s="506">
        <v>9179043</v>
      </c>
      <c r="I147" s="506">
        <v>9429243</v>
      </c>
      <c r="J147" s="506">
        <v>9694143</v>
      </c>
      <c r="K147" s="506">
        <v>9971593</v>
      </c>
      <c r="L147" s="506">
        <v>10268243</v>
      </c>
      <c r="M147" s="506">
        <v>10575043</v>
      </c>
      <c r="N147" s="506">
        <v>10901943</v>
      </c>
      <c r="O147" s="506">
        <v>11246943</v>
      </c>
      <c r="P147" s="1166"/>
      <c r="Q147" s="1147"/>
      <c r="R147" s="1135"/>
      <c r="S147" s="1128"/>
      <c r="T147" s="1128"/>
      <c r="U147" s="1128"/>
      <c r="V147" s="1128"/>
      <c r="W147" s="1128"/>
      <c r="X147" s="1128"/>
      <c r="Y147" s="1128"/>
      <c r="Z147" s="1128"/>
      <c r="AA147" s="1128"/>
      <c r="AB147" s="1128"/>
      <c r="AC147" s="1128"/>
      <c r="AD147" s="1128"/>
      <c r="AE147" s="1123"/>
      <c r="AF147" s="507"/>
    </row>
    <row r="148" spans="1:90" ht="29.25" customHeight="1" x14ac:dyDescent="0.25">
      <c r="A148" s="1148" t="s">
        <v>426</v>
      </c>
      <c r="B148" s="479" t="s">
        <v>220</v>
      </c>
      <c r="C148" s="172">
        <f>C149</f>
        <v>14706592</v>
      </c>
      <c r="D148" s="596">
        <f t="shared" ref="D148:O148" si="89">D149</f>
        <v>66706</v>
      </c>
      <c r="E148" s="596">
        <f t="shared" si="89"/>
        <v>252913</v>
      </c>
      <c r="F148" s="596">
        <f t="shared" si="89"/>
        <v>247332</v>
      </c>
      <c r="G148" s="172">
        <f t="shared" si="89"/>
        <v>1405276</v>
      </c>
      <c r="H148" s="172">
        <f t="shared" si="89"/>
        <v>1465838</v>
      </c>
      <c r="I148" s="172">
        <f t="shared" si="89"/>
        <v>1484252</v>
      </c>
      <c r="J148" s="172">
        <f t="shared" si="89"/>
        <v>1545149</v>
      </c>
      <c r="K148" s="172">
        <f t="shared" si="89"/>
        <v>1564195</v>
      </c>
      <c r="L148" s="172">
        <f t="shared" si="89"/>
        <v>1617683</v>
      </c>
      <c r="M148" s="172">
        <f t="shared" si="89"/>
        <v>1637526</v>
      </c>
      <c r="N148" s="172">
        <f t="shared" si="89"/>
        <v>1698448</v>
      </c>
      <c r="O148" s="172">
        <f t="shared" si="89"/>
        <v>1721274</v>
      </c>
      <c r="P148" s="1125" t="s">
        <v>279</v>
      </c>
      <c r="Q148" s="1146">
        <v>63</v>
      </c>
      <c r="R148" s="1148" t="s">
        <v>405</v>
      </c>
      <c r="S148" s="1136">
        <v>938</v>
      </c>
      <c r="T148" s="1136">
        <v>940</v>
      </c>
      <c r="U148" s="1136">
        <v>942</v>
      </c>
      <c r="V148" s="1136">
        <v>948</v>
      </c>
      <c r="W148" s="1136">
        <v>953</v>
      </c>
      <c r="X148" s="1136">
        <v>952</v>
      </c>
      <c r="Y148" s="1136">
        <v>959</v>
      </c>
      <c r="Z148" s="1136">
        <v>959</v>
      </c>
      <c r="AA148" s="1136">
        <v>963</v>
      </c>
      <c r="AB148" s="1136">
        <v>962</v>
      </c>
      <c r="AC148" s="1136">
        <v>966</v>
      </c>
      <c r="AD148" s="1136">
        <v>967</v>
      </c>
      <c r="AE148" s="1143">
        <f>SUM(S148:AD149)</f>
        <v>11449</v>
      </c>
      <c r="AF148" s="1141"/>
      <c r="AG148" s="1141"/>
      <c r="AH148" s="1141"/>
      <c r="AI148" s="1141"/>
      <c r="AJ148" s="1141"/>
      <c r="AK148" s="1141"/>
      <c r="AL148" s="1141"/>
      <c r="AM148" s="1141"/>
      <c r="AN148" s="1141"/>
      <c r="AO148" s="1141"/>
      <c r="AP148" s="1141"/>
      <c r="AQ148" s="1141"/>
      <c r="AR148" s="1141"/>
      <c r="AS148" s="1141"/>
      <c r="AT148" s="1141"/>
      <c r="AU148" s="1141"/>
      <c r="AV148" s="1141"/>
      <c r="AW148" s="1141"/>
      <c r="AX148" s="1141"/>
      <c r="AY148" s="1141"/>
      <c r="AZ148" s="1141"/>
      <c r="BA148" s="1141"/>
      <c r="BB148" s="1141"/>
      <c r="BC148" s="1141"/>
      <c r="BD148" s="1141"/>
      <c r="BE148" s="1141"/>
      <c r="BF148" s="1141"/>
      <c r="BG148" s="1141"/>
      <c r="BH148" s="1141"/>
      <c r="BI148" s="1141"/>
      <c r="BJ148" s="1141"/>
      <c r="BK148" s="1141"/>
      <c r="BL148" s="1141"/>
      <c r="BM148" s="1141"/>
      <c r="BN148" s="1141"/>
      <c r="BO148" s="1141"/>
      <c r="BP148" s="1141"/>
      <c r="BQ148" s="1141"/>
      <c r="BR148" s="1141"/>
      <c r="BS148" s="1141"/>
    </row>
    <row r="149" spans="1:90" s="508" customFormat="1" ht="69.75" customHeight="1" x14ac:dyDescent="0.25">
      <c r="A149" s="1149"/>
      <c r="B149" s="518" t="s">
        <v>102</v>
      </c>
      <c r="C149" s="506">
        <f>SUM(D149:O149)</f>
        <v>14706592</v>
      </c>
      <c r="D149" s="604">
        <v>66706</v>
      </c>
      <c r="E149" s="604">
        <v>252913</v>
      </c>
      <c r="F149" s="604">
        <v>247332</v>
      </c>
      <c r="G149" s="506">
        <v>1405276</v>
      </c>
      <c r="H149" s="506">
        <v>1465838</v>
      </c>
      <c r="I149" s="506">
        <v>1484252</v>
      </c>
      <c r="J149" s="506">
        <v>1545149</v>
      </c>
      <c r="K149" s="506">
        <v>1564195</v>
      </c>
      <c r="L149" s="506">
        <v>1617683</v>
      </c>
      <c r="M149" s="506">
        <v>1637526</v>
      </c>
      <c r="N149" s="506">
        <v>1698448</v>
      </c>
      <c r="O149" s="506">
        <v>1721274</v>
      </c>
      <c r="P149" s="1127"/>
      <c r="Q149" s="1147"/>
      <c r="R149" s="1149"/>
      <c r="S149" s="1138"/>
      <c r="T149" s="1138"/>
      <c r="U149" s="1138"/>
      <c r="V149" s="1138"/>
      <c r="W149" s="1138"/>
      <c r="X149" s="1138"/>
      <c r="Y149" s="1138"/>
      <c r="Z149" s="1138"/>
      <c r="AA149" s="1138"/>
      <c r="AB149" s="1138"/>
      <c r="AC149" s="1138"/>
      <c r="AD149" s="1138"/>
      <c r="AE149" s="1144"/>
      <c r="AF149" s="1142"/>
      <c r="AG149" s="1142"/>
      <c r="AH149" s="1142"/>
      <c r="AI149" s="1142"/>
      <c r="AJ149" s="1142"/>
      <c r="AK149" s="1142"/>
      <c r="AL149" s="1142"/>
      <c r="AM149" s="1142"/>
      <c r="AN149" s="1142"/>
      <c r="AO149" s="1142"/>
      <c r="AP149" s="1142"/>
      <c r="AQ149" s="1142"/>
      <c r="AR149" s="1142"/>
      <c r="AS149" s="1142"/>
      <c r="AT149" s="1142"/>
      <c r="AU149" s="1142"/>
      <c r="AV149" s="1142"/>
      <c r="AW149" s="1142"/>
      <c r="AX149" s="1142"/>
      <c r="AY149" s="1142"/>
      <c r="AZ149" s="1142"/>
      <c r="BA149" s="1142"/>
      <c r="BB149" s="1142"/>
      <c r="BC149" s="1142"/>
      <c r="BD149" s="1142"/>
      <c r="BE149" s="1142"/>
      <c r="BF149" s="1142"/>
      <c r="BG149" s="1142"/>
      <c r="BH149" s="1142"/>
      <c r="BI149" s="1142"/>
      <c r="BJ149" s="1142"/>
      <c r="BK149" s="1142"/>
      <c r="BL149" s="1142"/>
      <c r="BM149" s="1142"/>
      <c r="BN149" s="1142"/>
      <c r="BO149" s="1142"/>
      <c r="BP149" s="1142"/>
      <c r="BQ149" s="1142"/>
      <c r="BR149" s="1142"/>
      <c r="BS149" s="1142"/>
    </row>
    <row r="150" spans="1:90" ht="29.25" customHeight="1" x14ac:dyDescent="0.25">
      <c r="A150" s="1135" t="s">
        <v>364</v>
      </c>
      <c r="B150" s="479" t="s">
        <v>220</v>
      </c>
      <c r="C150" s="172">
        <f>C151</f>
        <v>6968753.5999999996</v>
      </c>
      <c r="D150" s="596">
        <f t="shared" ref="D150:O150" si="90">D151</f>
        <v>623125.30000000005</v>
      </c>
      <c r="E150" s="596">
        <f t="shared" si="90"/>
        <v>576875.30000000005</v>
      </c>
      <c r="F150" s="596">
        <f t="shared" si="90"/>
        <v>576875.30000000005</v>
      </c>
      <c r="G150" s="172">
        <f t="shared" si="90"/>
        <v>576875.30000000005</v>
      </c>
      <c r="H150" s="172">
        <f t="shared" si="90"/>
        <v>576875.30000000005</v>
      </c>
      <c r="I150" s="172">
        <f t="shared" si="90"/>
        <v>576875.30000000005</v>
      </c>
      <c r="J150" s="172">
        <f t="shared" si="90"/>
        <v>576875.30000000005</v>
      </c>
      <c r="K150" s="172">
        <f t="shared" si="90"/>
        <v>576875.30000000005</v>
      </c>
      <c r="L150" s="172">
        <f t="shared" si="90"/>
        <v>576875.30000000005</v>
      </c>
      <c r="M150" s="172">
        <f t="shared" si="90"/>
        <v>576875.30000000005</v>
      </c>
      <c r="N150" s="172">
        <f t="shared" si="90"/>
        <v>576875.30000000005</v>
      </c>
      <c r="O150" s="172">
        <f t="shared" si="90"/>
        <v>576875.30000000005</v>
      </c>
      <c r="P150" s="1166" t="s">
        <v>468</v>
      </c>
      <c r="Q150" s="1146">
        <v>64</v>
      </c>
      <c r="R150" s="1135" t="s">
        <v>492</v>
      </c>
      <c r="S150" s="1128">
        <v>79</v>
      </c>
      <c r="T150" s="1136">
        <v>79</v>
      </c>
      <c r="U150" s="1136">
        <v>79</v>
      </c>
      <c r="V150" s="1136">
        <v>79</v>
      </c>
      <c r="W150" s="1136">
        <v>79</v>
      </c>
      <c r="X150" s="1136">
        <v>79</v>
      </c>
      <c r="Y150" s="1136">
        <v>79</v>
      </c>
      <c r="Z150" s="1136">
        <v>79</v>
      </c>
      <c r="AA150" s="1136">
        <v>79</v>
      </c>
      <c r="AB150" s="1136">
        <v>79</v>
      </c>
      <c r="AC150" s="1136">
        <v>79</v>
      </c>
      <c r="AD150" s="1128">
        <v>79</v>
      </c>
      <c r="AE150" s="1123">
        <f>SUM(S150:AD151)</f>
        <v>948</v>
      </c>
      <c r="AF150" s="110"/>
    </row>
    <row r="151" spans="1:90" s="431" customFormat="1" ht="73.5" customHeight="1" x14ac:dyDescent="0.25">
      <c r="A151" s="1135"/>
      <c r="B151" s="538" t="s">
        <v>224</v>
      </c>
      <c r="C151" s="424">
        <f>D151+O151+E151+F151+G151+H151+I151+J151+K151+L151+M151+N151</f>
        <v>6968753.5999999996</v>
      </c>
      <c r="D151" s="597">
        <v>623125.30000000005</v>
      </c>
      <c r="E151" s="597">
        <v>576875.30000000005</v>
      </c>
      <c r="F151" s="597">
        <v>576875.30000000005</v>
      </c>
      <c r="G151" s="424">
        <v>576875.30000000005</v>
      </c>
      <c r="H151" s="424">
        <v>576875.30000000005</v>
      </c>
      <c r="I151" s="424">
        <v>576875.30000000005</v>
      </c>
      <c r="J151" s="424">
        <v>576875.30000000005</v>
      </c>
      <c r="K151" s="424">
        <v>576875.30000000005</v>
      </c>
      <c r="L151" s="424">
        <v>576875.30000000005</v>
      </c>
      <c r="M151" s="424">
        <v>576875.30000000005</v>
      </c>
      <c r="N151" s="424">
        <v>576875.30000000005</v>
      </c>
      <c r="O151" s="424">
        <v>576875.30000000005</v>
      </c>
      <c r="P151" s="1166"/>
      <c r="Q151" s="1147"/>
      <c r="R151" s="1135"/>
      <c r="S151" s="1128"/>
      <c r="T151" s="1138"/>
      <c r="U151" s="1138"/>
      <c r="V151" s="1138"/>
      <c r="W151" s="1138"/>
      <c r="X151" s="1138"/>
      <c r="Y151" s="1138"/>
      <c r="Z151" s="1138"/>
      <c r="AA151" s="1138"/>
      <c r="AB151" s="1138"/>
      <c r="AC151" s="1138"/>
      <c r="AD151" s="1128"/>
      <c r="AE151" s="1123"/>
      <c r="AF151" s="505"/>
    </row>
    <row r="152" spans="1:90" ht="29.25" customHeight="1" x14ac:dyDescent="0.25">
      <c r="A152" s="1135" t="s">
        <v>256</v>
      </c>
      <c r="B152" s="479" t="s">
        <v>220</v>
      </c>
      <c r="C152" s="172">
        <f>C153</f>
        <v>5127588.96</v>
      </c>
      <c r="D152" s="596">
        <f t="shared" ref="D152:O152" si="91">D153</f>
        <v>427299.08</v>
      </c>
      <c r="E152" s="596">
        <f t="shared" si="91"/>
        <v>427299.08</v>
      </c>
      <c r="F152" s="596">
        <f t="shared" si="91"/>
        <v>427299.08</v>
      </c>
      <c r="G152" s="172">
        <f t="shared" si="91"/>
        <v>427299.08</v>
      </c>
      <c r="H152" s="172">
        <f t="shared" si="91"/>
        <v>427299.08</v>
      </c>
      <c r="I152" s="172">
        <f t="shared" si="91"/>
        <v>427299.08</v>
      </c>
      <c r="J152" s="172">
        <f t="shared" si="91"/>
        <v>427299.08</v>
      </c>
      <c r="K152" s="172">
        <f t="shared" si="91"/>
        <v>427299.08</v>
      </c>
      <c r="L152" s="172">
        <f t="shared" si="91"/>
        <v>427299.08</v>
      </c>
      <c r="M152" s="172">
        <f t="shared" si="91"/>
        <v>427299.08</v>
      </c>
      <c r="N152" s="172">
        <f t="shared" si="91"/>
        <v>427299.08</v>
      </c>
      <c r="O152" s="172">
        <f t="shared" si="91"/>
        <v>427299.08</v>
      </c>
      <c r="P152" s="1166" t="s">
        <v>469</v>
      </c>
      <c r="Q152" s="1146">
        <v>65</v>
      </c>
      <c r="R152" s="1135" t="s">
        <v>402</v>
      </c>
      <c r="S152" s="1128">
        <v>184</v>
      </c>
      <c r="T152" s="1136">
        <v>184</v>
      </c>
      <c r="U152" s="1136">
        <v>184</v>
      </c>
      <c r="V152" s="1136">
        <v>184</v>
      </c>
      <c r="W152" s="1136">
        <v>184</v>
      </c>
      <c r="X152" s="1136">
        <v>184</v>
      </c>
      <c r="Y152" s="1136">
        <v>184</v>
      </c>
      <c r="Z152" s="1136">
        <v>184</v>
      </c>
      <c r="AA152" s="1136">
        <v>184</v>
      </c>
      <c r="AB152" s="1136">
        <v>184</v>
      </c>
      <c r="AC152" s="1136">
        <v>184</v>
      </c>
      <c r="AD152" s="1128">
        <v>184</v>
      </c>
      <c r="AE152" s="1123">
        <f>SUM(S152:AD153)</f>
        <v>2208</v>
      </c>
      <c r="AF152" s="110"/>
    </row>
    <row r="153" spans="1:90" s="431" customFormat="1" ht="60" customHeight="1" x14ac:dyDescent="0.25">
      <c r="A153" s="1135"/>
      <c r="B153" s="538" t="s">
        <v>224</v>
      </c>
      <c r="C153" s="424">
        <f>D153+O153+E153+F153+G153+H153+I153+J153+K153+L153+M153+N153</f>
        <v>5127588.96</v>
      </c>
      <c r="D153" s="597">
        <v>427299.08</v>
      </c>
      <c r="E153" s="597">
        <v>427299.08</v>
      </c>
      <c r="F153" s="597">
        <v>427299.08</v>
      </c>
      <c r="G153" s="424">
        <v>427299.08</v>
      </c>
      <c r="H153" s="424">
        <v>427299.08</v>
      </c>
      <c r="I153" s="424">
        <v>427299.08</v>
      </c>
      <c r="J153" s="424">
        <v>427299.08</v>
      </c>
      <c r="K153" s="424">
        <v>427299.08</v>
      </c>
      <c r="L153" s="424">
        <v>427299.08</v>
      </c>
      <c r="M153" s="424">
        <v>427299.08</v>
      </c>
      <c r="N153" s="424">
        <v>427299.08</v>
      </c>
      <c r="O153" s="424">
        <v>427299.08</v>
      </c>
      <c r="P153" s="1166"/>
      <c r="Q153" s="1147"/>
      <c r="R153" s="1135"/>
      <c r="S153" s="1128"/>
      <c r="T153" s="1138"/>
      <c r="U153" s="1138"/>
      <c r="V153" s="1138"/>
      <c r="W153" s="1138"/>
      <c r="X153" s="1138"/>
      <c r="Y153" s="1138"/>
      <c r="Z153" s="1138"/>
      <c r="AA153" s="1138"/>
      <c r="AB153" s="1138"/>
      <c r="AC153" s="1138"/>
      <c r="AD153" s="1128"/>
      <c r="AE153" s="1123"/>
      <c r="AF153" s="505"/>
    </row>
    <row r="154" spans="1:90" ht="29.25" customHeight="1" x14ac:dyDescent="0.25">
      <c r="A154" s="1135" t="s">
        <v>491</v>
      </c>
      <c r="B154" s="479" t="s">
        <v>220</v>
      </c>
      <c r="C154" s="172">
        <f>C155</f>
        <v>272955.24</v>
      </c>
      <c r="D154" s="596">
        <f t="shared" ref="D154:O154" si="92">D155</f>
        <v>22746.27</v>
      </c>
      <c r="E154" s="596">
        <f t="shared" si="92"/>
        <v>22746.27</v>
      </c>
      <c r="F154" s="596">
        <f t="shared" si="92"/>
        <v>22746.27</v>
      </c>
      <c r="G154" s="172">
        <f t="shared" si="92"/>
        <v>22746.27</v>
      </c>
      <c r="H154" s="172">
        <f t="shared" si="92"/>
        <v>22746.27</v>
      </c>
      <c r="I154" s="172">
        <f t="shared" si="92"/>
        <v>22746.27</v>
      </c>
      <c r="J154" s="172">
        <f t="shared" si="92"/>
        <v>22746.27</v>
      </c>
      <c r="K154" s="172">
        <f t="shared" si="92"/>
        <v>22746.27</v>
      </c>
      <c r="L154" s="172">
        <f t="shared" si="92"/>
        <v>22746.27</v>
      </c>
      <c r="M154" s="172">
        <f t="shared" si="92"/>
        <v>22746.27</v>
      </c>
      <c r="N154" s="172">
        <f t="shared" si="92"/>
        <v>22746.27</v>
      </c>
      <c r="O154" s="172">
        <f t="shared" si="92"/>
        <v>22746.27</v>
      </c>
      <c r="P154" s="1166" t="s">
        <v>470</v>
      </c>
      <c r="Q154" s="1146">
        <v>66</v>
      </c>
      <c r="R154" s="1135" t="s">
        <v>520</v>
      </c>
      <c r="S154" s="1128">
        <v>12</v>
      </c>
      <c r="T154" s="1128">
        <v>12</v>
      </c>
      <c r="U154" s="1128">
        <v>12</v>
      </c>
      <c r="V154" s="1128">
        <v>12</v>
      </c>
      <c r="W154" s="1128">
        <v>12</v>
      </c>
      <c r="X154" s="1128">
        <v>12</v>
      </c>
      <c r="Y154" s="1128">
        <v>12</v>
      </c>
      <c r="Z154" s="1128">
        <v>12</v>
      </c>
      <c r="AA154" s="1128">
        <v>12</v>
      </c>
      <c r="AB154" s="1128">
        <v>12</v>
      </c>
      <c r="AC154" s="1128">
        <v>12</v>
      </c>
      <c r="AD154" s="1128">
        <v>12</v>
      </c>
      <c r="AE154" s="1123">
        <f>SUM(S154:AD155)</f>
        <v>144</v>
      </c>
      <c r="AF154" s="110"/>
    </row>
    <row r="155" spans="1:90" s="431" customFormat="1" ht="39" customHeight="1" x14ac:dyDescent="0.25">
      <c r="A155" s="1135"/>
      <c r="B155" s="538" t="s">
        <v>224</v>
      </c>
      <c r="C155" s="424">
        <f>SUM(D155:O155)</f>
        <v>272955.24</v>
      </c>
      <c r="D155" s="597">
        <v>22746.27</v>
      </c>
      <c r="E155" s="597">
        <v>22746.27</v>
      </c>
      <c r="F155" s="597">
        <v>22746.27</v>
      </c>
      <c r="G155" s="424">
        <v>22746.27</v>
      </c>
      <c r="H155" s="424">
        <v>22746.27</v>
      </c>
      <c r="I155" s="424">
        <v>22746.27</v>
      </c>
      <c r="J155" s="424">
        <v>22746.27</v>
      </c>
      <c r="K155" s="424">
        <v>22746.27</v>
      </c>
      <c r="L155" s="424">
        <v>22746.27</v>
      </c>
      <c r="M155" s="424">
        <v>22746.27</v>
      </c>
      <c r="N155" s="424">
        <v>22746.27</v>
      </c>
      <c r="O155" s="424">
        <v>22746.27</v>
      </c>
      <c r="P155" s="1166"/>
      <c r="Q155" s="1147"/>
      <c r="R155" s="1135"/>
      <c r="S155" s="1128"/>
      <c r="T155" s="1128"/>
      <c r="U155" s="1128"/>
      <c r="V155" s="1128"/>
      <c r="W155" s="1128"/>
      <c r="X155" s="1128"/>
      <c r="Y155" s="1128"/>
      <c r="Z155" s="1128"/>
      <c r="AA155" s="1128"/>
      <c r="AB155" s="1128"/>
      <c r="AC155" s="1128"/>
      <c r="AD155" s="1128"/>
      <c r="AE155" s="1123"/>
      <c r="AF155" s="505"/>
    </row>
    <row r="156" spans="1:90" ht="29.25" customHeight="1" x14ac:dyDescent="0.25">
      <c r="A156" s="1148" t="s">
        <v>162</v>
      </c>
      <c r="B156" s="479" t="s">
        <v>220</v>
      </c>
      <c r="C156" s="172">
        <f>C157</f>
        <v>189132</v>
      </c>
      <c r="D156" s="596">
        <f t="shared" ref="D156:O156" si="93">D157</f>
        <v>15761</v>
      </c>
      <c r="E156" s="596">
        <f t="shared" si="93"/>
        <v>15761</v>
      </c>
      <c r="F156" s="596">
        <f t="shared" si="93"/>
        <v>15761</v>
      </c>
      <c r="G156" s="172">
        <f t="shared" si="93"/>
        <v>15761</v>
      </c>
      <c r="H156" s="172">
        <f t="shared" si="93"/>
        <v>15761</v>
      </c>
      <c r="I156" s="172">
        <f t="shared" si="93"/>
        <v>15761</v>
      </c>
      <c r="J156" s="172">
        <f t="shared" si="93"/>
        <v>15761</v>
      </c>
      <c r="K156" s="172">
        <f t="shared" si="93"/>
        <v>15761</v>
      </c>
      <c r="L156" s="172">
        <f t="shared" si="93"/>
        <v>15761</v>
      </c>
      <c r="M156" s="172">
        <f t="shared" si="93"/>
        <v>15761</v>
      </c>
      <c r="N156" s="172">
        <f t="shared" si="93"/>
        <v>15761</v>
      </c>
      <c r="O156" s="172">
        <f t="shared" si="93"/>
        <v>15761</v>
      </c>
      <c r="P156" s="1146" t="s">
        <v>162</v>
      </c>
      <c r="Q156" s="1146">
        <v>67</v>
      </c>
      <c r="R156" s="1148" t="s">
        <v>394</v>
      </c>
      <c r="S156" s="1136">
        <v>3</v>
      </c>
      <c r="T156" s="1136">
        <v>3</v>
      </c>
      <c r="U156" s="1136">
        <v>3</v>
      </c>
      <c r="V156" s="1136">
        <v>3</v>
      </c>
      <c r="W156" s="1136">
        <v>3</v>
      </c>
      <c r="X156" s="1136">
        <v>3</v>
      </c>
      <c r="Y156" s="1136">
        <v>3</v>
      </c>
      <c r="Z156" s="1136">
        <v>3</v>
      </c>
      <c r="AA156" s="1136">
        <v>3</v>
      </c>
      <c r="AB156" s="1136">
        <v>3</v>
      </c>
      <c r="AC156" s="1136">
        <v>3</v>
      </c>
      <c r="AD156" s="1136">
        <v>3</v>
      </c>
      <c r="AE156" s="1143">
        <f>SUM(S156:AD157)</f>
        <v>36</v>
      </c>
      <c r="AF156" s="110"/>
    </row>
    <row r="157" spans="1:90" s="431" customFormat="1" ht="39" customHeight="1" x14ac:dyDescent="0.25">
      <c r="A157" s="1149"/>
      <c r="B157" s="538" t="s">
        <v>224</v>
      </c>
      <c r="C157" s="424">
        <f>D157+E157+F157+G157+H157+I157+J157+K157+L157+M157+N157+O157</f>
        <v>189132</v>
      </c>
      <c r="D157" s="597">
        <v>15761</v>
      </c>
      <c r="E157" s="597">
        <v>15761</v>
      </c>
      <c r="F157" s="597">
        <v>15761</v>
      </c>
      <c r="G157" s="424">
        <v>15761</v>
      </c>
      <c r="H157" s="424">
        <v>15761</v>
      </c>
      <c r="I157" s="424">
        <v>15761</v>
      </c>
      <c r="J157" s="424">
        <v>15761</v>
      </c>
      <c r="K157" s="424">
        <v>15761</v>
      </c>
      <c r="L157" s="424">
        <v>15761</v>
      </c>
      <c r="M157" s="424">
        <v>15761</v>
      </c>
      <c r="N157" s="424">
        <v>15761</v>
      </c>
      <c r="O157" s="424">
        <v>15761</v>
      </c>
      <c r="P157" s="1147"/>
      <c r="Q157" s="1147"/>
      <c r="R157" s="1149"/>
      <c r="S157" s="1138"/>
      <c r="T157" s="1138"/>
      <c r="U157" s="1138"/>
      <c r="V157" s="1138"/>
      <c r="W157" s="1138"/>
      <c r="X157" s="1138"/>
      <c r="Y157" s="1138"/>
      <c r="Z157" s="1138"/>
      <c r="AA157" s="1138"/>
      <c r="AB157" s="1138"/>
      <c r="AC157" s="1138"/>
      <c r="AD157" s="1138"/>
      <c r="AE157" s="1144"/>
      <c r="AF157" s="505"/>
    </row>
    <row r="158" spans="1:90" ht="39" customHeight="1" x14ac:dyDescent="0.25">
      <c r="A158" s="1148" t="s">
        <v>244</v>
      </c>
      <c r="B158" s="479" t="s">
        <v>220</v>
      </c>
      <c r="C158" s="172">
        <f>C159</f>
        <v>179873.28</v>
      </c>
      <c r="D158" s="596">
        <f t="shared" ref="D158:O158" si="94">D159</f>
        <v>14989.44</v>
      </c>
      <c r="E158" s="596">
        <f t="shared" si="94"/>
        <v>14989.44</v>
      </c>
      <c r="F158" s="596">
        <f t="shared" si="94"/>
        <v>14989.44</v>
      </c>
      <c r="G158" s="172">
        <f t="shared" si="94"/>
        <v>14989.44</v>
      </c>
      <c r="H158" s="172">
        <f t="shared" si="94"/>
        <v>14989.44</v>
      </c>
      <c r="I158" s="172">
        <f t="shared" si="94"/>
        <v>14989.44</v>
      </c>
      <c r="J158" s="172">
        <f t="shared" si="94"/>
        <v>14989.44</v>
      </c>
      <c r="K158" s="172">
        <f t="shared" si="94"/>
        <v>14989.44</v>
      </c>
      <c r="L158" s="172">
        <f t="shared" si="94"/>
        <v>14989.44</v>
      </c>
      <c r="M158" s="172">
        <f t="shared" si="94"/>
        <v>14989.44</v>
      </c>
      <c r="N158" s="172">
        <f t="shared" si="94"/>
        <v>14989.44</v>
      </c>
      <c r="O158" s="172">
        <f t="shared" si="94"/>
        <v>14989.44</v>
      </c>
      <c r="P158" s="1146" t="s">
        <v>422</v>
      </c>
      <c r="Q158" s="1146">
        <v>68</v>
      </c>
      <c r="R158" s="1148" t="s">
        <v>423</v>
      </c>
      <c r="S158" s="1136">
        <v>9</v>
      </c>
      <c r="T158" s="1136">
        <v>9</v>
      </c>
      <c r="U158" s="1136">
        <v>9</v>
      </c>
      <c r="V158" s="1136">
        <v>9</v>
      </c>
      <c r="W158" s="1136">
        <v>9</v>
      </c>
      <c r="X158" s="1136">
        <v>9</v>
      </c>
      <c r="Y158" s="1136">
        <v>9</v>
      </c>
      <c r="Z158" s="1136">
        <v>9</v>
      </c>
      <c r="AA158" s="1136">
        <v>9</v>
      </c>
      <c r="AB158" s="1136">
        <v>9</v>
      </c>
      <c r="AC158" s="1136">
        <v>9</v>
      </c>
      <c r="AD158" s="1136">
        <v>9</v>
      </c>
      <c r="AE158" s="1143">
        <f>SUM(S158:AD159)</f>
        <v>108</v>
      </c>
      <c r="AF158" s="110"/>
    </row>
    <row r="159" spans="1:90" s="431" customFormat="1" ht="39" customHeight="1" x14ac:dyDescent="0.25">
      <c r="A159" s="1149"/>
      <c r="B159" s="538" t="s">
        <v>224</v>
      </c>
      <c r="C159" s="424">
        <f>SUM(D159:O159)</f>
        <v>179873.28</v>
      </c>
      <c r="D159" s="597">
        <v>14989.44</v>
      </c>
      <c r="E159" s="597">
        <v>14989.44</v>
      </c>
      <c r="F159" s="597">
        <v>14989.44</v>
      </c>
      <c r="G159" s="424">
        <v>14989.44</v>
      </c>
      <c r="H159" s="424">
        <v>14989.44</v>
      </c>
      <c r="I159" s="424">
        <v>14989.44</v>
      </c>
      <c r="J159" s="424">
        <v>14989.44</v>
      </c>
      <c r="K159" s="424">
        <v>14989.44</v>
      </c>
      <c r="L159" s="424">
        <v>14989.44</v>
      </c>
      <c r="M159" s="424">
        <v>14989.44</v>
      </c>
      <c r="N159" s="424">
        <v>14989.44</v>
      </c>
      <c r="O159" s="424">
        <v>14989.44</v>
      </c>
      <c r="P159" s="1147"/>
      <c r="Q159" s="1147"/>
      <c r="R159" s="1149"/>
      <c r="S159" s="1138"/>
      <c r="T159" s="1138"/>
      <c r="U159" s="1138"/>
      <c r="V159" s="1138"/>
      <c r="W159" s="1138"/>
      <c r="X159" s="1138"/>
      <c r="Y159" s="1138"/>
      <c r="Z159" s="1138"/>
      <c r="AA159" s="1138"/>
      <c r="AB159" s="1138"/>
      <c r="AC159" s="1138"/>
      <c r="AD159" s="1138"/>
      <c r="AE159" s="1144"/>
      <c r="AF159" s="505"/>
    </row>
    <row r="160" spans="1:90" ht="39" customHeight="1" x14ac:dyDescent="0.25">
      <c r="A160" s="1148" t="s">
        <v>424</v>
      </c>
      <c r="B160" s="479" t="s">
        <v>220</v>
      </c>
      <c r="C160" s="172">
        <f>C161</f>
        <v>11595.96</v>
      </c>
      <c r="D160" s="596">
        <f t="shared" ref="D160:O160" si="95">D161</f>
        <v>966.33</v>
      </c>
      <c r="E160" s="596">
        <f t="shared" si="95"/>
        <v>966.33</v>
      </c>
      <c r="F160" s="596">
        <f t="shared" si="95"/>
        <v>966.33</v>
      </c>
      <c r="G160" s="172">
        <f t="shared" si="95"/>
        <v>966.33</v>
      </c>
      <c r="H160" s="172">
        <f t="shared" si="95"/>
        <v>966.33</v>
      </c>
      <c r="I160" s="172">
        <f t="shared" si="95"/>
        <v>966.33</v>
      </c>
      <c r="J160" s="172">
        <f t="shared" si="95"/>
        <v>966.33</v>
      </c>
      <c r="K160" s="172">
        <f t="shared" si="95"/>
        <v>966.33</v>
      </c>
      <c r="L160" s="172">
        <f t="shared" si="95"/>
        <v>966.33</v>
      </c>
      <c r="M160" s="172">
        <f t="shared" si="95"/>
        <v>966.33</v>
      </c>
      <c r="N160" s="172">
        <f t="shared" si="95"/>
        <v>966.33</v>
      </c>
      <c r="O160" s="172">
        <f t="shared" si="95"/>
        <v>966.33</v>
      </c>
      <c r="P160" s="1121" t="s">
        <v>575</v>
      </c>
      <c r="Q160" s="1146">
        <v>69</v>
      </c>
      <c r="R160" s="1148" t="s">
        <v>425</v>
      </c>
      <c r="S160" s="1146">
        <v>1</v>
      </c>
      <c r="T160" s="1146">
        <v>1</v>
      </c>
      <c r="U160" s="1146">
        <v>1</v>
      </c>
      <c r="V160" s="1146">
        <v>1</v>
      </c>
      <c r="W160" s="1146">
        <v>1</v>
      </c>
      <c r="X160" s="1146">
        <v>1</v>
      </c>
      <c r="Y160" s="1146">
        <v>1</v>
      </c>
      <c r="Z160" s="1146">
        <v>1</v>
      </c>
      <c r="AA160" s="1146">
        <v>1</v>
      </c>
      <c r="AB160" s="1146">
        <v>1</v>
      </c>
      <c r="AC160" s="1146">
        <v>1</v>
      </c>
      <c r="AD160" s="1146">
        <v>1</v>
      </c>
      <c r="AE160" s="1196">
        <f>SUM(S160:AD161)</f>
        <v>12</v>
      </c>
      <c r="AF160" s="110"/>
    </row>
    <row r="161" spans="1:32" s="431" customFormat="1" ht="39" customHeight="1" x14ac:dyDescent="0.25">
      <c r="A161" s="1149"/>
      <c r="B161" s="538" t="s">
        <v>224</v>
      </c>
      <c r="C161" s="424">
        <f>SUM(D161:O161)</f>
        <v>11595.96</v>
      </c>
      <c r="D161" s="597">
        <v>966.33</v>
      </c>
      <c r="E161" s="597">
        <v>966.33</v>
      </c>
      <c r="F161" s="597">
        <v>966.33</v>
      </c>
      <c r="G161" s="424">
        <v>966.33</v>
      </c>
      <c r="H161" s="424">
        <v>966.33</v>
      </c>
      <c r="I161" s="424">
        <v>966.33</v>
      </c>
      <c r="J161" s="424">
        <v>966.33</v>
      </c>
      <c r="K161" s="424">
        <v>966.33</v>
      </c>
      <c r="L161" s="424">
        <v>966.33</v>
      </c>
      <c r="M161" s="424">
        <v>966.33</v>
      </c>
      <c r="N161" s="424">
        <v>966.33</v>
      </c>
      <c r="O161" s="424">
        <v>966.33</v>
      </c>
      <c r="P161" s="1122"/>
      <c r="Q161" s="1147"/>
      <c r="R161" s="1149"/>
      <c r="S161" s="1147"/>
      <c r="T161" s="1147"/>
      <c r="U161" s="1147"/>
      <c r="V161" s="1147"/>
      <c r="W161" s="1147"/>
      <c r="X161" s="1147"/>
      <c r="Y161" s="1147"/>
      <c r="Z161" s="1147"/>
      <c r="AA161" s="1147"/>
      <c r="AB161" s="1147"/>
      <c r="AC161" s="1147"/>
      <c r="AD161" s="1147"/>
      <c r="AE161" s="1197"/>
      <c r="AF161" s="505"/>
    </row>
    <row r="162" spans="1:32" ht="33" customHeight="1" x14ac:dyDescent="0.25">
      <c r="A162" s="1148" t="s">
        <v>124</v>
      </c>
      <c r="B162" s="479" t="s">
        <v>220</v>
      </c>
      <c r="C162" s="172">
        <f>C163</f>
        <v>111000</v>
      </c>
      <c r="D162" s="596">
        <f t="shared" ref="D162:O162" si="96">D163</f>
        <v>9250</v>
      </c>
      <c r="E162" s="596">
        <f t="shared" si="96"/>
        <v>9250</v>
      </c>
      <c r="F162" s="596">
        <f t="shared" si="96"/>
        <v>9250</v>
      </c>
      <c r="G162" s="172">
        <f t="shared" si="96"/>
        <v>9250</v>
      </c>
      <c r="H162" s="172">
        <f t="shared" si="96"/>
        <v>9250</v>
      </c>
      <c r="I162" s="172">
        <f t="shared" si="96"/>
        <v>9250</v>
      </c>
      <c r="J162" s="172">
        <f t="shared" si="96"/>
        <v>9250</v>
      </c>
      <c r="K162" s="172">
        <f t="shared" si="96"/>
        <v>9250</v>
      </c>
      <c r="L162" s="172">
        <f t="shared" si="96"/>
        <v>9250</v>
      </c>
      <c r="M162" s="172">
        <f t="shared" si="96"/>
        <v>9250</v>
      </c>
      <c r="N162" s="172">
        <f t="shared" si="96"/>
        <v>9250</v>
      </c>
      <c r="O162" s="172">
        <f t="shared" si="96"/>
        <v>9250</v>
      </c>
      <c r="P162" s="1132" t="s">
        <v>298</v>
      </c>
      <c r="Q162" s="1146">
        <v>70</v>
      </c>
      <c r="R162" s="1148" t="s">
        <v>398</v>
      </c>
      <c r="S162" s="1136">
        <v>3</v>
      </c>
      <c r="T162" s="1136">
        <v>3</v>
      </c>
      <c r="U162" s="1136">
        <v>3</v>
      </c>
      <c r="V162" s="1136">
        <v>3</v>
      </c>
      <c r="W162" s="1136">
        <v>3</v>
      </c>
      <c r="X162" s="1136">
        <v>3</v>
      </c>
      <c r="Y162" s="1136">
        <v>3</v>
      </c>
      <c r="Z162" s="1136">
        <v>3</v>
      </c>
      <c r="AA162" s="1136">
        <v>3</v>
      </c>
      <c r="AB162" s="1136">
        <v>3</v>
      </c>
      <c r="AC162" s="1136">
        <v>3</v>
      </c>
      <c r="AD162" s="1136">
        <v>3</v>
      </c>
      <c r="AE162" s="1143">
        <f>SUM(S162:AD163)</f>
        <v>36</v>
      </c>
      <c r="AF162" s="110"/>
    </row>
    <row r="163" spans="1:32" s="431" customFormat="1" ht="39" customHeight="1" x14ac:dyDescent="0.25">
      <c r="A163" s="1149"/>
      <c r="B163" s="538" t="s">
        <v>224</v>
      </c>
      <c r="C163" s="424">
        <f>SUM(D163:O163)</f>
        <v>111000</v>
      </c>
      <c r="D163" s="597">
        <v>9250</v>
      </c>
      <c r="E163" s="597">
        <v>9250</v>
      </c>
      <c r="F163" s="597">
        <v>9250</v>
      </c>
      <c r="G163" s="424">
        <v>9250</v>
      </c>
      <c r="H163" s="424">
        <v>9250</v>
      </c>
      <c r="I163" s="424">
        <v>9250</v>
      </c>
      <c r="J163" s="424">
        <v>9250</v>
      </c>
      <c r="K163" s="424">
        <v>9250</v>
      </c>
      <c r="L163" s="424">
        <v>9250</v>
      </c>
      <c r="M163" s="424">
        <v>9250</v>
      </c>
      <c r="N163" s="424">
        <v>9250</v>
      </c>
      <c r="O163" s="424">
        <v>9250</v>
      </c>
      <c r="P163" s="1152"/>
      <c r="Q163" s="1147"/>
      <c r="R163" s="1153"/>
      <c r="S163" s="1195"/>
      <c r="T163" s="1195"/>
      <c r="U163" s="1195"/>
      <c r="V163" s="1195"/>
      <c r="W163" s="1195"/>
      <c r="X163" s="1195"/>
      <c r="Y163" s="1195"/>
      <c r="Z163" s="1195"/>
      <c r="AA163" s="1195"/>
      <c r="AB163" s="1195"/>
      <c r="AC163" s="1195"/>
      <c r="AD163" s="1195"/>
      <c r="AE163" s="1194"/>
      <c r="AF163" s="505"/>
    </row>
    <row r="164" spans="1:32" ht="35.25" customHeight="1" x14ac:dyDescent="0.25">
      <c r="A164" s="1135" t="s">
        <v>494</v>
      </c>
      <c r="B164" s="479" t="s">
        <v>220</v>
      </c>
      <c r="C164" s="172">
        <f t="shared" ref="C164:O164" si="97">C165+C166</f>
        <v>3557171.96</v>
      </c>
      <c r="D164" s="596">
        <f t="shared" si="97"/>
        <v>225719.65</v>
      </c>
      <c r="E164" s="596">
        <f t="shared" si="97"/>
        <v>230417.53</v>
      </c>
      <c r="F164" s="596">
        <f t="shared" si="97"/>
        <v>238817.38</v>
      </c>
      <c r="G164" s="172">
        <f t="shared" si="97"/>
        <v>298905.3</v>
      </c>
      <c r="H164" s="172">
        <f t="shared" si="97"/>
        <v>272927.68</v>
      </c>
      <c r="I164" s="172">
        <f t="shared" si="97"/>
        <v>289122.56</v>
      </c>
      <c r="J164" s="172">
        <f t="shared" si="97"/>
        <v>288155.3</v>
      </c>
      <c r="K164" s="172">
        <f t="shared" si="97"/>
        <v>308086.06</v>
      </c>
      <c r="L164" s="172">
        <f t="shared" si="97"/>
        <v>369029.57</v>
      </c>
      <c r="M164" s="172">
        <f t="shared" si="97"/>
        <v>321955.3</v>
      </c>
      <c r="N164" s="172">
        <f t="shared" si="97"/>
        <v>347344.77</v>
      </c>
      <c r="O164" s="172">
        <f t="shared" si="97"/>
        <v>366690.86</v>
      </c>
      <c r="P164" s="1169"/>
      <c r="Q164" s="1170">
        <v>71</v>
      </c>
      <c r="R164" s="1135" t="s">
        <v>508</v>
      </c>
      <c r="S164" s="1128">
        <f t="shared" ref="S164:AD164" si="98">SUM(S167:S176)</f>
        <v>322</v>
      </c>
      <c r="T164" s="1128">
        <f t="shared" si="98"/>
        <v>359</v>
      </c>
      <c r="U164" s="1128">
        <f t="shared" si="98"/>
        <v>340</v>
      </c>
      <c r="V164" s="1128">
        <f t="shared" si="98"/>
        <v>394</v>
      </c>
      <c r="W164" s="1128">
        <f t="shared" si="98"/>
        <v>359</v>
      </c>
      <c r="X164" s="1128">
        <f t="shared" si="98"/>
        <v>332</v>
      </c>
      <c r="Y164" s="1128">
        <f t="shared" si="98"/>
        <v>330</v>
      </c>
      <c r="Z164" s="1128">
        <f t="shared" si="98"/>
        <v>361</v>
      </c>
      <c r="AA164" s="1128">
        <f t="shared" si="98"/>
        <v>402</v>
      </c>
      <c r="AB164" s="1128">
        <f t="shared" si="98"/>
        <v>322</v>
      </c>
      <c r="AC164" s="1128">
        <f t="shared" si="98"/>
        <v>367</v>
      </c>
      <c r="AD164" s="1128">
        <f t="shared" si="98"/>
        <v>334</v>
      </c>
      <c r="AE164" s="1123">
        <f>SUM(S164:AD166)</f>
        <v>4222</v>
      </c>
      <c r="AF164" s="110"/>
    </row>
    <row r="165" spans="1:32" s="431" customFormat="1" ht="37.5" customHeight="1" x14ac:dyDescent="0.25">
      <c r="A165" s="1189"/>
      <c r="B165" s="538" t="s">
        <v>224</v>
      </c>
      <c r="C165" s="424">
        <f>D165+O165+E165+F165+G165+H165+I165+J165+K165+L165+M165+N165</f>
        <v>158795.26</v>
      </c>
      <c r="D165" s="597">
        <f>D168+D176+D174+D178</f>
        <v>5556.65</v>
      </c>
      <c r="E165" s="597">
        <f t="shared" ref="E165:O165" si="99">E168+E176+E174+E178</f>
        <v>10254.530000000001</v>
      </c>
      <c r="F165" s="597">
        <f t="shared" si="99"/>
        <v>18654.38</v>
      </c>
      <c r="G165" s="597">
        <f t="shared" si="99"/>
        <v>18240</v>
      </c>
      <c r="H165" s="597">
        <f t="shared" si="99"/>
        <v>10262.379999999999</v>
      </c>
      <c r="I165" s="597">
        <f t="shared" si="99"/>
        <v>15957.26</v>
      </c>
      <c r="J165" s="597">
        <f t="shared" si="99"/>
        <v>3990</v>
      </c>
      <c r="K165" s="597">
        <f t="shared" si="99"/>
        <v>12320.76</v>
      </c>
      <c r="L165" s="597">
        <f t="shared" si="99"/>
        <v>31064.27</v>
      </c>
      <c r="M165" s="597">
        <f t="shared" si="99"/>
        <v>1190</v>
      </c>
      <c r="N165" s="597">
        <f t="shared" si="99"/>
        <v>13079.47</v>
      </c>
      <c r="O165" s="597">
        <f t="shared" si="99"/>
        <v>18225.560000000001</v>
      </c>
      <c r="P165" s="1166"/>
      <c r="Q165" s="1171"/>
      <c r="R165" s="1135"/>
      <c r="S165" s="1128"/>
      <c r="T165" s="1128"/>
      <c r="U165" s="1128"/>
      <c r="V165" s="1128"/>
      <c r="W165" s="1128"/>
      <c r="X165" s="1128"/>
      <c r="Y165" s="1128"/>
      <c r="Z165" s="1128"/>
      <c r="AA165" s="1128"/>
      <c r="AB165" s="1128"/>
      <c r="AC165" s="1128"/>
      <c r="AD165" s="1128"/>
      <c r="AE165" s="1123"/>
      <c r="AF165" s="505"/>
    </row>
    <row r="166" spans="1:32" s="508" customFormat="1" ht="54" customHeight="1" x14ac:dyDescent="0.25">
      <c r="A166" s="1189"/>
      <c r="B166" s="518" t="s">
        <v>102</v>
      </c>
      <c r="C166" s="506">
        <f>D166+E166+F166+G166+H166+I166+J166+K166+L166+M166+N166+O166</f>
        <v>3398376.7</v>
      </c>
      <c r="D166" s="604">
        <f t="shared" ref="D166:O166" si="100">D172+D170</f>
        <v>220163</v>
      </c>
      <c r="E166" s="604">
        <f t="shared" si="100"/>
        <v>220163</v>
      </c>
      <c r="F166" s="604">
        <f t="shared" si="100"/>
        <v>220163</v>
      </c>
      <c r="G166" s="506">
        <f t="shared" si="100"/>
        <v>280665.3</v>
      </c>
      <c r="H166" s="506">
        <f t="shared" si="100"/>
        <v>262665.3</v>
      </c>
      <c r="I166" s="506">
        <f t="shared" si="100"/>
        <v>273165.3</v>
      </c>
      <c r="J166" s="506">
        <f t="shared" si="100"/>
        <v>284165.3</v>
      </c>
      <c r="K166" s="506">
        <f t="shared" si="100"/>
        <v>295765.3</v>
      </c>
      <c r="L166" s="506">
        <f t="shared" si="100"/>
        <v>337965.3</v>
      </c>
      <c r="M166" s="506">
        <f t="shared" si="100"/>
        <v>320765.3</v>
      </c>
      <c r="N166" s="506">
        <f t="shared" si="100"/>
        <v>334265.3</v>
      </c>
      <c r="O166" s="506">
        <f t="shared" si="100"/>
        <v>348465.3</v>
      </c>
      <c r="P166" s="1166"/>
      <c r="Q166" s="1172"/>
      <c r="R166" s="1135"/>
      <c r="S166" s="1128"/>
      <c r="T166" s="1128"/>
      <c r="U166" s="1128"/>
      <c r="V166" s="1128"/>
      <c r="W166" s="1128"/>
      <c r="X166" s="1128"/>
      <c r="Y166" s="1128"/>
      <c r="Z166" s="1128"/>
      <c r="AA166" s="1128"/>
      <c r="AB166" s="1128"/>
      <c r="AC166" s="1128"/>
      <c r="AD166" s="1128"/>
      <c r="AE166" s="1123"/>
      <c r="AF166" s="507"/>
    </row>
    <row r="167" spans="1:32" ht="21.75" customHeight="1" x14ac:dyDescent="0.25">
      <c r="A167" s="1135" t="s">
        <v>495</v>
      </c>
      <c r="B167" s="479" t="s">
        <v>220</v>
      </c>
      <c r="C167" s="172">
        <f t="shared" ref="C167:O167" si="101">C168</f>
        <v>14550</v>
      </c>
      <c r="D167" s="596">
        <f t="shared" si="101"/>
        <v>0</v>
      </c>
      <c r="E167" s="596">
        <f t="shared" si="101"/>
        <v>0</v>
      </c>
      <c r="F167" s="596">
        <f t="shared" si="101"/>
        <v>2800</v>
      </c>
      <c r="G167" s="172">
        <f t="shared" si="101"/>
        <v>2050</v>
      </c>
      <c r="H167" s="172">
        <f t="shared" si="101"/>
        <v>0</v>
      </c>
      <c r="I167" s="172">
        <f t="shared" si="101"/>
        <v>0</v>
      </c>
      <c r="J167" s="172">
        <f t="shared" si="101"/>
        <v>2800</v>
      </c>
      <c r="K167" s="172">
        <f t="shared" si="101"/>
        <v>2050</v>
      </c>
      <c r="L167" s="172">
        <f t="shared" si="101"/>
        <v>0</v>
      </c>
      <c r="M167" s="172">
        <f t="shared" si="101"/>
        <v>0</v>
      </c>
      <c r="N167" s="172">
        <f t="shared" si="101"/>
        <v>2800</v>
      </c>
      <c r="O167" s="172">
        <f t="shared" si="101"/>
        <v>2050</v>
      </c>
      <c r="P167" s="1166" t="s">
        <v>471</v>
      </c>
      <c r="Q167" s="1146">
        <v>72</v>
      </c>
      <c r="R167" s="1135" t="s">
        <v>496</v>
      </c>
      <c r="S167" s="1128"/>
      <c r="T167" s="1136"/>
      <c r="U167" s="1136">
        <v>8</v>
      </c>
      <c r="V167" s="1136">
        <v>2</v>
      </c>
      <c r="W167" s="1136"/>
      <c r="X167" s="1136"/>
      <c r="Y167" s="1136">
        <v>8</v>
      </c>
      <c r="Z167" s="1136">
        <v>2</v>
      </c>
      <c r="AA167" s="1136"/>
      <c r="AB167" s="1136"/>
      <c r="AC167" s="1136">
        <v>8</v>
      </c>
      <c r="AD167" s="1128">
        <v>2</v>
      </c>
      <c r="AE167" s="1123">
        <f>SUM(S167:AD168)</f>
        <v>30</v>
      </c>
      <c r="AF167" s="110"/>
    </row>
    <row r="168" spans="1:32" s="431" customFormat="1" ht="46.5" customHeight="1" x14ac:dyDescent="0.25">
      <c r="A168" s="1135"/>
      <c r="B168" s="538" t="s">
        <v>224</v>
      </c>
      <c r="C168" s="424">
        <f>D168+O168+E168+F168+G168+H168+I168+J168+K168+L168+M168+N168</f>
        <v>14550</v>
      </c>
      <c r="D168" s="597">
        <v>0</v>
      </c>
      <c r="E168" s="597">
        <v>0</v>
      </c>
      <c r="F168" s="597">
        <v>2800</v>
      </c>
      <c r="G168" s="424">
        <v>2050</v>
      </c>
      <c r="H168" s="424">
        <v>0</v>
      </c>
      <c r="I168" s="424">
        <v>0</v>
      </c>
      <c r="J168" s="424">
        <v>2800</v>
      </c>
      <c r="K168" s="424">
        <v>2050</v>
      </c>
      <c r="L168" s="424">
        <v>0</v>
      </c>
      <c r="M168" s="424">
        <v>0</v>
      </c>
      <c r="N168" s="424">
        <v>2800</v>
      </c>
      <c r="O168" s="424">
        <v>2050</v>
      </c>
      <c r="P168" s="1166"/>
      <c r="Q168" s="1147"/>
      <c r="R168" s="1135"/>
      <c r="S168" s="1128"/>
      <c r="T168" s="1138"/>
      <c r="U168" s="1138"/>
      <c r="V168" s="1138"/>
      <c r="W168" s="1138"/>
      <c r="X168" s="1138"/>
      <c r="Y168" s="1138"/>
      <c r="Z168" s="1138"/>
      <c r="AA168" s="1138"/>
      <c r="AB168" s="1138"/>
      <c r="AC168" s="1138"/>
      <c r="AD168" s="1128"/>
      <c r="AE168" s="1123"/>
      <c r="AF168" s="505"/>
    </row>
    <row r="169" spans="1:32" ht="29.25" customHeight="1" x14ac:dyDescent="0.25">
      <c r="A169" s="1148" t="s">
        <v>304</v>
      </c>
      <c r="B169" s="479" t="s">
        <v>220</v>
      </c>
      <c r="C169" s="172">
        <f>SUM(D169:O169)</f>
        <v>58000</v>
      </c>
      <c r="D169" s="596">
        <f t="shared" ref="D169:O169" si="102">D170</f>
        <v>0</v>
      </c>
      <c r="E169" s="596">
        <f t="shared" si="102"/>
        <v>0</v>
      </c>
      <c r="F169" s="596">
        <f t="shared" si="102"/>
        <v>0</v>
      </c>
      <c r="G169" s="172">
        <f t="shared" si="102"/>
        <v>28000</v>
      </c>
      <c r="H169" s="172">
        <f t="shared" si="102"/>
        <v>0</v>
      </c>
      <c r="I169" s="172">
        <f t="shared" si="102"/>
        <v>0</v>
      </c>
      <c r="J169" s="172">
        <f t="shared" si="102"/>
        <v>0</v>
      </c>
      <c r="K169" s="172">
        <f t="shared" si="102"/>
        <v>0</v>
      </c>
      <c r="L169" s="172">
        <f t="shared" si="102"/>
        <v>30000</v>
      </c>
      <c r="M169" s="172">
        <f t="shared" si="102"/>
        <v>0</v>
      </c>
      <c r="N169" s="172">
        <f t="shared" si="102"/>
        <v>0</v>
      </c>
      <c r="O169" s="172">
        <f t="shared" si="102"/>
        <v>0</v>
      </c>
      <c r="P169" s="1146" t="s">
        <v>472</v>
      </c>
      <c r="Q169" s="1146">
        <v>73</v>
      </c>
      <c r="R169" s="1148" t="s">
        <v>537</v>
      </c>
      <c r="S169" s="1136"/>
      <c r="T169" s="1136"/>
      <c r="U169" s="1136"/>
      <c r="V169" s="1136">
        <v>70</v>
      </c>
      <c r="W169" s="1136"/>
      <c r="X169" s="1136"/>
      <c r="Y169" s="1136"/>
      <c r="Z169" s="1136"/>
      <c r="AA169" s="1136">
        <v>70</v>
      </c>
      <c r="AB169" s="1136"/>
      <c r="AC169" s="1136"/>
      <c r="AD169" s="1136"/>
      <c r="AE169" s="1143">
        <f>SUM(S169:AD170)</f>
        <v>140</v>
      </c>
      <c r="AF169" s="110"/>
    </row>
    <row r="170" spans="1:32" s="508" customFormat="1" ht="51.75" customHeight="1" x14ac:dyDescent="0.25">
      <c r="A170" s="1149"/>
      <c r="B170" s="518" t="s">
        <v>102</v>
      </c>
      <c r="C170" s="506">
        <f>SUM(D170:O170)</f>
        <v>58000</v>
      </c>
      <c r="D170" s="604">
        <v>0</v>
      </c>
      <c r="E170" s="604">
        <v>0</v>
      </c>
      <c r="F170" s="604">
        <v>0</v>
      </c>
      <c r="G170" s="506">
        <v>28000</v>
      </c>
      <c r="H170" s="506">
        <v>0</v>
      </c>
      <c r="I170" s="506">
        <v>0</v>
      </c>
      <c r="J170" s="506">
        <v>0</v>
      </c>
      <c r="K170" s="506">
        <v>0</v>
      </c>
      <c r="L170" s="506">
        <v>30000</v>
      </c>
      <c r="M170" s="506">
        <v>0</v>
      </c>
      <c r="N170" s="506">
        <v>0</v>
      </c>
      <c r="O170" s="506">
        <v>0</v>
      </c>
      <c r="P170" s="1147"/>
      <c r="Q170" s="1147"/>
      <c r="R170" s="1149"/>
      <c r="S170" s="1138"/>
      <c r="T170" s="1138"/>
      <c r="U170" s="1138"/>
      <c r="V170" s="1138"/>
      <c r="W170" s="1138"/>
      <c r="X170" s="1138"/>
      <c r="Y170" s="1138"/>
      <c r="Z170" s="1138"/>
      <c r="AA170" s="1138"/>
      <c r="AB170" s="1138"/>
      <c r="AC170" s="1138"/>
      <c r="AD170" s="1138"/>
      <c r="AE170" s="1144"/>
      <c r="AF170" s="507"/>
    </row>
    <row r="171" spans="1:32" ht="36" customHeight="1" x14ac:dyDescent="0.25">
      <c r="A171" s="1135" t="s">
        <v>365</v>
      </c>
      <c r="B171" s="479" t="s">
        <v>220</v>
      </c>
      <c r="C171" s="172">
        <f t="shared" ref="C171:O171" si="103">C172</f>
        <v>3340376.7</v>
      </c>
      <c r="D171" s="596">
        <f t="shared" si="103"/>
        <v>220163</v>
      </c>
      <c r="E171" s="596">
        <f t="shared" si="103"/>
        <v>220163</v>
      </c>
      <c r="F171" s="596">
        <f t="shared" si="103"/>
        <v>220163</v>
      </c>
      <c r="G171" s="172">
        <f t="shared" si="103"/>
        <v>252665.3</v>
      </c>
      <c r="H171" s="172">
        <f t="shared" si="103"/>
        <v>262665.3</v>
      </c>
      <c r="I171" s="172">
        <f t="shared" si="103"/>
        <v>273165.3</v>
      </c>
      <c r="J171" s="172">
        <f t="shared" si="103"/>
        <v>284165.3</v>
      </c>
      <c r="K171" s="172">
        <f t="shared" si="103"/>
        <v>295765.3</v>
      </c>
      <c r="L171" s="172">
        <f t="shared" si="103"/>
        <v>307965.3</v>
      </c>
      <c r="M171" s="172">
        <f t="shared" si="103"/>
        <v>320765.3</v>
      </c>
      <c r="N171" s="172">
        <f t="shared" si="103"/>
        <v>334265.3</v>
      </c>
      <c r="O171" s="172">
        <f t="shared" si="103"/>
        <v>348465.3</v>
      </c>
      <c r="P171" s="1166" t="s">
        <v>21</v>
      </c>
      <c r="Q171" s="1146">
        <v>74</v>
      </c>
      <c r="R171" s="1135" t="s">
        <v>411</v>
      </c>
      <c r="S171" s="1128">
        <v>317</v>
      </c>
      <c r="T171" s="1128">
        <v>317</v>
      </c>
      <c r="U171" s="1128">
        <v>317</v>
      </c>
      <c r="V171" s="1128">
        <v>317</v>
      </c>
      <c r="W171" s="1128">
        <v>317</v>
      </c>
      <c r="X171" s="1128">
        <v>317</v>
      </c>
      <c r="Y171" s="1128">
        <v>317</v>
      </c>
      <c r="Z171" s="1128">
        <v>317</v>
      </c>
      <c r="AA171" s="1128">
        <v>317</v>
      </c>
      <c r="AB171" s="1128">
        <v>317</v>
      </c>
      <c r="AC171" s="1128">
        <v>317</v>
      </c>
      <c r="AD171" s="1128">
        <v>317</v>
      </c>
      <c r="AE171" s="1123">
        <f>SUM(S171:AD172)</f>
        <v>3804</v>
      </c>
      <c r="AF171" s="110"/>
    </row>
    <row r="172" spans="1:32" s="431" customFormat="1" ht="69" customHeight="1" x14ac:dyDescent="0.25">
      <c r="A172" s="1135"/>
      <c r="B172" s="518" t="s">
        <v>102</v>
      </c>
      <c r="C172" s="506">
        <f>SUM(D172:O172)</f>
        <v>3340376.7</v>
      </c>
      <c r="D172" s="604">
        <v>220163</v>
      </c>
      <c r="E172" s="604">
        <v>220163</v>
      </c>
      <c r="F172" s="604">
        <v>220163</v>
      </c>
      <c r="G172" s="506">
        <v>252665.3</v>
      </c>
      <c r="H172" s="506">
        <v>262665.3</v>
      </c>
      <c r="I172" s="506">
        <v>273165.3</v>
      </c>
      <c r="J172" s="506">
        <v>284165.3</v>
      </c>
      <c r="K172" s="506">
        <v>295765.3</v>
      </c>
      <c r="L172" s="506">
        <v>307965.3</v>
      </c>
      <c r="M172" s="506">
        <v>320765.3</v>
      </c>
      <c r="N172" s="506">
        <v>334265.3</v>
      </c>
      <c r="O172" s="506">
        <v>348465.3</v>
      </c>
      <c r="P172" s="1166"/>
      <c r="Q172" s="1147"/>
      <c r="R172" s="1135"/>
      <c r="S172" s="1128"/>
      <c r="T172" s="1128"/>
      <c r="U172" s="1128"/>
      <c r="V172" s="1128"/>
      <c r="W172" s="1128"/>
      <c r="X172" s="1128"/>
      <c r="Y172" s="1128"/>
      <c r="Z172" s="1128"/>
      <c r="AA172" s="1128"/>
      <c r="AB172" s="1128"/>
      <c r="AC172" s="1128"/>
      <c r="AD172" s="1128"/>
      <c r="AE172" s="1123"/>
      <c r="AF172" s="505"/>
    </row>
    <row r="173" spans="1:32" ht="35.25" customHeight="1" x14ac:dyDescent="0.25">
      <c r="A173" s="1148" t="s">
        <v>473</v>
      </c>
      <c r="B173" s="479" t="s">
        <v>220</v>
      </c>
      <c r="C173" s="172">
        <f>C174</f>
        <v>11778.4</v>
      </c>
      <c r="D173" s="596">
        <f t="shared" ref="D173:O173" si="104">D174</f>
        <v>0</v>
      </c>
      <c r="E173" s="596">
        <f t="shared" si="104"/>
        <v>201.33</v>
      </c>
      <c r="F173" s="596">
        <f t="shared" si="104"/>
        <v>2572.37</v>
      </c>
      <c r="G173" s="172">
        <f t="shared" si="104"/>
        <v>0</v>
      </c>
      <c r="H173" s="172">
        <f t="shared" si="104"/>
        <v>209.38</v>
      </c>
      <c r="I173" s="172">
        <f t="shared" si="104"/>
        <v>2675.26</v>
      </c>
      <c r="J173" s="172">
        <f t="shared" si="104"/>
        <v>0</v>
      </c>
      <c r="K173" s="172">
        <f t="shared" si="104"/>
        <v>217.76</v>
      </c>
      <c r="L173" s="172">
        <f t="shared" si="104"/>
        <v>2782.27</v>
      </c>
      <c r="M173" s="172">
        <f t="shared" si="104"/>
        <v>0</v>
      </c>
      <c r="N173" s="172">
        <f t="shared" si="104"/>
        <v>226.47</v>
      </c>
      <c r="O173" s="172">
        <f t="shared" si="104"/>
        <v>2893.56</v>
      </c>
      <c r="P173" s="1146" t="s">
        <v>464</v>
      </c>
      <c r="Q173" s="1146">
        <v>75</v>
      </c>
      <c r="R173" s="1148" t="s">
        <v>474</v>
      </c>
      <c r="S173" s="1136"/>
      <c r="T173" s="1136">
        <v>2</v>
      </c>
      <c r="U173" s="1136">
        <v>2</v>
      </c>
      <c r="V173" s="1136"/>
      <c r="W173" s="1136">
        <v>2</v>
      </c>
      <c r="X173" s="1136">
        <v>2</v>
      </c>
      <c r="Y173" s="1136"/>
      <c r="Z173" s="1136">
        <v>2</v>
      </c>
      <c r="AA173" s="1136">
        <v>2</v>
      </c>
      <c r="AB173" s="1136"/>
      <c r="AC173" s="1136">
        <v>2</v>
      </c>
      <c r="AD173" s="1136">
        <v>2</v>
      </c>
      <c r="AE173" s="1143">
        <f>SUM(S173:AD174)</f>
        <v>16</v>
      </c>
      <c r="AF173" s="110"/>
    </row>
    <row r="174" spans="1:32" s="431" customFormat="1" ht="39" customHeight="1" x14ac:dyDescent="0.25">
      <c r="A174" s="1149"/>
      <c r="B174" s="538" t="s">
        <v>224</v>
      </c>
      <c r="C174" s="424">
        <f>SUM(D174:O174)</f>
        <v>11778.4</v>
      </c>
      <c r="D174" s="597">
        <v>0</v>
      </c>
      <c r="E174" s="597">
        <v>201.33</v>
      </c>
      <c r="F174" s="597">
        <v>2572.37</v>
      </c>
      <c r="G174" s="424">
        <v>0</v>
      </c>
      <c r="H174" s="424">
        <v>209.38</v>
      </c>
      <c r="I174" s="424">
        <v>2675.26</v>
      </c>
      <c r="J174" s="424">
        <v>0</v>
      </c>
      <c r="K174" s="424">
        <v>217.76</v>
      </c>
      <c r="L174" s="424">
        <v>2782.27</v>
      </c>
      <c r="M174" s="424">
        <v>0</v>
      </c>
      <c r="N174" s="424">
        <v>226.47</v>
      </c>
      <c r="O174" s="424">
        <v>2893.56</v>
      </c>
      <c r="P174" s="1147"/>
      <c r="Q174" s="1147"/>
      <c r="R174" s="1149"/>
      <c r="S174" s="1138"/>
      <c r="T174" s="1138"/>
      <c r="U174" s="1138"/>
      <c r="V174" s="1138"/>
      <c r="W174" s="1138"/>
      <c r="X174" s="1138"/>
      <c r="Y174" s="1138"/>
      <c r="Z174" s="1138"/>
      <c r="AA174" s="1138"/>
      <c r="AB174" s="1138"/>
      <c r="AC174" s="1138"/>
      <c r="AD174" s="1138"/>
      <c r="AE174" s="1144"/>
      <c r="AF174" s="505"/>
    </row>
    <row r="175" spans="1:32" ht="29.25" customHeight="1" x14ac:dyDescent="0.25">
      <c r="A175" s="1148" t="s">
        <v>257</v>
      </c>
      <c r="B175" s="479" t="s">
        <v>220</v>
      </c>
      <c r="C175" s="172">
        <f>C176</f>
        <v>98100.21</v>
      </c>
      <c r="D175" s="596">
        <f t="shared" ref="D175:O175" si="105">D176</f>
        <v>1190</v>
      </c>
      <c r="E175" s="596">
        <f t="shared" si="105"/>
        <v>10053.200000000001</v>
      </c>
      <c r="F175" s="596">
        <f t="shared" si="105"/>
        <v>13282.01</v>
      </c>
      <c r="G175" s="172">
        <f t="shared" si="105"/>
        <v>1190</v>
      </c>
      <c r="H175" s="172">
        <f t="shared" si="105"/>
        <v>10053</v>
      </c>
      <c r="I175" s="172">
        <f t="shared" si="105"/>
        <v>13282</v>
      </c>
      <c r="J175" s="172">
        <f t="shared" si="105"/>
        <v>1190</v>
      </c>
      <c r="K175" s="172">
        <f t="shared" si="105"/>
        <v>10053</v>
      </c>
      <c r="L175" s="172">
        <f t="shared" si="105"/>
        <v>13282</v>
      </c>
      <c r="M175" s="172">
        <f t="shared" si="105"/>
        <v>1190</v>
      </c>
      <c r="N175" s="172">
        <f t="shared" si="105"/>
        <v>10053</v>
      </c>
      <c r="O175" s="172">
        <f t="shared" si="105"/>
        <v>13282</v>
      </c>
      <c r="P175" s="1132" t="s">
        <v>475</v>
      </c>
      <c r="Q175" s="1146">
        <v>76</v>
      </c>
      <c r="R175" s="1148" t="s">
        <v>399</v>
      </c>
      <c r="S175" s="1136">
        <v>5</v>
      </c>
      <c r="T175" s="1136">
        <v>40</v>
      </c>
      <c r="U175" s="1136">
        <v>13</v>
      </c>
      <c r="V175" s="1136">
        <v>5</v>
      </c>
      <c r="W175" s="1136">
        <v>40</v>
      </c>
      <c r="X175" s="1136">
        <v>13</v>
      </c>
      <c r="Y175" s="1136">
        <v>5</v>
      </c>
      <c r="Z175" s="1136">
        <v>40</v>
      </c>
      <c r="AA175" s="1136">
        <v>13</v>
      </c>
      <c r="AB175" s="1136">
        <v>5</v>
      </c>
      <c r="AC175" s="1136">
        <v>40</v>
      </c>
      <c r="AD175" s="1136">
        <v>13</v>
      </c>
      <c r="AE175" s="1143">
        <f>SUM(S175:AD176)</f>
        <v>232</v>
      </c>
      <c r="AF175" s="110"/>
    </row>
    <row r="176" spans="1:32" s="431" customFormat="1" ht="67.5" customHeight="1" x14ac:dyDescent="0.25">
      <c r="A176" s="1149"/>
      <c r="B176" s="538" t="s">
        <v>224</v>
      </c>
      <c r="C176" s="424">
        <f>D176+E176+F176+G176+H176+I176+J176+K176+L176+M176+N176+O176</f>
        <v>98100.21</v>
      </c>
      <c r="D176" s="597">
        <v>1190</v>
      </c>
      <c r="E176" s="597">
        <v>10053.200000000001</v>
      </c>
      <c r="F176" s="597">
        <v>13282.01</v>
      </c>
      <c r="G176" s="424">
        <v>1190</v>
      </c>
      <c r="H176" s="424">
        <v>10053</v>
      </c>
      <c r="I176" s="424">
        <v>13282</v>
      </c>
      <c r="J176" s="424">
        <v>1190</v>
      </c>
      <c r="K176" s="424">
        <v>10053</v>
      </c>
      <c r="L176" s="424">
        <v>13282</v>
      </c>
      <c r="M176" s="424">
        <v>1190</v>
      </c>
      <c r="N176" s="424">
        <v>10053</v>
      </c>
      <c r="O176" s="424">
        <v>13282</v>
      </c>
      <c r="P176" s="1134"/>
      <c r="Q176" s="1147"/>
      <c r="R176" s="1149"/>
      <c r="S176" s="1138"/>
      <c r="T176" s="1138"/>
      <c r="U176" s="1138"/>
      <c r="V176" s="1138"/>
      <c r="W176" s="1138"/>
      <c r="X176" s="1138"/>
      <c r="Y176" s="1138"/>
      <c r="Z176" s="1138"/>
      <c r="AA176" s="1138"/>
      <c r="AB176" s="1138"/>
      <c r="AC176" s="1138"/>
      <c r="AD176" s="1138"/>
      <c r="AE176" s="1144"/>
      <c r="AF176" s="505"/>
    </row>
    <row r="177" spans="1:70" ht="27.75" customHeight="1" x14ac:dyDescent="0.25">
      <c r="A177" s="1148" t="s">
        <v>561</v>
      </c>
      <c r="B177" s="479" t="s">
        <v>220</v>
      </c>
      <c r="C177" s="172">
        <f>C178</f>
        <v>34366.65</v>
      </c>
      <c r="D177" s="596">
        <f t="shared" ref="D177:O177" si="106">D178</f>
        <v>4366.6499999999996</v>
      </c>
      <c r="E177" s="596">
        <f t="shared" si="106"/>
        <v>0</v>
      </c>
      <c r="F177" s="596">
        <f t="shared" si="106"/>
        <v>0</v>
      </c>
      <c r="G177" s="172">
        <f t="shared" si="106"/>
        <v>15000</v>
      </c>
      <c r="H177" s="172">
        <f t="shared" si="106"/>
        <v>0</v>
      </c>
      <c r="I177" s="172">
        <f t="shared" si="106"/>
        <v>0</v>
      </c>
      <c r="J177" s="172">
        <f t="shared" si="106"/>
        <v>0</v>
      </c>
      <c r="K177" s="172">
        <f t="shared" si="106"/>
        <v>0</v>
      </c>
      <c r="L177" s="172">
        <f t="shared" si="106"/>
        <v>15000</v>
      </c>
      <c r="M177" s="172">
        <f t="shared" si="106"/>
        <v>0</v>
      </c>
      <c r="N177" s="172">
        <f t="shared" si="106"/>
        <v>0</v>
      </c>
      <c r="O177" s="172">
        <f t="shared" si="106"/>
        <v>0</v>
      </c>
      <c r="P177" s="1146" t="s">
        <v>289</v>
      </c>
      <c r="Q177" s="1146">
        <v>77</v>
      </c>
      <c r="R177" s="1129" t="s">
        <v>547</v>
      </c>
      <c r="S177" s="1146">
        <v>5</v>
      </c>
      <c r="T177" s="1146"/>
      <c r="U177" s="1146"/>
      <c r="V177" s="1146">
        <v>20</v>
      </c>
      <c r="W177" s="1146"/>
      <c r="X177" s="1146"/>
      <c r="Y177" s="1146"/>
      <c r="Z177" s="1146"/>
      <c r="AA177" s="1146">
        <v>20</v>
      </c>
      <c r="AB177" s="1146"/>
      <c r="AC177" s="1146"/>
      <c r="AD177" s="1146"/>
      <c r="AE177" s="1143">
        <f>SUM(S177:AD178)</f>
        <v>45</v>
      </c>
      <c r="AF177" s="110"/>
    </row>
    <row r="178" spans="1:70" s="431" customFormat="1" ht="67.5" customHeight="1" x14ac:dyDescent="0.25">
      <c r="A178" s="1149"/>
      <c r="B178" s="538" t="s">
        <v>224</v>
      </c>
      <c r="C178" s="424">
        <f>SUM(D178:O178)</f>
        <v>34366.65</v>
      </c>
      <c r="D178" s="597">
        <v>4366.6499999999996</v>
      </c>
      <c r="E178" s="597">
        <v>0</v>
      </c>
      <c r="F178" s="597">
        <v>0</v>
      </c>
      <c r="G178" s="424">
        <v>15000</v>
      </c>
      <c r="H178" s="424">
        <v>0</v>
      </c>
      <c r="I178" s="424">
        <v>0</v>
      </c>
      <c r="J178" s="424">
        <v>0</v>
      </c>
      <c r="K178" s="424">
        <v>0</v>
      </c>
      <c r="L178" s="424">
        <v>15000</v>
      </c>
      <c r="M178" s="424">
        <v>0</v>
      </c>
      <c r="N178" s="424">
        <v>0</v>
      </c>
      <c r="O178" s="424">
        <v>0</v>
      </c>
      <c r="P178" s="1147"/>
      <c r="Q178" s="1147"/>
      <c r="R178" s="1131"/>
      <c r="S178" s="1147"/>
      <c r="T178" s="1147"/>
      <c r="U178" s="1147"/>
      <c r="V178" s="1147"/>
      <c r="W178" s="1147"/>
      <c r="X178" s="1147"/>
      <c r="Y178" s="1147"/>
      <c r="Z178" s="1147"/>
      <c r="AA178" s="1147"/>
      <c r="AB178" s="1147"/>
      <c r="AC178" s="1147"/>
      <c r="AD178" s="1147"/>
      <c r="AE178" s="1144"/>
      <c r="AF178" s="505"/>
    </row>
    <row r="179" spans="1:70" s="566" customFormat="1" ht="44.25" customHeight="1" x14ac:dyDescent="0.25">
      <c r="A179" s="1263" t="s">
        <v>600</v>
      </c>
      <c r="B179" s="563" t="s">
        <v>220</v>
      </c>
      <c r="C179" s="564">
        <f t="shared" ref="C179:O179" si="107">C180</f>
        <v>1200000</v>
      </c>
      <c r="D179" s="596">
        <f t="shared" si="107"/>
        <v>100000</v>
      </c>
      <c r="E179" s="596">
        <f t="shared" si="107"/>
        <v>100000</v>
      </c>
      <c r="F179" s="596">
        <f t="shared" si="107"/>
        <v>100000</v>
      </c>
      <c r="G179" s="564">
        <f t="shared" si="107"/>
        <v>100000</v>
      </c>
      <c r="H179" s="564">
        <f t="shared" si="107"/>
        <v>100000</v>
      </c>
      <c r="I179" s="564">
        <f t="shared" si="107"/>
        <v>100000</v>
      </c>
      <c r="J179" s="564">
        <f t="shared" si="107"/>
        <v>100000</v>
      </c>
      <c r="K179" s="564">
        <f t="shared" si="107"/>
        <v>100000</v>
      </c>
      <c r="L179" s="564">
        <f t="shared" si="107"/>
        <v>100000</v>
      </c>
      <c r="M179" s="564">
        <f t="shared" si="107"/>
        <v>100000</v>
      </c>
      <c r="N179" s="564">
        <f t="shared" si="107"/>
        <v>100000</v>
      </c>
      <c r="O179" s="564">
        <f t="shared" si="107"/>
        <v>100000</v>
      </c>
      <c r="P179" s="1274"/>
      <c r="Q179" s="1265">
        <v>78</v>
      </c>
      <c r="R179" s="1263" t="s">
        <v>476</v>
      </c>
      <c r="S179" s="1255">
        <f>S181</f>
        <v>100</v>
      </c>
      <c r="T179" s="1255">
        <f t="shared" ref="T179:AD179" si="108">T181</f>
        <v>100</v>
      </c>
      <c r="U179" s="1255">
        <f t="shared" si="108"/>
        <v>100</v>
      </c>
      <c r="V179" s="1255">
        <f t="shared" si="108"/>
        <v>0</v>
      </c>
      <c r="W179" s="1255">
        <f t="shared" si="108"/>
        <v>0</v>
      </c>
      <c r="X179" s="1255">
        <f t="shared" si="108"/>
        <v>0</v>
      </c>
      <c r="Y179" s="1255">
        <f t="shared" si="108"/>
        <v>0</v>
      </c>
      <c r="Z179" s="1255">
        <f t="shared" si="108"/>
        <v>0</v>
      </c>
      <c r="AA179" s="1255">
        <f t="shared" si="108"/>
        <v>0</v>
      </c>
      <c r="AB179" s="1255">
        <f t="shared" si="108"/>
        <v>0</v>
      </c>
      <c r="AC179" s="1255">
        <f t="shared" si="108"/>
        <v>0</v>
      </c>
      <c r="AD179" s="1255">
        <f t="shared" si="108"/>
        <v>0</v>
      </c>
      <c r="AE179" s="1255">
        <v>100</v>
      </c>
      <c r="AF179" s="565"/>
    </row>
    <row r="180" spans="1:70" s="574" customFormat="1" ht="53.25" customHeight="1" x14ac:dyDescent="0.25">
      <c r="A180" s="1271"/>
      <c r="B180" s="571" t="s">
        <v>102</v>
      </c>
      <c r="C180" s="572">
        <f>D180+O180+E180+F180+G180+H180+I180+J180+K180+L180+M180+N180</f>
        <v>1200000</v>
      </c>
      <c r="D180" s="604">
        <f t="shared" ref="D180:O180" si="109">D182</f>
        <v>100000</v>
      </c>
      <c r="E180" s="604">
        <f t="shared" si="109"/>
        <v>100000</v>
      </c>
      <c r="F180" s="604">
        <f t="shared" si="109"/>
        <v>100000</v>
      </c>
      <c r="G180" s="572">
        <f t="shared" si="109"/>
        <v>100000</v>
      </c>
      <c r="H180" s="572">
        <f t="shared" si="109"/>
        <v>100000</v>
      </c>
      <c r="I180" s="572">
        <f t="shared" si="109"/>
        <v>100000</v>
      </c>
      <c r="J180" s="572">
        <f t="shared" si="109"/>
        <v>100000</v>
      </c>
      <c r="K180" s="572">
        <f t="shared" si="109"/>
        <v>100000</v>
      </c>
      <c r="L180" s="572">
        <f t="shared" si="109"/>
        <v>100000</v>
      </c>
      <c r="M180" s="572">
        <f t="shared" si="109"/>
        <v>100000</v>
      </c>
      <c r="N180" s="572">
        <f t="shared" si="109"/>
        <v>100000</v>
      </c>
      <c r="O180" s="572">
        <f t="shared" si="109"/>
        <v>100000</v>
      </c>
      <c r="P180" s="1275"/>
      <c r="Q180" s="1267"/>
      <c r="R180" s="1263"/>
      <c r="S180" s="1255"/>
      <c r="T180" s="1255"/>
      <c r="U180" s="1255"/>
      <c r="V180" s="1255"/>
      <c r="W180" s="1255"/>
      <c r="X180" s="1255"/>
      <c r="Y180" s="1255"/>
      <c r="Z180" s="1255"/>
      <c r="AA180" s="1255"/>
      <c r="AB180" s="1255"/>
      <c r="AC180" s="1255"/>
      <c r="AD180" s="1255"/>
      <c r="AE180" s="1255"/>
      <c r="AF180" s="573"/>
    </row>
    <row r="181" spans="1:70" ht="29.25" customHeight="1" x14ac:dyDescent="0.25">
      <c r="A181" s="1135" t="s">
        <v>305</v>
      </c>
      <c r="B181" s="479" t="s">
        <v>220</v>
      </c>
      <c r="C181" s="172">
        <f>C182</f>
        <v>1200000</v>
      </c>
      <c r="D181" s="596">
        <f t="shared" ref="D181:O181" si="110">D182</f>
        <v>100000</v>
      </c>
      <c r="E181" s="596">
        <f t="shared" si="110"/>
        <v>100000</v>
      </c>
      <c r="F181" s="596">
        <f t="shared" si="110"/>
        <v>100000</v>
      </c>
      <c r="G181" s="172">
        <f t="shared" si="110"/>
        <v>100000</v>
      </c>
      <c r="H181" s="172">
        <f t="shared" si="110"/>
        <v>100000</v>
      </c>
      <c r="I181" s="172">
        <f t="shared" si="110"/>
        <v>100000</v>
      </c>
      <c r="J181" s="172">
        <f t="shared" si="110"/>
        <v>100000</v>
      </c>
      <c r="K181" s="172">
        <f t="shared" si="110"/>
        <v>100000</v>
      </c>
      <c r="L181" s="172">
        <f t="shared" si="110"/>
        <v>100000</v>
      </c>
      <c r="M181" s="172">
        <f t="shared" si="110"/>
        <v>100000</v>
      </c>
      <c r="N181" s="172">
        <f t="shared" si="110"/>
        <v>100000</v>
      </c>
      <c r="O181" s="172">
        <f t="shared" si="110"/>
        <v>100000</v>
      </c>
      <c r="P181" s="1119" t="s">
        <v>21</v>
      </c>
      <c r="Q181" s="1186">
        <v>79</v>
      </c>
      <c r="R181" s="1135" t="s">
        <v>216</v>
      </c>
      <c r="S181" s="1119">
        <v>100</v>
      </c>
      <c r="T181" s="1119">
        <v>100</v>
      </c>
      <c r="U181" s="1119">
        <v>100</v>
      </c>
      <c r="V181" s="1119"/>
      <c r="W181" s="1119"/>
      <c r="X181" s="1119"/>
      <c r="Y181" s="1119"/>
      <c r="Z181" s="1119"/>
      <c r="AA181" s="1119"/>
      <c r="AB181" s="1119"/>
      <c r="AC181" s="1119"/>
      <c r="AD181" s="1119"/>
      <c r="AE181" s="1109">
        <v>100</v>
      </c>
      <c r="AF181" s="110"/>
    </row>
    <row r="182" spans="1:70" s="521" customFormat="1" ht="52.5" customHeight="1" x14ac:dyDescent="0.25">
      <c r="A182" s="1155"/>
      <c r="B182" s="518" t="s">
        <v>102</v>
      </c>
      <c r="C182" s="506">
        <f>D182+E182+F182+G182+H182+I182+J182+K182+L182+M182+N182+O182</f>
        <v>1200000</v>
      </c>
      <c r="D182" s="604">
        <v>100000</v>
      </c>
      <c r="E182" s="604">
        <v>100000</v>
      </c>
      <c r="F182" s="604">
        <v>100000</v>
      </c>
      <c r="G182" s="506">
        <v>100000</v>
      </c>
      <c r="H182" s="506">
        <v>100000</v>
      </c>
      <c r="I182" s="506">
        <v>100000</v>
      </c>
      <c r="J182" s="506">
        <v>100000</v>
      </c>
      <c r="K182" s="506">
        <v>100000</v>
      </c>
      <c r="L182" s="506">
        <v>100000</v>
      </c>
      <c r="M182" s="506">
        <v>100000</v>
      </c>
      <c r="N182" s="506">
        <v>100000</v>
      </c>
      <c r="O182" s="506">
        <v>100000</v>
      </c>
      <c r="P182" s="1119"/>
      <c r="Q182" s="1187"/>
      <c r="R182" s="1199"/>
      <c r="S182" s="1119"/>
      <c r="T182" s="1119"/>
      <c r="U182" s="1119"/>
      <c r="V182" s="1119"/>
      <c r="W182" s="1119"/>
      <c r="X182" s="1119"/>
      <c r="Y182" s="1119"/>
      <c r="Z182" s="1119"/>
      <c r="AA182" s="1119"/>
      <c r="AB182" s="1119"/>
      <c r="AC182" s="1119"/>
      <c r="AD182" s="1119"/>
      <c r="AE182" s="1109"/>
      <c r="AF182" s="520"/>
    </row>
    <row r="183" spans="1:70" s="566" customFormat="1" ht="31.5" customHeight="1" x14ac:dyDescent="0.25">
      <c r="A183" s="1263" t="s">
        <v>538</v>
      </c>
      <c r="B183" s="563" t="s">
        <v>220</v>
      </c>
      <c r="C183" s="564">
        <f>C184+C185</f>
        <v>42666423.82</v>
      </c>
      <c r="D183" s="596">
        <f t="shared" ref="D183:O183" si="111">D184+D185</f>
        <v>4005873.26</v>
      </c>
      <c r="E183" s="596">
        <f t="shared" si="111"/>
        <v>4005873.26</v>
      </c>
      <c r="F183" s="596">
        <f t="shared" si="111"/>
        <v>4005873.26</v>
      </c>
      <c r="G183" s="564">
        <f t="shared" si="111"/>
        <v>2875411.56</v>
      </c>
      <c r="H183" s="564">
        <f t="shared" si="111"/>
        <v>2992511.56</v>
      </c>
      <c r="I183" s="564">
        <f t="shared" si="111"/>
        <v>3115711.56</v>
      </c>
      <c r="J183" s="564">
        <f t="shared" si="111"/>
        <v>3245311.56</v>
      </c>
      <c r="K183" s="564">
        <f t="shared" si="111"/>
        <v>3381711.56</v>
      </c>
      <c r="L183" s="564">
        <f t="shared" si="111"/>
        <v>3525211.56</v>
      </c>
      <c r="M183" s="564">
        <f t="shared" si="111"/>
        <v>3676111.56</v>
      </c>
      <c r="N183" s="564">
        <f t="shared" si="111"/>
        <v>3834911.56</v>
      </c>
      <c r="O183" s="564">
        <f t="shared" si="111"/>
        <v>4001911.56</v>
      </c>
      <c r="P183" s="1255"/>
      <c r="Q183" s="1265">
        <v>80</v>
      </c>
      <c r="R183" s="1263" t="s">
        <v>400</v>
      </c>
      <c r="S183" s="1255">
        <f t="shared" ref="S183:AD183" si="112">S186+S188</f>
        <v>1087</v>
      </c>
      <c r="T183" s="1255">
        <f t="shared" si="112"/>
        <v>1087</v>
      </c>
      <c r="U183" s="1255">
        <f t="shared" si="112"/>
        <v>1087</v>
      </c>
      <c r="V183" s="1255">
        <f t="shared" si="112"/>
        <v>1087</v>
      </c>
      <c r="W183" s="1255">
        <f t="shared" si="112"/>
        <v>1087</v>
      </c>
      <c r="X183" s="1255">
        <f t="shared" si="112"/>
        <v>1087</v>
      </c>
      <c r="Y183" s="1255">
        <f t="shared" si="112"/>
        <v>1087</v>
      </c>
      <c r="Z183" s="1255">
        <f t="shared" si="112"/>
        <v>1087</v>
      </c>
      <c r="AA183" s="1255">
        <f t="shared" si="112"/>
        <v>1087</v>
      </c>
      <c r="AB183" s="1255">
        <f t="shared" si="112"/>
        <v>1087</v>
      </c>
      <c r="AC183" s="1255">
        <f t="shared" si="112"/>
        <v>1087</v>
      </c>
      <c r="AD183" s="1255">
        <f t="shared" si="112"/>
        <v>1087</v>
      </c>
      <c r="AE183" s="1255">
        <f>SUM(S183:AD185)</f>
        <v>13044</v>
      </c>
      <c r="AF183" s="565"/>
    </row>
    <row r="184" spans="1:70" s="570" customFormat="1" ht="35.25" customHeight="1" x14ac:dyDescent="0.25">
      <c r="A184" s="1271"/>
      <c r="B184" s="567" t="s">
        <v>224</v>
      </c>
      <c r="C184" s="568">
        <f>D184+E184+F184+G184+H184+I184+J184+K184+L184+M184+N184+O184</f>
        <v>76071.12</v>
      </c>
      <c r="D184" s="597">
        <f t="shared" ref="D184:O184" si="113">D189</f>
        <v>6339.26</v>
      </c>
      <c r="E184" s="597">
        <f t="shared" si="113"/>
        <v>6339.26</v>
      </c>
      <c r="F184" s="597">
        <f t="shared" si="113"/>
        <v>6339.26</v>
      </c>
      <c r="G184" s="568">
        <f t="shared" si="113"/>
        <v>6339.26</v>
      </c>
      <c r="H184" s="568">
        <f t="shared" si="113"/>
        <v>6339.26</v>
      </c>
      <c r="I184" s="568">
        <f t="shared" si="113"/>
        <v>6339.26</v>
      </c>
      <c r="J184" s="568">
        <f t="shared" si="113"/>
        <v>6339.26</v>
      </c>
      <c r="K184" s="568">
        <f t="shared" si="113"/>
        <v>6339.26</v>
      </c>
      <c r="L184" s="568">
        <f t="shared" si="113"/>
        <v>6339.26</v>
      </c>
      <c r="M184" s="568">
        <f t="shared" si="113"/>
        <v>6339.26</v>
      </c>
      <c r="N184" s="568">
        <f t="shared" si="113"/>
        <v>6339.26</v>
      </c>
      <c r="O184" s="568">
        <f t="shared" si="113"/>
        <v>6339.26</v>
      </c>
      <c r="P184" s="1255"/>
      <c r="Q184" s="1266"/>
      <c r="R184" s="1263"/>
      <c r="S184" s="1255"/>
      <c r="T184" s="1255"/>
      <c r="U184" s="1255"/>
      <c r="V184" s="1255"/>
      <c r="W184" s="1255"/>
      <c r="X184" s="1255"/>
      <c r="Y184" s="1255"/>
      <c r="Z184" s="1255"/>
      <c r="AA184" s="1255"/>
      <c r="AB184" s="1255"/>
      <c r="AC184" s="1255"/>
      <c r="AD184" s="1255"/>
      <c r="AE184" s="1255"/>
      <c r="AF184" s="569"/>
    </row>
    <row r="185" spans="1:70" s="574" customFormat="1" ht="51.75" customHeight="1" x14ac:dyDescent="0.25">
      <c r="A185" s="1271"/>
      <c r="B185" s="571" t="s">
        <v>102</v>
      </c>
      <c r="C185" s="572">
        <f>D185+O185+E185+F185+G185+H185+I185+J185+K185+L185++M185+N185</f>
        <v>42590352.700000003</v>
      </c>
      <c r="D185" s="604">
        <f t="shared" ref="D185:O186" si="114">D186</f>
        <v>3999534</v>
      </c>
      <c r="E185" s="604">
        <f t="shared" si="114"/>
        <v>3999534</v>
      </c>
      <c r="F185" s="604">
        <f t="shared" si="114"/>
        <v>3999534</v>
      </c>
      <c r="G185" s="572">
        <f t="shared" si="114"/>
        <v>2869072.3</v>
      </c>
      <c r="H185" s="572">
        <f t="shared" si="114"/>
        <v>2986172.3</v>
      </c>
      <c r="I185" s="572">
        <f t="shared" si="114"/>
        <v>3109372.3</v>
      </c>
      <c r="J185" s="572">
        <f t="shared" si="114"/>
        <v>3238972.3</v>
      </c>
      <c r="K185" s="572">
        <f t="shared" si="114"/>
        <v>3375372.3</v>
      </c>
      <c r="L185" s="572">
        <f t="shared" si="114"/>
        <v>3518872.3</v>
      </c>
      <c r="M185" s="572">
        <f t="shared" si="114"/>
        <v>3669772.3</v>
      </c>
      <c r="N185" s="572">
        <f t="shared" si="114"/>
        <v>3828572.3</v>
      </c>
      <c r="O185" s="572">
        <f t="shared" si="114"/>
        <v>3995572.3</v>
      </c>
      <c r="P185" s="1255"/>
      <c r="Q185" s="1267"/>
      <c r="R185" s="1263"/>
      <c r="S185" s="1255"/>
      <c r="T185" s="1255"/>
      <c r="U185" s="1255"/>
      <c r="V185" s="1255"/>
      <c r="W185" s="1255"/>
      <c r="X185" s="1255"/>
      <c r="Y185" s="1255"/>
      <c r="Z185" s="1255"/>
      <c r="AA185" s="1255"/>
      <c r="AB185" s="1255"/>
      <c r="AC185" s="1255"/>
      <c r="AD185" s="1255"/>
      <c r="AE185" s="1255"/>
      <c r="AF185" s="573"/>
    </row>
    <row r="186" spans="1:70" ht="36" customHeight="1" x14ac:dyDescent="0.25">
      <c r="A186" s="1148" t="s">
        <v>366</v>
      </c>
      <c r="B186" s="479" t="s">
        <v>220</v>
      </c>
      <c r="C186" s="172">
        <f>C187</f>
        <v>42590352.700000003</v>
      </c>
      <c r="D186" s="596">
        <f t="shared" si="114"/>
        <v>3999534</v>
      </c>
      <c r="E186" s="596">
        <f t="shared" si="114"/>
        <v>3999534</v>
      </c>
      <c r="F186" s="596">
        <f t="shared" si="114"/>
        <v>3999534</v>
      </c>
      <c r="G186" s="172">
        <f t="shared" si="114"/>
        <v>2869072.3</v>
      </c>
      <c r="H186" s="172">
        <f t="shared" si="114"/>
        <v>2986172.3</v>
      </c>
      <c r="I186" s="172">
        <f t="shared" si="114"/>
        <v>3109372.3</v>
      </c>
      <c r="J186" s="172">
        <f t="shared" si="114"/>
        <v>3238972.3</v>
      </c>
      <c r="K186" s="172">
        <f t="shared" si="114"/>
        <v>3375372.3</v>
      </c>
      <c r="L186" s="172">
        <f t="shared" si="114"/>
        <v>3518872.3</v>
      </c>
      <c r="M186" s="172">
        <f t="shared" si="114"/>
        <v>3669772.3</v>
      </c>
      <c r="N186" s="172">
        <f t="shared" si="114"/>
        <v>3828572.3</v>
      </c>
      <c r="O186" s="172">
        <f t="shared" si="114"/>
        <v>3995572.3</v>
      </c>
      <c r="P186" s="1132" t="s">
        <v>21</v>
      </c>
      <c r="Q186" s="1146">
        <v>81</v>
      </c>
      <c r="R186" s="1148" t="s">
        <v>401</v>
      </c>
      <c r="S186" s="1146">
        <v>1086</v>
      </c>
      <c r="T186" s="1146">
        <v>1086</v>
      </c>
      <c r="U186" s="1146">
        <v>1086</v>
      </c>
      <c r="V186" s="1146">
        <v>1086</v>
      </c>
      <c r="W186" s="1146">
        <v>1086</v>
      </c>
      <c r="X186" s="1146">
        <v>1086</v>
      </c>
      <c r="Y186" s="1146">
        <v>1086</v>
      </c>
      <c r="Z186" s="1146">
        <v>1086</v>
      </c>
      <c r="AA186" s="1146">
        <v>1086</v>
      </c>
      <c r="AB186" s="1146">
        <v>1086</v>
      </c>
      <c r="AC186" s="1146">
        <v>1086</v>
      </c>
      <c r="AD186" s="1146">
        <v>1086</v>
      </c>
      <c r="AE186" s="1196">
        <f>SUM(S186:AD187)</f>
        <v>13032</v>
      </c>
      <c r="AF186" s="110"/>
    </row>
    <row r="187" spans="1:70" s="508" customFormat="1" ht="61.5" customHeight="1" x14ac:dyDescent="0.25">
      <c r="A187" s="1151"/>
      <c r="B187" s="518" t="s">
        <v>102</v>
      </c>
      <c r="C187" s="506">
        <f>SUM(D187:O187)</f>
        <v>42590352.700000003</v>
      </c>
      <c r="D187" s="604">
        <v>3999534</v>
      </c>
      <c r="E187" s="604">
        <v>3999534</v>
      </c>
      <c r="F187" s="604">
        <v>3999534</v>
      </c>
      <c r="G187" s="506">
        <v>2869072.3</v>
      </c>
      <c r="H187" s="506">
        <v>2986172.3</v>
      </c>
      <c r="I187" s="506">
        <v>3109372.3</v>
      </c>
      <c r="J187" s="506">
        <v>3238972.3</v>
      </c>
      <c r="K187" s="506">
        <v>3375372.3</v>
      </c>
      <c r="L187" s="506">
        <v>3518872.3</v>
      </c>
      <c r="M187" s="506">
        <v>3669772.3</v>
      </c>
      <c r="N187" s="506">
        <v>3828572.3</v>
      </c>
      <c r="O187" s="506">
        <v>3995572.3</v>
      </c>
      <c r="P187" s="1134"/>
      <c r="Q187" s="1147"/>
      <c r="R187" s="1149"/>
      <c r="S187" s="1147"/>
      <c r="T187" s="1147"/>
      <c r="U187" s="1147"/>
      <c r="V187" s="1147"/>
      <c r="W187" s="1147"/>
      <c r="X187" s="1147"/>
      <c r="Y187" s="1147"/>
      <c r="Z187" s="1147"/>
      <c r="AA187" s="1147"/>
      <c r="AB187" s="1147"/>
      <c r="AC187" s="1147"/>
      <c r="AD187" s="1147"/>
      <c r="AE187" s="1197"/>
      <c r="AF187" s="507"/>
    </row>
    <row r="188" spans="1:70" ht="29.25" customHeight="1" x14ac:dyDescent="0.25">
      <c r="A188" s="1148" t="s">
        <v>259</v>
      </c>
      <c r="B188" s="479" t="s">
        <v>220</v>
      </c>
      <c r="C188" s="172">
        <f>C189</f>
        <v>76071.12</v>
      </c>
      <c r="D188" s="596">
        <f t="shared" ref="D188:O188" si="115">D189</f>
        <v>6339.26</v>
      </c>
      <c r="E188" s="596">
        <f t="shared" si="115"/>
        <v>6339.26</v>
      </c>
      <c r="F188" s="596">
        <f t="shared" si="115"/>
        <v>6339.26</v>
      </c>
      <c r="G188" s="172">
        <f t="shared" si="115"/>
        <v>6339.26</v>
      </c>
      <c r="H188" s="172">
        <f t="shared" si="115"/>
        <v>6339.26</v>
      </c>
      <c r="I188" s="172">
        <f t="shared" si="115"/>
        <v>6339.26</v>
      </c>
      <c r="J188" s="172">
        <f t="shared" si="115"/>
        <v>6339.26</v>
      </c>
      <c r="K188" s="172">
        <f t="shared" si="115"/>
        <v>6339.26</v>
      </c>
      <c r="L188" s="172">
        <f t="shared" si="115"/>
        <v>6339.26</v>
      </c>
      <c r="M188" s="172">
        <f t="shared" si="115"/>
        <v>6339.26</v>
      </c>
      <c r="N188" s="172">
        <f t="shared" si="115"/>
        <v>6339.26</v>
      </c>
      <c r="O188" s="172">
        <f t="shared" si="115"/>
        <v>6339.26</v>
      </c>
      <c r="P188" s="1132" t="s">
        <v>155</v>
      </c>
      <c r="Q188" s="1146">
        <v>82</v>
      </c>
      <c r="R188" s="1148" t="s">
        <v>402</v>
      </c>
      <c r="S188" s="1146">
        <v>1</v>
      </c>
      <c r="T188" s="1146">
        <v>1</v>
      </c>
      <c r="U188" s="1146">
        <v>1</v>
      </c>
      <c r="V188" s="1146">
        <v>1</v>
      </c>
      <c r="W188" s="1146">
        <v>1</v>
      </c>
      <c r="X188" s="1146">
        <v>1</v>
      </c>
      <c r="Y188" s="1146">
        <v>1</v>
      </c>
      <c r="Z188" s="1146">
        <v>1</v>
      </c>
      <c r="AA188" s="1146">
        <v>1</v>
      </c>
      <c r="AB188" s="1146">
        <v>1</v>
      </c>
      <c r="AC188" s="1146">
        <v>1</v>
      </c>
      <c r="AD188" s="1146">
        <v>1</v>
      </c>
      <c r="AE188" s="1196">
        <f>SUM(S188:AD189)</f>
        <v>12</v>
      </c>
      <c r="AF188" s="110"/>
    </row>
    <row r="189" spans="1:70" s="431" customFormat="1" ht="39.75" customHeight="1" x14ac:dyDescent="0.25">
      <c r="A189" s="1149"/>
      <c r="B189" s="504" t="s">
        <v>225</v>
      </c>
      <c r="C189" s="424">
        <f>D189+E189+F189+G189+H189+I189+J189+K189+L189+M189+N189+O189</f>
        <v>76071.12</v>
      </c>
      <c r="D189" s="597">
        <v>6339.26</v>
      </c>
      <c r="E189" s="597">
        <v>6339.26</v>
      </c>
      <c r="F189" s="597">
        <v>6339.26</v>
      </c>
      <c r="G189" s="424">
        <v>6339.26</v>
      </c>
      <c r="H189" s="424">
        <v>6339.26</v>
      </c>
      <c r="I189" s="424">
        <v>6339.26</v>
      </c>
      <c r="J189" s="424">
        <v>6339.26</v>
      </c>
      <c r="K189" s="424">
        <v>6339.26</v>
      </c>
      <c r="L189" s="424">
        <v>6339.26</v>
      </c>
      <c r="M189" s="424">
        <v>6339.26</v>
      </c>
      <c r="N189" s="424">
        <v>6339.26</v>
      </c>
      <c r="O189" s="424">
        <v>6339.26</v>
      </c>
      <c r="P189" s="1134"/>
      <c r="Q189" s="1147"/>
      <c r="R189" s="1149"/>
      <c r="S189" s="1147"/>
      <c r="T189" s="1147"/>
      <c r="U189" s="1147"/>
      <c r="V189" s="1147"/>
      <c r="W189" s="1147"/>
      <c r="X189" s="1147"/>
      <c r="Y189" s="1147"/>
      <c r="Z189" s="1147"/>
      <c r="AA189" s="1147"/>
      <c r="AB189" s="1147"/>
      <c r="AC189" s="1147"/>
      <c r="AD189" s="1147"/>
      <c r="AE189" s="1197"/>
      <c r="AF189" s="505"/>
    </row>
    <row r="190" spans="1:70" s="566" customFormat="1" ht="29.25" customHeight="1" x14ac:dyDescent="0.25">
      <c r="A190" s="1263" t="s">
        <v>376</v>
      </c>
      <c r="B190" s="563" t="s">
        <v>220</v>
      </c>
      <c r="C190" s="564">
        <f>C191</f>
        <v>7043949.2000000002</v>
      </c>
      <c r="D190" s="596">
        <f t="shared" ref="D190:O190" si="116">D191</f>
        <v>1033524.4</v>
      </c>
      <c r="E190" s="596">
        <f t="shared" si="116"/>
        <v>1033524.4</v>
      </c>
      <c r="F190" s="596">
        <f t="shared" si="116"/>
        <v>1033524.4</v>
      </c>
      <c r="G190" s="564">
        <f t="shared" si="116"/>
        <v>410264</v>
      </c>
      <c r="H190" s="564">
        <f t="shared" si="116"/>
        <v>416464</v>
      </c>
      <c r="I190" s="564">
        <f t="shared" si="116"/>
        <v>422964</v>
      </c>
      <c r="J190" s="564">
        <f t="shared" si="116"/>
        <v>429764</v>
      </c>
      <c r="K190" s="564">
        <f t="shared" si="116"/>
        <v>436964</v>
      </c>
      <c r="L190" s="564">
        <f t="shared" si="116"/>
        <v>444464</v>
      </c>
      <c r="M190" s="564">
        <f t="shared" si="116"/>
        <v>452364</v>
      </c>
      <c r="N190" s="564">
        <f t="shared" si="116"/>
        <v>460664</v>
      </c>
      <c r="O190" s="564">
        <f t="shared" si="116"/>
        <v>469464</v>
      </c>
      <c r="P190" s="1259"/>
      <c r="Q190" s="1265">
        <v>83</v>
      </c>
      <c r="R190" s="1263" t="s">
        <v>159</v>
      </c>
      <c r="S190" s="1255" t="s">
        <v>9</v>
      </c>
      <c r="T190" s="1265" t="s">
        <v>9</v>
      </c>
      <c r="U190" s="1265" t="s">
        <v>9</v>
      </c>
      <c r="V190" s="1265" t="s">
        <v>9</v>
      </c>
      <c r="W190" s="1265" t="s">
        <v>9</v>
      </c>
      <c r="X190" s="1265" t="s">
        <v>9</v>
      </c>
      <c r="Y190" s="1265" t="s">
        <v>9</v>
      </c>
      <c r="Z190" s="1265" t="s">
        <v>9</v>
      </c>
      <c r="AA190" s="1265" t="s">
        <v>9</v>
      </c>
      <c r="AB190" s="1265" t="s">
        <v>9</v>
      </c>
      <c r="AC190" s="1265" t="s">
        <v>9</v>
      </c>
      <c r="AD190" s="1255" t="s">
        <v>9</v>
      </c>
      <c r="AE190" s="1255" t="s">
        <v>9</v>
      </c>
      <c r="AF190" s="565"/>
    </row>
    <row r="191" spans="1:70" s="574" customFormat="1" ht="54" customHeight="1" x14ac:dyDescent="0.25">
      <c r="A191" s="1271"/>
      <c r="B191" s="571" t="s">
        <v>102</v>
      </c>
      <c r="C191" s="572">
        <f>D191+E191+F191+G191+H191+I191+J191+K191+L191+M191+N191+O191</f>
        <v>7043949.2000000002</v>
      </c>
      <c r="D191" s="604">
        <f t="shared" ref="D191:O191" si="117">D195+D193</f>
        <v>1033524.4</v>
      </c>
      <c r="E191" s="604">
        <f t="shared" si="117"/>
        <v>1033524.4</v>
      </c>
      <c r="F191" s="604">
        <f t="shared" si="117"/>
        <v>1033524.4</v>
      </c>
      <c r="G191" s="572">
        <f t="shared" si="117"/>
        <v>410264</v>
      </c>
      <c r="H191" s="572">
        <f t="shared" si="117"/>
        <v>416464</v>
      </c>
      <c r="I191" s="572">
        <f t="shared" si="117"/>
        <v>422964</v>
      </c>
      <c r="J191" s="572">
        <f t="shared" si="117"/>
        <v>429764</v>
      </c>
      <c r="K191" s="572">
        <f t="shared" si="117"/>
        <v>436964</v>
      </c>
      <c r="L191" s="572">
        <f t="shared" si="117"/>
        <v>444464</v>
      </c>
      <c r="M191" s="572">
        <f t="shared" si="117"/>
        <v>452364</v>
      </c>
      <c r="N191" s="572">
        <f t="shared" si="117"/>
        <v>460664</v>
      </c>
      <c r="O191" s="572">
        <f t="shared" si="117"/>
        <v>469464</v>
      </c>
      <c r="P191" s="1259"/>
      <c r="Q191" s="1267"/>
      <c r="R191" s="1263"/>
      <c r="S191" s="1255"/>
      <c r="T191" s="1267"/>
      <c r="U191" s="1267"/>
      <c r="V191" s="1267"/>
      <c r="W191" s="1267"/>
      <c r="X191" s="1267"/>
      <c r="Y191" s="1267"/>
      <c r="Z191" s="1267"/>
      <c r="AA191" s="1267"/>
      <c r="AB191" s="1267"/>
      <c r="AC191" s="1267"/>
      <c r="AD191" s="1255"/>
      <c r="AE191" s="1255"/>
      <c r="AF191" s="573"/>
    </row>
    <row r="192" spans="1:70" ht="29.25" customHeight="1" x14ac:dyDescent="0.25">
      <c r="A192" s="1148" t="s">
        <v>367</v>
      </c>
      <c r="B192" s="479" t="s">
        <v>220</v>
      </c>
      <c r="C192" s="172">
        <f>SUM(D192:O192)</f>
        <v>355500</v>
      </c>
      <c r="D192" s="596">
        <f t="shared" ref="D192:O192" si="118">D193</f>
        <v>28500</v>
      </c>
      <c r="E192" s="596">
        <f t="shared" si="118"/>
        <v>28500</v>
      </c>
      <c r="F192" s="596">
        <f t="shared" si="118"/>
        <v>28500</v>
      </c>
      <c r="G192" s="172">
        <f t="shared" si="118"/>
        <v>30000</v>
      </c>
      <c r="H192" s="172">
        <f t="shared" si="118"/>
        <v>30000</v>
      </c>
      <c r="I192" s="172">
        <f t="shared" si="118"/>
        <v>30000</v>
      </c>
      <c r="J192" s="172">
        <f t="shared" si="118"/>
        <v>30000</v>
      </c>
      <c r="K192" s="172">
        <f t="shared" si="118"/>
        <v>30000</v>
      </c>
      <c r="L192" s="172">
        <f t="shared" si="118"/>
        <v>30000</v>
      </c>
      <c r="M192" s="172">
        <f t="shared" si="118"/>
        <v>30000</v>
      </c>
      <c r="N192" s="172">
        <f t="shared" si="118"/>
        <v>30000</v>
      </c>
      <c r="O192" s="172">
        <f t="shared" si="118"/>
        <v>30000</v>
      </c>
      <c r="P192" s="1146" t="s">
        <v>477</v>
      </c>
      <c r="Q192" s="1146">
        <v>84</v>
      </c>
      <c r="R192" s="1148" t="s">
        <v>282</v>
      </c>
      <c r="S192" s="1146" t="s">
        <v>9</v>
      </c>
      <c r="T192" s="1146" t="s">
        <v>9</v>
      </c>
      <c r="U192" s="1146" t="s">
        <v>9</v>
      </c>
      <c r="V192" s="1146" t="s">
        <v>9</v>
      </c>
      <c r="W192" s="1146" t="s">
        <v>9</v>
      </c>
      <c r="X192" s="1146" t="s">
        <v>9</v>
      </c>
      <c r="Y192" s="1146" t="s">
        <v>9</v>
      </c>
      <c r="Z192" s="1146" t="s">
        <v>9</v>
      </c>
      <c r="AA192" s="1146" t="s">
        <v>9</v>
      </c>
      <c r="AB192" s="1146" t="s">
        <v>9</v>
      </c>
      <c r="AC192" s="1146" t="s">
        <v>9</v>
      </c>
      <c r="AD192" s="1146" t="s">
        <v>9</v>
      </c>
      <c r="AE192" s="1196" t="s">
        <v>9</v>
      </c>
      <c r="AF192" s="1202"/>
      <c r="AG192" s="1202"/>
      <c r="AH192" s="1202"/>
      <c r="AI192" s="1202"/>
      <c r="AJ192" s="1202"/>
      <c r="AK192" s="1202"/>
      <c r="AL192" s="1202"/>
      <c r="AM192" s="1202"/>
      <c r="AN192" s="1202"/>
      <c r="AO192" s="1202"/>
      <c r="AP192" s="1202"/>
      <c r="AQ192" s="1202"/>
      <c r="AR192" s="1202"/>
      <c r="AS192" s="1202"/>
      <c r="AT192" s="1202"/>
      <c r="AU192" s="1202"/>
      <c r="AV192" s="1202"/>
      <c r="AW192" s="1202"/>
      <c r="AX192" s="1202"/>
      <c r="AY192" s="1202"/>
      <c r="AZ192" s="1202"/>
      <c r="BA192" s="1202"/>
      <c r="BB192" s="1202"/>
      <c r="BC192" s="1202"/>
      <c r="BD192" s="1202"/>
      <c r="BE192" s="1202"/>
      <c r="BF192" s="1202"/>
      <c r="BG192" s="1202"/>
      <c r="BH192" s="1202"/>
      <c r="BI192" s="1202"/>
      <c r="BJ192" s="1202"/>
      <c r="BK192" s="1202"/>
      <c r="BL192" s="1202"/>
      <c r="BM192" s="1202"/>
      <c r="BN192" s="1202"/>
      <c r="BO192" s="1202"/>
      <c r="BP192" s="1202"/>
      <c r="BQ192" s="1202"/>
      <c r="BR192" s="1202"/>
    </row>
    <row r="193" spans="1:96" s="508" customFormat="1" ht="55.5" customHeight="1" x14ac:dyDescent="0.25">
      <c r="A193" s="1205"/>
      <c r="B193" s="518" t="s">
        <v>102</v>
      </c>
      <c r="C193" s="506">
        <f>SUM(D193:O193)</f>
        <v>355500</v>
      </c>
      <c r="D193" s="604">
        <v>28500</v>
      </c>
      <c r="E193" s="604">
        <v>28500</v>
      </c>
      <c r="F193" s="604">
        <v>28500</v>
      </c>
      <c r="G193" s="506">
        <v>30000</v>
      </c>
      <c r="H193" s="506">
        <v>30000</v>
      </c>
      <c r="I193" s="506">
        <v>30000</v>
      </c>
      <c r="J193" s="506">
        <v>30000</v>
      </c>
      <c r="K193" s="506">
        <v>30000</v>
      </c>
      <c r="L193" s="506">
        <v>30000</v>
      </c>
      <c r="M193" s="506">
        <v>30000</v>
      </c>
      <c r="N193" s="506">
        <v>30000</v>
      </c>
      <c r="O193" s="506">
        <v>30000</v>
      </c>
      <c r="P193" s="1147"/>
      <c r="Q193" s="1147"/>
      <c r="R193" s="1149"/>
      <c r="S193" s="1147"/>
      <c r="T193" s="1147"/>
      <c r="U193" s="1147"/>
      <c r="V193" s="1147"/>
      <c r="W193" s="1147"/>
      <c r="X193" s="1147"/>
      <c r="Y193" s="1147"/>
      <c r="Z193" s="1147"/>
      <c r="AA193" s="1147"/>
      <c r="AB193" s="1147"/>
      <c r="AC193" s="1147"/>
      <c r="AD193" s="1147"/>
      <c r="AE193" s="1197"/>
      <c r="AF193" s="1203"/>
      <c r="AG193" s="1203"/>
      <c r="AH193" s="1203"/>
      <c r="AI193" s="1203"/>
      <c r="AJ193" s="1203"/>
      <c r="AK193" s="1203"/>
      <c r="AL193" s="1203"/>
      <c r="AM193" s="1203"/>
      <c r="AN193" s="1203"/>
      <c r="AO193" s="1203"/>
      <c r="AP193" s="1203"/>
      <c r="AQ193" s="1203"/>
      <c r="AR193" s="1203"/>
      <c r="AS193" s="1203"/>
      <c r="AT193" s="1203"/>
      <c r="AU193" s="1203"/>
      <c r="AV193" s="1203"/>
      <c r="AW193" s="1203"/>
      <c r="AX193" s="1203"/>
      <c r="AY193" s="1203"/>
      <c r="AZ193" s="1203"/>
      <c r="BA193" s="1203"/>
      <c r="BB193" s="1203"/>
      <c r="BC193" s="1203"/>
      <c r="BD193" s="1203"/>
      <c r="BE193" s="1203"/>
      <c r="BF193" s="1203"/>
      <c r="BG193" s="1203"/>
      <c r="BH193" s="1203"/>
      <c r="BI193" s="1203"/>
      <c r="BJ193" s="1203"/>
      <c r="BK193" s="1203"/>
      <c r="BL193" s="1203"/>
      <c r="BM193" s="1203"/>
      <c r="BN193" s="1203"/>
      <c r="BO193" s="1203"/>
      <c r="BP193" s="1203"/>
      <c r="BQ193" s="1203"/>
      <c r="BR193" s="1203"/>
    </row>
    <row r="194" spans="1:96" ht="29.25" customHeight="1" x14ac:dyDescent="0.25">
      <c r="A194" s="1148" t="s">
        <v>368</v>
      </c>
      <c r="B194" s="479" t="s">
        <v>220</v>
      </c>
      <c r="C194" s="172">
        <f>C195</f>
        <v>6688449.2000000002</v>
      </c>
      <c r="D194" s="596">
        <f t="shared" ref="D194:O194" si="119">D195</f>
        <v>1005024.4</v>
      </c>
      <c r="E194" s="596">
        <f t="shared" si="119"/>
        <v>1005024.4</v>
      </c>
      <c r="F194" s="596">
        <f t="shared" si="119"/>
        <v>1005024.4</v>
      </c>
      <c r="G194" s="172">
        <f t="shared" si="119"/>
        <v>380264</v>
      </c>
      <c r="H194" s="172">
        <f t="shared" si="119"/>
        <v>386464</v>
      </c>
      <c r="I194" s="172">
        <f t="shared" si="119"/>
        <v>392964</v>
      </c>
      <c r="J194" s="172">
        <f t="shared" si="119"/>
        <v>399764</v>
      </c>
      <c r="K194" s="172">
        <f t="shared" si="119"/>
        <v>406964</v>
      </c>
      <c r="L194" s="172">
        <f t="shared" si="119"/>
        <v>414464</v>
      </c>
      <c r="M194" s="172">
        <f t="shared" si="119"/>
        <v>422364</v>
      </c>
      <c r="N194" s="172">
        <f t="shared" si="119"/>
        <v>430664</v>
      </c>
      <c r="O194" s="172">
        <f t="shared" si="119"/>
        <v>439464</v>
      </c>
      <c r="P194" s="1132" t="s">
        <v>21</v>
      </c>
      <c r="Q194" s="1146">
        <v>85</v>
      </c>
      <c r="R194" s="1148" t="s">
        <v>432</v>
      </c>
      <c r="S194" s="1146" t="s">
        <v>9</v>
      </c>
      <c r="T194" s="1146" t="s">
        <v>9</v>
      </c>
      <c r="U194" s="1146" t="s">
        <v>9</v>
      </c>
      <c r="V194" s="1146" t="s">
        <v>9</v>
      </c>
      <c r="W194" s="1146" t="s">
        <v>9</v>
      </c>
      <c r="X194" s="1146" t="s">
        <v>9</v>
      </c>
      <c r="Y194" s="1146" t="s">
        <v>9</v>
      </c>
      <c r="Z194" s="1146" t="s">
        <v>9</v>
      </c>
      <c r="AA194" s="1146" t="s">
        <v>9</v>
      </c>
      <c r="AB194" s="1146" t="s">
        <v>9</v>
      </c>
      <c r="AC194" s="1146" t="s">
        <v>9</v>
      </c>
      <c r="AD194" s="1146" t="s">
        <v>9</v>
      </c>
      <c r="AE194" s="1196" t="s">
        <v>9</v>
      </c>
      <c r="AF194" s="110"/>
    </row>
    <row r="195" spans="1:96" s="508" customFormat="1" ht="58.5" customHeight="1" x14ac:dyDescent="0.25">
      <c r="A195" s="1151"/>
      <c r="B195" s="518" t="s">
        <v>102</v>
      </c>
      <c r="C195" s="506">
        <f>SUM(D195:O195)</f>
        <v>6688449.2000000002</v>
      </c>
      <c r="D195" s="604">
        <v>1005024.4</v>
      </c>
      <c r="E195" s="604">
        <v>1005024.4</v>
      </c>
      <c r="F195" s="604">
        <v>1005024.4</v>
      </c>
      <c r="G195" s="506">
        <v>380264</v>
      </c>
      <c r="H195" s="506">
        <v>386464</v>
      </c>
      <c r="I195" s="506">
        <v>392964</v>
      </c>
      <c r="J195" s="506">
        <v>399764</v>
      </c>
      <c r="K195" s="506">
        <v>406964</v>
      </c>
      <c r="L195" s="506">
        <v>414464</v>
      </c>
      <c r="M195" s="506">
        <v>422364</v>
      </c>
      <c r="N195" s="506">
        <v>430664</v>
      </c>
      <c r="O195" s="506">
        <v>439464</v>
      </c>
      <c r="P195" s="1134"/>
      <c r="Q195" s="1147"/>
      <c r="R195" s="1153"/>
      <c r="S195" s="1147"/>
      <c r="T195" s="1147"/>
      <c r="U195" s="1147"/>
      <c r="V195" s="1147"/>
      <c r="W195" s="1147"/>
      <c r="X195" s="1147"/>
      <c r="Y195" s="1147"/>
      <c r="Z195" s="1147"/>
      <c r="AA195" s="1147"/>
      <c r="AB195" s="1147"/>
      <c r="AC195" s="1147"/>
      <c r="AD195" s="1147"/>
      <c r="AE195" s="1197"/>
      <c r="AF195" s="507"/>
    </row>
    <row r="196" spans="1:96" s="181" customFormat="1" ht="29.25" customHeight="1" x14ac:dyDescent="0.25">
      <c r="A196" s="1276" t="s">
        <v>264</v>
      </c>
      <c r="B196" s="579" t="s">
        <v>220</v>
      </c>
      <c r="C196" s="268">
        <f>SUM(D196:O196)</f>
        <v>428027409.24000001</v>
      </c>
      <c r="D196" s="596">
        <f t="shared" ref="D196:O196" si="120">D197+D198</f>
        <v>32846232.050000001</v>
      </c>
      <c r="E196" s="596">
        <f t="shared" si="120"/>
        <v>34109017.530000001</v>
      </c>
      <c r="F196" s="596">
        <f t="shared" si="120"/>
        <v>38907200.009999998</v>
      </c>
      <c r="G196" s="268">
        <f t="shared" si="120"/>
        <v>32282310.07</v>
      </c>
      <c r="H196" s="268">
        <f t="shared" si="120"/>
        <v>32165272.91</v>
      </c>
      <c r="I196" s="268">
        <f t="shared" si="120"/>
        <v>34608599.020000003</v>
      </c>
      <c r="J196" s="268">
        <f t="shared" si="120"/>
        <v>34287504.43</v>
      </c>
      <c r="K196" s="268">
        <f t="shared" si="120"/>
        <v>38614032.960000001</v>
      </c>
      <c r="L196" s="268">
        <f t="shared" si="120"/>
        <v>38024826.68</v>
      </c>
      <c r="M196" s="268">
        <f t="shared" si="120"/>
        <v>35404118.990000002</v>
      </c>
      <c r="N196" s="268">
        <f t="shared" si="120"/>
        <v>37443963.280000001</v>
      </c>
      <c r="O196" s="268">
        <f t="shared" si="120"/>
        <v>39334331.310000002</v>
      </c>
      <c r="P196" s="352" t="s">
        <v>4</v>
      </c>
      <c r="Q196" s="580"/>
      <c r="R196" s="353" t="s">
        <v>4</v>
      </c>
      <c r="S196" s="275" t="s">
        <v>4</v>
      </c>
      <c r="T196" s="275" t="s">
        <v>4</v>
      </c>
      <c r="U196" s="275" t="s">
        <v>4</v>
      </c>
      <c r="V196" s="275" t="s">
        <v>4</v>
      </c>
      <c r="W196" s="275" t="s">
        <v>4</v>
      </c>
      <c r="X196" s="275" t="s">
        <v>4</v>
      </c>
      <c r="Y196" s="275" t="s">
        <v>4</v>
      </c>
      <c r="Z196" s="275" t="s">
        <v>4</v>
      </c>
      <c r="AA196" s="275" t="s">
        <v>4</v>
      </c>
      <c r="AB196" s="275" t="s">
        <v>4</v>
      </c>
      <c r="AC196" s="275" t="s">
        <v>4</v>
      </c>
      <c r="AD196" s="275" t="s">
        <v>4</v>
      </c>
      <c r="AE196" s="275" t="s">
        <v>4</v>
      </c>
      <c r="BQ196" s="181" t="e">
        <f>O196+N196+M196+L196+K196+J196+I196+H196+G196+F196+E196+D196+#REF!+#REF!+#REF!=C196</f>
        <v>#REF!</v>
      </c>
    </row>
    <row r="197" spans="1:96" s="561" customFormat="1" ht="39" customHeight="1" x14ac:dyDescent="0.25">
      <c r="A197" s="1277"/>
      <c r="B197" s="581" t="s">
        <v>221</v>
      </c>
      <c r="C197" s="425">
        <f>SUM(D197:O197)</f>
        <v>107347137.04000001</v>
      </c>
      <c r="D197" s="597">
        <f>D32+D47+D72+D119+D142+D165+D184</f>
        <v>8359977.6500000004</v>
      </c>
      <c r="E197" s="597">
        <f>E32+E47+E72+E119+E142+E165+E184</f>
        <v>9319397.1300000008</v>
      </c>
      <c r="F197" s="597">
        <f>F32+F47+F72+F119+F142+F165+F184</f>
        <v>8858848.6099999994</v>
      </c>
      <c r="G197" s="425">
        <f t="shared" ref="G197:O197" si="121">(G32+G47+G72+G119+G142+G165+G184)</f>
        <v>8558716.2699999996</v>
      </c>
      <c r="H197" s="425">
        <f t="shared" si="121"/>
        <v>8457784.6099999994</v>
      </c>
      <c r="I197" s="425">
        <f t="shared" si="121"/>
        <v>9487533.7200000007</v>
      </c>
      <c r="J197" s="425">
        <f t="shared" si="121"/>
        <v>9086250.5299999993</v>
      </c>
      <c r="K197" s="425">
        <f t="shared" si="121"/>
        <v>9112458.9600000009</v>
      </c>
      <c r="L197" s="425">
        <f t="shared" si="121"/>
        <v>8838337.3800000008</v>
      </c>
      <c r="M197" s="425">
        <f t="shared" si="121"/>
        <v>8300330.1900000004</v>
      </c>
      <c r="N197" s="425">
        <f t="shared" si="121"/>
        <v>9213835.9800000004</v>
      </c>
      <c r="O197" s="425">
        <f t="shared" si="121"/>
        <v>9753666.0099999998</v>
      </c>
      <c r="P197" s="582" t="s">
        <v>4</v>
      </c>
      <c r="Q197" s="583"/>
      <c r="R197" s="584" t="s">
        <v>4</v>
      </c>
      <c r="S197" s="585" t="s">
        <v>4</v>
      </c>
      <c r="T197" s="585" t="s">
        <v>4</v>
      </c>
      <c r="U197" s="585" t="s">
        <v>4</v>
      </c>
      <c r="V197" s="585" t="s">
        <v>4</v>
      </c>
      <c r="W197" s="585" t="s">
        <v>4</v>
      </c>
      <c r="X197" s="585" t="s">
        <v>4</v>
      </c>
      <c r="Y197" s="585" t="s">
        <v>4</v>
      </c>
      <c r="Z197" s="585" t="s">
        <v>4</v>
      </c>
      <c r="AA197" s="585" t="s">
        <v>4</v>
      </c>
      <c r="AB197" s="585" t="s">
        <v>4</v>
      </c>
      <c r="AC197" s="585" t="s">
        <v>4</v>
      </c>
      <c r="AD197" s="585" t="s">
        <v>4</v>
      </c>
      <c r="AE197" s="585" t="s">
        <v>4</v>
      </c>
      <c r="BQ197" s="561" t="e">
        <f>O197+N197+M197+L197+K197+J197+I197+H197+G197+F197+E197+D197+#REF!+#REF!+#REF!=C197</f>
        <v>#REF!</v>
      </c>
    </row>
    <row r="198" spans="1:96" s="590" customFormat="1" ht="51" customHeight="1" x14ac:dyDescent="0.25">
      <c r="A198" s="1278"/>
      <c r="B198" s="586" t="s">
        <v>102</v>
      </c>
      <c r="C198" s="519">
        <f>SUM(D198:O198)</f>
        <v>320680272.19999999</v>
      </c>
      <c r="D198" s="604">
        <f t="shared" ref="D198:O198" si="122">D191+D185+D180+D166+D143+D120+D73+D48+D41</f>
        <v>24486254.399999999</v>
      </c>
      <c r="E198" s="604">
        <f t="shared" si="122"/>
        <v>24789620.399999999</v>
      </c>
      <c r="F198" s="604">
        <f t="shared" si="122"/>
        <v>30048351.399999999</v>
      </c>
      <c r="G198" s="519">
        <f t="shared" si="122"/>
        <v>23723593.800000001</v>
      </c>
      <c r="H198" s="519">
        <f t="shared" si="122"/>
        <v>23707488.300000001</v>
      </c>
      <c r="I198" s="519">
        <f t="shared" si="122"/>
        <v>25121065.300000001</v>
      </c>
      <c r="J198" s="519">
        <f t="shared" si="122"/>
        <v>25201253.899999999</v>
      </c>
      <c r="K198" s="519">
        <f t="shared" si="122"/>
        <v>29501574</v>
      </c>
      <c r="L198" s="519">
        <f t="shared" si="122"/>
        <v>29186489.300000001</v>
      </c>
      <c r="M198" s="519">
        <f t="shared" si="122"/>
        <v>27103788.800000001</v>
      </c>
      <c r="N198" s="519">
        <f t="shared" si="122"/>
        <v>28230127.300000001</v>
      </c>
      <c r="O198" s="519">
        <f t="shared" si="122"/>
        <v>29580665.300000001</v>
      </c>
      <c r="P198" s="587" t="s">
        <v>4</v>
      </c>
      <c r="Q198" s="587"/>
      <c r="R198" s="588" t="s">
        <v>4</v>
      </c>
      <c r="S198" s="589" t="s">
        <v>4</v>
      </c>
      <c r="T198" s="589" t="s">
        <v>4</v>
      </c>
      <c r="U198" s="589" t="s">
        <v>4</v>
      </c>
      <c r="V198" s="589" t="s">
        <v>4</v>
      </c>
      <c r="W198" s="589" t="s">
        <v>4</v>
      </c>
      <c r="X198" s="589" t="s">
        <v>4</v>
      </c>
      <c r="Y198" s="589" t="s">
        <v>4</v>
      </c>
      <c r="Z198" s="589" t="s">
        <v>4</v>
      </c>
      <c r="AA198" s="589" t="s">
        <v>4</v>
      </c>
      <c r="AB198" s="589" t="s">
        <v>4</v>
      </c>
      <c r="AC198" s="589" t="s">
        <v>4</v>
      </c>
      <c r="AD198" s="589" t="s">
        <v>4</v>
      </c>
      <c r="AE198" s="589" t="s">
        <v>4</v>
      </c>
      <c r="BQ198" s="590" t="e">
        <f>O198+N198+M198+L198+K198+J198+I198+H198+G198+F198+E198+D198+#REF!+#REF!+#REF!=C198</f>
        <v>#REF!</v>
      </c>
    </row>
    <row r="199" spans="1:96" s="566" customFormat="1" ht="29.25" customHeight="1" x14ac:dyDescent="0.25">
      <c r="A199" s="1250" t="s">
        <v>261</v>
      </c>
      <c r="B199" s="563" t="s">
        <v>220</v>
      </c>
      <c r="C199" s="564">
        <f>C200+C201+C202</f>
        <v>539768540.71000004</v>
      </c>
      <c r="D199" s="564">
        <f t="shared" ref="D199:O199" si="123">D200+D201+D202</f>
        <v>42161963.520000003</v>
      </c>
      <c r="E199" s="564">
        <f t="shared" si="123"/>
        <v>43420417.530000001</v>
      </c>
      <c r="F199" s="596">
        <f t="shared" si="123"/>
        <v>48218600.009999998</v>
      </c>
      <c r="G199" s="564">
        <f t="shared" si="123"/>
        <v>41593710.07</v>
      </c>
      <c r="H199" s="564">
        <f t="shared" si="123"/>
        <v>41476672.909999996</v>
      </c>
      <c r="I199" s="564">
        <f t="shared" si="123"/>
        <v>43919999.020000003</v>
      </c>
      <c r="J199" s="564">
        <f t="shared" si="123"/>
        <v>43598904.43</v>
      </c>
      <c r="K199" s="564">
        <f t="shared" si="123"/>
        <v>47925432.960000001</v>
      </c>
      <c r="L199" s="564">
        <f t="shared" si="123"/>
        <v>47336226.68</v>
      </c>
      <c r="M199" s="564">
        <f t="shared" si="123"/>
        <v>44715518.990000002</v>
      </c>
      <c r="N199" s="564">
        <f t="shared" si="123"/>
        <v>46755363.280000001</v>
      </c>
      <c r="O199" s="564">
        <f t="shared" si="123"/>
        <v>48645731.310000002</v>
      </c>
      <c r="P199" s="619" t="s">
        <v>4</v>
      </c>
      <c r="Q199" s="738"/>
      <c r="R199" s="620" t="s">
        <v>4</v>
      </c>
      <c r="S199" s="592" t="s">
        <v>4</v>
      </c>
      <c r="T199" s="592" t="s">
        <v>4</v>
      </c>
      <c r="U199" s="592" t="s">
        <v>4</v>
      </c>
      <c r="V199" s="592" t="s">
        <v>4</v>
      </c>
      <c r="W199" s="592" t="s">
        <v>4</v>
      </c>
      <c r="X199" s="592" t="s">
        <v>4</v>
      </c>
      <c r="Y199" s="592" t="s">
        <v>4</v>
      </c>
      <c r="Z199" s="592" t="s">
        <v>4</v>
      </c>
      <c r="AA199" s="592" t="s">
        <v>4</v>
      </c>
      <c r="AB199" s="592" t="s">
        <v>4</v>
      </c>
      <c r="AC199" s="592" t="s">
        <v>4</v>
      </c>
      <c r="AD199" s="592" t="s">
        <v>4</v>
      </c>
      <c r="AE199" s="592" t="s">
        <v>4</v>
      </c>
      <c r="BQ199" s="566" t="e">
        <f>O199+N199+M199+L199+K199+J199+I199+H199+G199+F199+E199+D199+#REF!+#REF!+#REF!=C199</f>
        <v>#REF!</v>
      </c>
    </row>
    <row r="200" spans="1:96" s="625" customFormat="1" ht="53.25" customHeight="1" x14ac:dyDescent="0.25">
      <c r="A200" s="1250"/>
      <c r="B200" s="621" t="s">
        <v>222</v>
      </c>
      <c r="C200" s="591">
        <f>D200+E200+F200+G200+H200+I200+J200+K200+L200+M200+N200+O200</f>
        <v>111736800</v>
      </c>
      <c r="D200" s="591">
        <f t="shared" ref="D200:O200" si="124">D25</f>
        <v>9311400</v>
      </c>
      <c r="E200" s="591">
        <f t="shared" si="124"/>
        <v>9311400</v>
      </c>
      <c r="F200" s="598">
        <f t="shared" si="124"/>
        <v>9311400</v>
      </c>
      <c r="G200" s="591">
        <f t="shared" si="124"/>
        <v>9311400</v>
      </c>
      <c r="H200" s="591">
        <f t="shared" si="124"/>
        <v>9311400</v>
      </c>
      <c r="I200" s="591">
        <f t="shared" si="124"/>
        <v>9311400</v>
      </c>
      <c r="J200" s="591">
        <f t="shared" si="124"/>
        <v>9311400</v>
      </c>
      <c r="K200" s="591">
        <f t="shared" si="124"/>
        <v>9311400</v>
      </c>
      <c r="L200" s="591">
        <f t="shared" si="124"/>
        <v>9311400</v>
      </c>
      <c r="M200" s="591">
        <f t="shared" si="124"/>
        <v>9311400</v>
      </c>
      <c r="N200" s="591">
        <f t="shared" si="124"/>
        <v>9311400</v>
      </c>
      <c r="O200" s="591">
        <f t="shared" si="124"/>
        <v>9311400</v>
      </c>
      <c r="P200" s="622" t="s">
        <v>4</v>
      </c>
      <c r="Q200" s="739"/>
      <c r="R200" s="623" t="s">
        <v>4</v>
      </c>
      <c r="S200" s="624" t="s">
        <v>4</v>
      </c>
      <c r="T200" s="624" t="s">
        <v>4</v>
      </c>
      <c r="U200" s="624" t="s">
        <v>4</v>
      </c>
      <c r="V200" s="624" t="s">
        <v>4</v>
      </c>
      <c r="W200" s="624" t="s">
        <v>4</v>
      </c>
      <c r="X200" s="624" t="s">
        <v>4</v>
      </c>
      <c r="Y200" s="624" t="s">
        <v>4</v>
      </c>
      <c r="Z200" s="624" t="s">
        <v>4</v>
      </c>
      <c r="AA200" s="624" t="s">
        <v>4</v>
      </c>
      <c r="AB200" s="624" t="s">
        <v>4</v>
      </c>
      <c r="AC200" s="624" t="s">
        <v>4</v>
      </c>
      <c r="AD200" s="624" t="s">
        <v>4</v>
      </c>
      <c r="AE200" s="624" t="s">
        <v>4</v>
      </c>
      <c r="BQ200" s="625" t="e">
        <f>O200+N200+M200+L200+K200+J200+I200+H200+G200+F200+E200+D200+#REF!+#REF!+#REF!=C200</f>
        <v>#REF!</v>
      </c>
    </row>
    <row r="201" spans="1:96" s="570" customFormat="1" ht="35.25" customHeight="1" x14ac:dyDescent="0.25">
      <c r="A201" s="1250"/>
      <c r="B201" s="567" t="s">
        <v>221</v>
      </c>
      <c r="C201" s="568">
        <f>C197+C26</f>
        <v>107351468.51000001</v>
      </c>
      <c r="D201" s="568">
        <f>D197+D26</f>
        <v>8364309.1200000001</v>
      </c>
      <c r="E201" s="568">
        <f>E197+E26</f>
        <v>9319397.1300000008</v>
      </c>
      <c r="F201" s="597">
        <f>F197+F26</f>
        <v>8858848.6099999994</v>
      </c>
      <c r="G201" s="568">
        <f t="shared" ref="G201:O201" si="125">(G197+G26)</f>
        <v>8558716.2699999996</v>
      </c>
      <c r="H201" s="568">
        <f t="shared" si="125"/>
        <v>8457784.6099999994</v>
      </c>
      <c r="I201" s="568">
        <f t="shared" si="125"/>
        <v>9487533.7200000007</v>
      </c>
      <c r="J201" s="568">
        <f t="shared" si="125"/>
        <v>9086250.5299999993</v>
      </c>
      <c r="K201" s="568">
        <f t="shared" si="125"/>
        <v>9112458.9600000009</v>
      </c>
      <c r="L201" s="568">
        <f t="shared" si="125"/>
        <v>8838337.3800000008</v>
      </c>
      <c r="M201" s="568">
        <f t="shared" si="125"/>
        <v>8300330.1900000004</v>
      </c>
      <c r="N201" s="568">
        <f t="shared" si="125"/>
        <v>9213835.9800000004</v>
      </c>
      <c r="O201" s="568">
        <f t="shared" si="125"/>
        <v>9753666.0099999998</v>
      </c>
      <c r="P201" s="626" t="s">
        <v>4</v>
      </c>
      <c r="Q201" s="740"/>
      <c r="R201" s="627" t="s">
        <v>4</v>
      </c>
      <c r="S201" s="628" t="s">
        <v>4</v>
      </c>
      <c r="T201" s="628" t="s">
        <v>4</v>
      </c>
      <c r="U201" s="628" t="s">
        <v>4</v>
      </c>
      <c r="V201" s="628" t="s">
        <v>4</v>
      </c>
      <c r="W201" s="628" t="s">
        <v>4</v>
      </c>
      <c r="X201" s="628" t="s">
        <v>4</v>
      </c>
      <c r="Y201" s="628" t="s">
        <v>4</v>
      </c>
      <c r="Z201" s="628" t="s">
        <v>4</v>
      </c>
      <c r="AA201" s="628" t="s">
        <v>4</v>
      </c>
      <c r="AB201" s="628" t="s">
        <v>4</v>
      </c>
      <c r="AC201" s="628" t="s">
        <v>4</v>
      </c>
      <c r="AD201" s="628" t="s">
        <v>4</v>
      </c>
      <c r="AE201" s="628" t="s">
        <v>4</v>
      </c>
      <c r="BQ201" s="570" t="e">
        <f>O201+N201+M201+L201+K201+J201+I201+H201+G201+F201+E201+D201+#REF!+#REF!+#REF!=C201</f>
        <v>#REF!</v>
      </c>
    </row>
    <row r="202" spans="1:96" s="574" customFormat="1" ht="52.5" customHeight="1" x14ac:dyDescent="0.25">
      <c r="A202" s="1250"/>
      <c r="B202" s="571" t="s">
        <v>102</v>
      </c>
      <c r="C202" s="572">
        <f>SUM(D202:O202)</f>
        <v>320680272.19999999</v>
      </c>
      <c r="D202" s="572">
        <f>D198</f>
        <v>24486254.399999999</v>
      </c>
      <c r="E202" s="572">
        <f t="shared" ref="E202:O202" si="126">E198</f>
        <v>24789620.399999999</v>
      </c>
      <c r="F202" s="604">
        <f t="shared" si="126"/>
        <v>30048351.399999999</v>
      </c>
      <c r="G202" s="572">
        <f t="shared" si="126"/>
        <v>23723593.800000001</v>
      </c>
      <c r="H202" s="572">
        <f t="shared" si="126"/>
        <v>23707488.300000001</v>
      </c>
      <c r="I202" s="572">
        <f t="shared" si="126"/>
        <v>25121065.300000001</v>
      </c>
      <c r="J202" s="572">
        <f t="shared" si="126"/>
        <v>25201253.899999999</v>
      </c>
      <c r="K202" s="572">
        <f t="shared" si="126"/>
        <v>29501574</v>
      </c>
      <c r="L202" s="572">
        <f t="shared" si="126"/>
        <v>29186489.300000001</v>
      </c>
      <c r="M202" s="572">
        <f t="shared" si="126"/>
        <v>27103788.800000001</v>
      </c>
      <c r="N202" s="572">
        <f t="shared" si="126"/>
        <v>28230127.300000001</v>
      </c>
      <c r="O202" s="572">
        <f t="shared" si="126"/>
        <v>29580665.300000001</v>
      </c>
      <c r="P202" s="629" t="s">
        <v>4</v>
      </c>
      <c r="Q202" s="740"/>
      <c r="R202" s="630" t="s">
        <v>4</v>
      </c>
      <c r="S202" s="631" t="s">
        <v>4</v>
      </c>
      <c r="T202" s="631" t="s">
        <v>4</v>
      </c>
      <c r="U202" s="631" t="s">
        <v>4</v>
      </c>
      <c r="V202" s="631" t="s">
        <v>4</v>
      </c>
      <c r="W202" s="631" t="s">
        <v>4</v>
      </c>
      <c r="X202" s="631" t="s">
        <v>4</v>
      </c>
      <c r="Y202" s="631" t="s">
        <v>4</v>
      </c>
      <c r="Z202" s="631" t="s">
        <v>4</v>
      </c>
      <c r="AA202" s="631" t="s">
        <v>4</v>
      </c>
      <c r="AB202" s="631" t="s">
        <v>4</v>
      </c>
      <c r="AC202" s="631" t="s">
        <v>4</v>
      </c>
      <c r="AD202" s="631" t="s">
        <v>4</v>
      </c>
      <c r="AE202" s="631" t="s">
        <v>4</v>
      </c>
      <c r="BQ202" s="574" t="e">
        <f>O202+N202+M202+L202+K202+J202+I202+H202+G202+F202+E202+D202+#REF!+#REF!+#REF!=C202</f>
        <v>#REF!</v>
      </c>
    </row>
    <row r="203" spans="1:96" s="659" customFormat="1" ht="36" customHeight="1" x14ac:dyDescent="0.25">
      <c r="A203" s="660" t="s">
        <v>603</v>
      </c>
      <c r="B203" s="661"/>
      <c r="C203" s="655"/>
      <c r="D203" s="597"/>
      <c r="E203" s="597"/>
      <c r="F203" s="597"/>
      <c r="G203" s="674">
        <f>G208/G201</f>
        <v>1.3057703266987699</v>
      </c>
      <c r="H203" s="674">
        <f>H208/H201</f>
        <v>1.35823002591219</v>
      </c>
      <c r="I203" s="674">
        <f>I208/I201</f>
        <v>1.23907640878456</v>
      </c>
      <c r="J203" s="674">
        <f t="shared" ref="J203:N203" si="127">J208/J201</f>
        <v>1.4972481151694601</v>
      </c>
      <c r="K203" s="674">
        <f t="shared" si="127"/>
        <v>1.4730616323126899</v>
      </c>
      <c r="L203" s="674">
        <f t="shared" si="127"/>
        <v>1.3866013315730701</v>
      </c>
      <c r="M203" s="674">
        <f t="shared" si="127"/>
        <v>1.48093590238246</v>
      </c>
      <c r="N203" s="674">
        <f t="shared" si="127"/>
        <v>1.4170157650234201</v>
      </c>
      <c r="O203" s="674">
        <f>O208/O201</f>
        <v>1.5853203886771201</v>
      </c>
      <c r="P203" s="675"/>
      <c r="Q203" s="656"/>
      <c r="R203" s="657"/>
      <c r="S203" s="658"/>
      <c r="T203" s="658"/>
      <c r="U203" s="658"/>
      <c r="V203" s="658"/>
      <c r="W203" s="658"/>
      <c r="X203" s="658"/>
      <c r="Y203" s="658"/>
      <c r="Z203" s="658"/>
      <c r="AA203" s="658"/>
      <c r="AB203" s="658"/>
      <c r="AC203" s="658"/>
      <c r="AD203" s="658"/>
      <c r="AE203" s="658"/>
      <c r="CL203" s="543"/>
      <c r="CM203" s="543"/>
      <c r="CN203" s="543"/>
      <c r="CO203" s="543"/>
      <c r="CP203" s="543"/>
      <c r="CQ203" s="543"/>
      <c r="CR203" s="543"/>
    </row>
    <row r="204" spans="1:96" s="654" customFormat="1" ht="36" customHeight="1" x14ac:dyDescent="0.25">
      <c r="A204" s="1531" t="s">
        <v>602</v>
      </c>
      <c r="B204" s="621" t="s">
        <v>222</v>
      </c>
      <c r="C204" s="650"/>
      <c r="D204" s="598"/>
      <c r="E204" s="598"/>
      <c r="F204" s="598"/>
      <c r="G204" s="650">
        <f>G207-G200</f>
        <v>0</v>
      </c>
      <c r="H204" s="650">
        <f t="shared" ref="H204:O205" si="128">H207-H200</f>
        <v>0</v>
      </c>
      <c r="I204" s="650">
        <f t="shared" si="128"/>
        <v>0</v>
      </c>
      <c r="J204" s="650">
        <f t="shared" si="128"/>
        <v>0</v>
      </c>
      <c r="K204" s="650">
        <f t="shared" si="128"/>
        <v>0</v>
      </c>
      <c r="L204" s="650">
        <f t="shared" si="128"/>
        <v>0</v>
      </c>
      <c r="M204" s="650">
        <f t="shared" si="128"/>
        <v>0</v>
      </c>
      <c r="N204" s="650">
        <f t="shared" si="128"/>
        <v>0</v>
      </c>
      <c r="O204" s="650">
        <f t="shared" si="128"/>
        <v>0</v>
      </c>
      <c r="P204" s="651"/>
      <c r="Q204" s="651"/>
      <c r="R204" s="817"/>
      <c r="S204" s="653"/>
      <c r="T204" s="653"/>
      <c r="U204" s="653"/>
      <c r="V204" s="653"/>
      <c r="W204" s="653"/>
      <c r="X204" s="653"/>
      <c r="Y204" s="653"/>
      <c r="Z204" s="653"/>
      <c r="AA204" s="653"/>
      <c r="AB204" s="653"/>
      <c r="AC204" s="653"/>
      <c r="AD204" s="653"/>
      <c r="AE204" s="653"/>
      <c r="CL204" s="65"/>
      <c r="CM204" s="65"/>
      <c r="CN204" s="65"/>
      <c r="CO204" s="65"/>
      <c r="CP204" s="65"/>
      <c r="CQ204" s="65"/>
      <c r="CR204" s="65"/>
    </row>
    <row r="205" spans="1:96" s="659" customFormat="1" ht="36" customHeight="1" x14ac:dyDescent="0.25">
      <c r="A205" s="1532"/>
      <c r="B205" s="567" t="s">
        <v>221</v>
      </c>
      <c r="C205" s="655"/>
      <c r="D205" s="597"/>
      <c r="E205" s="597"/>
      <c r="F205" s="597"/>
      <c r="G205" s="655">
        <f>G208-G201</f>
        <v>2617001.4700000002</v>
      </c>
      <c r="H205" s="655">
        <f t="shared" si="128"/>
        <v>3029832.4</v>
      </c>
      <c r="I205" s="655">
        <f>I208-I201</f>
        <v>2268245.4900000002</v>
      </c>
      <c r="J205" s="655">
        <f t="shared" si="128"/>
        <v>4518120.95</v>
      </c>
      <c r="K205" s="655">
        <f t="shared" si="128"/>
        <v>4310754.71</v>
      </c>
      <c r="L205" s="655">
        <f t="shared" si="128"/>
        <v>3416913</v>
      </c>
      <c r="M205" s="655">
        <f t="shared" si="128"/>
        <v>3991926.79</v>
      </c>
      <c r="N205" s="655">
        <f t="shared" si="128"/>
        <v>3842314.86</v>
      </c>
      <c r="O205" s="655">
        <f t="shared" si="128"/>
        <v>5709019.5800000001</v>
      </c>
      <c r="P205" s="656"/>
      <c r="Q205" s="656"/>
      <c r="R205" s="657"/>
      <c r="S205" s="658"/>
      <c r="T205" s="658"/>
      <c r="U205" s="658"/>
      <c r="V205" s="658"/>
      <c r="W205" s="658"/>
      <c r="X205" s="658"/>
      <c r="Y205" s="658"/>
      <c r="Z205" s="658"/>
      <c r="AA205" s="658"/>
      <c r="AB205" s="658"/>
      <c r="AC205" s="658"/>
      <c r="AD205" s="658"/>
      <c r="AE205" s="658"/>
      <c r="CL205" s="543"/>
      <c r="CM205" s="543"/>
      <c r="CN205" s="543"/>
      <c r="CO205" s="543"/>
      <c r="CP205" s="543"/>
      <c r="CQ205" s="543"/>
      <c r="CR205" s="543"/>
    </row>
    <row r="206" spans="1:96" s="166" customFormat="1" ht="32.25" customHeight="1" x14ac:dyDescent="0.25">
      <c r="A206" s="1529" t="s">
        <v>601</v>
      </c>
      <c r="B206" s="563" t="s">
        <v>220</v>
      </c>
      <c r="C206" s="457"/>
      <c r="D206" s="596"/>
      <c r="E206" s="596"/>
      <c r="F206" s="596" t="s">
        <v>588</v>
      </c>
      <c r="G206" s="457">
        <f>G208+G207</f>
        <v>20487117.739999998</v>
      </c>
      <c r="H206" s="457">
        <f t="shared" ref="H206:O206" si="129">H208+H207</f>
        <v>20799017.010000002</v>
      </c>
      <c r="I206" s="457">
        <f t="shared" si="129"/>
        <v>21067179.210000001</v>
      </c>
      <c r="J206" s="457">
        <f t="shared" si="129"/>
        <v>22915771.48</v>
      </c>
      <c r="K206" s="457">
        <f t="shared" si="129"/>
        <v>22734613.670000002</v>
      </c>
      <c r="L206" s="457">
        <f t="shared" si="129"/>
        <v>21566650.379999999</v>
      </c>
      <c r="M206" s="457">
        <f t="shared" si="129"/>
        <v>21603656.98</v>
      </c>
      <c r="N206" s="457">
        <f t="shared" si="129"/>
        <v>22367550.84</v>
      </c>
      <c r="O206" s="457">
        <f t="shared" si="129"/>
        <v>24774085.59</v>
      </c>
      <c r="P206" s="458"/>
      <c r="Q206" s="458"/>
      <c r="R206" s="459"/>
      <c r="S206" s="460"/>
      <c r="T206" s="460"/>
      <c r="U206" s="460"/>
      <c r="V206" s="460"/>
      <c r="W206" s="460"/>
      <c r="X206" s="460"/>
      <c r="Y206" s="460"/>
      <c r="Z206" s="460"/>
      <c r="AA206" s="460"/>
      <c r="AB206" s="460"/>
      <c r="AC206" s="460"/>
      <c r="AD206" s="460"/>
      <c r="AE206" s="460"/>
      <c r="CL206" s="1"/>
      <c r="CM206" s="1"/>
      <c r="CN206" s="1"/>
      <c r="CO206" s="1"/>
      <c r="CP206" s="1"/>
      <c r="CQ206" s="1"/>
      <c r="CR206" s="1"/>
    </row>
    <row r="207" spans="1:96" s="166" customFormat="1" ht="34.5" customHeight="1" x14ac:dyDescent="0.25">
      <c r="A207" s="1530"/>
      <c r="B207" s="621" t="s">
        <v>222</v>
      </c>
      <c r="C207" s="457"/>
      <c r="D207" s="596"/>
      <c r="E207" s="596"/>
      <c r="F207" s="596"/>
      <c r="G207" s="649">
        <v>9311400</v>
      </c>
      <c r="H207" s="649">
        <v>9311400</v>
      </c>
      <c r="I207" s="649">
        <v>9311400</v>
      </c>
      <c r="J207" s="649">
        <v>9311400</v>
      </c>
      <c r="K207" s="649">
        <v>9311400</v>
      </c>
      <c r="L207" s="649">
        <v>9311400</v>
      </c>
      <c r="M207" s="649">
        <v>9311400</v>
      </c>
      <c r="N207" s="649">
        <v>9311400</v>
      </c>
      <c r="O207" s="649">
        <v>9311400</v>
      </c>
      <c r="P207" s="458"/>
      <c r="Q207" s="458"/>
      <c r="R207" s="459"/>
      <c r="S207" s="460"/>
      <c r="T207" s="460"/>
      <c r="U207" s="460"/>
      <c r="V207" s="460"/>
      <c r="W207" s="460"/>
      <c r="X207" s="460"/>
      <c r="Y207" s="460"/>
      <c r="Z207" s="460"/>
      <c r="AA207" s="460"/>
      <c r="AB207" s="460"/>
      <c r="AC207" s="460"/>
      <c r="AD207" s="460"/>
      <c r="AE207" s="460"/>
      <c r="CL207" s="1"/>
      <c r="CM207" s="1"/>
      <c r="CN207" s="1"/>
      <c r="CO207" s="1"/>
      <c r="CP207" s="1"/>
      <c r="CQ207" s="1"/>
      <c r="CR207" s="1"/>
    </row>
    <row r="208" spans="1:96" s="166" customFormat="1" ht="36" customHeight="1" x14ac:dyDescent="0.25">
      <c r="A208" s="482"/>
      <c r="B208" s="567" t="s">
        <v>221</v>
      </c>
      <c r="C208" s="457"/>
      <c r="D208" s="596"/>
      <c r="E208" s="596"/>
      <c r="F208" s="596"/>
      <c r="G208" s="443">
        <v>11175717.74</v>
      </c>
      <c r="H208" s="443">
        <v>11487617.01</v>
      </c>
      <c r="I208" s="443">
        <v>11755779.210000001</v>
      </c>
      <c r="J208" s="443">
        <v>13604371.48</v>
      </c>
      <c r="K208" s="443">
        <v>13423213.67</v>
      </c>
      <c r="L208" s="443">
        <v>12255250.380000001</v>
      </c>
      <c r="M208" s="443">
        <v>12292256.98</v>
      </c>
      <c r="N208" s="443">
        <v>13056150.84</v>
      </c>
      <c r="O208" s="443">
        <v>15462685.59</v>
      </c>
      <c r="P208" s="458"/>
      <c r="Q208" s="458"/>
      <c r="R208" s="459"/>
      <c r="S208" s="460"/>
      <c r="T208" s="460"/>
      <c r="U208" s="460"/>
      <c r="V208" s="460"/>
      <c r="W208" s="460"/>
      <c r="X208" s="460"/>
      <c r="Y208" s="460"/>
      <c r="Z208" s="460"/>
      <c r="AA208" s="460"/>
      <c r="AB208" s="460"/>
      <c r="AC208" s="460"/>
      <c r="AD208" s="460"/>
      <c r="AE208" s="460"/>
      <c r="CL208" s="1"/>
      <c r="CM208" s="1"/>
      <c r="CN208" s="1"/>
      <c r="CO208" s="1"/>
      <c r="CP208" s="1"/>
      <c r="CQ208" s="1"/>
      <c r="CR208" s="1"/>
    </row>
    <row r="209" spans="1:96" s="166" customFormat="1" ht="52.5" customHeight="1" x14ac:dyDescent="0.25">
      <c r="A209" s="482"/>
      <c r="B209" s="499"/>
      <c r="C209" s="457"/>
      <c r="D209" s="596"/>
      <c r="E209" s="596"/>
      <c r="F209" s="596"/>
      <c r="G209" s="457"/>
      <c r="H209" s="457"/>
      <c r="I209" s="457"/>
      <c r="J209" s="457"/>
      <c r="K209" s="457"/>
      <c r="L209" s="457"/>
      <c r="M209" s="457"/>
      <c r="N209" s="457"/>
      <c r="O209" s="457"/>
      <c r="P209" s="458"/>
      <c r="Q209" s="458"/>
      <c r="R209" s="459"/>
      <c r="S209" s="460"/>
      <c r="T209" s="460"/>
      <c r="U209" s="460"/>
      <c r="V209" s="460"/>
      <c r="W209" s="460"/>
      <c r="X209" s="460"/>
      <c r="Y209" s="460"/>
      <c r="Z209" s="460"/>
      <c r="AA209" s="460"/>
      <c r="AB209" s="460"/>
      <c r="AC209" s="460"/>
      <c r="AD209" s="460"/>
      <c r="AE209" s="460"/>
      <c r="CL209" s="1"/>
      <c r="CM209" s="1"/>
      <c r="CN209" s="1"/>
      <c r="CO209" s="1"/>
      <c r="CP209" s="1"/>
      <c r="CQ209" s="1"/>
      <c r="CR209" s="1"/>
    </row>
    <row r="210" spans="1:96" ht="25.5" customHeight="1" x14ac:dyDescent="0.25">
      <c r="A210" s="1154" t="s">
        <v>274</v>
      </c>
      <c r="B210" s="479" t="s">
        <v>220</v>
      </c>
      <c r="C210" s="168">
        <f>C211+C212</f>
        <v>109576736.56</v>
      </c>
      <c r="D210" s="601">
        <f t="shared" ref="D210:O210" si="130">D211+D212</f>
        <v>9275430.4900000002</v>
      </c>
      <c r="E210" s="601">
        <f t="shared" si="130"/>
        <v>9156482.3699999992</v>
      </c>
      <c r="F210" s="601">
        <f t="shared" si="130"/>
        <v>9111482.3699999992</v>
      </c>
      <c r="G210" s="168">
        <f t="shared" si="130"/>
        <v>9126482.3699999992</v>
      </c>
      <c r="H210" s="168">
        <f t="shared" si="130"/>
        <v>9111482.3699999992</v>
      </c>
      <c r="I210" s="168">
        <f t="shared" si="130"/>
        <v>9111482.3699999992</v>
      </c>
      <c r="J210" s="168">
        <f t="shared" si="130"/>
        <v>9111482.3699999992</v>
      </c>
      <c r="K210" s="168">
        <f t="shared" si="130"/>
        <v>9111482.3699999992</v>
      </c>
      <c r="L210" s="168">
        <f t="shared" si="130"/>
        <v>9126482.3699999992</v>
      </c>
      <c r="M210" s="168">
        <f t="shared" si="130"/>
        <v>9111482.3699999992</v>
      </c>
      <c r="N210" s="168">
        <f t="shared" si="130"/>
        <v>9111482.3699999992</v>
      </c>
      <c r="O210" s="168">
        <f t="shared" si="130"/>
        <v>9111482.3699999992</v>
      </c>
      <c r="P210" s="169" t="s">
        <v>4</v>
      </c>
      <c r="Q210" s="169"/>
      <c r="R210" s="178"/>
      <c r="S210" s="170"/>
      <c r="T210" s="170"/>
      <c r="U210" s="170"/>
      <c r="V210" s="170"/>
      <c r="W210" s="170"/>
      <c r="X210" s="170"/>
      <c r="Y210" s="170"/>
      <c r="Z210" s="170"/>
      <c r="AA210" s="170"/>
      <c r="AB210" s="170"/>
      <c r="AC210" s="170"/>
      <c r="AD210" s="170"/>
      <c r="AE210" s="121"/>
      <c r="BQ210" s="106" t="e">
        <f>O210+N210+M210+L210+K210+J210+I210+H210+G210+F210+E210+D210+#REF!+#REF!+#REF!=C210</f>
        <v>#REF!</v>
      </c>
      <c r="CL210" s="1"/>
      <c r="CM210" s="1"/>
      <c r="CN210" s="1"/>
      <c r="CO210" s="1"/>
      <c r="CP210" s="1"/>
      <c r="CQ210" s="1"/>
      <c r="CR210" s="1"/>
    </row>
    <row r="211" spans="1:96" ht="53.25" customHeight="1" x14ac:dyDescent="0.25">
      <c r="A211" s="1154"/>
      <c r="B211" s="479" t="s">
        <v>222</v>
      </c>
      <c r="C211" s="168">
        <f>D211+E211+F211+G211+H211+I211+J211+K211+L211+M211+N211+O211</f>
        <v>107987788.44</v>
      </c>
      <c r="D211" s="601">
        <f t="shared" ref="D211:O211" si="131">D14+D19</f>
        <v>8998982.3699999992</v>
      </c>
      <c r="E211" s="601">
        <f t="shared" si="131"/>
        <v>8998982.3699999992</v>
      </c>
      <c r="F211" s="601">
        <f t="shared" si="131"/>
        <v>8998982.3699999992</v>
      </c>
      <c r="G211" s="168">
        <f t="shared" si="131"/>
        <v>8998982.3699999992</v>
      </c>
      <c r="H211" s="168">
        <f t="shared" si="131"/>
        <v>8998982.3699999992</v>
      </c>
      <c r="I211" s="168">
        <f t="shared" si="131"/>
        <v>8998982.3699999992</v>
      </c>
      <c r="J211" s="168">
        <f t="shared" si="131"/>
        <v>8998982.3699999992</v>
      </c>
      <c r="K211" s="168">
        <f t="shared" si="131"/>
        <v>8998982.3699999992</v>
      </c>
      <c r="L211" s="168">
        <f t="shared" si="131"/>
        <v>8998982.3699999992</v>
      </c>
      <c r="M211" s="168">
        <f t="shared" si="131"/>
        <v>8998982.3699999992</v>
      </c>
      <c r="N211" s="168">
        <f t="shared" si="131"/>
        <v>8998982.3699999992</v>
      </c>
      <c r="O211" s="168">
        <f t="shared" si="131"/>
        <v>8998982.3699999992</v>
      </c>
      <c r="P211" s="169" t="s">
        <v>4</v>
      </c>
      <c r="Q211" s="169"/>
      <c r="R211" s="178" t="s">
        <v>4</v>
      </c>
      <c r="S211" s="170" t="s">
        <v>4</v>
      </c>
      <c r="T211" s="170" t="s">
        <v>4</v>
      </c>
      <c r="U211" s="170" t="s">
        <v>4</v>
      </c>
      <c r="V211" s="170" t="s">
        <v>4</v>
      </c>
      <c r="W211" s="170" t="s">
        <v>4</v>
      </c>
      <c r="X211" s="170" t="s">
        <v>4</v>
      </c>
      <c r="Y211" s="170" t="s">
        <v>4</v>
      </c>
      <c r="Z211" s="170" t="s">
        <v>4</v>
      </c>
      <c r="AA211" s="170" t="s">
        <v>4</v>
      </c>
      <c r="AB211" s="170" t="s">
        <v>4</v>
      </c>
      <c r="AC211" s="170" t="s">
        <v>4</v>
      </c>
      <c r="AD211" s="170" t="s">
        <v>4</v>
      </c>
      <c r="AE211" s="121" t="s">
        <v>4</v>
      </c>
      <c r="BQ211" s="106" t="e">
        <f>O211+N211+M211+L211+K211+J211+I211+H211+G211+F211+E211+D211+#REF!+#REF!+#REF!=C211</f>
        <v>#REF!</v>
      </c>
      <c r="CL211" s="1"/>
      <c r="CM211" s="1"/>
      <c r="CN211" s="1"/>
      <c r="CO211" s="1"/>
      <c r="CP211" s="1"/>
      <c r="CQ211" s="1"/>
      <c r="CR211" s="1"/>
    </row>
    <row r="212" spans="1:96" ht="33" customHeight="1" x14ac:dyDescent="0.25">
      <c r="A212" s="1154"/>
      <c r="B212" s="479" t="s">
        <v>224</v>
      </c>
      <c r="C212" s="168">
        <f>D212+E212+F212+G212+H212+I212+J212+K212+L212+M212+N212+O212</f>
        <v>1588948.12</v>
      </c>
      <c r="D212" s="601">
        <f t="shared" ref="D212:O212" si="132">D18+D79+D178</f>
        <v>276448.12</v>
      </c>
      <c r="E212" s="601">
        <f t="shared" si="132"/>
        <v>157500</v>
      </c>
      <c r="F212" s="601">
        <f t="shared" si="132"/>
        <v>112500</v>
      </c>
      <c r="G212" s="168">
        <f t="shared" si="132"/>
        <v>127500</v>
      </c>
      <c r="H212" s="168">
        <f t="shared" si="132"/>
        <v>112500</v>
      </c>
      <c r="I212" s="168">
        <f t="shared" si="132"/>
        <v>112500</v>
      </c>
      <c r="J212" s="168">
        <f t="shared" si="132"/>
        <v>112500</v>
      </c>
      <c r="K212" s="168">
        <f t="shared" si="132"/>
        <v>112500</v>
      </c>
      <c r="L212" s="168">
        <f t="shared" si="132"/>
        <v>127500</v>
      </c>
      <c r="M212" s="168">
        <f t="shared" si="132"/>
        <v>112500</v>
      </c>
      <c r="N212" s="168">
        <f t="shared" si="132"/>
        <v>112500</v>
      </c>
      <c r="O212" s="168">
        <f t="shared" si="132"/>
        <v>112500</v>
      </c>
      <c r="P212" s="169" t="s">
        <v>4</v>
      </c>
      <c r="Q212" s="169"/>
      <c r="R212" s="178" t="s">
        <v>4</v>
      </c>
      <c r="S212" s="170" t="s">
        <v>4</v>
      </c>
      <c r="T212" s="170" t="s">
        <v>4</v>
      </c>
      <c r="U212" s="170" t="s">
        <v>4</v>
      </c>
      <c r="V212" s="170" t="s">
        <v>4</v>
      </c>
      <c r="W212" s="170" t="s">
        <v>4</v>
      </c>
      <c r="X212" s="170" t="s">
        <v>4</v>
      </c>
      <c r="Y212" s="170" t="s">
        <v>4</v>
      </c>
      <c r="Z212" s="170" t="s">
        <v>4</v>
      </c>
      <c r="AA212" s="170" t="s">
        <v>4</v>
      </c>
      <c r="AB212" s="170" t="s">
        <v>4</v>
      </c>
      <c r="AC212" s="170" t="s">
        <v>4</v>
      </c>
      <c r="AD212" s="170" t="s">
        <v>4</v>
      </c>
      <c r="AE212" s="121" t="s">
        <v>4</v>
      </c>
      <c r="BQ212" s="106" t="e">
        <f>O212+N212+M212+L212+K212+J212+I212+H212+G212+F212+E212+D212+#REF!+#REF!+#REF!=C212</f>
        <v>#REF!</v>
      </c>
      <c r="CL212" s="1"/>
      <c r="CM212" s="1"/>
      <c r="CN212" s="1"/>
      <c r="CO212" s="1"/>
      <c r="CP212" s="1"/>
      <c r="CQ212" s="1"/>
      <c r="CR212" s="1"/>
    </row>
    <row r="213" spans="1:96" ht="29.25" customHeight="1" x14ac:dyDescent="0.25">
      <c r="A213" s="1154" t="s">
        <v>497</v>
      </c>
      <c r="B213" s="479" t="s">
        <v>220</v>
      </c>
      <c r="C213" s="168">
        <f>C214</f>
        <v>9703710.2100000009</v>
      </c>
      <c r="D213" s="601">
        <f t="shared" ref="D213:O213" si="133">D214</f>
        <v>881074.96</v>
      </c>
      <c r="E213" s="601">
        <f t="shared" si="133"/>
        <v>856787.9</v>
      </c>
      <c r="F213" s="601">
        <f t="shared" si="133"/>
        <v>740850.55</v>
      </c>
      <c r="G213" s="168">
        <f t="shared" si="133"/>
        <v>728758.97</v>
      </c>
      <c r="H213" s="168">
        <f t="shared" si="133"/>
        <v>856787.38</v>
      </c>
      <c r="I213" s="168">
        <f t="shared" si="133"/>
        <v>846917.39</v>
      </c>
      <c r="J213" s="168">
        <f t="shared" si="133"/>
        <v>728758.97</v>
      </c>
      <c r="K213" s="168">
        <f t="shared" si="133"/>
        <v>890459.38</v>
      </c>
      <c r="L213" s="168">
        <f t="shared" si="133"/>
        <v>740850.97</v>
      </c>
      <c r="M213" s="168">
        <f t="shared" si="133"/>
        <v>728758.97</v>
      </c>
      <c r="N213" s="168">
        <f t="shared" si="133"/>
        <v>962853.8</v>
      </c>
      <c r="O213" s="168">
        <f t="shared" si="133"/>
        <v>740850.97</v>
      </c>
      <c r="P213" s="169" t="s">
        <v>4</v>
      </c>
      <c r="Q213" s="169"/>
      <c r="R213" s="178" t="s">
        <v>4</v>
      </c>
      <c r="S213" s="170" t="s">
        <v>4</v>
      </c>
      <c r="T213" s="170" t="s">
        <v>4</v>
      </c>
      <c r="U213" s="170" t="s">
        <v>4</v>
      </c>
      <c r="V213" s="170" t="s">
        <v>4</v>
      </c>
      <c r="W213" s="170" t="s">
        <v>4</v>
      </c>
      <c r="X213" s="170" t="s">
        <v>4</v>
      </c>
      <c r="Y213" s="170" t="s">
        <v>4</v>
      </c>
      <c r="Z213" s="170" t="s">
        <v>4</v>
      </c>
      <c r="AA213" s="170" t="s">
        <v>4</v>
      </c>
      <c r="AB213" s="170" t="s">
        <v>4</v>
      </c>
      <c r="AC213" s="170" t="s">
        <v>4</v>
      </c>
      <c r="AD213" s="170" t="s">
        <v>4</v>
      </c>
      <c r="AE213" s="121" t="s">
        <v>4</v>
      </c>
      <c r="BQ213" s="106" t="e">
        <f>O213+N213+M213+L213+K213+J213+I213+H213+G213+F213+E213+D213+#REF!+#REF!+#REF!=C213</f>
        <v>#REF!</v>
      </c>
      <c r="CL213" s="1"/>
      <c r="CM213" s="1"/>
      <c r="CN213" s="1"/>
      <c r="CO213" s="1"/>
      <c r="CP213" s="1"/>
      <c r="CQ213" s="1"/>
      <c r="CR213" s="1"/>
    </row>
    <row r="214" spans="1:96" ht="39.75" customHeight="1" x14ac:dyDescent="0.25">
      <c r="A214" s="1154"/>
      <c r="B214" s="479" t="s">
        <v>224</v>
      </c>
      <c r="C214" s="168">
        <f>D214+E214+F214+G214+H214+I214+J214+K214+L214+M214+N214+O214</f>
        <v>9703710.2100000009</v>
      </c>
      <c r="D214" s="601">
        <f t="shared" ref="D214:O214" si="134">D150+D133+D94+D176</f>
        <v>881074.96</v>
      </c>
      <c r="E214" s="601">
        <f t="shared" si="134"/>
        <v>856787.9</v>
      </c>
      <c r="F214" s="601">
        <f t="shared" si="134"/>
        <v>740850.55</v>
      </c>
      <c r="G214" s="168">
        <f t="shared" si="134"/>
        <v>728758.97</v>
      </c>
      <c r="H214" s="168">
        <f t="shared" si="134"/>
        <v>856787.38</v>
      </c>
      <c r="I214" s="168">
        <f t="shared" si="134"/>
        <v>846917.39</v>
      </c>
      <c r="J214" s="168">
        <f t="shared" si="134"/>
        <v>728758.97</v>
      </c>
      <c r="K214" s="168">
        <f t="shared" si="134"/>
        <v>890459.38</v>
      </c>
      <c r="L214" s="168">
        <f t="shared" si="134"/>
        <v>740850.97</v>
      </c>
      <c r="M214" s="168">
        <f t="shared" si="134"/>
        <v>728758.97</v>
      </c>
      <c r="N214" s="168">
        <f t="shared" si="134"/>
        <v>962853.8</v>
      </c>
      <c r="O214" s="168">
        <f t="shared" si="134"/>
        <v>740850.97</v>
      </c>
      <c r="P214" s="169" t="s">
        <v>4</v>
      </c>
      <c r="Q214" s="169"/>
      <c r="R214" s="178" t="s">
        <v>4</v>
      </c>
      <c r="S214" s="170" t="s">
        <v>4</v>
      </c>
      <c r="T214" s="170" t="s">
        <v>4</v>
      </c>
      <c r="U214" s="170" t="s">
        <v>4</v>
      </c>
      <c r="V214" s="170" t="s">
        <v>4</v>
      </c>
      <c r="W214" s="170" t="s">
        <v>4</v>
      </c>
      <c r="X214" s="170" t="s">
        <v>4</v>
      </c>
      <c r="Y214" s="170" t="s">
        <v>4</v>
      </c>
      <c r="Z214" s="170" t="s">
        <v>4</v>
      </c>
      <c r="AA214" s="170" t="s">
        <v>4</v>
      </c>
      <c r="AB214" s="170" t="s">
        <v>4</v>
      </c>
      <c r="AC214" s="170" t="s">
        <v>4</v>
      </c>
      <c r="AD214" s="170" t="s">
        <v>4</v>
      </c>
      <c r="AE214" s="121" t="s">
        <v>4</v>
      </c>
      <c r="BQ214" s="106" t="e">
        <f>O214+N214+M214+L214+K214+J214+I214+H214+G214+F214+E214+D214+#REF!+#REF!+#REF!=C214</f>
        <v>#REF!</v>
      </c>
      <c r="CL214" s="1"/>
      <c r="CM214" s="1"/>
      <c r="CN214" s="1"/>
      <c r="CO214" s="1"/>
      <c r="CP214" s="1"/>
      <c r="CQ214" s="1"/>
      <c r="CR214" s="1"/>
    </row>
    <row r="215" spans="1:96" ht="21" customHeight="1" x14ac:dyDescent="0.25">
      <c r="A215" s="1154" t="s">
        <v>113</v>
      </c>
      <c r="B215" s="479" t="s">
        <v>220</v>
      </c>
      <c r="C215" s="168">
        <f>C216</f>
        <v>4582839.54</v>
      </c>
      <c r="D215" s="601">
        <f t="shared" ref="D215:O215" si="135">D216</f>
        <v>506823.56</v>
      </c>
      <c r="E215" s="601">
        <f t="shared" si="135"/>
        <v>236288.87</v>
      </c>
      <c r="F215" s="601">
        <f t="shared" si="135"/>
        <v>614350.47</v>
      </c>
      <c r="G215" s="168">
        <f t="shared" si="135"/>
        <v>349597.32</v>
      </c>
      <c r="H215" s="168">
        <f t="shared" si="135"/>
        <v>264888.87</v>
      </c>
      <c r="I215" s="168">
        <f t="shared" si="135"/>
        <v>396683.8</v>
      </c>
      <c r="J215" s="168">
        <f t="shared" si="135"/>
        <v>350347.32</v>
      </c>
      <c r="K215" s="168">
        <f t="shared" si="135"/>
        <v>453205.54</v>
      </c>
      <c r="L215" s="168">
        <f t="shared" si="135"/>
        <v>396683.8</v>
      </c>
      <c r="M215" s="168">
        <f t="shared" si="135"/>
        <v>376147.32</v>
      </c>
      <c r="N215" s="168">
        <f t="shared" si="135"/>
        <v>239088.87</v>
      </c>
      <c r="O215" s="168">
        <f t="shared" si="135"/>
        <v>398733.8</v>
      </c>
      <c r="P215" s="169" t="s">
        <v>4</v>
      </c>
      <c r="Q215" s="169"/>
      <c r="R215" s="178"/>
      <c r="S215" s="170"/>
      <c r="T215" s="170"/>
      <c r="U215" s="170"/>
      <c r="V215" s="170"/>
      <c r="W215" s="170"/>
      <c r="X215" s="170"/>
      <c r="Y215" s="170"/>
      <c r="Z215" s="170"/>
      <c r="AA215" s="170"/>
      <c r="AB215" s="170"/>
      <c r="AC215" s="170"/>
      <c r="AD215" s="170"/>
      <c r="AE215" s="121"/>
      <c r="BQ215" s="106" t="e">
        <f>O215+N215+M215+L215+K215+J215+I215+H215+G215+F215+E215+D215+#REF!+#REF!+#REF!=C215</f>
        <v>#REF!</v>
      </c>
      <c r="CL215" s="1"/>
      <c r="CM215" s="1"/>
      <c r="CN215" s="1"/>
      <c r="CO215" s="1"/>
      <c r="CP215" s="1"/>
      <c r="CQ215" s="1"/>
      <c r="CR215" s="1"/>
    </row>
    <row r="216" spans="1:96" ht="30.75" customHeight="1" x14ac:dyDescent="0.25">
      <c r="A216" s="1154"/>
      <c r="B216" s="479" t="s">
        <v>224</v>
      </c>
      <c r="C216" s="168">
        <f>D216+E216+F216+G216+H216+I216+J216+K216+L216+M216+N216+O216</f>
        <v>4582839.54</v>
      </c>
      <c r="D216" s="601">
        <f t="shared" ref="D216:O216" si="136">D88+D90+D135+D154+D167+D70</f>
        <v>506823.56</v>
      </c>
      <c r="E216" s="601">
        <f t="shared" si="136"/>
        <v>236288.87</v>
      </c>
      <c r="F216" s="601">
        <f t="shared" si="136"/>
        <v>614350.47</v>
      </c>
      <c r="G216" s="168">
        <f t="shared" si="136"/>
        <v>349597.32</v>
      </c>
      <c r="H216" s="168">
        <f t="shared" si="136"/>
        <v>264888.87</v>
      </c>
      <c r="I216" s="168">
        <f t="shared" si="136"/>
        <v>396683.8</v>
      </c>
      <c r="J216" s="168">
        <f t="shared" si="136"/>
        <v>350347.32</v>
      </c>
      <c r="K216" s="168">
        <f t="shared" si="136"/>
        <v>453205.54</v>
      </c>
      <c r="L216" s="168">
        <f t="shared" si="136"/>
        <v>396683.8</v>
      </c>
      <c r="M216" s="168">
        <f t="shared" si="136"/>
        <v>376147.32</v>
      </c>
      <c r="N216" s="168">
        <f t="shared" si="136"/>
        <v>239088.87</v>
      </c>
      <c r="O216" s="168">
        <f t="shared" si="136"/>
        <v>398733.8</v>
      </c>
      <c r="P216" s="169" t="s">
        <v>4</v>
      </c>
      <c r="Q216" s="169"/>
      <c r="R216" s="178" t="s">
        <v>4</v>
      </c>
      <c r="S216" s="170" t="s">
        <v>4</v>
      </c>
      <c r="T216" s="170" t="s">
        <v>4</v>
      </c>
      <c r="U216" s="170" t="s">
        <v>4</v>
      </c>
      <c r="V216" s="170" t="s">
        <v>4</v>
      </c>
      <c r="W216" s="170" t="s">
        <v>4</v>
      </c>
      <c r="X216" s="170" t="s">
        <v>4</v>
      </c>
      <c r="Y216" s="170" t="s">
        <v>4</v>
      </c>
      <c r="Z216" s="170" t="s">
        <v>4</v>
      </c>
      <c r="AA216" s="170" t="s">
        <v>4</v>
      </c>
      <c r="AB216" s="170" t="s">
        <v>4</v>
      </c>
      <c r="AC216" s="170" t="s">
        <v>4</v>
      </c>
      <c r="AD216" s="170" t="s">
        <v>4</v>
      </c>
      <c r="AE216" s="121" t="s">
        <v>4</v>
      </c>
      <c r="BQ216" s="106" t="e">
        <f>O216+N216+M216+L216+K216+J216+I216+H216+G216+F216+E216+D216+#REF!+#REF!+#REF!=C216</f>
        <v>#REF!</v>
      </c>
      <c r="CL216" s="1"/>
      <c r="CM216" s="1"/>
      <c r="CN216" s="1"/>
      <c r="CO216" s="1"/>
      <c r="CP216" s="1"/>
      <c r="CQ216" s="1"/>
      <c r="CR216" s="1"/>
    </row>
    <row r="217" spans="1:96" ht="27" customHeight="1" x14ac:dyDescent="0.25">
      <c r="A217" s="1154" t="s">
        <v>114</v>
      </c>
      <c r="B217" s="479" t="s">
        <v>220</v>
      </c>
      <c r="C217" s="168">
        <f>C218</f>
        <v>27605200</v>
      </c>
      <c r="D217" s="601">
        <f t="shared" ref="D217:O217" si="137">D218</f>
        <v>1378800</v>
      </c>
      <c r="E217" s="601">
        <f t="shared" si="137"/>
        <v>2078400</v>
      </c>
      <c r="F217" s="601">
        <f t="shared" si="137"/>
        <v>2414800</v>
      </c>
      <c r="G217" s="168">
        <f t="shared" si="137"/>
        <v>2414800</v>
      </c>
      <c r="H217" s="168">
        <f t="shared" si="137"/>
        <v>2414800</v>
      </c>
      <c r="I217" s="168">
        <f t="shared" si="137"/>
        <v>2414800</v>
      </c>
      <c r="J217" s="168">
        <f t="shared" si="137"/>
        <v>2414800</v>
      </c>
      <c r="K217" s="168">
        <f t="shared" si="137"/>
        <v>2414800</v>
      </c>
      <c r="L217" s="168">
        <f t="shared" si="137"/>
        <v>2414800</v>
      </c>
      <c r="M217" s="168">
        <f t="shared" si="137"/>
        <v>2414800</v>
      </c>
      <c r="N217" s="168">
        <f t="shared" si="137"/>
        <v>2414800</v>
      </c>
      <c r="O217" s="168">
        <f t="shared" si="137"/>
        <v>2414800</v>
      </c>
      <c r="P217" s="169" t="s">
        <v>4</v>
      </c>
      <c r="Q217" s="169"/>
      <c r="R217" s="178" t="s">
        <v>4</v>
      </c>
      <c r="S217" s="170" t="s">
        <v>4</v>
      </c>
      <c r="T217" s="170" t="s">
        <v>4</v>
      </c>
      <c r="U217" s="170" t="s">
        <v>4</v>
      </c>
      <c r="V217" s="170" t="s">
        <v>4</v>
      </c>
      <c r="W217" s="170" t="s">
        <v>4</v>
      </c>
      <c r="X217" s="170" t="s">
        <v>4</v>
      </c>
      <c r="Y217" s="170" t="s">
        <v>4</v>
      </c>
      <c r="Z217" s="170" t="s">
        <v>4</v>
      </c>
      <c r="AA217" s="170" t="s">
        <v>4</v>
      </c>
      <c r="AB217" s="170" t="s">
        <v>4</v>
      </c>
      <c r="AC217" s="170" t="s">
        <v>4</v>
      </c>
      <c r="AD217" s="170" t="s">
        <v>4</v>
      </c>
      <c r="AE217" s="121" t="s">
        <v>4</v>
      </c>
      <c r="BQ217" s="106" t="e">
        <f>O217+N217+M217+L217+K217+J217+I217+H217+G217+F217+E217+D217+#REF!+#REF!+#REF!=C217</f>
        <v>#REF!</v>
      </c>
      <c r="CL217" s="1"/>
      <c r="CM217" s="1"/>
      <c r="CN217" s="1"/>
      <c r="CO217" s="1"/>
      <c r="CP217" s="1"/>
      <c r="CQ217" s="1"/>
      <c r="CR217" s="1"/>
    </row>
    <row r="218" spans="1:96" ht="35.25" customHeight="1" x14ac:dyDescent="0.25">
      <c r="A218" s="1154"/>
      <c r="B218" s="479" t="s">
        <v>224</v>
      </c>
      <c r="C218" s="168">
        <f>D218+E218+F218+G218+H218+I218+J218+K218+L218+M218+N218+O218</f>
        <v>27605200</v>
      </c>
      <c r="D218" s="601">
        <f t="shared" ref="D218:O218" si="138">D49+D80</f>
        <v>1378800</v>
      </c>
      <c r="E218" s="601">
        <f t="shared" si="138"/>
        <v>2078400</v>
      </c>
      <c r="F218" s="601">
        <f t="shared" si="138"/>
        <v>2414800</v>
      </c>
      <c r="G218" s="168">
        <f t="shared" si="138"/>
        <v>2414800</v>
      </c>
      <c r="H218" s="168">
        <f t="shared" si="138"/>
        <v>2414800</v>
      </c>
      <c r="I218" s="168">
        <f t="shared" si="138"/>
        <v>2414800</v>
      </c>
      <c r="J218" s="168">
        <f t="shared" si="138"/>
        <v>2414800</v>
      </c>
      <c r="K218" s="168">
        <f t="shared" si="138"/>
        <v>2414800</v>
      </c>
      <c r="L218" s="168">
        <f t="shared" si="138"/>
        <v>2414800</v>
      </c>
      <c r="M218" s="168">
        <f t="shared" si="138"/>
        <v>2414800</v>
      </c>
      <c r="N218" s="168">
        <f t="shared" si="138"/>
        <v>2414800</v>
      </c>
      <c r="O218" s="168">
        <f t="shared" si="138"/>
        <v>2414800</v>
      </c>
      <c r="P218" s="169" t="s">
        <v>4</v>
      </c>
      <c r="Q218" s="169"/>
      <c r="R218" s="178" t="s">
        <v>4</v>
      </c>
      <c r="S218" s="170" t="s">
        <v>4</v>
      </c>
      <c r="T218" s="170" t="s">
        <v>4</v>
      </c>
      <c r="U218" s="170" t="s">
        <v>4</v>
      </c>
      <c r="V218" s="170" t="s">
        <v>4</v>
      </c>
      <c r="W218" s="170" t="s">
        <v>4</v>
      </c>
      <c r="X218" s="170" t="s">
        <v>4</v>
      </c>
      <c r="Y218" s="170" t="s">
        <v>4</v>
      </c>
      <c r="Z218" s="170" t="s">
        <v>4</v>
      </c>
      <c r="AA218" s="170" t="s">
        <v>4</v>
      </c>
      <c r="AB218" s="170" t="s">
        <v>4</v>
      </c>
      <c r="AC218" s="170" t="s">
        <v>4</v>
      </c>
      <c r="AD218" s="170" t="s">
        <v>4</v>
      </c>
      <c r="AE218" s="121" t="s">
        <v>4</v>
      </c>
      <c r="BQ218" s="106" t="e">
        <f>O218+N218+M218+L218+K218+J218+I218+H218+G218+F218+E218+D218+#REF!+#REF!+#REF!=C218</f>
        <v>#REF!</v>
      </c>
      <c r="CL218" s="1"/>
      <c r="CM218" s="1"/>
      <c r="CN218" s="1"/>
      <c r="CO218" s="1"/>
      <c r="CP218" s="1"/>
      <c r="CQ218" s="1"/>
      <c r="CR218" s="1"/>
    </row>
    <row r="219" spans="1:96" s="1" customFormat="1" ht="24.75" customHeight="1" x14ac:dyDescent="0.25">
      <c r="A219" s="1154" t="s">
        <v>115</v>
      </c>
      <c r="B219" s="479" t="s">
        <v>220</v>
      </c>
      <c r="C219" s="168">
        <f>C220+C221</f>
        <v>279614374.77999997</v>
      </c>
      <c r="D219" s="601">
        <f t="shared" ref="D219:O219" si="139">D220+D221</f>
        <v>23050164.41</v>
      </c>
      <c r="E219" s="601">
        <f t="shared" si="139"/>
        <v>22682550.170000002</v>
      </c>
      <c r="F219" s="601">
        <f t="shared" si="139"/>
        <v>26912466.280000001</v>
      </c>
      <c r="G219" s="168">
        <f t="shared" si="139"/>
        <v>20648014.68</v>
      </c>
      <c r="H219" s="168">
        <f t="shared" si="139"/>
        <v>20458203.18</v>
      </c>
      <c r="I219" s="168">
        <f t="shared" si="139"/>
        <v>21304448.18</v>
      </c>
      <c r="J219" s="168">
        <f t="shared" si="139"/>
        <v>21619522.780000001</v>
      </c>
      <c r="K219" s="168">
        <f t="shared" si="139"/>
        <v>25160655.879999999</v>
      </c>
      <c r="L219" s="168">
        <f t="shared" si="139"/>
        <v>24894303.18</v>
      </c>
      <c r="M219" s="168">
        <f t="shared" si="139"/>
        <v>23485464.68</v>
      </c>
      <c r="N219" s="168">
        <f t="shared" si="139"/>
        <v>24491628.18</v>
      </c>
      <c r="O219" s="168">
        <f t="shared" si="139"/>
        <v>24906953.18</v>
      </c>
      <c r="P219" s="169" t="s">
        <v>4</v>
      </c>
      <c r="Q219" s="169"/>
      <c r="R219" s="170" t="s">
        <v>4</v>
      </c>
      <c r="S219" s="170" t="s">
        <v>4</v>
      </c>
      <c r="T219" s="170" t="s">
        <v>4</v>
      </c>
      <c r="U219" s="170" t="s">
        <v>4</v>
      </c>
      <c r="V219" s="170" t="s">
        <v>4</v>
      </c>
      <c r="W219" s="170" t="s">
        <v>4</v>
      </c>
      <c r="X219" s="170" t="s">
        <v>4</v>
      </c>
      <c r="Y219" s="170" t="s">
        <v>4</v>
      </c>
      <c r="Z219" s="170" t="s">
        <v>4</v>
      </c>
      <c r="AA219" s="170" t="s">
        <v>4</v>
      </c>
      <c r="AB219" s="170" t="s">
        <v>4</v>
      </c>
      <c r="AC219" s="170" t="s">
        <v>4</v>
      </c>
      <c r="AD219" s="170" t="s">
        <v>4</v>
      </c>
      <c r="AE219" s="170" t="s">
        <v>4</v>
      </c>
      <c r="BQ219" s="1" t="e">
        <f>O219+N219+M219+L219+K219+J219+I219+H219+G219+F219+E219+D219+#REF!+#REF!+#REF!=C219</f>
        <v>#REF!</v>
      </c>
    </row>
    <row r="220" spans="1:96" s="1" customFormat="1" ht="39" customHeight="1" x14ac:dyDescent="0.25">
      <c r="A220" s="1154"/>
      <c r="B220" s="479" t="s">
        <v>224</v>
      </c>
      <c r="C220" s="168">
        <f>D220+E220+F220+G220+H220+I220+J220+K220+L220+M220+N220+O220</f>
        <v>3900530.58</v>
      </c>
      <c r="D220" s="601">
        <f>D145+D128+D83+D39</f>
        <v>420026.01</v>
      </c>
      <c r="E220" s="601">
        <f t="shared" ref="E220:O220" si="140">E145+E128+E83+E39</f>
        <v>205365.77</v>
      </c>
      <c r="F220" s="601">
        <f t="shared" si="140"/>
        <v>307113.88</v>
      </c>
      <c r="G220" s="601">
        <f t="shared" si="140"/>
        <v>332113.88</v>
      </c>
      <c r="H220" s="601">
        <f t="shared" si="140"/>
        <v>312113.88</v>
      </c>
      <c r="I220" s="601">
        <f t="shared" si="140"/>
        <v>379113.88</v>
      </c>
      <c r="J220" s="601">
        <f t="shared" si="140"/>
        <v>307113.88</v>
      </c>
      <c r="K220" s="601">
        <f t="shared" si="140"/>
        <v>307113.88</v>
      </c>
      <c r="L220" s="601">
        <f t="shared" si="140"/>
        <v>332113.88</v>
      </c>
      <c r="M220" s="601">
        <f t="shared" si="140"/>
        <v>379113.88</v>
      </c>
      <c r="N220" s="601">
        <f t="shared" si="140"/>
        <v>312113.88</v>
      </c>
      <c r="O220" s="601">
        <f t="shared" si="140"/>
        <v>307113.88</v>
      </c>
      <c r="P220" s="169" t="s">
        <v>4</v>
      </c>
      <c r="Q220" s="169"/>
      <c r="R220" s="178" t="s">
        <v>4</v>
      </c>
      <c r="S220" s="170" t="s">
        <v>4</v>
      </c>
      <c r="T220" s="170" t="s">
        <v>4</v>
      </c>
      <c r="U220" s="170" t="s">
        <v>4</v>
      </c>
      <c r="V220" s="170" t="s">
        <v>4</v>
      </c>
      <c r="W220" s="170" t="s">
        <v>4</v>
      </c>
      <c r="X220" s="170" t="s">
        <v>4</v>
      </c>
      <c r="Y220" s="170" t="s">
        <v>4</v>
      </c>
      <c r="Z220" s="170" t="s">
        <v>4</v>
      </c>
      <c r="AA220" s="170" t="s">
        <v>4</v>
      </c>
      <c r="AB220" s="170" t="s">
        <v>4</v>
      </c>
      <c r="AC220" s="170" t="s">
        <v>4</v>
      </c>
      <c r="AD220" s="170" t="s">
        <v>4</v>
      </c>
      <c r="AE220" s="170" t="s">
        <v>4</v>
      </c>
      <c r="BQ220" s="1" t="e">
        <f>O220+N220+M220+L220+K220+J220+I220+H220+G220+F220+E220+D220+#REF!+#REF!+#REF!=C220</f>
        <v>#REF!</v>
      </c>
    </row>
    <row r="221" spans="1:96" s="1" customFormat="1" ht="38.25" customHeight="1" x14ac:dyDescent="0.25">
      <c r="A221" s="1154"/>
      <c r="B221" s="479" t="s">
        <v>102</v>
      </c>
      <c r="C221" s="168">
        <f>D221+E221+F221+G221+H221+I221+J221+K221+L221+M221+N221+O221</f>
        <v>275713844.19999999</v>
      </c>
      <c r="D221" s="601">
        <f t="shared" ref="D221:O221" si="141">D195+D187+D182+D172+D147+D132+D87+D52+D41</f>
        <v>22630138.399999999</v>
      </c>
      <c r="E221" s="601">
        <f t="shared" si="141"/>
        <v>22477184.399999999</v>
      </c>
      <c r="F221" s="601">
        <f t="shared" si="141"/>
        <v>26605352.399999999</v>
      </c>
      <c r="G221" s="168">
        <f t="shared" si="141"/>
        <v>20315900.800000001</v>
      </c>
      <c r="H221" s="168">
        <f t="shared" si="141"/>
        <v>20146089.300000001</v>
      </c>
      <c r="I221" s="168">
        <f t="shared" si="141"/>
        <v>20925334.300000001</v>
      </c>
      <c r="J221" s="168">
        <f t="shared" si="141"/>
        <v>21312408.899999999</v>
      </c>
      <c r="K221" s="168">
        <f t="shared" si="141"/>
        <v>24853542</v>
      </c>
      <c r="L221" s="168">
        <f t="shared" si="141"/>
        <v>24562189.300000001</v>
      </c>
      <c r="M221" s="168">
        <f t="shared" si="141"/>
        <v>23106350.800000001</v>
      </c>
      <c r="N221" s="168">
        <f t="shared" si="141"/>
        <v>24179514.300000001</v>
      </c>
      <c r="O221" s="168">
        <f t="shared" si="141"/>
        <v>24599839.300000001</v>
      </c>
      <c r="P221" s="169" t="s">
        <v>4</v>
      </c>
      <c r="Q221" s="169"/>
      <c r="R221" s="178" t="s">
        <v>4</v>
      </c>
      <c r="S221" s="170" t="s">
        <v>4</v>
      </c>
      <c r="T221" s="170" t="s">
        <v>4</v>
      </c>
      <c r="U221" s="170" t="s">
        <v>4</v>
      </c>
      <c r="V221" s="170" t="s">
        <v>4</v>
      </c>
      <c r="W221" s="170" t="s">
        <v>4</v>
      </c>
      <c r="X221" s="170" t="s">
        <v>4</v>
      </c>
      <c r="Y221" s="170" t="s">
        <v>4</v>
      </c>
      <c r="Z221" s="170" t="s">
        <v>4</v>
      </c>
      <c r="AA221" s="170" t="s">
        <v>4</v>
      </c>
      <c r="AB221" s="170" t="s">
        <v>4</v>
      </c>
      <c r="AC221" s="170" t="s">
        <v>4</v>
      </c>
      <c r="AD221" s="170" t="s">
        <v>4</v>
      </c>
      <c r="AE221" s="170" t="s">
        <v>4</v>
      </c>
      <c r="BQ221" s="1" t="e">
        <f>O221+N221+M221+L221+K221+J221+I221+H221+G221+F221+E221+D221+#REF!+#REF!+#REF!=C221</f>
        <v>#REF!</v>
      </c>
    </row>
    <row r="222" spans="1:96" s="1" customFormat="1" ht="35.25" customHeight="1" x14ac:dyDescent="0.25">
      <c r="A222" s="1129" t="s">
        <v>278</v>
      </c>
      <c r="B222" s="479" t="s">
        <v>220</v>
      </c>
      <c r="C222" s="168">
        <f>C223</f>
        <v>44966428</v>
      </c>
      <c r="D222" s="601">
        <f t="shared" ref="D222:O222" si="142">D223</f>
        <v>1856116</v>
      </c>
      <c r="E222" s="601">
        <f t="shared" si="142"/>
        <v>2312436</v>
      </c>
      <c r="F222" s="601">
        <f t="shared" si="142"/>
        <v>3442999</v>
      </c>
      <c r="G222" s="168">
        <f t="shared" si="142"/>
        <v>3407693</v>
      </c>
      <c r="H222" s="168">
        <f t="shared" si="142"/>
        <v>3561399</v>
      </c>
      <c r="I222" s="168">
        <f t="shared" si="142"/>
        <v>4195731</v>
      </c>
      <c r="J222" s="168">
        <f t="shared" si="142"/>
        <v>3888845</v>
      </c>
      <c r="K222" s="168">
        <f t="shared" si="142"/>
        <v>4648032</v>
      </c>
      <c r="L222" s="168">
        <f t="shared" si="142"/>
        <v>4624300</v>
      </c>
      <c r="M222" s="168">
        <f t="shared" si="142"/>
        <v>3997438</v>
      </c>
      <c r="N222" s="168">
        <f t="shared" si="142"/>
        <v>4050613</v>
      </c>
      <c r="O222" s="168">
        <f t="shared" si="142"/>
        <v>4980826</v>
      </c>
      <c r="P222" s="169" t="s">
        <v>4</v>
      </c>
      <c r="Q222" s="169"/>
      <c r="R222" s="178" t="s">
        <v>4</v>
      </c>
      <c r="S222" s="170" t="s">
        <v>4</v>
      </c>
      <c r="T222" s="170" t="s">
        <v>4</v>
      </c>
      <c r="U222" s="170" t="s">
        <v>4</v>
      </c>
      <c r="V222" s="170" t="s">
        <v>4</v>
      </c>
      <c r="W222" s="170" t="s">
        <v>4</v>
      </c>
      <c r="X222" s="170" t="s">
        <v>4</v>
      </c>
      <c r="Y222" s="170" t="s">
        <v>4</v>
      </c>
      <c r="Z222" s="170" t="s">
        <v>4</v>
      </c>
      <c r="AA222" s="170" t="s">
        <v>4</v>
      </c>
      <c r="AB222" s="170" t="s">
        <v>4</v>
      </c>
      <c r="AC222" s="170" t="s">
        <v>4</v>
      </c>
      <c r="AD222" s="170" t="s">
        <v>4</v>
      </c>
      <c r="AE222" s="170" t="s">
        <v>4</v>
      </c>
    </row>
    <row r="223" spans="1:96" s="1" customFormat="1" ht="58.5" customHeight="1" x14ac:dyDescent="0.25">
      <c r="A223" s="1131"/>
      <c r="B223" s="479" t="s">
        <v>102</v>
      </c>
      <c r="C223" s="168">
        <f>SUM(D223:O223)</f>
        <v>44966428</v>
      </c>
      <c r="D223" s="601">
        <f t="shared" ref="D223:O223" si="143">D54+D130+D85+D149+D170+D193</f>
        <v>1856116</v>
      </c>
      <c r="E223" s="601">
        <f t="shared" si="143"/>
        <v>2312436</v>
      </c>
      <c r="F223" s="601">
        <f t="shared" si="143"/>
        <v>3442999</v>
      </c>
      <c r="G223" s="168">
        <f t="shared" si="143"/>
        <v>3407693</v>
      </c>
      <c r="H223" s="168">
        <f t="shared" si="143"/>
        <v>3561399</v>
      </c>
      <c r="I223" s="168">
        <f t="shared" si="143"/>
        <v>4195731</v>
      </c>
      <c r="J223" s="168">
        <f t="shared" si="143"/>
        <v>3888845</v>
      </c>
      <c r="K223" s="168">
        <f t="shared" si="143"/>
        <v>4648032</v>
      </c>
      <c r="L223" s="168">
        <f t="shared" si="143"/>
        <v>4624300</v>
      </c>
      <c r="M223" s="168">
        <f t="shared" si="143"/>
        <v>3997438</v>
      </c>
      <c r="N223" s="168">
        <f t="shared" si="143"/>
        <v>4050613</v>
      </c>
      <c r="O223" s="168">
        <f t="shared" si="143"/>
        <v>4980826</v>
      </c>
      <c r="P223" s="169" t="s">
        <v>4</v>
      </c>
      <c r="Q223" s="169"/>
      <c r="R223" s="178" t="s">
        <v>4</v>
      </c>
      <c r="S223" s="170" t="s">
        <v>4</v>
      </c>
      <c r="T223" s="170" t="s">
        <v>4</v>
      </c>
      <c r="U223" s="170" t="s">
        <v>4</v>
      </c>
      <c r="V223" s="170" t="s">
        <v>4</v>
      </c>
      <c r="W223" s="170" t="s">
        <v>4</v>
      </c>
      <c r="X223" s="170" t="s">
        <v>4</v>
      </c>
      <c r="Y223" s="170" t="s">
        <v>4</v>
      </c>
      <c r="Z223" s="170" t="s">
        <v>4</v>
      </c>
      <c r="AA223" s="170" t="s">
        <v>4</v>
      </c>
      <c r="AB223" s="170" t="s">
        <v>4</v>
      </c>
      <c r="AC223" s="170" t="s">
        <v>4</v>
      </c>
      <c r="AD223" s="170" t="s">
        <v>4</v>
      </c>
      <c r="AE223" s="170" t="s">
        <v>4</v>
      </c>
    </row>
    <row r="224" spans="1:96" s="1" customFormat="1" ht="27.75" customHeight="1" x14ac:dyDescent="0.25">
      <c r="A224" s="1129" t="s">
        <v>498</v>
      </c>
      <c r="B224" s="479" t="s">
        <v>220</v>
      </c>
      <c r="C224" s="168">
        <f t="shared" ref="C224:O224" si="144">C225</f>
        <v>1487398.43</v>
      </c>
      <c r="D224" s="601">
        <f t="shared" si="144"/>
        <v>121699.86</v>
      </c>
      <c r="E224" s="601">
        <f>E225</f>
        <v>227033.19</v>
      </c>
      <c r="F224" s="601">
        <f t="shared" si="144"/>
        <v>132666.51999999999</v>
      </c>
      <c r="G224" s="168">
        <f t="shared" si="144"/>
        <v>91066.54</v>
      </c>
      <c r="H224" s="168">
        <f t="shared" si="144"/>
        <v>137666.54</v>
      </c>
      <c r="I224" s="168">
        <f t="shared" si="144"/>
        <v>91066.54</v>
      </c>
      <c r="J224" s="168">
        <f t="shared" si="144"/>
        <v>137666.54</v>
      </c>
      <c r="K224" s="168">
        <f t="shared" si="144"/>
        <v>91066.54</v>
      </c>
      <c r="L224" s="168">
        <f t="shared" si="144"/>
        <v>137666.54</v>
      </c>
      <c r="M224" s="168">
        <f t="shared" si="144"/>
        <v>91066.54</v>
      </c>
      <c r="N224" s="168">
        <f t="shared" si="144"/>
        <v>137666.54</v>
      </c>
      <c r="O224" s="168">
        <f t="shared" si="144"/>
        <v>91066.54</v>
      </c>
      <c r="P224" s="169" t="s">
        <v>4</v>
      </c>
      <c r="Q224" s="169"/>
      <c r="R224" s="178" t="s">
        <v>4</v>
      </c>
      <c r="S224" s="170" t="s">
        <v>4</v>
      </c>
      <c r="T224" s="170" t="s">
        <v>4</v>
      </c>
      <c r="U224" s="170" t="s">
        <v>4</v>
      </c>
      <c r="V224" s="170" t="s">
        <v>4</v>
      </c>
      <c r="W224" s="170" t="s">
        <v>4</v>
      </c>
      <c r="X224" s="170" t="s">
        <v>4</v>
      </c>
      <c r="Y224" s="170" t="s">
        <v>4</v>
      </c>
      <c r="Z224" s="170" t="s">
        <v>4</v>
      </c>
      <c r="AA224" s="170" t="s">
        <v>4</v>
      </c>
      <c r="AB224" s="170" t="s">
        <v>4</v>
      </c>
      <c r="AC224" s="170" t="s">
        <v>4</v>
      </c>
      <c r="AD224" s="170" t="s">
        <v>4</v>
      </c>
      <c r="AE224" s="170" t="s">
        <v>4</v>
      </c>
    </row>
    <row r="225" spans="1:96" s="1" customFormat="1" ht="45.75" customHeight="1" x14ac:dyDescent="0.25">
      <c r="A225" s="1130"/>
      <c r="B225" s="479" t="s">
        <v>224</v>
      </c>
      <c r="C225" s="168">
        <f>SUM(D225:O225)</f>
        <v>1487398.43</v>
      </c>
      <c r="D225" s="601">
        <f>D97+D58</f>
        <v>121699.86</v>
      </c>
      <c r="E225" s="601">
        <f t="shared" ref="E225:O225" si="145">E97+E58</f>
        <v>227033.19</v>
      </c>
      <c r="F225" s="601">
        <f t="shared" si="145"/>
        <v>132666.51999999999</v>
      </c>
      <c r="G225" s="601">
        <f t="shared" si="145"/>
        <v>91066.54</v>
      </c>
      <c r="H225" s="601">
        <f t="shared" si="145"/>
        <v>137666.54</v>
      </c>
      <c r="I225" s="601">
        <f t="shared" si="145"/>
        <v>91066.54</v>
      </c>
      <c r="J225" s="601">
        <f t="shared" si="145"/>
        <v>137666.54</v>
      </c>
      <c r="K225" s="601">
        <f t="shared" si="145"/>
        <v>91066.54</v>
      </c>
      <c r="L225" s="601">
        <f t="shared" si="145"/>
        <v>137666.54</v>
      </c>
      <c r="M225" s="601">
        <f t="shared" si="145"/>
        <v>91066.54</v>
      </c>
      <c r="N225" s="601">
        <f t="shared" si="145"/>
        <v>137666.54</v>
      </c>
      <c r="O225" s="601">
        <f t="shared" si="145"/>
        <v>91066.54</v>
      </c>
      <c r="P225" s="169" t="s">
        <v>4</v>
      </c>
      <c r="Q225" s="169"/>
      <c r="R225" s="178" t="s">
        <v>4</v>
      </c>
      <c r="S225" s="170" t="s">
        <v>4</v>
      </c>
      <c r="T225" s="170" t="s">
        <v>4</v>
      </c>
      <c r="U225" s="170" t="s">
        <v>4</v>
      </c>
      <c r="V225" s="170" t="s">
        <v>4</v>
      </c>
      <c r="W225" s="170" t="s">
        <v>4</v>
      </c>
      <c r="X225" s="170" t="s">
        <v>4</v>
      </c>
      <c r="Y225" s="170" t="s">
        <v>4</v>
      </c>
      <c r="Z225" s="170" t="s">
        <v>4</v>
      </c>
      <c r="AA225" s="170" t="s">
        <v>4</v>
      </c>
      <c r="AB225" s="170" t="s">
        <v>4</v>
      </c>
      <c r="AC225" s="170" t="s">
        <v>4</v>
      </c>
      <c r="AD225" s="170" t="s">
        <v>4</v>
      </c>
      <c r="AE225" s="170" t="s">
        <v>4</v>
      </c>
    </row>
    <row r="226" spans="1:96" s="1" customFormat="1" ht="24" customHeight="1" x14ac:dyDescent="0.25">
      <c r="A226" s="1129" t="s">
        <v>294</v>
      </c>
      <c r="B226" s="479" t="s">
        <v>220</v>
      </c>
      <c r="C226" s="168">
        <f>C227</f>
        <v>3781680.14</v>
      </c>
      <c r="D226" s="601">
        <f t="shared" ref="D226:O226" si="146">D227</f>
        <v>610847.05000000005</v>
      </c>
      <c r="E226" s="601">
        <f t="shared" si="146"/>
        <v>441452.79999999999</v>
      </c>
      <c r="F226" s="601">
        <f t="shared" si="146"/>
        <v>303025.82</v>
      </c>
      <c r="G226" s="168">
        <f t="shared" si="146"/>
        <v>126933.31</v>
      </c>
      <c r="H226" s="168">
        <f t="shared" si="146"/>
        <v>157792.35</v>
      </c>
      <c r="I226" s="168">
        <f t="shared" si="146"/>
        <v>498176.04</v>
      </c>
      <c r="J226" s="168">
        <f t="shared" si="146"/>
        <v>330492.17</v>
      </c>
      <c r="K226" s="168">
        <f t="shared" si="146"/>
        <v>199566.73</v>
      </c>
      <c r="L226" s="168">
        <f t="shared" si="146"/>
        <v>122792.35</v>
      </c>
      <c r="M226" s="168">
        <f t="shared" si="146"/>
        <v>161933.31</v>
      </c>
      <c r="N226" s="168">
        <f t="shared" si="146"/>
        <v>494035.08</v>
      </c>
      <c r="O226" s="168">
        <f t="shared" si="146"/>
        <v>334633.13</v>
      </c>
      <c r="P226" s="169" t="s">
        <v>4</v>
      </c>
      <c r="Q226" s="169"/>
      <c r="R226" s="178" t="s">
        <v>4</v>
      </c>
      <c r="S226" s="170" t="s">
        <v>4</v>
      </c>
      <c r="T226" s="170" t="s">
        <v>4</v>
      </c>
      <c r="U226" s="170" t="s">
        <v>4</v>
      </c>
      <c r="V226" s="170" t="s">
        <v>4</v>
      </c>
      <c r="W226" s="170" t="s">
        <v>4</v>
      </c>
      <c r="X226" s="170" t="s">
        <v>4</v>
      </c>
      <c r="Y226" s="170" t="s">
        <v>4</v>
      </c>
      <c r="Z226" s="170" t="s">
        <v>4</v>
      </c>
      <c r="AA226" s="170" t="s">
        <v>4</v>
      </c>
      <c r="AB226" s="170" t="s">
        <v>4</v>
      </c>
      <c r="AC226" s="170" t="s">
        <v>4</v>
      </c>
      <c r="AD226" s="170" t="s">
        <v>4</v>
      </c>
      <c r="AE226" s="170" t="s">
        <v>4</v>
      </c>
    </row>
    <row r="227" spans="1:96" s="1" customFormat="1" ht="31.5" customHeight="1" x14ac:dyDescent="0.25">
      <c r="A227" s="1130"/>
      <c r="B227" s="479" t="s">
        <v>224</v>
      </c>
      <c r="C227" s="168">
        <f>SUM(D227:O227)</f>
        <v>3781680.14</v>
      </c>
      <c r="D227" s="168">
        <f>D99+D60+D37</f>
        <v>610847.05000000005</v>
      </c>
      <c r="E227" s="168">
        <f t="shared" ref="E227:O227" si="147">E99+E60+E37</f>
        <v>441452.79999999999</v>
      </c>
      <c r="F227" s="168">
        <f t="shared" si="147"/>
        <v>303025.82</v>
      </c>
      <c r="G227" s="168">
        <f t="shared" si="147"/>
        <v>126933.31</v>
      </c>
      <c r="H227" s="168">
        <f t="shared" si="147"/>
        <v>157792.35</v>
      </c>
      <c r="I227" s="168">
        <f t="shared" si="147"/>
        <v>498176.04</v>
      </c>
      <c r="J227" s="168">
        <f t="shared" si="147"/>
        <v>330492.17</v>
      </c>
      <c r="K227" s="168">
        <f t="shared" si="147"/>
        <v>199566.73</v>
      </c>
      <c r="L227" s="168">
        <f t="shared" si="147"/>
        <v>122792.35</v>
      </c>
      <c r="M227" s="168">
        <f t="shared" si="147"/>
        <v>161933.31</v>
      </c>
      <c r="N227" s="168">
        <f t="shared" si="147"/>
        <v>494035.08</v>
      </c>
      <c r="O227" s="168">
        <f t="shared" si="147"/>
        <v>334633.13</v>
      </c>
      <c r="P227" s="169" t="s">
        <v>4</v>
      </c>
      <c r="Q227" s="169"/>
      <c r="R227" s="178" t="s">
        <v>4</v>
      </c>
      <c r="S227" s="170" t="s">
        <v>4</v>
      </c>
      <c r="T227" s="170" t="s">
        <v>4</v>
      </c>
      <c r="U227" s="170" t="s">
        <v>4</v>
      </c>
      <c r="V227" s="170" t="s">
        <v>4</v>
      </c>
      <c r="W227" s="170" t="s">
        <v>4</v>
      </c>
      <c r="X227" s="170" t="s">
        <v>4</v>
      </c>
      <c r="Y227" s="170" t="s">
        <v>4</v>
      </c>
      <c r="Z227" s="170" t="s">
        <v>4</v>
      </c>
      <c r="AA227" s="170" t="s">
        <v>4</v>
      </c>
      <c r="AB227" s="170" t="s">
        <v>4</v>
      </c>
      <c r="AC227" s="170" t="s">
        <v>4</v>
      </c>
      <c r="AD227" s="170" t="s">
        <v>4</v>
      </c>
      <c r="AE227" s="170" t="s">
        <v>4</v>
      </c>
    </row>
    <row r="228" spans="1:96" s="1" customFormat="1" ht="22.5" customHeight="1" x14ac:dyDescent="0.25">
      <c r="A228" s="1154" t="s">
        <v>315</v>
      </c>
      <c r="B228" s="479" t="s">
        <v>220</v>
      </c>
      <c r="C228" s="168">
        <f>C229</f>
        <v>3433153.22</v>
      </c>
      <c r="D228" s="601">
        <f t="shared" ref="D228:O228" si="148">D229</f>
        <v>367543.9</v>
      </c>
      <c r="E228" s="601">
        <f t="shared" si="148"/>
        <v>290024.23</v>
      </c>
      <c r="F228" s="601">
        <f t="shared" si="148"/>
        <v>367291.1</v>
      </c>
      <c r="G228" s="168">
        <f t="shared" si="148"/>
        <v>251973.15</v>
      </c>
      <c r="H228" s="168">
        <f t="shared" si="148"/>
        <v>222685.14</v>
      </c>
      <c r="I228" s="168">
        <f t="shared" si="148"/>
        <v>289424.26</v>
      </c>
      <c r="J228" s="168">
        <f t="shared" si="148"/>
        <v>314077.87</v>
      </c>
      <c r="K228" s="168">
        <f t="shared" si="148"/>
        <v>251973.15</v>
      </c>
      <c r="L228" s="168">
        <f t="shared" si="148"/>
        <v>222685.14</v>
      </c>
      <c r="M228" s="168">
        <f t="shared" si="148"/>
        <v>265424.26</v>
      </c>
      <c r="N228" s="168">
        <f t="shared" si="148"/>
        <v>338077.87</v>
      </c>
      <c r="O228" s="168">
        <f t="shared" si="148"/>
        <v>251973.15</v>
      </c>
      <c r="P228" s="170" t="s">
        <v>4</v>
      </c>
      <c r="Q228" s="170"/>
      <c r="R228" s="178" t="s">
        <v>4</v>
      </c>
      <c r="S228" s="170" t="s">
        <v>4</v>
      </c>
      <c r="T228" s="170" t="s">
        <v>4</v>
      </c>
      <c r="U228" s="170" t="s">
        <v>4</v>
      </c>
      <c r="V228" s="170" t="s">
        <v>4</v>
      </c>
      <c r="W228" s="170" t="s">
        <v>4</v>
      </c>
      <c r="X228" s="170" t="s">
        <v>4</v>
      </c>
      <c r="Y228" s="170" t="s">
        <v>4</v>
      </c>
      <c r="Z228" s="170" t="s">
        <v>4</v>
      </c>
      <c r="AA228" s="170" t="s">
        <v>4</v>
      </c>
      <c r="AB228" s="170" t="s">
        <v>4</v>
      </c>
      <c r="AC228" s="170" t="s">
        <v>4</v>
      </c>
      <c r="AD228" s="170" t="s">
        <v>4</v>
      </c>
      <c r="AE228" s="170" t="s">
        <v>4</v>
      </c>
      <c r="BQ228" s="1" t="e">
        <f>O228+N228+M228+L228+K228+J228+I228+H228+G228+F228+E228+D228+#REF!+#REF!+#REF!=C228</f>
        <v>#REF!</v>
      </c>
    </row>
    <row r="229" spans="1:96" s="1" customFormat="1" ht="33" customHeight="1" x14ac:dyDescent="0.25">
      <c r="A229" s="1154"/>
      <c r="B229" s="479" t="s">
        <v>224</v>
      </c>
      <c r="C229" s="168">
        <f>SUM(D229:O229)</f>
        <v>3433153.22</v>
      </c>
      <c r="D229" s="168">
        <f>D101+D62+D35</f>
        <v>367543.9</v>
      </c>
      <c r="E229" s="168">
        <f t="shared" ref="E229:O229" si="149">E101+E62+E35</f>
        <v>290024.23</v>
      </c>
      <c r="F229" s="168">
        <f t="shared" si="149"/>
        <v>367291.1</v>
      </c>
      <c r="G229" s="168">
        <f t="shared" si="149"/>
        <v>251973.15</v>
      </c>
      <c r="H229" s="168">
        <f t="shared" si="149"/>
        <v>222685.14</v>
      </c>
      <c r="I229" s="168">
        <f t="shared" si="149"/>
        <v>289424.26</v>
      </c>
      <c r="J229" s="168">
        <f t="shared" si="149"/>
        <v>314077.87</v>
      </c>
      <c r="K229" s="168">
        <f t="shared" si="149"/>
        <v>251973.15</v>
      </c>
      <c r="L229" s="168">
        <f t="shared" si="149"/>
        <v>222685.14</v>
      </c>
      <c r="M229" s="168">
        <f t="shared" si="149"/>
        <v>265424.26</v>
      </c>
      <c r="N229" s="168">
        <f t="shared" si="149"/>
        <v>338077.87</v>
      </c>
      <c r="O229" s="168">
        <f t="shared" si="149"/>
        <v>251973.15</v>
      </c>
      <c r="P229" s="170" t="s">
        <v>4</v>
      </c>
      <c r="Q229" s="170"/>
      <c r="R229" s="170" t="s">
        <v>4</v>
      </c>
      <c r="S229" s="170" t="s">
        <v>4</v>
      </c>
      <c r="T229" s="170" t="s">
        <v>4</v>
      </c>
      <c r="U229" s="170" t="s">
        <v>4</v>
      </c>
      <c r="V229" s="170" t="s">
        <v>4</v>
      </c>
      <c r="W229" s="170" t="s">
        <v>4</v>
      </c>
      <c r="X229" s="170" t="s">
        <v>4</v>
      </c>
      <c r="Y229" s="170" t="s">
        <v>4</v>
      </c>
      <c r="Z229" s="170" t="s">
        <v>4</v>
      </c>
      <c r="AA229" s="170" t="s">
        <v>4</v>
      </c>
      <c r="AB229" s="170" t="s">
        <v>4</v>
      </c>
      <c r="AC229" s="170" t="s">
        <v>4</v>
      </c>
      <c r="AD229" s="170" t="s">
        <v>4</v>
      </c>
      <c r="AE229" s="170" t="s">
        <v>4</v>
      </c>
      <c r="BQ229" s="1" t="e">
        <f>O229+N229+M229+L229+K229+J229+I229+H229+G229+F229+E229+D229+#REF!+#REF!+#REF!=C229</f>
        <v>#REF!</v>
      </c>
    </row>
    <row r="230" spans="1:96" s="1" customFormat="1" ht="29.25" customHeight="1" x14ac:dyDescent="0.25">
      <c r="A230" s="1129" t="s">
        <v>316</v>
      </c>
      <c r="B230" s="479" t="s">
        <v>220</v>
      </c>
      <c r="C230" s="168">
        <f t="shared" ref="C230:O230" si="150">C231+C232</f>
        <v>4352401.24</v>
      </c>
      <c r="D230" s="601">
        <f t="shared" si="150"/>
        <v>265990.2</v>
      </c>
      <c r="E230" s="601">
        <f t="shared" si="150"/>
        <v>453093.34</v>
      </c>
      <c r="F230" s="601">
        <f t="shared" si="150"/>
        <v>201390.2</v>
      </c>
      <c r="G230" s="168">
        <f t="shared" si="150"/>
        <v>453093.34</v>
      </c>
      <c r="H230" s="168">
        <f t="shared" si="150"/>
        <v>201390.2</v>
      </c>
      <c r="I230" s="168">
        <f t="shared" si="150"/>
        <v>526893.34</v>
      </c>
      <c r="J230" s="168">
        <f t="shared" si="150"/>
        <v>256090.2</v>
      </c>
      <c r="K230" s="168">
        <f t="shared" si="150"/>
        <v>556993.34</v>
      </c>
      <c r="L230" s="168">
        <f t="shared" si="150"/>
        <v>201390.2</v>
      </c>
      <c r="M230" s="168">
        <f t="shared" si="150"/>
        <v>453093.34</v>
      </c>
      <c r="N230" s="168">
        <f t="shared" si="150"/>
        <v>275190.2</v>
      </c>
      <c r="O230" s="168">
        <f t="shared" si="150"/>
        <v>507793.34</v>
      </c>
      <c r="P230" s="169" t="s">
        <v>4</v>
      </c>
      <c r="Q230" s="169"/>
      <c r="R230" s="178" t="s">
        <v>4</v>
      </c>
      <c r="S230" s="170" t="s">
        <v>4</v>
      </c>
      <c r="T230" s="170" t="s">
        <v>4</v>
      </c>
      <c r="U230" s="170" t="s">
        <v>4</v>
      </c>
      <c r="V230" s="170" t="s">
        <v>4</v>
      </c>
      <c r="W230" s="170" t="s">
        <v>4</v>
      </c>
      <c r="X230" s="170" t="s">
        <v>4</v>
      </c>
      <c r="Y230" s="170" t="s">
        <v>4</v>
      </c>
      <c r="Z230" s="170" t="s">
        <v>4</v>
      </c>
      <c r="AA230" s="170" t="s">
        <v>4</v>
      </c>
      <c r="AB230" s="170" t="s">
        <v>4</v>
      </c>
      <c r="AC230" s="170" t="s">
        <v>4</v>
      </c>
      <c r="AD230" s="170" t="s">
        <v>4</v>
      </c>
      <c r="AE230" s="170" t="s">
        <v>4</v>
      </c>
      <c r="BQ230" s="1" t="e">
        <f>O230+N230+M230+L230+K230+J230+I230+H230+G230+F230+E230+D230+#REF!+#REF!+#REF!=C230</f>
        <v>#REF!</v>
      </c>
    </row>
    <row r="231" spans="1:96" s="1" customFormat="1" ht="53.25" customHeight="1" x14ac:dyDescent="0.25">
      <c r="A231" s="1130"/>
      <c r="B231" s="500" t="s">
        <v>222</v>
      </c>
      <c r="C231" s="168">
        <f>D231+E231+F231+G231+H231+I231+J231+K231+L231+M231+N231+O231</f>
        <v>2416682.4</v>
      </c>
      <c r="D231" s="601">
        <f t="shared" ref="D231:O231" si="151">D23</f>
        <v>201390.2</v>
      </c>
      <c r="E231" s="601">
        <f t="shared" si="151"/>
        <v>201390.2</v>
      </c>
      <c r="F231" s="601">
        <f t="shared" si="151"/>
        <v>201390.2</v>
      </c>
      <c r="G231" s="168">
        <f t="shared" si="151"/>
        <v>201390.2</v>
      </c>
      <c r="H231" s="168">
        <f t="shared" si="151"/>
        <v>201390.2</v>
      </c>
      <c r="I231" s="168">
        <f t="shared" si="151"/>
        <v>201390.2</v>
      </c>
      <c r="J231" s="168">
        <f t="shared" si="151"/>
        <v>201390.2</v>
      </c>
      <c r="K231" s="168">
        <f t="shared" si="151"/>
        <v>201390.2</v>
      </c>
      <c r="L231" s="168">
        <f t="shared" si="151"/>
        <v>201390.2</v>
      </c>
      <c r="M231" s="168">
        <f t="shared" si="151"/>
        <v>201390.2</v>
      </c>
      <c r="N231" s="168">
        <f t="shared" si="151"/>
        <v>201390.2</v>
      </c>
      <c r="O231" s="168">
        <f t="shared" si="151"/>
        <v>201390.2</v>
      </c>
      <c r="P231" s="169" t="s">
        <v>4</v>
      </c>
      <c r="Q231" s="169"/>
      <c r="R231" s="178" t="s">
        <v>4</v>
      </c>
      <c r="S231" s="170" t="s">
        <v>4</v>
      </c>
      <c r="T231" s="170" t="s">
        <v>4</v>
      </c>
      <c r="U231" s="170" t="s">
        <v>4</v>
      </c>
      <c r="V231" s="170" t="s">
        <v>4</v>
      </c>
      <c r="W231" s="170" t="s">
        <v>4</v>
      </c>
      <c r="X231" s="170" t="s">
        <v>4</v>
      </c>
      <c r="Y231" s="170" t="s">
        <v>4</v>
      </c>
      <c r="Z231" s="170" t="s">
        <v>4</v>
      </c>
      <c r="AA231" s="170" t="s">
        <v>4</v>
      </c>
      <c r="AB231" s="170" t="s">
        <v>4</v>
      </c>
      <c r="AC231" s="170" t="s">
        <v>4</v>
      </c>
      <c r="AD231" s="170" t="s">
        <v>4</v>
      </c>
      <c r="AE231" s="170" t="s">
        <v>4</v>
      </c>
      <c r="BQ231" s="1" t="e">
        <f>O231+N231+M231+L231+K231+J231+I231+H231+G231+F231+E231+D231+#REF!+#REF!+#REF!=C231</f>
        <v>#REF!</v>
      </c>
    </row>
    <row r="232" spans="1:96" s="1" customFormat="1" ht="39" customHeight="1" x14ac:dyDescent="0.25">
      <c r="A232" s="1131"/>
      <c r="B232" s="479" t="s">
        <v>224</v>
      </c>
      <c r="C232" s="168">
        <f>D232+E232+F232+G232+H232+I232+J232+K232+L232+M232+N232+O232</f>
        <v>1935718.84</v>
      </c>
      <c r="D232" s="601">
        <f t="shared" ref="D232:O232" si="152">D126+D93</f>
        <v>64600</v>
      </c>
      <c r="E232" s="601">
        <f t="shared" si="152"/>
        <v>251703.14</v>
      </c>
      <c r="F232" s="601">
        <f t="shared" si="152"/>
        <v>0</v>
      </c>
      <c r="G232" s="168">
        <f t="shared" si="152"/>
        <v>251703.14</v>
      </c>
      <c r="H232" s="168">
        <f t="shared" si="152"/>
        <v>0</v>
      </c>
      <c r="I232" s="168">
        <f t="shared" si="152"/>
        <v>325503.14</v>
      </c>
      <c r="J232" s="168">
        <f t="shared" si="152"/>
        <v>54700</v>
      </c>
      <c r="K232" s="168">
        <f t="shared" si="152"/>
        <v>355603.14</v>
      </c>
      <c r="L232" s="168">
        <f t="shared" si="152"/>
        <v>0</v>
      </c>
      <c r="M232" s="168">
        <f t="shared" si="152"/>
        <v>251703.14</v>
      </c>
      <c r="N232" s="168">
        <f t="shared" si="152"/>
        <v>73800</v>
      </c>
      <c r="O232" s="168">
        <f t="shared" si="152"/>
        <v>306403.14</v>
      </c>
      <c r="P232" s="169" t="s">
        <v>4</v>
      </c>
      <c r="Q232" s="169"/>
      <c r="R232" s="178" t="s">
        <v>4</v>
      </c>
      <c r="S232" s="170" t="s">
        <v>4</v>
      </c>
      <c r="T232" s="170" t="s">
        <v>4</v>
      </c>
      <c r="U232" s="170" t="s">
        <v>4</v>
      </c>
      <c r="V232" s="170" t="s">
        <v>4</v>
      </c>
      <c r="W232" s="170" t="s">
        <v>4</v>
      </c>
      <c r="X232" s="170" t="s">
        <v>4</v>
      </c>
      <c r="Y232" s="170" t="s">
        <v>4</v>
      </c>
      <c r="Z232" s="170" t="s">
        <v>4</v>
      </c>
      <c r="AA232" s="170" t="s">
        <v>4</v>
      </c>
      <c r="AB232" s="170" t="s">
        <v>4</v>
      </c>
      <c r="AC232" s="170" t="s">
        <v>4</v>
      </c>
      <c r="AD232" s="170" t="s">
        <v>4</v>
      </c>
      <c r="AE232" s="170" t="s">
        <v>4</v>
      </c>
      <c r="BQ232" s="1" t="e">
        <f>O232+N232+M232+L232+K232+J232+I232+H232+G232+F232+E232+D232+#REF!+#REF!+#REF!=C232</f>
        <v>#REF!</v>
      </c>
    </row>
    <row r="233" spans="1:96" s="1" customFormat="1" ht="29.25" customHeight="1" x14ac:dyDescent="0.25">
      <c r="A233" s="1154" t="s">
        <v>586</v>
      </c>
      <c r="B233" s="479" t="s">
        <v>220</v>
      </c>
      <c r="C233" s="168">
        <f>C234+C235</f>
        <v>11896712.76</v>
      </c>
      <c r="D233" s="601">
        <f t="shared" ref="D233:O233" si="153">D234+D235</f>
        <v>827644.83</v>
      </c>
      <c r="E233" s="601">
        <f t="shared" si="153"/>
        <v>1479036.43</v>
      </c>
      <c r="F233" s="601">
        <f t="shared" si="153"/>
        <v>842994.83</v>
      </c>
      <c r="G233" s="168">
        <f t="shared" si="153"/>
        <v>842994.83</v>
      </c>
      <c r="H233" s="168">
        <f t="shared" si="153"/>
        <v>842994.83</v>
      </c>
      <c r="I233" s="168">
        <f t="shared" si="153"/>
        <v>842994.83</v>
      </c>
      <c r="J233" s="168">
        <f t="shared" si="153"/>
        <v>1423036.43</v>
      </c>
      <c r="K233" s="168">
        <f t="shared" si="153"/>
        <v>842994.83</v>
      </c>
      <c r="L233" s="168">
        <f t="shared" si="153"/>
        <v>842994.83</v>
      </c>
      <c r="M233" s="168">
        <f t="shared" si="153"/>
        <v>842994.83</v>
      </c>
      <c r="N233" s="168">
        <f t="shared" si="153"/>
        <v>842994.83</v>
      </c>
      <c r="O233" s="168">
        <f t="shared" si="153"/>
        <v>1423036.43</v>
      </c>
      <c r="P233" s="169" t="s">
        <v>4</v>
      </c>
      <c r="Q233" s="169"/>
      <c r="R233" s="178" t="s">
        <v>4</v>
      </c>
      <c r="S233" s="170" t="s">
        <v>4</v>
      </c>
      <c r="T233" s="170" t="s">
        <v>4</v>
      </c>
      <c r="U233" s="170" t="s">
        <v>4</v>
      </c>
      <c r="V233" s="170" t="s">
        <v>4</v>
      </c>
      <c r="W233" s="170" t="s">
        <v>4</v>
      </c>
      <c r="X233" s="170" t="s">
        <v>4</v>
      </c>
      <c r="Y233" s="170" t="s">
        <v>4</v>
      </c>
      <c r="Z233" s="170" t="s">
        <v>4</v>
      </c>
      <c r="AA233" s="170" t="s">
        <v>4</v>
      </c>
      <c r="AB233" s="170" t="s">
        <v>4</v>
      </c>
      <c r="AC233" s="170" t="s">
        <v>4</v>
      </c>
      <c r="AD233" s="170" t="s">
        <v>4</v>
      </c>
      <c r="AE233" s="170" t="s">
        <v>4</v>
      </c>
      <c r="BQ233" s="1" t="e">
        <f>O233+N233+M233+L233+K233+J233+I233+H233+G233+F233+E233+D233+#REF!+#REF!+#REF!=C233</f>
        <v>#REF!</v>
      </c>
    </row>
    <row r="234" spans="1:96" s="1" customFormat="1" ht="53.25" customHeight="1" x14ac:dyDescent="0.25">
      <c r="A234" s="1154"/>
      <c r="B234" s="479" t="s">
        <v>222</v>
      </c>
      <c r="C234" s="168">
        <f>D234+E234+F234+G234+H234+I234+J234+K234+L234+M234+N234+O234</f>
        <v>1332329.1599999999</v>
      </c>
      <c r="D234" s="601">
        <f t="shared" ref="D234:O234" si="154">D20</f>
        <v>111027.43</v>
      </c>
      <c r="E234" s="601">
        <f t="shared" si="154"/>
        <v>111027.43</v>
      </c>
      <c r="F234" s="601">
        <f t="shared" si="154"/>
        <v>111027.43</v>
      </c>
      <c r="G234" s="168">
        <f t="shared" si="154"/>
        <v>111027.43</v>
      </c>
      <c r="H234" s="168">
        <f t="shared" si="154"/>
        <v>111027.43</v>
      </c>
      <c r="I234" s="168">
        <f t="shared" si="154"/>
        <v>111027.43</v>
      </c>
      <c r="J234" s="168">
        <f t="shared" si="154"/>
        <v>111027.43</v>
      </c>
      <c r="K234" s="168">
        <f t="shared" si="154"/>
        <v>111027.43</v>
      </c>
      <c r="L234" s="168">
        <f t="shared" si="154"/>
        <v>111027.43</v>
      </c>
      <c r="M234" s="168">
        <f t="shared" si="154"/>
        <v>111027.43</v>
      </c>
      <c r="N234" s="168">
        <f t="shared" si="154"/>
        <v>111027.43</v>
      </c>
      <c r="O234" s="168">
        <f t="shared" si="154"/>
        <v>111027.43</v>
      </c>
      <c r="P234" s="169" t="s">
        <v>4</v>
      </c>
      <c r="Q234" s="169"/>
      <c r="R234" s="178" t="s">
        <v>4</v>
      </c>
      <c r="S234" s="170" t="s">
        <v>4</v>
      </c>
      <c r="T234" s="170" t="s">
        <v>4</v>
      </c>
      <c r="U234" s="170" t="s">
        <v>4</v>
      </c>
      <c r="V234" s="170" t="s">
        <v>4</v>
      </c>
      <c r="W234" s="170" t="s">
        <v>4</v>
      </c>
      <c r="X234" s="170" t="s">
        <v>4</v>
      </c>
      <c r="Y234" s="170" t="s">
        <v>4</v>
      </c>
      <c r="Z234" s="170" t="s">
        <v>4</v>
      </c>
      <c r="AA234" s="170" t="s">
        <v>4</v>
      </c>
      <c r="AB234" s="170" t="s">
        <v>4</v>
      </c>
      <c r="AC234" s="170" t="s">
        <v>4</v>
      </c>
      <c r="AD234" s="170" t="s">
        <v>4</v>
      </c>
      <c r="AE234" s="170" t="s">
        <v>4</v>
      </c>
      <c r="BQ234" s="1" t="e">
        <f>O234+N234+M234+L234+K234+J234+I234+H234+G234+F234+E234+D234+#REF!+#REF!+#REF!=C234</f>
        <v>#REF!</v>
      </c>
    </row>
    <row r="235" spans="1:96" s="1" customFormat="1" ht="32.25" customHeight="1" x14ac:dyDescent="0.25">
      <c r="A235" s="1154"/>
      <c r="B235" s="479" t="s">
        <v>224</v>
      </c>
      <c r="C235" s="168">
        <f>D235+E235+F235+G235+H235+I235+J235+K235+L235+M235+N235+O235</f>
        <v>10564383.6</v>
      </c>
      <c r="D235" s="601">
        <f t="shared" ref="D235:O235" si="155">D153+D115+D189+D140+D43</f>
        <v>716617.4</v>
      </c>
      <c r="E235" s="601">
        <f t="shared" si="155"/>
        <v>1368009</v>
      </c>
      <c r="F235" s="601">
        <f t="shared" si="155"/>
        <v>731967.4</v>
      </c>
      <c r="G235" s="168">
        <f t="shared" si="155"/>
        <v>731967.4</v>
      </c>
      <c r="H235" s="168">
        <f t="shared" si="155"/>
        <v>731967.4</v>
      </c>
      <c r="I235" s="168">
        <f t="shared" si="155"/>
        <v>731967.4</v>
      </c>
      <c r="J235" s="168">
        <f t="shared" si="155"/>
        <v>1312009</v>
      </c>
      <c r="K235" s="168">
        <f t="shared" si="155"/>
        <v>731967.4</v>
      </c>
      <c r="L235" s="168">
        <f t="shared" si="155"/>
        <v>731967.4</v>
      </c>
      <c r="M235" s="168">
        <f t="shared" si="155"/>
        <v>731967.4</v>
      </c>
      <c r="N235" s="168">
        <f t="shared" si="155"/>
        <v>731967.4</v>
      </c>
      <c r="O235" s="168">
        <f t="shared" si="155"/>
        <v>1312009</v>
      </c>
      <c r="P235" s="169" t="s">
        <v>4</v>
      </c>
      <c r="Q235" s="169"/>
      <c r="R235" s="178" t="s">
        <v>4</v>
      </c>
      <c r="S235" s="170" t="s">
        <v>4</v>
      </c>
      <c r="T235" s="170" t="s">
        <v>4</v>
      </c>
      <c r="U235" s="170" t="s">
        <v>4</v>
      </c>
      <c r="V235" s="170" t="s">
        <v>4</v>
      </c>
      <c r="W235" s="170" t="s">
        <v>4</v>
      </c>
      <c r="X235" s="170" t="s">
        <v>4</v>
      </c>
      <c r="Y235" s="170" t="s">
        <v>4</v>
      </c>
      <c r="Z235" s="170" t="s">
        <v>4</v>
      </c>
      <c r="AA235" s="170" t="s">
        <v>4</v>
      </c>
      <c r="AB235" s="170" t="s">
        <v>4</v>
      </c>
      <c r="AC235" s="170" t="s">
        <v>4</v>
      </c>
      <c r="AD235" s="170" t="s">
        <v>4</v>
      </c>
      <c r="AE235" s="170" t="s">
        <v>4</v>
      </c>
      <c r="BQ235" s="1" t="e">
        <f>O235+N235+M235+L235+K235+J235+I235+H235+G235+F235+E235+D235+#REF!+#REF!+#REF!=C235</f>
        <v>#REF!</v>
      </c>
    </row>
    <row r="236" spans="1:96" s="1" customFormat="1" ht="29.25" customHeight="1" x14ac:dyDescent="0.25">
      <c r="A236" s="1154" t="s">
        <v>585</v>
      </c>
      <c r="B236" s="479" t="s">
        <v>220</v>
      </c>
      <c r="C236" s="168">
        <f>C237</f>
        <v>778267.84</v>
      </c>
      <c r="D236" s="601">
        <f t="shared" ref="D236:O236" si="156">D237</f>
        <v>30942.16</v>
      </c>
      <c r="E236" s="601">
        <f t="shared" si="156"/>
        <v>115263.44</v>
      </c>
      <c r="F236" s="601">
        <f t="shared" si="156"/>
        <v>14989.44</v>
      </c>
      <c r="G236" s="168">
        <f t="shared" si="156"/>
        <v>139846.64000000001</v>
      </c>
      <c r="H236" s="168">
        <f t="shared" si="156"/>
        <v>14989.44</v>
      </c>
      <c r="I236" s="168">
        <f t="shared" si="156"/>
        <v>30942.16</v>
      </c>
      <c r="J236" s="168">
        <f t="shared" si="156"/>
        <v>115263.44</v>
      </c>
      <c r="K236" s="168">
        <f t="shared" si="156"/>
        <v>14989.44</v>
      </c>
      <c r="L236" s="168">
        <f t="shared" si="156"/>
        <v>139846.64000000001</v>
      </c>
      <c r="M236" s="168">
        <f t="shared" si="156"/>
        <v>14989.44</v>
      </c>
      <c r="N236" s="168">
        <f t="shared" si="156"/>
        <v>30942.16</v>
      </c>
      <c r="O236" s="168">
        <f t="shared" si="156"/>
        <v>115263.44</v>
      </c>
      <c r="P236" s="169" t="s">
        <v>4</v>
      </c>
      <c r="Q236" s="169"/>
      <c r="R236" s="178" t="s">
        <v>4</v>
      </c>
      <c r="S236" s="170" t="s">
        <v>4</v>
      </c>
      <c r="T236" s="170" t="s">
        <v>4</v>
      </c>
      <c r="U236" s="170" t="s">
        <v>4</v>
      </c>
      <c r="V236" s="170" t="s">
        <v>4</v>
      </c>
      <c r="W236" s="170" t="s">
        <v>4</v>
      </c>
      <c r="X236" s="170" t="s">
        <v>4</v>
      </c>
      <c r="Y236" s="170" t="s">
        <v>4</v>
      </c>
      <c r="Z236" s="170" t="s">
        <v>4</v>
      </c>
      <c r="AA236" s="170" t="s">
        <v>4</v>
      </c>
      <c r="AB236" s="170" t="s">
        <v>4</v>
      </c>
      <c r="AC236" s="170" t="s">
        <v>4</v>
      </c>
      <c r="AD236" s="170" t="s">
        <v>4</v>
      </c>
      <c r="AE236" s="170" t="s">
        <v>4</v>
      </c>
      <c r="BQ236" s="1" t="e">
        <f>O236+N236+M236+L236+K236+J236+I236+H236+G236+F236+E236+D236+#REF!+#REF!+#REF!=C236</f>
        <v>#REF!</v>
      </c>
    </row>
    <row r="237" spans="1:96" s="1" customFormat="1" ht="53.25" customHeight="1" x14ac:dyDescent="0.25">
      <c r="A237" s="1154"/>
      <c r="B237" s="479" t="s">
        <v>224</v>
      </c>
      <c r="C237" s="189">
        <f>D237+E237+F237+G237+I237+J237+H237+K237+L237+M237+N237+O237</f>
        <v>778267.84</v>
      </c>
      <c r="D237" s="608">
        <f t="shared" ref="D237:O237" si="157">D102+D159</f>
        <v>30942.16</v>
      </c>
      <c r="E237" s="608">
        <f t="shared" si="157"/>
        <v>115263.44</v>
      </c>
      <c r="F237" s="608">
        <f t="shared" si="157"/>
        <v>14989.44</v>
      </c>
      <c r="G237" s="189">
        <f t="shared" si="157"/>
        <v>139846.64000000001</v>
      </c>
      <c r="H237" s="189">
        <f t="shared" si="157"/>
        <v>14989.44</v>
      </c>
      <c r="I237" s="189">
        <f t="shared" si="157"/>
        <v>30942.16</v>
      </c>
      <c r="J237" s="189">
        <f t="shared" si="157"/>
        <v>115263.44</v>
      </c>
      <c r="K237" s="189">
        <f t="shared" si="157"/>
        <v>14989.44</v>
      </c>
      <c r="L237" s="189">
        <f t="shared" si="157"/>
        <v>139846.64000000001</v>
      </c>
      <c r="M237" s="189">
        <f t="shared" si="157"/>
        <v>14989.44</v>
      </c>
      <c r="N237" s="189">
        <f t="shared" si="157"/>
        <v>30942.16</v>
      </c>
      <c r="O237" s="189">
        <f t="shared" si="157"/>
        <v>115263.44</v>
      </c>
      <c r="P237" s="169" t="s">
        <v>4</v>
      </c>
      <c r="Q237" s="169"/>
      <c r="R237" s="178" t="s">
        <v>4</v>
      </c>
      <c r="S237" s="170" t="s">
        <v>4</v>
      </c>
      <c r="T237" s="170" t="s">
        <v>4</v>
      </c>
      <c r="U237" s="170" t="s">
        <v>4</v>
      </c>
      <c r="V237" s="170" t="s">
        <v>4</v>
      </c>
      <c r="W237" s="170" t="s">
        <v>4</v>
      </c>
      <c r="X237" s="170" t="s">
        <v>4</v>
      </c>
      <c r="Y237" s="170" t="s">
        <v>4</v>
      </c>
      <c r="Z237" s="170" t="s">
        <v>4</v>
      </c>
      <c r="AA237" s="170" t="s">
        <v>4</v>
      </c>
      <c r="AB237" s="170" t="s">
        <v>4</v>
      </c>
      <c r="AC237" s="170" t="s">
        <v>4</v>
      </c>
      <c r="AD237" s="170" t="s">
        <v>4</v>
      </c>
      <c r="AE237" s="170" t="s">
        <v>4</v>
      </c>
      <c r="BQ237" s="1" t="e">
        <f>O237+N237+M237+L237+K237+J237+I237+H237+G237+F237+E237+D237+#REF!+#REF!+#REF!=C237</f>
        <v>#REF!</v>
      </c>
    </row>
    <row r="238" spans="1:96" s="1" customFormat="1" ht="29.25" customHeight="1" x14ac:dyDescent="0.25">
      <c r="A238" s="1154" t="s">
        <v>584</v>
      </c>
      <c r="B238" s="479" t="s">
        <v>220</v>
      </c>
      <c r="C238" s="168">
        <f>C239</f>
        <v>264379</v>
      </c>
      <c r="D238" s="601">
        <f t="shared" ref="D238:O238" si="158">D239</f>
        <v>15761</v>
      </c>
      <c r="E238" s="601">
        <f t="shared" si="158"/>
        <v>15761</v>
      </c>
      <c r="F238" s="601">
        <f t="shared" si="158"/>
        <v>15761</v>
      </c>
      <c r="G238" s="168">
        <f t="shared" si="158"/>
        <v>31771</v>
      </c>
      <c r="H238" s="168">
        <f t="shared" si="158"/>
        <v>28569</v>
      </c>
      <c r="I238" s="168">
        <f t="shared" si="158"/>
        <v>15761</v>
      </c>
      <c r="J238" s="168">
        <f t="shared" si="158"/>
        <v>15761</v>
      </c>
      <c r="K238" s="168">
        <f t="shared" si="158"/>
        <v>33372</v>
      </c>
      <c r="L238" s="168">
        <f t="shared" si="158"/>
        <v>31771</v>
      </c>
      <c r="M238" s="168">
        <f t="shared" si="158"/>
        <v>28569</v>
      </c>
      <c r="N238" s="168">
        <f t="shared" si="158"/>
        <v>15761</v>
      </c>
      <c r="O238" s="168">
        <f t="shared" si="158"/>
        <v>15761</v>
      </c>
      <c r="P238" s="169" t="s">
        <v>4</v>
      </c>
      <c r="Q238" s="169"/>
      <c r="R238" s="178" t="s">
        <v>4</v>
      </c>
      <c r="S238" s="170" t="s">
        <v>4</v>
      </c>
      <c r="T238" s="170" t="s">
        <v>4</v>
      </c>
      <c r="U238" s="170" t="s">
        <v>4</v>
      </c>
      <c r="V238" s="170" t="s">
        <v>4</v>
      </c>
      <c r="W238" s="170" t="s">
        <v>4</v>
      </c>
      <c r="X238" s="170" t="s">
        <v>4</v>
      </c>
      <c r="Y238" s="170" t="s">
        <v>4</v>
      </c>
      <c r="Z238" s="170" t="s">
        <v>4</v>
      </c>
      <c r="AA238" s="170" t="s">
        <v>4</v>
      </c>
      <c r="AB238" s="170" t="s">
        <v>4</v>
      </c>
      <c r="AC238" s="170" t="s">
        <v>4</v>
      </c>
      <c r="AD238" s="170" t="s">
        <v>4</v>
      </c>
      <c r="AE238" s="170" t="s">
        <v>4</v>
      </c>
      <c r="AF238" s="28"/>
      <c r="AG238" s="28"/>
      <c r="AH238" s="28"/>
      <c r="AI238" s="28"/>
      <c r="AJ238" s="28"/>
      <c r="AK238" s="28"/>
      <c r="AL238" s="28"/>
      <c r="AM238" s="28"/>
      <c r="AN238" s="28"/>
      <c r="AO238" s="28"/>
      <c r="AP238" s="28"/>
      <c r="AQ238" s="28"/>
      <c r="AR238" s="28"/>
      <c r="AS238" s="28"/>
      <c r="AT238" s="28"/>
      <c r="AU238" s="28"/>
      <c r="AV238" s="28"/>
      <c r="AW238" s="28"/>
      <c r="AX238" s="28"/>
      <c r="AY238" s="28"/>
      <c r="AZ238" s="28"/>
      <c r="BA238" s="28"/>
      <c r="BB238" s="28"/>
      <c r="BC238" s="28"/>
      <c r="BD238" s="28"/>
      <c r="BE238" s="28"/>
      <c r="BF238" s="28"/>
      <c r="BG238" s="28"/>
      <c r="BH238" s="28"/>
      <c r="BI238" s="28"/>
      <c r="BJ238" s="28"/>
      <c r="BK238" s="28"/>
      <c r="BL238" s="28"/>
      <c r="BQ238" s="1" t="e">
        <f>O238+N238+M238+L238+K238+J238+I238+H238+G238+F238+E238+D238+#REF!+#REF!+#REF!=C238</f>
        <v>#REF!</v>
      </c>
    </row>
    <row r="239" spans="1:96" s="1" customFormat="1" ht="34.5" customHeight="1" x14ac:dyDescent="0.25">
      <c r="A239" s="1154"/>
      <c r="B239" s="479" t="s">
        <v>224</v>
      </c>
      <c r="C239" s="168">
        <f t="shared" ref="C239:O239" si="159">C107+C157</f>
        <v>264379</v>
      </c>
      <c r="D239" s="601">
        <f t="shared" si="159"/>
        <v>15761</v>
      </c>
      <c r="E239" s="601">
        <f t="shared" si="159"/>
        <v>15761</v>
      </c>
      <c r="F239" s="601">
        <f t="shared" si="159"/>
        <v>15761</v>
      </c>
      <c r="G239" s="168">
        <f t="shared" si="159"/>
        <v>31771</v>
      </c>
      <c r="H239" s="168">
        <f t="shared" si="159"/>
        <v>28569</v>
      </c>
      <c r="I239" s="168">
        <f t="shared" si="159"/>
        <v>15761</v>
      </c>
      <c r="J239" s="168">
        <f t="shared" si="159"/>
        <v>15761</v>
      </c>
      <c r="K239" s="168">
        <f t="shared" si="159"/>
        <v>33372</v>
      </c>
      <c r="L239" s="168">
        <f t="shared" si="159"/>
        <v>31771</v>
      </c>
      <c r="M239" s="168">
        <f t="shared" si="159"/>
        <v>28569</v>
      </c>
      <c r="N239" s="168">
        <f t="shared" si="159"/>
        <v>15761</v>
      </c>
      <c r="O239" s="168">
        <f t="shared" si="159"/>
        <v>15761</v>
      </c>
      <c r="P239" s="169" t="s">
        <v>4</v>
      </c>
      <c r="Q239" s="169"/>
      <c r="R239" s="178" t="s">
        <v>4</v>
      </c>
      <c r="S239" s="170" t="s">
        <v>4</v>
      </c>
      <c r="T239" s="170" t="s">
        <v>4</v>
      </c>
      <c r="U239" s="170" t="s">
        <v>4</v>
      </c>
      <c r="V239" s="170" t="s">
        <v>4</v>
      </c>
      <c r="W239" s="170" t="s">
        <v>4</v>
      </c>
      <c r="X239" s="170" t="s">
        <v>4</v>
      </c>
      <c r="Y239" s="170" t="s">
        <v>4</v>
      </c>
      <c r="Z239" s="170" t="s">
        <v>4</v>
      </c>
      <c r="AA239" s="170" t="s">
        <v>4</v>
      </c>
      <c r="AB239" s="170" t="s">
        <v>4</v>
      </c>
      <c r="AC239" s="170" t="s">
        <v>4</v>
      </c>
      <c r="AD239" s="170" t="s">
        <v>4</v>
      </c>
      <c r="AE239" s="170" t="s">
        <v>4</v>
      </c>
      <c r="AF239" s="28"/>
      <c r="AG239" s="28"/>
      <c r="AH239" s="28"/>
      <c r="AI239" s="28"/>
      <c r="AJ239" s="28"/>
      <c r="AK239" s="28"/>
      <c r="AL239" s="28"/>
      <c r="AM239" s="28"/>
      <c r="AN239" s="28"/>
      <c r="AO239" s="28"/>
      <c r="AP239" s="28"/>
      <c r="AQ239" s="28"/>
      <c r="AR239" s="28"/>
      <c r="AS239" s="28"/>
      <c r="AT239" s="28"/>
      <c r="AU239" s="28"/>
      <c r="AV239" s="28"/>
      <c r="AW239" s="28"/>
      <c r="AX239" s="28"/>
      <c r="AY239" s="28"/>
      <c r="AZ239" s="28"/>
      <c r="BA239" s="28"/>
      <c r="BB239" s="28"/>
      <c r="BC239" s="28"/>
      <c r="BD239" s="28"/>
      <c r="BE239" s="28"/>
      <c r="BF239" s="28"/>
      <c r="BG239" s="28"/>
      <c r="BH239" s="28"/>
      <c r="BI239" s="28"/>
      <c r="BJ239" s="28"/>
      <c r="BK239" s="28"/>
      <c r="BL239" s="28"/>
      <c r="BQ239" s="1" t="e">
        <f>O239+N239+M239+L239+K239+J239+I239+H239+G239+F239+E239+D239+#REF!+#REF!+#REF!=C239</f>
        <v>#REF!</v>
      </c>
    </row>
    <row r="240" spans="1:96" s="1" customFormat="1" ht="29.25" customHeight="1" x14ac:dyDescent="0.25">
      <c r="A240" s="1154" t="s">
        <v>583</v>
      </c>
      <c r="B240" s="479" t="s">
        <v>220</v>
      </c>
      <c r="C240" s="168">
        <f>C241</f>
        <v>430138.68</v>
      </c>
      <c r="D240" s="601">
        <f t="shared" ref="D240:O240" si="160">D241</f>
        <v>9250</v>
      </c>
      <c r="E240" s="601">
        <f t="shared" si="160"/>
        <v>73293.100000000006</v>
      </c>
      <c r="F240" s="601">
        <f t="shared" si="160"/>
        <v>9250</v>
      </c>
      <c r="G240" s="168">
        <f t="shared" si="160"/>
        <v>15511.99</v>
      </c>
      <c r="H240" s="168">
        <f t="shared" si="160"/>
        <v>20208.490000000002</v>
      </c>
      <c r="I240" s="168">
        <f t="shared" si="160"/>
        <v>45145</v>
      </c>
      <c r="J240" s="168">
        <f t="shared" si="160"/>
        <v>79697.41</v>
      </c>
      <c r="K240" s="168">
        <f t="shared" si="160"/>
        <v>16081.26</v>
      </c>
      <c r="L240" s="168">
        <f t="shared" si="160"/>
        <v>21204.71</v>
      </c>
      <c r="M240" s="168">
        <f t="shared" si="160"/>
        <v>9250</v>
      </c>
      <c r="N240" s="168">
        <f t="shared" si="160"/>
        <v>45145</v>
      </c>
      <c r="O240" s="168">
        <f t="shared" si="160"/>
        <v>86101.72</v>
      </c>
      <c r="P240" s="169" t="s">
        <v>4</v>
      </c>
      <c r="Q240" s="169"/>
      <c r="R240" s="178" t="s">
        <v>4</v>
      </c>
      <c r="S240" s="170" t="s">
        <v>4</v>
      </c>
      <c r="T240" s="170" t="s">
        <v>4</v>
      </c>
      <c r="U240" s="170" t="s">
        <v>4</v>
      </c>
      <c r="V240" s="170" t="s">
        <v>4</v>
      </c>
      <c r="W240" s="170" t="s">
        <v>4</v>
      </c>
      <c r="X240" s="170" t="s">
        <v>4</v>
      </c>
      <c r="Y240" s="170" t="s">
        <v>4</v>
      </c>
      <c r="Z240" s="170" t="s">
        <v>4</v>
      </c>
      <c r="AA240" s="170" t="s">
        <v>4</v>
      </c>
      <c r="AB240" s="170" t="s">
        <v>4</v>
      </c>
      <c r="AC240" s="170" t="s">
        <v>4</v>
      </c>
      <c r="AD240" s="170" t="s">
        <v>4</v>
      </c>
      <c r="AE240" s="170" t="s">
        <v>4</v>
      </c>
      <c r="AF240" s="28"/>
      <c r="AG240" s="28"/>
      <c r="AH240" s="28"/>
      <c r="AI240" s="28"/>
      <c r="AJ240" s="28"/>
      <c r="AK240" s="28"/>
      <c r="AL240" s="28"/>
      <c r="AM240" s="28"/>
      <c r="AN240" s="28"/>
      <c r="AO240" s="28"/>
      <c r="AP240" s="28"/>
      <c r="AQ240" s="28"/>
      <c r="AR240" s="28"/>
      <c r="AS240" s="28"/>
      <c r="AT240" s="28"/>
      <c r="AU240" s="28"/>
      <c r="AV240" s="28"/>
      <c r="AW240" s="28"/>
      <c r="AX240" s="28"/>
      <c r="AY240" s="28"/>
      <c r="AZ240" s="28"/>
      <c r="BA240" s="28"/>
      <c r="BB240" s="28"/>
      <c r="BC240" s="28"/>
      <c r="BD240" s="28"/>
      <c r="BE240" s="28"/>
      <c r="BF240" s="28"/>
      <c r="BG240" s="28"/>
      <c r="BH240" s="28"/>
      <c r="BI240" s="28"/>
      <c r="BJ240" s="28"/>
      <c r="BK240" s="28"/>
      <c r="BL240" s="28"/>
      <c r="BQ240" s="1" t="e">
        <f>O240+N240+M240+L240+K240+J240+I240+H240+G240+F240+E240+D240+#REF!+#REF!+#REF!=C240</f>
        <v>#REF!</v>
      </c>
      <c r="CL240" s="106"/>
      <c r="CM240" s="106"/>
      <c r="CN240" s="106"/>
      <c r="CO240" s="106"/>
      <c r="CP240" s="106"/>
      <c r="CQ240" s="106"/>
      <c r="CR240" s="106"/>
    </row>
    <row r="241" spans="1:96" s="1" customFormat="1" ht="33.75" customHeight="1" x14ac:dyDescent="0.25">
      <c r="A241" s="1154"/>
      <c r="B241" s="479" t="s">
        <v>224</v>
      </c>
      <c r="C241" s="168">
        <f>D241+E241+F241+G241+H241+I241+J241+K241+L241+M241+N241+O241</f>
        <v>430138.68</v>
      </c>
      <c r="D241" s="601">
        <f t="shared" ref="D241:O241" si="161">D108+D163+D138</f>
        <v>9250</v>
      </c>
      <c r="E241" s="601">
        <f t="shared" si="161"/>
        <v>73293.100000000006</v>
      </c>
      <c r="F241" s="601">
        <f t="shared" si="161"/>
        <v>9250</v>
      </c>
      <c r="G241" s="168">
        <f t="shared" si="161"/>
        <v>15511.99</v>
      </c>
      <c r="H241" s="168">
        <f t="shared" si="161"/>
        <v>20208.490000000002</v>
      </c>
      <c r="I241" s="168">
        <f t="shared" si="161"/>
        <v>45145</v>
      </c>
      <c r="J241" s="168">
        <f t="shared" si="161"/>
        <v>79697.41</v>
      </c>
      <c r="K241" s="168">
        <f t="shared" si="161"/>
        <v>16081.26</v>
      </c>
      <c r="L241" s="168">
        <f t="shared" si="161"/>
        <v>21204.71</v>
      </c>
      <c r="M241" s="168">
        <f t="shared" si="161"/>
        <v>9250</v>
      </c>
      <c r="N241" s="168">
        <f t="shared" si="161"/>
        <v>45145</v>
      </c>
      <c r="O241" s="168">
        <f t="shared" si="161"/>
        <v>86101.72</v>
      </c>
      <c r="P241" s="169" t="s">
        <v>4</v>
      </c>
      <c r="Q241" s="169"/>
      <c r="R241" s="178" t="s">
        <v>4</v>
      </c>
      <c r="S241" s="170" t="s">
        <v>4</v>
      </c>
      <c r="T241" s="170" t="s">
        <v>4</v>
      </c>
      <c r="U241" s="170" t="s">
        <v>4</v>
      </c>
      <c r="V241" s="170" t="s">
        <v>4</v>
      </c>
      <c r="W241" s="170" t="s">
        <v>4</v>
      </c>
      <c r="X241" s="170" t="s">
        <v>4</v>
      </c>
      <c r="Y241" s="170" t="s">
        <v>4</v>
      </c>
      <c r="Z241" s="170" t="s">
        <v>4</v>
      </c>
      <c r="AA241" s="170" t="s">
        <v>4</v>
      </c>
      <c r="AB241" s="170" t="s">
        <v>4</v>
      </c>
      <c r="AC241" s="170" t="s">
        <v>4</v>
      </c>
      <c r="AD241" s="170" t="s">
        <v>4</v>
      </c>
      <c r="AE241" s="170" t="s">
        <v>4</v>
      </c>
      <c r="AF241" s="28"/>
      <c r="AG241" s="28"/>
      <c r="AH241" s="28"/>
      <c r="AI241" s="28"/>
      <c r="AJ241" s="28"/>
      <c r="AK241" s="28"/>
      <c r="AL241" s="28"/>
      <c r="AM241" s="28"/>
      <c r="AN241" s="28"/>
      <c r="AO241" s="28"/>
      <c r="AP241" s="28"/>
      <c r="AQ241" s="28"/>
      <c r="AR241" s="28"/>
      <c r="AS241" s="28"/>
      <c r="AT241" s="28"/>
      <c r="AU241" s="28"/>
      <c r="AV241" s="28"/>
      <c r="AW241" s="28"/>
      <c r="AX241" s="28"/>
      <c r="AY241" s="28"/>
      <c r="AZ241" s="28"/>
      <c r="BA241" s="28"/>
      <c r="BB241" s="28"/>
      <c r="BC241" s="28"/>
      <c r="BD241" s="28"/>
      <c r="BE241" s="28"/>
      <c r="BF241" s="28"/>
      <c r="BG241" s="28"/>
      <c r="BH241" s="28"/>
      <c r="BI241" s="28"/>
      <c r="BJ241" s="28"/>
      <c r="BK241" s="28"/>
      <c r="BL241" s="28"/>
      <c r="BQ241" s="1" t="e">
        <f>O241+N241+M241+L241+K241+J241+I241+H241+G241+F241+E241+D241+#REF!+#REF!+#REF!=C241</f>
        <v>#REF!</v>
      </c>
      <c r="CL241" s="106"/>
      <c r="CM241" s="106"/>
      <c r="CN241" s="106"/>
      <c r="CO241" s="106"/>
      <c r="CP241" s="106"/>
      <c r="CQ241" s="106"/>
      <c r="CR241" s="106"/>
    </row>
    <row r="242" spans="1:96" s="1" customFormat="1" ht="29.25" customHeight="1" x14ac:dyDescent="0.25">
      <c r="A242" s="1154" t="s">
        <v>321</v>
      </c>
      <c r="B242" s="479" t="s">
        <v>220</v>
      </c>
      <c r="C242" s="168">
        <f>C243</f>
        <v>213872</v>
      </c>
      <c r="D242" s="601">
        <f t="shared" ref="D242:O242" si="162">D243</f>
        <v>0</v>
      </c>
      <c r="E242" s="601">
        <f t="shared" si="162"/>
        <v>0</v>
      </c>
      <c r="F242" s="601">
        <f t="shared" si="162"/>
        <v>81936</v>
      </c>
      <c r="G242" s="168">
        <f t="shared" si="162"/>
        <v>0</v>
      </c>
      <c r="H242" s="168">
        <f t="shared" si="162"/>
        <v>0</v>
      </c>
      <c r="I242" s="168">
        <f t="shared" si="162"/>
        <v>25000</v>
      </c>
      <c r="J242" s="168">
        <f t="shared" si="162"/>
        <v>0</v>
      </c>
      <c r="K242" s="168">
        <f t="shared" si="162"/>
        <v>56936</v>
      </c>
      <c r="L242" s="168">
        <f t="shared" si="162"/>
        <v>25000</v>
      </c>
      <c r="M242" s="168">
        <f t="shared" si="162"/>
        <v>0</v>
      </c>
      <c r="N242" s="168">
        <f t="shared" si="162"/>
        <v>0</v>
      </c>
      <c r="O242" s="168">
        <f t="shared" si="162"/>
        <v>25000</v>
      </c>
      <c r="P242" s="169" t="s">
        <v>4</v>
      </c>
      <c r="Q242" s="169"/>
      <c r="R242" s="178" t="s">
        <v>4</v>
      </c>
      <c r="S242" s="170" t="s">
        <v>4</v>
      </c>
      <c r="T242" s="170" t="s">
        <v>4</v>
      </c>
      <c r="U242" s="170" t="s">
        <v>4</v>
      </c>
      <c r="V242" s="170" t="s">
        <v>4</v>
      </c>
      <c r="W242" s="170" t="s">
        <v>4</v>
      </c>
      <c r="X242" s="170" t="s">
        <v>4</v>
      </c>
      <c r="Y242" s="170" t="s">
        <v>4</v>
      </c>
      <c r="Z242" s="170" t="s">
        <v>4</v>
      </c>
      <c r="AA242" s="170" t="s">
        <v>4</v>
      </c>
      <c r="AB242" s="170" t="s">
        <v>4</v>
      </c>
      <c r="AC242" s="170" t="s">
        <v>4</v>
      </c>
      <c r="AD242" s="170" t="s">
        <v>4</v>
      </c>
      <c r="AE242" s="170" t="s">
        <v>4</v>
      </c>
      <c r="AF242" s="28"/>
      <c r="AG242" s="28"/>
      <c r="AH242" s="28"/>
      <c r="AI242" s="28"/>
      <c r="AJ242" s="28"/>
      <c r="AK242" s="28"/>
      <c r="AL242" s="28"/>
      <c r="AM242" s="28"/>
      <c r="AN242" s="28"/>
      <c r="AO242" s="28"/>
      <c r="AP242" s="28"/>
      <c r="AQ242" s="28"/>
      <c r="AR242" s="28"/>
      <c r="AS242" s="28"/>
      <c r="AT242" s="28"/>
      <c r="AU242" s="28"/>
      <c r="AV242" s="28"/>
      <c r="AW242" s="28"/>
      <c r="AX242" s="28"/>
      <c r="AY242" s="28"/>
      <c r="AZ242" s="28"/>
      <c r="BA242" s="28"/>
      <c r="BB242" s="28"/>
      <c r="BC242" s="28"/>
      <c r="BD242" s="28"/>
      <c r="BE242" s="28"/>
      <c r="BF242" s="28"/>
      <c r="BG242" s="28"/>
      <c r="BH242" s="28"/>
      <c r="BI242" s="28"/>
      <c r="BJ242" s="28"/>
      <c r="BK242" s="28"/>
      <c r="BL242" s="28"/>
      <c r="BQ242" s="1" t="e">
        <f>O242+N242+M242+L242+K242+J242+I242+H242+G242+F242+E242+D242+#REF!+#REF!+#REF!=C242</f>
        <v>#REF!</v>
      </c>
      <c r="CL242" s="106"/>
      <c r="CM242" s="106"/>
      <c r="CN242" s="106"/>
      <c r="CO242" s="106"/>
      <c r="CP242" s="106"/>
      <c r="CQ242" s="106"/>
      <c r="CR242" s="106"/>
    </row>
    <row r="243" spans="1:96" s="1" customFormat="1" ht="32.25" customHeight="1" x14ac:dyDescent="0.25">
      <c r="A243" s="1154"/>
      <c r="B243" s="479" t="s">
        <v>224</v>
      </c>
      <c r="C243" s="189">
        <f>D243+E243+F243+G243+H243+I243+J243+K243+L243+M243+N243+O243</f>
        <v>213872</v>
      </c>
      <c r="D243" s="608">
        <f t="shared" ref="D243:O243" si="163">D105+D65</f>
        <v>0</v>
      </c>
      <c r="E243" s="608">
        <f t="shared" si="163"/>
        <v>0</v>
      </c>
      <c r="F243" s="608">
        <f t="shared" si="163"/>
        <v>81936</v>
      </c>
      <c r="G243" s="189">
        <f t="shared" si="163"/>
        <v>0</v>
      </c>
      <c r="H243" s="189">
        <f t="shared" si="163"/>
        <v>0</v>
      </c>
      <c r="I243" s="189">
        <f t="shared" si="163"/>
        <v>25000</v>
      </c>
      <c r="J243" s="189">
        <f t="shared" si="163"/>
        <v>0</v>
      </c>
      <c r="K243" s="189">
        <f t="shared" si="163"/>
        <v>56936</v>
      </c>
      <c r="L243" s="189">
        <f t="shared" si="163"/>
        <v>25000</v>
      </c>
      <c r="M243" s="189">
        <f t="shared" si="163"/>
        <v>0</v>
      </c>
      <c r="N243" s="189">
        <f t="shared" si="163"/>
        <v>0</v>
      </c>
      <c r="O243" s="189">
        <f t="shared" si="163"/>
        <v>25000</v>
      </c>
      <c r="P243" s="169" t="s">
        <v>4</v>
      </c>
      <c r="Q243" s="169"/>
      <c r="R243" s="178" t="s">
        <v>4</v>
      </c>
      <c r="S243" s="170" t="s">
        <v>4</v>
      </c>
      <c r="T243" s="170" t="s">
        <v>4</v>
      </c>
      <c r="U243" s="170" t="s">
        <v>4</v>
      </c>
      <c r="V243" s="170" t="s">
        <v>4</v>
      </c>
      <c r="W243" s="170" t="s">
        <v>4</v>
      </c>
      <c r="X243" s="170" t="s">
        <v>4</v>
      </c>
      <c r="Y243" s="170" t="s">
        <v>4</v>
      </c>
      <c r="Z243" s="170" t="s">
        <v>4</v>
      </c>
      <c r="AA243" s="170" t="s">
        <v>4</v>
      </c>
      <c r="AB243" s="170" t="s">
        <v>4</v>
      </c>
      <c r="AC243" s="170" t="s">
        <v>4</v>
      </c>
      <c r="AD243" s="170" t="s">
        <v>4</v>
      </c>
      <c r="AE243" s="170" t="s">
        <v>4</v>
      </c>
      <c r="BQ243" s="1" t="e">
        <f>O243+N243+M243+L243+K243+J243+I243+H243+G243+F243+E243+D243+#REF!+#REF!+#REF!=C243</f>
        <v>#REF!</v>
      </c>
      <c r="CL243" s="106"/>
      <c r="CM243" s="106"/>
      <c r="CN243" s="106"/>
      <c r="CO243" s="106"/>
      <c r="CP243" s="106"/>
      <c r="CQ243" s="106"/>
      <c r="CR243" s="106"/>
    </row>
    <row r="244" spans="1:96" s="1" customFormat="1" ht="21" customHeight="1" x14ac:dyDescent="0.25">
      <c r="A244" s="1129" t="s">
        <v>322</v>
      </c>
      <c r="B244" s="479" t="s">
        <v>220</v>
      </c>
      <c r="C244" s="189">
        <f>C245</f>
        <v>28353800.399999999</v>
      </c>
      <c r="D244" s="608">
        <f t="shared" ref="D244:O244" si="164">D245</f>
        <v>2362816.7000000002</v>
      </c>
      <c r="E244" s="608">
        <f t="shared" si="164"/>
        <v>2362816.7000000002</v>
      </c>
      <c r="F244" s="608">
        <f t="shared" si="164"/>
        <v>2362816.7000000002</v>
      </c>
      <c r="G244" s="189">
        <f t="shared" si="164"/>
        <v>2362816.7000000002</v>
      </c>
      <c r="H244" s="189">
        <f t="shared" si="164"/>
        <v>2362816.7000000002</v>
      </c>
      <c r="I244" s="189">
        <f t="shared" si="164"/>
        <v>2362816.7000000002</v>
      </c>
      <c r="J244" s="189">
        <f t="shared" si="164"/>
        <v>2362816.7000000002</v>
      </c>
      <c r="K244" s="189">
        <f t="shared" si="164"/>
        <v>2362816.7000000002</v>
      </c>
      <c r="L244" s="189">
        <f t="shared" si="164"/>
        <v>2362816.7000000002</v>
      </c>
      <c r="M244" s="189">
        <f t="shared" si="164"/>
        <v>2362816.7000000002</v>
      </c>
      <c r="N244" s="189">
        <f t="shared" si="164"/>
        <v>2362816.7000000002</v>
      </c>
      <c r="O244" s="189">
        <f t="shared" si="164"/>
        <v>2362816.7000000002</v>
      </c>
      <c r="P244" s="169" t="s">
        <v>4</v>
      </c>
      <c r="Q244" s="169"/>
      <c r="R244" s="178" t="s">
        <v>4</v>
      </c>
      <c r="S244" s="170" t="s">
        <v>4</v>
      </c>
      <c r="T244" s="170" t="s">
        <v>4</v>
      </c>
      <c r="U244" s="170" t="s">
        <v>4</v>
      </c>
      <c r="V244" s="170" t="s">
        <v>4</v>
      </c>
      <c r="W244" s="170" t="s">
        <v>4</v>
      </c>
      <c r="X244" s="170" t="s">
        <v>4</v>
      </c>
      <c r="Y244" s="170" t="s">
        <v>4</v>
      </c>
      <c r="Z244" s="170" t="s">
        <v>4</v>
      </c>
      <c r="AA244" s="170" t="s">
        <v>4</v>
      </c>
      <c r="AB244" s="170" t="s">
        <v>4</v>
      </c>
      <c r="AC244" s="170" t="s">
        <v>4</v>
      </c>
      <c r="AD244" s="170" t="s">
        <v>4</v>
      </c>
      <c r="AE244" s="170" t="s">
        <v>4</v>
      </c>
      <c r="CL244" s="106"/>
      <c r="CM244" s="106"/>
      <c r="CN244" s="106"/>
      <c r="CO244" s="106"/>
      <c r="CP244" s="106"/>
      <c r="CQ244" s="106"/>
      <c r="CR244" s="106"/>
    </row>
    <row r="245" spans="1:96" s="1" customFormat="1" ht="35.25" customHeight="1" x14ac:dyDescent="0.25">
      <c r="A245" s="1131"/>
      <c r="B245" s="479" t="s">
        <v>224</v>
      </c>
      <c r="C245" s="189">
        <f>D245+E245+F245+G245+H245+I245+J245+K245+L245+M245+N245+O245</f>
        <v>28353800.399999999</v>
      </c>
      <c r="D245" s="608">
        <f t="shared" ref="D245:O245" si="165">D122</f>
        <v>2362816.7000000002</v>
      </c>
      <c r="E245" s="608">
        <f t="shared" si="165"/>
        <v>2362816.7000000002</v>
      </c>
      <c r="F245" s="608">
        <f t="shared" si="165"/>
        <v>2362816.7000000002</v>
      </c>
      <c r="G245" s="189">
        <f t="shared" si="165"/>
        <v>2362816.7000000002</v>
      </c>
      <c r="H245" s="189">
        <f t="shared" si="165"/>
        <v>2362816.7000000002</v>
      </c>
      <c r="I245" s="189">
        <f t="shared" si="165"/>
        <v>2362816.7000000002</v>
      </c>
      <c r="J245" s="189">
        <f t="shared" si="165"/>
        <v>2362816.7000000002</v>
      </c>
      <c r="K245" s="189">
        <f t="shared" si="165"/>
        <v>2362816.7000000002</v>
      </c>
      <c r="L245" s="189">
        <f t="shared" si="165"/>
        <v>2362816.7000000002</v>
      </c>
      <c r="M245" s="189">
        <f t="shared" si="165"/>
        <v>2362816.7000000002</v>
      </c>
      <c r="N245" s="189">
        <f t="shared" si="165"/>
        <v>2362816.7000000002</v>
      </c>
      <c r="O245" s="189">
        <f t="shared" si="165"/>
        <v>2362816.7000000002</v>
      </c>
      <c r="P245" s="169" t="s">
        <v>4</v>
      </c>
      <c r="Q245" s="169"/>
      <c r="R245" s="178" t="s">
        <v>4</v>
      </c>
      <c r="S245" s="170" t="s">
        <v>4</v>
      </c>
      <c r="T245" s="170" t="s">
        <v>4</v>
      </c>
      <c r="U245" s="170" t="s">
        <v>4</v>
      </c>
      <c r="V245" s="170" t="s">
        <v>4</v>
      </c>
      <c r="W245" s="170" t="s">
        <v>4</v>
      </c>
      <c r="X245" s="170" t="s">
        <v>4</v>
      </c>
      <c r="Y245" s="170" t="s">
        <v>4</v>
      </c>
      <c r="Z245" s="170" t="s">
        <v>4</v>
      </c>
      <c r="AA245" s="170" t="s">
        <v>4</v>
      </c>
      <c r="AB245" s="170" t="s">
        <v>4</v>
      </c>
      <c r="AC245" s="170" t="s">
        <v>4</v>
      </c>
      <c r="AD245" s="170" t="s">
        <v>4</v>
      </c>
      <c r="AE245" s="170" t="s">
        <v>4</v>
      </c>
      <c r="CL245" s="106"/>
      <c r="CM245" s="106"/>
      <c r="CN245" s="106"/>
      <c r="CO245" s="106"/>
      <c r="CP245" s="106"/>
      <c r="CQ245" s="106"/>
      <c r="CR245" s="106"/>
    </row>
    <row r="246" spans="1:96" s="1" customFormat="1" ht="29.25" customHeight="1" x14ac:dyDescent="0.25">
      <c r="A246" s="1129" t="s">
        <v>481</v>
      </c>
      <c r="B246" s="479" t="s">
        <v>220</v>
      </c>
      <c r="C246" s="189">
        <f>C247</f>
        <v>601521.05000000005</v>
      </c>
      <c r="D246" s="608">
        <f t="shared" ref="D246:O246" si="166">D247</f>
        <v>132245.92000000001</v>
      </c>
      <c r="E246" s="608">
        <f t="shared" si="166"/>
        <v>31350</v>
      </c>
      <c r="F246" s="608">
        <f t="shared" si="166"/>
        <v>95283.37</v>
      </c>
      <c r="G246" s="189">
        <f t="shared" si="166"/>
        <v>31350</v>
      </c>
      <c r="H246" s="189">
        <f t="shared" si="166"/>
        <v>31350</v>
      </c>
      <c r="I246" s="189">
        <f t="shared" si="166"/>
        <v>61595.88</v>
      </c>
      <c r="J246" s="189">
        <f t="shared" si="166"/>
        <v>31350</v>
      </c>
      <c r="K246" s="189">
        <f t="shared" si="166"/>
        <v>31350</v>
      </c>
      <c r="L246" s="189">
        <f t="shared" si="166"/>
        <v>31350</v>
      </c>
      <c r="M246" s="189">
        <f t="shared" si="166"/>
        <v>31350</v>
      </c>
      <c r="N246" s="189">
        <f t="shared" si="166"/>
        <v>61595.88</v>
      </c>
      <c r="O246" s="189">
        <f t="shared" si="166"/>
        <v>31350</v>
      </c>
      <c r="P246" s="169"/>
      <c r="Q246" s="169"/>
      <c r="R246" s="170" t="s">
        <v>4</v>
      </c>
      <c r="S246" s="170" t="s">
        <v>4</v>
      </c>
      <c r="T246" s="170" t="s">
        <v>4</v>
      </c>
      <c r="U246" s="170" t="s">
        <v>4</v>
      </c>
      <c r="V246" s="170" t="s">
        <v>4</v>
      </c>
      <c r="W246" s="170" t="s">
        <v>4</v>
      </c>
      <c r="X246" s="170" t="s">
        <v>4</v>
      </c>
      <c r="Y246" s="170" t="s">
        <v>4</v>
      </c>
      <c r="Z246" s="170" t="s">
        <v>4</v>
      </c>
      <c r="AA246" s="170" t="s">
        <v>4</v>
      </c>
      <c r="AB246" s="170" t="s">
        <v>4</v>
      </c>
      <c r="AC246" s="170" t="s">
        <v>4</v>
      </c>
      <c r="AD246" s="170" t="s">
        <v>4</v>
      </c>
      <c r="AE246" s="170" t="s">
        <v>4</v>
      </c>
      <c r="CL246" s="106"/>
      <c r="CM246" s="106"/>
      <c r="CN246" s="106"/>
      <c r="CO246" s="106"/>
      <c r="CP246" s="106"/>
      <c r="CQ246" s="106"/>
      <c r="CR246" s="106"/>
    </row>
    <row r="247" spans="1:96" s="1" customFormat="1" ht="39" customHeight="1" x14ac:dyDescent="0.25">
      <c r="A247" s="1131"/>
      <c r="B247" s="479" t="s">
        <v>224</v>
      </c>
      <c r="C247" s="189">
        <f>SUM(D247:O247)</f>
        <v>601521.05000000005</v>
      </c>
      <c r="D247" s="608">
        <f t="shared" ref="D247:O247" si="167">D68+D77</f>
        <v>132245.92000000001</v>
      </c>
      <c r="E247" s="608">
        <f t="shared" si="167"/>
        <v>31350</v>
      </c>
      <c r="F247" s="608">
        <f t="shared" si="167"/>
        <v>95283.37</v>
      </c>
      <c r="G247" s="189">
        <f t="shared" si="167"/>
        <v>31350</v>
      </c>
      <c r="H247" s="189">
        <f t="shared" si="167"/>
        <v>31350</v>
      </c>
      <c r="I247" s="189">
        <f t="shared" si="167"/>
        <v>61595.88</v>
      </c>
      <c r="J247" s="189">
        <f t="shared" si="167"/>
        <v>31350</v>
      </c>
      <c r="K247" s="189">
        <f t="shared" si="167"/>
        <v>31350</v>
      </c>
      <c r="L247" s="189">
        <f t="shared" si="167"/>
        <v>31350</v>
      </c>
      <c r="M247" s="189">
        <f t="shared" si="167"/>
        <v>31350</v>
      </c>
      <c r="N247" s="189">
        <f t="shared" si="167"/>
        <v>61595.88</v>
      </c>
      <c r="O247" s="189">
        <f t="shared" si="167"/>
        <v>31350</v>
      </c>
      <c r="P247" s="169" t="s">
        <v>4</v>
      </c>
      <c r="Q247" s="169"/>
      <c r="R247" s="178" t="s">
        <v>4</v>
      </c>
      <c r="S247" s="170" t="s">
        <v>4</v>
      </c>
      <c r="T247" s="170" t="s">
        <v>4</v>
      </c>
      <c r="U247" s="170" t="s">
        <v>4</v>
      </c>
      <c r="V247" s="170" t="s">
        <v>4</v>
      </c>
      <c r="W247" s="170" t="s">
        <v>4</v>
      </c>
      <c r="X247" s="170" t="s">
        <v>4</v>
      </c>
      <c r="Y247" s="170" t="s">
        <v>4</v>
      </c>
      <c r="Z247" s="170" t="s">
        <v>4</v>
      </c>
      <c r="AA247" s="170" t="s">
        <v>4</v>
      </c>
      <c r="AB247" s="170" t="s">
        <v>4</v>
      </c>
      <c r="AC247" s="170" t="s">
        <v>4</v>
      </c>
      <c r="AD247" s="170" t="s">
        <v>4</v>
      </c>
      <c r="AE247" s="170" t="s">
        <v>4</v>
      </c>
      <c r="CL247" s="106"/>
      <c r="CM247" s="106"/>
      <c r="CN247" s="106"/>
      <c r="CO247" s="106"/>
      <c r="CP247" s="106"/>
      <c r="CQ247" s="106"/>
      <c r="CR247" s="106"/>
    </row>
    <row r="248" spans="1:96" s="1" customFormat="1" ht="29.25" customHeight="1" x14ac:dyDescent="0.25">
      <c r="A248" s="1129" t="s">
        <v>576</v>
      </c>
      <c r="B248" s="479" t="s">
        <v>220</v>
      </c>
      <c r="C248" s="189">
        <f>C249</f>
        <v>6025576.5899999999</v>
      </c>
      <c r="D248" s="608">
        <f t="shared" ref="D248:O248" si="168">D249</f>
        <v>242833.19</v>
      </c>
      <c r="E248" s="608">
        <f t="shared" si="168"/>
        <v>411216.66</v>
      </c>
      <c r="F248" s="608">
        <f t="shared" si="168"/>
        <v>409699.99</v>
      </c>
      <c r="G248" s="189">
        <f t="shared" si="168"/>
        <v>437032.23</v>
      </c>
      <c r="H248" s="189">
        <f t="shared" si="168"/>
        <v>670466.04</v>
      </c>
      <c r="I248" s="189">
        <f t="shared" si="168"/>
        <v>623465.98</v>
      </c>
      <c r="J248" s="189">
        <f t="shared" si="168"/>
        <v>205966.23</v>
      </c>
      <c r="K248" s="189">
        <f t="shared" si="168"/>
        <v>670466.04</v>
      </c>
      <c r="L248" s="189">
        <f t="shared" si="168"/>
        <v>854531.98</v>
      </c>
      <c r="M248" s="189">
        <f t="shared" si="168"/>
        <v>205966.23</v>
      </c>
      <c r="N248" s="189">
        <f t="shared" si="168"/>
        <v>670466.04</v>
      </c>
      <c r="O248" s="189">
        <f t="shared" si="168"/>
        <v>623465.98</v>
      </c>
      <c r="P248" s="169" t="s">
        <v>4</v>
      </c>
      <c r="Q248" s="169"/>
      <c r="R248" s="178" t="s">
        <v>4</v>
      </c>
      <c r="S248" s="170" t="s">
        <v>4</v>
      </c>
      <c r="T248" s="170" t="s">
        <v>4</v>
      </c>
      <c r="U248" s="170" t="s">
        <v>4</v>
      </c>
      <c r="V248" s="170" t="s">
        <v>4</v>
      </c>
      <c r="W248" s="170" t="s">
        <v>4</v>
      </c>
      <c r="X248" s="170" t="s">
        <v>4</v>
      </c>
      <c r="Y248" s="170" t="s">
        <v>4</v>
      </c>
      <c r="Z248" s="170" t="s">
        <v>4</v>
      </c>
      <c r="AA248" s="170" t="s">
        <v>4</v>
      </c>
      <c r="AB248" s="170" t="s">
        <v>4</v>
      </c>
      <c r="AC248" s="170" t="s">
        <v>4</v>
      </c>
      <c r="AD248" s="170" t="s">
        <v>4</v>
      </c>
      <c r="AE248" s="170" t="s">
        <v>4</v>
      </c>
      <c r="CL248" s="148"/>
      <c r="CM248" s="148"/>
      <c r="CN248" s="148"/>
      <c r="CO248" s="148"/>
      <c r="CP248" s="148"/>
      <c r="CQ248" s="148"/>
      <c r="CR248" s="148"/>
    </row>
    <row r="249" spans="1:96" s="1" customFormat="1" ht="54" customHeight="1" x14ac:dyDescent="0.25">
      <c r="A249" s="1131"/>
      <c r="B249" s="479" t="s">
        <v>224</v>
      </c>
      <c r="C249" s="189">
        <f>SUM(D249:O249)</f>
        <v>6025576.5899999999</v>
      </c>
      <c r="D249" s="608">
        <f>D56+D111+D161+D45</f>
        <v>242833.19</v>
      </c>
      <c r="E249" s="608">
        <f t="shared" ref="E249:O249" si="169">E56+E111+E161+E45</f>
        <v>411216.66</v>
      </c>
      <c r="F249" s="608">
        <f t="shared" si="169"/>
        <v>409699.99</v>
      </c>
      <c r="G249" s="608">
        <f t="shared" si="169"/>
        <v>437032.23</v>
      </c>
      <c r="H249" s="608">
        <f t="shared" si="169"/>
        <v>670466.04</v>
      </c>
      <c r="I249" s="608">
        <f t="shared" si="169"/>
        <v>623465.98</v>
      </c>
      <c r="J249" s="608">
        <f t="shared" si="169"/>
        <v>205966.23</v>
      </c>
      <c r="K249" s="608">
        <f t="shared" si="169"/>
        <v>670466.04</v>
      </c>
      <c r="L249" s="608">
        <f t="shared" si="169"/>
        <v>854531.98</v>
      </c>
      <c r="M249" s="608">
        <f t="shared" si="169"/>
        <v>205966.23</v>
      </c>
      <c r="N249" s="608">
        <f t="shared" si="169"/>
        <v>670466.04</v>
      </c>
      <c r="O249" s="608">
        <f t="shared" si="169"/>
        <v>623465.98</v>
      </c>
      <c r="P249" s="169"/>
      <c r="Q249" s="169"/>
      <c r="R249" s="170" t="s">
        <v>4</v>
      </c>
      <c r="S249" s="170" t="s">
        <v>4</v>
      </c>
      <c r="T249" s="170" t="s">
        <v>4</v>
      </c>
      <c r="U249" s="170" t="s">
        <v>4</v>
      </c>
      <c r="V249" s="170" t="s">
        <v>4</v>
      </c>
      <c r="W249" s="170" t="s">
        <v>4</v>
      </c>
      <c r="X249" s="170" t="s">
        <v>4</v>
      </c>
      <c r="Y249" s="170" t="s">
        <v>4</v>
      </c>
      <c r="Z249" s="170" t="s">
        <v>4</v>
      </c>
      <c r="AA249" s="170" t="s">
        <v>4</v>
      </c>
      <c r="AB249" s="170" t="s">
        <v>4</v>
      </c>
      <c r="AC249" s="170" t="s">
        <v>4</v>
      </c>
      <c r="AD249" s="170" t="s">
        <v>4</v>
      </c>
      <c r="AE249" s="170" t="s">
        <v>4</v>
      </c>
      <c r="CL249" s="106"/>
      <c r="CM249" s="106"/>
      <c r="CN249" s="106"/>
      <c r="CO249" s="106"/>
      <c r="CP249" s="106"/>
      <c r="CQ249" s="106"/>
      <c r="CR249" s="106"/>
    </row>
    <row r="250" spans="1:96" s="1" customFormat="1" ht="29.25" customHeight="1" x14ac:dyDescent="0.25">
      <c r="A250" s="1129" t="s">
        <v>479</v>
      </c>
      <c r="B250" s="479" t="s">
        <v>220</v>
      </c>
      <c r="C250" s="168">
        <f>C251</f>
        <v>1824334.4</v>
      </c>
      <c r="D250" s="601">
        <f t="shared" ref="D250:O250" si="170">D251</f>
        <v>133974</v>
      </c>
      <c r="E250" s="601">
        <f t="shared" si="170"/>
        <v>197131.33</v>
      </c>
      <c r="F250" s="601">
        <f t="shared" si="170"/>
        <v>144546.37</v>
      </c>
      <c r="G250" s="168">
        <f t="shared" si="170"/>
        <v>133974</v>
      </c>
      <c r="H250" s="168">
        <f t="shared" si="170"/>
        <v>118183.38</v>
      </c>
      <c r="I250" s="168">
        <f t="shared" si="170"/>
        <v>144649.26</v>
      </c>
      <c r="J250" s="168">
        <f t="shared" si="170"/>
        <v>212930</v>
      </c>
      <c r="K250" s="168">
        <f t="shared" si="170"/>
        <v>118191.76</v>
      </c>
      <c r="L250" s="168">
        <f t="shared" si="170"/>
        <v>144756.26999999999</v>
      </c>
      <c r="M250" s="168">
        <f t="shared" si="170"/>
        <v>133974</v>
      </c>
      <c r="N250" s="168">
        <f t="shared" si="170"/>
        <v>118200.47</v>
      </c>
      <c r="O250" s="168">
        <f t="shared" si="170"/>
        <v>223823.56</v>
      </c>
      <c r="P250" s="169" t="s">
        <v>4</v>
      </c>
      <c r="Q250" s="169"/>
      <c r="R250" s="178" t="s">
        <v>4</v>
      </c>
      <c r="S250" s="170" t="s">
        <v>4</v>
      </c>
      <c r="T250" s="170" t="s">
        <v>4</v>
      </c>
      <c r="U250" s="170" t="s">
        <v>4</v>
      </c>
      <c r="V250" s="170" t="s">
        <v>4</v>
      </c>
      <c r="W250" s="170" t="s">
        <v>4</v>
      </c>
      <c r="X250" s="170" t="s">
        <v>4</v>
      </c>
      <c r="Y250" s="170" t="s">
        <v>4</v>
      </c>
      <c r="Z250" s="170" t="s">
        <v>4</v>
      </c>
      <c r="AA250" s="170" t="s">
        <v>4</v>
      </c>
      <c r="AB250" s="170" t="s">
        <v>4</v>
      </c>
      <c r="AC250" s="170" t="s">
        <v>4</v>
      </c>
      <c r="AD250" s="170" t="s">
        <v>4</v>
      </c>
      <c r="AE250" s="170" t="s">
        <v>4</v>
      </c>
      <c r="AF250" s="28"/>
      <c r="AG250" s="28"/>
      <c r="AH250" s="28"/>
      <c r="AI250" s="28"/>
      <c r="AJ250" s="28"/>
      <c r="AK250" s="28"/>
      <c r="AL250" s="28"/>
      <c r="AM250" s="28"/>
      <c r="AN250" s="28"/>
      <c r="AO250" s="28"/>
      <c r="AP250" s="28"/>
      <c r="AQ250" s="28"/>
      <c r="AR250" s="28"/>
      <c r="AS250" s="28"/>
      <c r="AT250" s="28"/>
      <c r="AU250" s="28"/>
      <c r="AV250" s="28"/>
      <c r="AW250" s="28"/>
      <c r="AX250" s="28"/>
      <c r="AY250" s="28"/>
      <c r="AZ250" s="28"/>
      <c r="BA250" s="28"/>
      <c r="BB250" s="28"/>
      <c r="BC250" s="28"/>
      <c r="BD250" s="28"/>
      <c r="BE250" s="28"/>
      <c r="BF250" s="28"/>
      <c r="BG250" s="28"/>
      <c r="BH250" s="28"/>
      <c r="BI250" s="28"/>
      <c r="BJ250" s="28"/>
      <c r="BQ250" s="1" t="e">
        <f>O250+N250+M250+L250+K250+J250+I250+H250+G250+F250+E250+D250+#REF!+#REF!+#REF!=C250</f>
        <v>#REF!</v>
      </c>
      <c r="CL250" s="106"/>
      <c r="CM250" s="106"/>
      <c r="CN250" s="106"/>
      <c r="CO250" s="106"/>
      <c r="CP250" s="106"/>
      <c r="CQ250" s="106"/>
      <c r="CR250" s="106"/>
    </row>
    <row r="251" spans="1:96" s="1" customFormat="1" ht="39" customHeight="1" x14ac:dyDescent="0.25">
      <c r="A251" s="1130"/>
      <c r="B251" s="475" t="s">
        <v>224</v>
      </c>
      <c r="C251" s="189">
        <f>D251+E251+F251+G251+H251+I251+J251+K251+L251+M251+N251+O251</f>
        <v>1824334.4</v>
      </c>
      <c r="D251" s="608">
        <f t="shared" ref="D251:O251" si="171">D124+D113+D64+D174</f>
        <v>133974</v>
      </c>
      <c r="E251" s="608">
        <f t="shared" si="171"/>
        <v>197131.33</v>
      </c>
      <c r="F251" s="608">
        <f t="shared" si="171"/>
        <v>144546.37</v>
      </c>
      <c r="G251" s="189">
        <f t="shared" si="171"/>
        <v>133974</v>
      </c>
      <c r="H251" s="189">
        <f t="shared" si="171"/>
        <v>118183.38</v>
      </c>
      <c r="I251" s="189">
        <f t="shared" si="171"/>
        <v>144649.26</v>
      </c>
      <c r="J251" s="189">
        <f t="shared" si="171"/>
        <v>212930</v>
      </c>
      <c r="K251" s="189">
        <f t="shared" si="171"/>
        <v>118191.76</v>
      </c>
      <c r="L251" s="189">
        <f t="shared" si="171"/>
        <v>144756.26999999999</v>
      </c>
      <c r="M251" s="189">
        <f t="shared" si="171"/>
        <v>133974</v>
      </c>
      <c r="N251" s="189">
        <f t="shared" si="171"/>
        <v>118200.47</v>
      </c>
      <c r="O251" s="189">
        <f t="shared" si="171"/>
        <v>223823.56</v>
      </c>
      <c r="P251" s="480" t="s">
        <v>4</v>
      </c>
      <c r="Q251" s="480"/>
      <c r="R251" s="452" t="s">
        <v>4</v>
      </c>
      <c r="S251" s="477" t="s">
        <v>4</v>
      </c>
      <c r="T251" s="477" t="s">
        <v>4</v>
      </c>
      <c r="U251" s="477" t="s">
        <v>4</v>
      </c>
      <c r="V251" s="477" t="s">
        <v>4</v>
      </c>
      <c r="W251" s="477" t="s">
        <v>4</v>
      </c>
      <c r="X251" s="477" t="s">
        <v>4</v>
      </c>
      <c r="Y251" s="477" t="s">
        <v>4</v>
      </c>
      <c r="Z251" s="477" t="s">
        <v>4</v>
      </c>
      <c r="AA251" s="477" t="s">
        <v>4</v>
      </c>
      <c r="AB251" s="477" t="s">
        <v>4</v>
      </c>
      <c r="AC251" s="477" t="s">
        <v>4</v>
      </c>
      <c r="AD251" s="477" t="s">
        <v>4</v>
      </c>
      <c r="AE251" s="477" t="s">
        <v>4</v>
      </c>
      <c r="AF251" s="453"/>
      <c r="AG251" s="453"/>
      <c r="AH251" s="453"/>
      <c r="AI251" s="453"/>
      <c r="AJ251" s="453"/>
      <c r="AK251" s="453"/>
      <c r="AL251" s="453"/>
      <c r="AM251" s="453"/>
      <c r="AN251" s="453"/>
      <c r="AO251" s="453"/>
      <c r="AP251" s="453"/>
      <c r="AQ251" s="453"/>
      <c r="AR251" s="453"/>
      <c r="AS251" s="453"/>
      <c r="AT251" s="453"/>
      <c r="AU251" s="453"/>
      <c r="AV251" s="453"/>
      <c r="AW251" s="453"/>
      <c r="AX251" s="453"/>
      <c r="AY251" s="453"/>
      <c r="AZ251" s="453"/>
      <c r="BA251" s="453"/>
      <c r="BB251" s="453"/>
      <c r="BC251" s="453"/>
      <c r="BD251" s="453"/>
      <c r="BE251" s="453"/>
      <c r="BF251" s="453"/>
      <c r="BG251" s="453"/>
      <c r="BH251" s="453"/>
      <c r="BI251" s="453"/>
      <c r="BJ251" s="453"/>
      <c r="BQ251" s="1" t="e">
        <f>O251+N251+M251+L251+K251+J251+I251+H251+G251+F251+E251+D251+#REF!+#REF!+#REF!=C251</f>
        <v>#REF!</v>
      </c>
      <c r="CL251" s="106"/>
      <c r="CM251" s="106"/>
      <c r="CN251" s="106"/>
      <c r="CO251" s="106"/>
      <c r="CP251" s="106"/>
      <c r="CQ251" s="106"/>
      <c r="CR251" s="106"/>
    </row>
    <row r="252" spans="1:96" s="1" customFormat="1" ht="39" customHeight="1" x14ac:dyDescent="0.25">
      <c r="A252" s="1129" t="s">
        <v>580</v>
      </c>
      <c r="B252" s="479" t="s">
        <v>220</v>
      </c>
      <c r="C252" s="168">
        <f>C253</f>
        <v>276015.87</v>
      </c>
      <c r="D252" s="601">
        <f t="shared" ref="D252:O252" si="172">D253</f>
        <v>92005.29</v>
      </c>
      <c r="E252" s="601">
        <f t="shared" si="172"/>
        <v>0</v>
      </c>
      <c r="F252" s="601">
        <f t="shared" si="172"/>
        <v>0</v>
      </c>
      <c r="G252" s="168">
        <f t="shared" si="172"/>
        <v>0</v>
      </c>
      <c r="H252" s="168">
        <f t="shared" si="172"/>
        <v>0</v>
      </c>
      <c r="I252" s="168">
        <f t="shared" si="172"/>
        <v>92005.29</v>
      </c>
      <c r="J252" s="168">
        <f t="shared" si="172"/>
        <v>0</v>
      </c>
      <c r="K252" s="168">
        <f t="shared" si="172"/>
        <v>0</v>
      </c>
      <c r="L252" s="168">
        <f t="shared" si="172"/>
        <v>0</v>
      </c>
      <c r="M252" s="168">
        <f t="shared" si="172"/>
        <v>0</v>
      </c>
      <c r="N252" s="168">
        <f t="shared" si="172"/>
        <v>92005.29</v>
      </c>
      <c r="O252" s="168">
        <f t="shared" si="172"/>
        <v>0</v>
      </c>
      <c r="P252" s="480" t="s">
        <v>4</v>
      </c>
      <c r="Q252" s="170"/>
      <c r="R252" s="480" t="s">
        <v>4</v>
      </c>
      <c r="S252" s="480" t="s">
        <v>4</v>
      </c>
      <c r="T252" s="480" t="s">
        <v>4</v>
      </c>
      <c r="U252" s="480" t="s">
        <v>4</v>
      </c>
      <c r="V252" s="480" t="s">
        <v>4</v>
      </c>
      <c r="W252" s="480" t="s">
        <v>4</v>
      </c>
      <c r="X252" s="480" t="s">
        <v>4</v>
      </c>
      <c r="Y252" s="480" t="s">
        <v>4</v>
      </c>
      <c r="Z252" s="480" t="s">
        <v>4</v>
      </c>
      <c r="AA252" s="480" t="s">
        <v>4</v>
      </c>
      <c r="AB252" s="480" t="s">
        <v>4</v>
      </c>
      <c r="AC252" s="480" t="s">
        <v>4</v>
      </c>
      <c r="AD252" s="480" t="s">
        <v>4</v>
      </c>
      <c r="AE252" s="480" t="s">
        <v>4</v>
      </c>
      <c r="AF252" s="28"/>
      <c r="AG252" s="28"/>
      <c r="AH252" s="28"/>
      <c r="AI252" s="28"/>
      <c r="AJ252" s="28"/>
      <c r="AK252" s="28"/>
      <c r="AL252" s="28"/>
      <c r="AM252" s="28"/>
      <c r="AN252" s="28"/>
      <c r="AO252" s="28"/>
      <c r="AP252" s="28"/>
      <c r="AQ252" s="28"/>
      <c r="AR252" s="28"/>
      <c r="AS252" s="28"/>
      <c r="AT252" s="28"/>
      <c r="AU252" s="28"/>
      <c r="AV252" s="28"/>
      <c r="AW252" s="28"/>
      <c r="AX252" s="28"/>
      <c r="AY252" s="28"/>
      <c r="AZ252" s="28"/>
      <c r="BA252" s="28"/>
      <c r="BB252" s="28"/>
      <c r="BC252" s="28"/>
      <c r="BD252" s="28"/>
      <c r="BE252" s="28"/>
      <c r="BF252" s="28"/>
      <c r="BG252" s="28"/>
      <c r="BH252" s="28"/>
      <c r="BI252" s="28"/>
      <c r="BJ252" s="28"/>
      <c r="BK252" s="28"/>
      <c r="BL252" s="28"/>
      <c r="BM252" s="28"/>
      <c r="BN252" s="28"/>
      <c r="BO252" s="28"/>
      <c r="BP252" s="28"/>
      <c r="BQ252" s="28"/>
      <c r="BR252" s="28"/>
      <c r="CL252" s="106"/>
      <c r="CM252" s="106"/>
      <c r="CN252" s="106"/>
      <c r="CO252" s="106"/>
      <c r="CP252" s="106"/>
      <c r="CQ252" s="106"/>
      <c r="CR252" s="106"/>
    </row>
    <row r="253" spans="1:96" ht="48.75" customHeight="1" x14ac:dyDescent="0.25">
      <c r="A253" s="1131"/>
      <c r="B253" s="479" t="s">
        <v>224</v>
      </c>
      <c r="C253" s="172">
        <f>SUM(D253:O253)</f>
        <v>276015.87</v>
      </c>
      <c r="D253" s="601">
        <f t="shared" ref="D253:O253" si="173">D75</f>
        <v>92005.29</v>
      </c>
      <c r="E253" s="601">
        <f t="shared" si="173"/>
        <v>0</v>
      </c>
      <c r="F253" s="601">
        <f t="shared" si="173"/>
        <v>0</v>
      </c>
      <c r="G253" s="168">
        <f t="shared" si="173"/>
        <v>0</v>
      </c>
      <c r="H253" s="168">
        <f t="shared" si="173"/>
        <v>0</v>
      </c>
      <c r="I253" s="168">
        <f t="shared" si="173"/>
        <v>92005.29</v>
      </c>
      <c r="J253" s="168">
        <f t="shared" si="173"/>
        <v>0</v>
      </c>
      <c r="K253" s="168">
        <f t="shared" si="173"/>
        <v>0</v>
      </c>
      <c r="L253" s="168">
        <f t="shared" si="173"/>
        <v>0</v>
      </c>
      <c r="M253" s="168">
        <f t="shared" si="173"/>
        <v>0</v>
      </c>
      <c r="N253" s="168">
        <f t="shared" si="173"/>
        <v>92005.29</v>
      </c>
      <c r="O253" s="168">
        <f t="shared" si="173"/>
        <v>0</v>
      </c>
      <c r="P253" s="480" t="s">
        <v>4</v>
      </c>
      <c r="Q253" s="170"/>
      <c r="R253" s="480" t="s">
        <v>4</v>
      </c>
      <c r="S253" s="480" t="s">
        <v>4</v>
      </c>
      <c r="T253" s="480" t="s">
        <v>4</v>
      </c>
      <c r="U253" s="480" t="s">
        <v>4</v>
      </c>
      <c r="V253" s="480" t="s">
        <v>4</v>
      </c>
      <c r="W253" s="480" t="s">
        <v>4</v>
      </c>
      <c r="X253" s="480" t="s">
        <v>4</v>
      </c>
      <c r="Y253" s="480" t="s">
        <v>4</v>
      </c>
      <c r="Z253" s="480" t="s">
        <v>4</v>
      </c>
      <c r="AA253" s="480" t="s">
        <v>4</v>
      </c>
      <c r="AB253" s="480" t="s">
        <v>4</v>
      </c>
      <c r="AC253" s="480" t="s">
        <v>4</v>
      </c>
      <c r="AD253" s="480" t="s">
        <v>4</v>
      </c>
      <c r="AE253" s="480" t="s">
        <v>4</v>
      </c>
      <c r="AF253" s="140"/>
      <c r="AG253" s="140"/>
      <c r="AH253" s="140"/>
      <c r="AI253" s="140"/>
      <c r="AJ253" s="140"/>
      <c r="AK253" s="140"/>
      <c r="AL253" s="140"/>
      <c r="AM253" s="140"/>
      <c r="AN253" s="140"/>
      <c r="AO253" s="140"/>
      <c r="AP253" s="140"/>
      <c r="AQ253" s="140"/>
      <c r="AR253" s="140"/>
      <c r="AS253" s="140"/>
      <c r="AT253" s="140"/>
      <c r="AU253" s="140"/>
      <c r="AV253" s="140"/>
      <c r="AW253" s="140"/>
      <c r="AX253" s="140"/>
      <c r="AY253" s="140"/>
      <c r="AZ253" s="140"/>
      <c r="BA253" s="140"/>
      <c r="BB253" s="140"/>
      <c r="BC253" s="140"/>
      <c r="BD253" s="140"/>
      <c r="BE253" s="140"/>
      <c r="BF253" s="140"/>
      <c r="BG253" s="140"/>
      <c r="BH253" s="140"/>
      <c r="BI253" s="140"/>
      <c r="BJ253" s="140"/>
      <c r="BK253" s="140"/>
      <c r="BL253" s="140"/>
      <c r="BM253" s="140"/>
      <c r="BN253" s="140"/>
      <c r="BO253" s="140"/>
      <c r="BP253" s="140"/>
      <c r="BQ253" s="140"/>
      <c r="BR253" s="140"/>
    </row>
    <row r="254" spans="1:96" ht="26.25" customHeight="1" x14ac:dyDescent="0.25">
      <c r="A254" s="342" t="s">
        <v>569</v>
      </c>
      <c r="B254" s="501"/>
      <c r="C254" s="454">
        <f t="shared" ref="C254:O254" si="174">C200+C201</f>
        <v>219088268.50999999</v>
      </c>
      <c r="D254" s="609">
        <f t="shared" si="174"/>
        <v>17675709.120000001</v>
      </c>
      <c r="E254" s="609">
        <f t="shared" si="174"/>
        <v>18630797.129999999</v>
      </c>
      <c r="F254" s="609">
        <f t="shared" si="174"/>
        <v>18170248.609999999</v>
      </c>
      <c r="G254" s="454">
        <f t="shared" si="174"/>
        <v>17870116.27</v>
      </c>
      <c r="H254" s="454">
        <f t="shared" si="174"/>
        <v>17769184.609999999</v>
      </c>
      <c r="I254" s="454">
        <f t="shared" si="174"/>
        <v>18798933.719999999</v>
      </c>
      <c r="J254" s="454">
        <f t="shared" si="174"/>
        <v>18397650.530000001</v>
      </c>
      <c r="K254" s="454">
        <f t="shared" si="174"/>
        <v>18423858.960000001</v>
      </c>
      <c r="L254" s="454">
        <f t="shared" si="174"/>
        <v>18149737.379999999</v>
      </c>
      <c r="M254" s="454">
        <f t="shared" si="174"/>
        <v>17611730.190000001</v>
      </c>
      <c r="N254" s="454">
        <f t="shared" si="174"/>
        <v>18525235.98</v>
      </c>
      <c r="O254" s="454">
        <f t="shared" si="174"/>
        <v>19065066.010000002</v>
      </c>
    </row>
    <row r="255" spans="1:96" x14ac:dyDescent="0.25">
      <c r="A255" s="342" t="s">
        <v>129</v>
      </c>
      <c r="B255" s="501"/>
      <c r="D255" s="593">
        <v>17539786.41</v>
      </c>
      <c r="E255" s="593">
        <v>18657864.129999999</v>
      </c>
      <c r="F255" s="593">
        <v>18197933.609999999</v>
      </c>
      <c r="G255" s="478">
        <v>18628595.379999999</v>
      </c>
      <c r="H255" s="478">
        <v>18583056.75</v>
      </c>
      <c r="I255" s="478">
        <v>21078666.359999999</v>
      </c>
      <c r="J255" s="478">
        <v>22814559.210000001</v>
      </c>
      <c r="K255" s="478">
        <v>21959102.710000001</v>
      </c>
      <c r="L255" s="478">
        <v>20968548.09</v>
      </c>
      <c r="M255" s="478">
        <v>20918031.5</v>
      </c>
      <c r="N255" s="478">
        <v>21485632.300000001</v>
      </c>
      <c r="O255" s="478">
        <v>26668015.960000001</v>
      </c>
    </row>
    <row r="256" spans="1:96" x14ac:dyDescent="0.25">
      <c r="B256" s="501"/>
      <c r="C256" s="223">
        <f>C257</f>
        <v>107351468.5</v>
      </c>
      <c r="D256" s="610"/>
      <c r="E256" s="611"/>
      <c r="F256" s="611"/>
      <c r="G256" s="168">
        <f t="shared" ref="G256:O256" si="175">G200+G201</f>
        <v>17870116.27</v>
      </c>
      <c r="H256" s="168">
        <f t="shared" si="175"/>
        <v>17769184.609999999</v>
      </c>
      <c r="I256" s="168">
        <f t="shared" si="175"/>
        <v>18798933.719999999</v>
      </c>
      <c r="J256" s="168">
        <f t="shared" si="175"/>
        <v>18397650.530000001</v>
      </c>
      <c r="K256" s="168">
        <f t="shared" si="175"/>
        <v>18423858.960000001</v>
      </c>
      <c r="L256" s="168">
        <f t="shared" si="175"/>
        <v>18149737.379999999</v>
      </c>
      <c r="M256" s="168">
        <f t="shared" si="175"/>
        <v>17611730.190000001</v>
      </c>
      <c r="N256" s="168">
        <f t="shared" si="175"/>
        <v>18525235.98</v>
      </c>
      <c r="O256" s="168">
        <f t="shared" si="175"/>
        <v>19065066.010000002</v>
      </c>
    </row>
    <row r="257" spans="1:96" x14ac:dyDescent="0.25">
      <c r="B257" s="502" t="s">
        <v>131</v>
      </c>
      <c r="C257" s="168">
        <f>C251+C249+C247+C245+C243+C241+C239+C237+C235+C232+C229+C227+C225+C220+C218+C216+C214+C212+C253</f>
        <v>107351468.51000001</v>
      </c>
      <c r="D257" s="741">
        <f>C197+C26</f>
        <v>107351468.51000001</v>
      </c>
      <c r="E257" s="742">
        <f>D257-C257</f>
        <v>0</v>
      </c>
      <c r="F257" s="613"/>
    </row>
    <row r="258" spans="1:96" x14ac:dyDescent="0.25">
      <c r="B258" s="502" t="s">
        <v>132</v>
      </c>
      <c r="C258" s="168">
        <f>C234+C211+C231</f>
        <v>111736800</v>
      </c>
      <c r="D258" s="741">
        <f>C200</f>
        <v>111736800</v>
      </c>
      <c r="E258" s="743">
        <f t="shared" ref="E258:E260" si="176">D258-C258</f>
        <v>0</v>
      </c>
      <c r="F258" s="611"/>
    </row>
    <row r="259" spans="1:96" x14ac:dyDescent="0.25">
      <c r="B259" s="502" t="s">
        <v>133</v>
      </c>
      <c r="C259" s="168">
        <f>C191+C185+C180+C166+C143+C120+C73+C48+C33</f>
        <v>320680272.19999999</v>
      </c>
      <c r="D259" s="741">
        <f>C202</f>
        <v>320680272.19999999</v>
      </c>
      <c r="E259" s="744">
        <f t="shared" si="176"/>
        <v>0</v>
      </c>
      <c r="F259" s="611"/>
    </row>
    <row r="260" spans="1:96" x14ac:dyDescent="0.25">
      <c r="B260" s="502" t="s">
        <v>134</v>
      </c>
      <c r="C260" s="168">
        <f>SUM(C257:C259)</f>
        <v>539768540.71000004</v>
      </c>
      <c r="D260" s="741">
        <f>C196+C24</f>
        <v>539768540.71000004</v>
      </c>
      <c r="E260" s="744">
        <f t="shared" si="176"/>
        <v>0</v>
      </c>
      <c r="F260" s="611"/>
    </row>
    <row r="261" spans="1:96" s="148" customFormat="1" x14ac:dyDescent="0.25">
      <c r="A261" s="342"/>
      <c r="B261" s="501"/>
      <c r="C261" s="223"/>
      <c r="D261" s="593"/>
      <c r="E261" s="593"/>
      <c r="F261" s="593"/>
      <c r="G261" s="51"/>
      <c r="H261" s="51"/>
      <c r="I261" s="51"/>
      <c r="J261" s="51"/>
      <c r="K261" s="51"/>
      <c r="L261" s="51"/>
      <c r="M261" s="51"/>
      <c r="N261" s="51"/>
      <c r="O261" s="51"/>
      <c r="P261" s="51"/>
      <c r="Q261" s="51"/>
      <c r="R261" s="200"/>
      <c r="S261" s="51"/>
      <c r="T261" s="51"/>
      <c r="U261" s="51"/>
      <c r="V261" s="51"/>
      <c r="W261" s="51"/>
      <c r="X261" s="51"/>
      <c r="Y261" s="51"/>
      <c r="Z261" s="51"/>
      <c r="AA261" s="51"/>
      <c r="AB261" s="51"/>
      <c r="AC261" s="51"/>
      <c r="AD261" s="51"/>
      <c r="AE261" s="100"/>
      <c r="AF261" s="106"/>
      <c r="AG261" s="106"/>
      <c r="AH261" s="106"/>
      <c r="AI261" s="106"/>
      <c r="AJ261" s="106"/>
      <c r="AK261" s="106"/>
      <c r="AL261" s="106"/>
      <c r="AM261" s="106"/>
      <c r="AN261" s="106"/>
      <c r="AO261" s="106"/>
      <c r="AP261" s="106"/>
      <c r="AQ261" s="106"/>
      <c r="AR261" s="106"/>
      <c r="AS261" s="106"/>
      <c r="AT261" s="106"/>
      <c r="AU261" s="106"/>
      <c r="AV261" s="106"/>
      <c r="AW261" s="106"/>
      <c r="AX261" s="106"/>
      <c r="AY261" s="106"/>
      <c r="AZ261" s="106"/>
      <c r="BA261" s="106"/>
      <c r="BB261" s="106"/>
      <c r="BC261" s="106"/>
      <c r="BD261" s="106"/>
      <c r="BE261" s="106"/>
      <c r="BF261" s="106"/>
      <c r="BG261" s="106"/>
      <c r="BH261" s="106"/>
      <c r="BI261" s="106"/>
      <c r="BJ261" s="106"/>
      <c r="BK261" s="106"/>
      <c r="BL261" s="106"/>
      <c r="BM261" s="106"/>
      <c r="BN261" s="106"/>
      <c r="BO261" s="106"/>
      <c r="BP261" s="106"/>
      <c r="BQ261" s="106"/>
      <c r="BR261" s="106"/>
      <c r="CL261" s="106"/>
      <c r="CM261" s="106"/>
      <c r="CN261" s="106"/>
      <c r="CO261" s="106"/>
      <c r="CP261" s="106"/>
      <c r="CQ261" s="106"/>
      <c r="CR261" s="106"/>
    </row>
    <row r="262" spans="1:96" x14ac:dyDescent="0.25">
      <c r="B262" s="501"/>
    </row>
    <row r="263" spans="1:96" x14ac:dyDescent="0.25">
      <c r="B263" s="501"/>
      <c r="CL263" s="149"/>
      <c r="CM263" s="149"/>
      <c r="CN263" s="149"/>
      <c r="CO263" s="149"/>
      <c r="CP263" s="149"/>
      <c r="CQ263" s="149"/>
      <c r="CR263" s="149"/>
    </row>
    <row r="264" spans="1:96" x14ac:dyDescent="0.25">
      <c r="B264" s="501"/>
      <c r="CL264" s="149"/>
      <c r="CM264" s="149"/>
      <c r="CN264" s="149"/>
      <c r="CO264" s="149"/>
      <c r="CP264" s="149"/>
      <c r="CQ264" s="149"/>
      <c r="CR264" s="149"/>
    </row>
    <row r="265" spans="1:96" x14ac:dyDescent="0.25">
      <c r="A265" s="342" t="s">
        <v>139</v>
      </c>
      <c r="B265" s="479" t="s">
        <v>3</v>
      </c>
      <c r="C265" s="172">
        <f>C266+C267+C268</f>
        <v>539768540.71000004</v>
      </c>
      <c r="D265" s="596">
        <f t="shared" ref="D265:O265" si="177">D266+D267+D268</f>
        <v>42161963.520000003</v>
      </c>
      <c r="E265" s="596">
        <f t="shared" si="177"/>
        <v>43420417.530000001</v>
      </c>
      <c r="F265" s="596">
        <f t="shared" si="177"/>
        <v>48218600.009999998</v>
      </c>
      <c r="G265" s="172">
        <f t="shared" si="177"/>
        <v>41593710.07</v>
      </c>
      <c r="H265" s="172">
        <f t="shared" si="177"/>
        <v>41476672.909999996</v>
      </c>
      <c r="I265" s="172">
        <f t="shared" si="177"/>
        <v>43919999.020000003</v>
      </c>
      <c r="J265" s="172">
        <f>J266+J267+J268</f>
        <v>43598904.43</v>
      </c>
      <c r="K265" s="172">
        <f t="shared" si="177"/>
        <v>47925432.960000001</v>
      </c>
      <c r="L265" s="172">
        <f t="shared" si="177"/>
        <v>47336226.68</v>
      </c>
      <c r="M265" s="172">
        <f t="shared" si="177"/>
        <v>44715518.990000002</v>
      </c>
      <c r="N265" s="172">
        <f t="shared" si="177"/>
        <v>46755363.280000001</v>
      </c>
      <c r="O265" s="172">
        <f t="shared" si="177"/>
        <v>48645731.310000002</v>
      </c>
      <c r="P265" s="51" t="b">
        <f>O265+N265+M265+L265+K265+J265+I265+H265+G265+F265+E265+D265=C265</f>
        <v>1</v>
      </c>
      <c r="CL265" s="149"/>
      <c r="CM265" s="149"/>
      <c r="CN265" s="149"/>
      <c r="CO265" s="149"/>
      <c r="CP265" s="149"/>
      <c r="CQ265" s="149"/>
      <c r="CR265" s="149"/>
    </row>
    <row r="266" spans="1:96" ht="68.25" customHeight="1" x14ac:dyDescent="0.25">
      <c r="B266" s="479" t="s">
        <v>14</v>
      </c>
      <c r="C266" s="172">
        <f t="shared" ref="C266:O266" si="178">C25</f>
        <v>111736800</v>
      </c>
      <c r="D266" s="596">
        <f t="shared" si="178"/>
        <v>9311400</v>
      </c>
      <c r="E266" s="596">
        <f t="shared" si="178"/>
        <v>9311400</v>
      </c>
      <c r="F266" s="596">
        <f t="shared" si="178"/>
        <v>9311400</v>
      </c>
      <c r="G266" s="172">
        <f t="shared" si="178"/>
        <v>9311400</v>
      </c>
      <c r="H266" s="172">
        <f t="shared" si="178"/>
        <v>9311400</v>
      </c>
      <c r="I266" s="172">
        <f t="shared" si="178"/>
        <v>9311400</v>
      </c>
      <c r="J266" s="172">
        <f t="shared" si="178"/>
        <v>9311400</v>
      </c>
      <c r="K266" s="172">
        <f t="shared" si="178"/>
        <v>9311400</v>
      </c>
      <c r="L266" s="172">
        <f t="shared" si="178"/>
        <v>9311400</v>
      </c>
      <c r="M266" s="172">
        <f t="shared" si="178"/>
        <v>9311400</v>
      </c>
      <c r="N266" s="172">
        <f t="shared" si="178"/>
        <v>9311400</v>
      </c>
      <c r="O266" s="172">
        <f t="shared" si="178"/>
        <v>9311400</v>
      </c>
      <c r="P266" s="51" t="b">
        <f t="shared" ref="P266:P268" si="179">O266+N266+M266+L266+K266+J266+I266+H266+G266+F266+E266+D266=C266</f>
        <v>1</v>
      </c>
      <c r="CL266" s="149"/>
      <c r="CM266" s="149"/>
      <c r="CN266" s="149"/>
      <c r="CO266" s="149"/>
      <c r="CP266" s="149"/>
      <c r="CQ266" s="149"/>
      <c r="CR266" s="149"/>
    </row>
    <row r="267" spans="1:96" ht="31.5" x14ac:dyDescent="0.25">
      <c r="B267" s="479" t="s">
        <v>7</v>
      </c>
      <c r="C267" s="172">
        <f t="shared" ref="C267:O267" si="180">C197+C26</f>
        <v>107351468.51000001</v>
      </c>
      <c r="D267" s="596">
        <f t="shared" si="180"/>
        <v>8364309.1200000001</v>
      </c>
      <c r="E267" s="596">
        <f t="shared" si="180"/>
        <v>9319397.1300000008</v>
      </c>
      <c r="F267" s="596">
        <f t="shared" si="180"/>
        <v>8858848.6099999994</v>
      </c>
      <c r="G267" s="172">
        <f t="shared" si="180"/>
        <v>8558716.2699999996</v>
      </c>
      <c r="H267" s="172">
        <f t="shared" si="180"/>
        <v>8457784.6099999994</v>
      </c>
      <c r="I267" s="172">
        <f t="shared" si="180"/>
        <v>9487533.7200000007</v>
      </c>
      <c r="J267" s="172">
        <f t="shared" si="180"/>
        <v>9086250.5299999993</v>
      </c>
      <c r="K267" s="172">
        <f t="shared" si="180"/>
        <v>9112458.9600000009</v>
      </c>
      <c r="L267" s="172">
        <f t="shared" si="180"/>
        <v>8838337.3800000008</v>
      </c>
      <c r="M267" s="172">
        <f t="shared" si="180"/>
        <v>8300330.1900000004</v>
      </c>
      <c r="N267" s="172">
        <f t="shared" si="180"/>
        <v>9213835.9800000004</v>
      </c>
      <c r="O267" s="172">
        <f t="shared" si="180"/>
        <v>9753666.0099999998</v>
      </c>
      <c r="P267" s="51" t="b">
        <f t="shared" si="179"/>
        <v>1</v>
      </c>
      <c r="CL267" s="149"/>
      <c r="CM267" s="149"/>
      <c r="CN267" s="149"/>
      <c r="CO267" s="149"/>
      <c r="CP267" s="149"/>
      <c r="CQ267" s="149"/>
      <c r="CR267" s="149"/>
    </row>
    <row r="268" spans="1:96" ht="47.25" x14ac:dyDescent="0.25">
      <c r="B268" s="479" t="s">
        <v>102</v>
      </c>
      <c r="C268" s="172">
        <f t="shared" ref="C268:O268" si="181">C198</f>
        <v>320680272.19999999</v>
      </c>
      <c r="D268" s="596">
        <f t="shared" si="181"/>
        <v>24486254.399999999</v>
      </c>
      <c r="E268" s="596">
        <f t="shared" si="181"/>
        <v>24789620.399999999</v>
      </c>
      <c r="F268" s="596">
        <f t="shared" si="181"/>
        <v>30048351.399999999</v>
      </c>
      <c r="G268" s="172">
        <f t="shared" si="181"/>
        <v>23723593.800000001</v>
      </c>
      <c r="H268" s="172">
        <f t="shared" si="181"/>
        <v>23707488.300000001</v>
      </c>
      <c r="I268" s="172">
        <f t="shared" si="181"/>
        <v>25121065.300000001</v>
      </c>
      <c r="J268" s="172">
        <f t="shared" si="181"/>
        <v>25201253.899999999</v>
      </c>
      <c r="K268" s="172">
        <f t="shared" si="181"/>
        <v>29501574</v>
      </c>
      <c r="L268" s="172">
        <f t="shared" si="181"/>
        <v>29186489.300000001</v>
      </c>
      <c r="M268" s="172">
        <f t="shared" si="181"/>
        <v>27103788.800000001</v>
      </c>
      <c r="N268" s="172">
        <f t="shared" si="181"/>
        <v>28230127.300000001</v>
      </c>
      <c r="O268" s="172">
        <f t="shared" si="181"/>
        <v>29580665.300000001</v>
      </c>
      <c r="P268" s="51" t="b">
        <f t="shared" si="179"/>
        <v>1</v>
      </c>
      <c r="CL268" s="149"/>
      <c r="CM268" s="149"/>
      <c r="CN268" s="149"/>
      <c r="CO268" s="149"/>
      <c r="CP268" s="149"/>
      <c r="CQ268" s="149"/>
      <c r="CR268" s="149"/>
    </row>
    <row r="269" spans="1:96" x14ac:dyDescent="0.25">
      <c r="B269" s="501"/>
      <c r="C269" s="204"/>
      <c r="CL269" s="149"/>
      <c r="CM269" s="149"/>
      <c r="CN269" s="149"/>
      <c r="CO269" s="149"/>
      <c r="CP269" s="149"/>
      <c r="CQ269" s="149"/>
      <c r="CR269" s="149"/>
    </row>
    <row r="270" spans="1:96" x14ac:dyDescent="0.25">
      <c r="B270" s="501"/>
      <c r="C270" s="51" t="b">
        <f t="shared" ref="C270:O270" si="182">C265=C199</f>
        <v>1</v>
      </c>
      <c r="D270" s="593" t="b">
        <f t="shared" si="182"/>
        <v>1</v>
      </c>
      <c r="E270" s="593" t="b">
        <f t="shared" si="182"/>
        <v>1</v>
      </c>
      <c r="F270" s="593" t="b">
        <f t="shared" si="182"/>
        <v>1</v>
      </c>
      <c r="G270" s="51" t="b">
        <f t="shared" si="182"/>
        <v>1</v>
      </c>
      <c r="H270" s="51" t="b">
        <f t="shared" si="182"/>
        <v>1</v>
      </c>
      <c r="I270" s="51" t="b">
        <f t="shared" si="182"/>
        <v>1</v>
      </c>
      <c r="J270" s="51" t="b">
        <f t="shared" si="182"/>
        <v>1</v>
      </c>
      <c r="K270" s="51" t="b">
        <f t="shared" si="182"/>
        <v>1</v>
      </c>
      <c r="L270" s="51" t="b">
        <f t="shared" si="182"/>
        <v>1</v>
      </c>
      <c r="M270" s="51" t="b">
        <f t="shared" si="182"/>
        <v>1</v>
      </c>
      <c r="N270" s="51" t="b">
        <f t="shared" si="182"/>
        <v>1</v>
      </c>
      <c r="O270" s="51" t="b">
        <f t="shared" si="182"/>
        <v>1</v>
      </c>
      <c r="CL270" s="149"/>
      <c r="CM270" s="149"/>
      <c r="CN270" s="149"/>
      <c r="CO270" s="149"/>
      <c r="CP270" s="149"/>
      <c r="CQ270" s="149"/>
      <c r="CR270" s="149"/>
    </row>
    <row r="271" spans="1:96" x14ac:dyDescent="0.25">
      <c r="B271" s="501"/>
      <c r="C271" s="51" t="b">
        <f t="shared" ref="C271:O271" si="183">C266=C200</f>
        <v>1</v>
      </c>
      <c r="D271" s="593" t="b">
        <f t="shared" si="183"/>
        <v>1</v>
      </c>
      <c r="E271" s="593" t="b">
        <f t="shared" si="183"/>
        <v>1</v>
      </c>
      <c r="F271" s="593" t="b">
        <f t="shared" si="183"/>
        <v>1</v>
      </c>
      <c r="G271" s="51" t="b">
        <f t="shared" si="183"/>
        <v>1</v>
      </c>
      <c r="H271" s="51" t="b">
        <f t="shared" si="183"/>
        <v>1</v>
      </c>
      <c r="I271" s="51" t="b">
        <f t="shared" si="183"/>
        <v>1</v>
      </c>
      <c r="J271" s="51" t="b">
        <f t="shared" si="183"/>
        <v>1</v>
      </c>
      <c r="K271" s="51" t="b">
        <f t="shared" si="183"/>
        <v>1</v>
      </c>
      <c r="L271" s="51" t="b">
        <f t="shared" si="183"/>
        <v>1</v>
      </c>
      <c r="M271" s="51" t="b">
        <f t="shared" si="183"/>
        <v>1</v>
      </c>
      <c r="N271" s="51" t="b">
        <f t="shared" si="183"/>
        <v>1</v>
      </c>
      <c r="O271" s="51" t="b">
        <f t="shared" si="183"/>
        <v>1</v>
      </c>
      <c r="CL271" s="149"/>
      <c r="CM271" s="149"/>
      <c r="CN271" s="149"/>
      <c r="CO271" s="149"/>
      <c r="CP271" s="149"/>
      <c r="CQ271" s="149"/>
      <c r="CR271" s="149"/>
    </row>
    <row r="272" spans="1:96" x14ac:dyDescent="0.25">
      <c r="B272" s="501"/>
      <c r="C272" s="51" t="b">
        <f t="shared" ref="C272:O272" si="184">C267=C201</f>
        <v>1</v>
      </c>
      <c r="D272" s="593" t="b">
        <f t="shared" si="184"/>
        <v>1</v>
      </c>
      <c r="E272" s="593" t="b">
        <f t="shared" si="184"/>
        <v>1</v>
      </c>
      <c r="F272" s="593" t="b">
        <f t="shared" si="184"/>
        <v>1</v>
      </c>
      <c r="G272" s="51" t="b">
        <f t="shared" si="184"/>
        <v>1</v>
      </c>
      <c r="H272" s="51" t="b">
        <f t="shared" si="184"/>
        <v>1</v>
      </c>
      <c r="I272" s="51" t="b">
        <f t="shared" si="184"/>
        <v>1</v>
      </c>
      <c r="J272" s="51" t="b">
        <f t="shared" si="184"/>
        <v>1</v>
      </c>
      <c r="K272" s="51" t="b">
        <f t="shared" si="184"/>
        <v>1</v>
      </c>
      <c r="L272" s="51" t="b">
        <f t="shared" si="184"/>
        <v>1</v>
      </c>
      <c r="M272" s="51" t="b">
        <f t="shared" si="184"/>
        <v>1</v>
      </c>
      <c r="N272" s="51" t="b">
        <f t="shared" si="184"/>
        <v>1</v>
      </c>
      <c r="O272" s="51" t="b">
        <f t="shared" si="184"/>
        <v>1</v>
      </c>
      <c r="CL272" s="149"/>
      <c r="CM272" s="149"/>
      <c r="CN272" s="149"/>
      <c r="CO272" s="149"/>
      <c r="CP272" s="149"/>
      <c r="CQ272" s="149"/>
      <c r="CR272" s="149"/>
    </row>
    <row r="273" spans="1:96" x14ac:dyDescent="0.25">
      <c r="B273" s="501"/>
      <c r="C273" s="51" t="b">
        <f t="shared" ref="C273:O273" si="185">C268=C202</f>
        <v>1</v>
      </c>
      <c r="D273" s="593" t="b">
        <f t="shared" si="185"/>
        <v>1</v>
      </c>
      <c r="E273" s="593" t="b">
        <f t="shared" si="185"/>
        <v>1</v>
      </c>
      <c r="F273" s="593" t="b">
        <f t="shared" si="185"/>
        <v>1</v>
      </c>
      <c r="G273" s="51" t="b">
        <f t="shared" si="185"/>
        <v>1</v>
      </c>
      <c r="H273" s="51" t="b">
        <f t="shared" si="185"/>
        <v>1</v>
      </c>
      <c r="I273" s="51" t="b">
        <f t="shared" si="185"/>
        <v>1</v>
      </c>
      <c r="J273" s="51" t="b">
        <f t="shared" si="185"/>
        <v>1</v>
      </c>
      <c r="K273" s="51" t="b">
        <f t="shared" si="185"/>
        <v>1</v>
      </c>
      <c r="L273" s="51" t="b">
        <f t="shared" si="185"/>
        <v>1</v>
      </c>
      <c r="M273" s="51" t="b">
        <f t="shared" si="185"/>
        <v>1</v>
      </c>
      <c r="N273" s="51" t="b">
        <f t="shared" si="185"/>
        <v>1</v>
      </c>
      <c r="O273" s="51" t="b">
        <f t="shared" si="185"/>
        <v>1</v>
      </c>
    </row>
    <row r="274" spans="1:96" x14ac:dyDescent="0.25">
      <c r="B274" s="501"/>
    </row>
    <row r="275" spans="1:96" x14ac:dyDescent="0.25">
      <c r="A275" s="342" t="s">
        <v>140</v>
      </c>
      <c r="B275" s="479" t="s">
        <v>3</v>
      </c>
      <c r="C275" s="172">
        <f>C250+C244+C242+C240+C238+C236+C233+C230+C228+C226+C224+C222+C219+C217+C215+C213+C210+C246+C248+C253</f>
        <v>539768540.71000004</v>
      </c>
      <c r="D275" s="172">
        <f t="shared" ref="D275:O275" si="186">D250+D244+D242+D240+D238+D236+D233+D230+D228+D226+D224+D222+D219+D217+D215+D213+D210+D246+D248+D253</f>
        <v>42161963.520000003</v>
      </c>
      <c r="E275" s="172">
        <f t="shared" si="186"/>
        <v>43420417.530000001</v>
      </c>
      <c r="F275" s="172">
        <f t="shared" si="186"/>
        <v>48218600.009999998</v>
      </c>
      <c r="G275" s="172">
        <f t="shared" si="186"/>
        <v>41593710.07</v>
      </c>
      <c r="H275" s="172">
        <f t="shared" si="186"/>
        <v>41476672.909999996</v>
      </c>
      <c r="I275" s="172">
        <f t="shared" si="186"/>
        <v>43919999.020000003</v>
      </c>
      <c r="J275" s="172">
        <f t="shared" si="186"/>
        <v>43598904.43</v>
      </c>
      <c r="K275" s="172">
        <f t="shared" si="186"/>
        <v>47925432.960000001</v>
      </c>
      <c r="L275" s="172">
        <f t="shared" si="186"/>
        <v>47336226.68</v>
      </c>
      <c r="M275" s="172">
        <f t="shared" si="186"/>
        <v>44715518.990000002</v>
      </c>
      <c r="N275" s="172">
        <f t="shared" si="186"/>
        <v>46755363.280000001</v>
      </c>
      <c r="O275" s="172">
        <f t="shared" si="186"/>
        <v>48645731.310000002</v>
      </c>
      <c r="P275" s="51" t="b">
        <f>O275+N275+M275+L275+K275+J275+I275+H275+G275+F275+E275+D275=C275</f>
        <v>1</v>
      </c>
    </row>
    <row r="276" spans="1:96" s="149" customFormat="1" ht="74.25" customHeight="1" x14ac:dyDescent="0.25">
      <c r="A276" s="342"/>
      <c r="B276" s="479" t="s">
        <v>14</v>
      </c>
      <c r="C276" s="172">
        <f>C211+C231+C234</f>
        <v>111736800</v>
      </c>
      <c r="D276" s="596">
        <f t="shared" ref="D276:O276" si="187">D211+D231+D234</f>
        <v>9311400</v>
      </c>
      <c r="E276" s="596">
        <f t="shared" si="187"/>
        <v>9311400</v>
      </c>
      <c r="F276" s="596">
        <f t="shared" si="187"/>
        <v>9311400</v>
      </c>
      <c r="G276" s="172">
        <f t="shared" si="187"/>
        <v>9311400</v>
      </c>
      <c r="H276" s="172">
        <f t="shared" si="187"/>
        <v>9311400</v>
      </c>
      <c r="I276" s="172">
        <f t="shared" si="187"/>
        <v>9311400</v>
      </c>
      <c r="J276" s="172">
        <f t="shared" si="187"/>
        <v>9311400</v>
      </c>
      <c r="K276" s="172">
        <f t="shared" si="187"/>
        <v>9311400</v>
      </c>
      <c r="L276" s="172">
        <f t="shared" si="187"/>
        <v>9311400</v>
      </c>
      <c r="M276" s="172">
        <f t="shared" si="187"/>
        <v>9311400</v>
      </c>
      <c r="N276" s="172">
        <f t="shared" si="187"/>
        <v>9311400</v>
      </c>
      <c r="O276" s="172">
        <f t="shared" si="187"/>
        <v>9311400</v>
      </c>
      <c r="P276" s="51" t="b">
        <f t="shared" ref="P276:P280" si="188">O276+N276+M276+L276+K276+J276+I276+H276+G276+F276+E276+D276=C276</f>
        <v>1</v>
      </c>
      <c r="Q276" s="51"/>
      <c r="R276" s="200"/>
      <c r="S276" s="51"/>
      <c r="T276" s="51"/>
      <c r="U276" s="51"/>
      <c r="V276" s="51"/>
      <c r="W276" s="51"/>
      <c r="X276" s="51"/>
      <c r="Y276" s="51"/>
      <c r="Z276" s="51"/>
      <c r="AA276" s="51"/>
      <c r="AB276" s="51"/>
      <c r="AC276" s="51"/>
      <c r="AD276" s="51"/>
      <c r="AE276" s="100"/>
      <c r="AF276" s="106"/>
      <c r="AG276" s="106"/>
      <c r="AH276" s="106"/>
      <c r="AI276" s="106"/>
      <c r="AJ276" s="106"/>
      <c r="AK276" s="106"/>
      <c r="AL276" s="106"/>
      <c r="AM276" s="106"/>
      <c r="AN276" s="106"/>
      <c r="AO276" s="106"/>
      <c r="AP276" s="106"/>
      <c r="AQ276" s="106"/>
      <c r="AR276" s="106"/>
      <c r="AS276" s="106"/>
      <c r="AT276" s="106"/>
      <c r="AU276" s="106"/>
      <c r="AV276" s="106"/>
      <c r="AW276" s="106"/>
      <c r="AX276" s="106"/>
      <c r="AY276" s="106"/>
      <c r="AZ276" s="106"/>
      <c r="BA276" s="106"/>
      <c r="BB276" s="106"/>
      <c r="BC276" s="106"/>
      <c r="BD276" s="106"/>
      <c r="BE276" s="106"/>
      <c r="BF276" s="106"/>
      <c r="BG276" s="106"/>
      <c r="BH276" s="106"/>
      <c r="BI276" s="106"/>
      <c r="BJ276" s="106"/>
      <c r="BK276" s="106"/>
      <c r="BL276" s="106"/>
      <c r="BM276" s="106"/>
      <c r="BN276" s="106"/>
      <c r="BO276" s="106"/>
      <c r="BP276" s="106"/>
      <c r="BQ276" s="106"/>
      <c r="BR276" s="106"/>
      <c r="CL276" s="106"/>
      <c r="CM276" s="106"/>
      <c r="CN276" s="106"/>
      <c r="CO276" s="106"/>
      <c r="CP276" s="106"/>
      <c r="CQ276" s="106"/>
      <c r="CR276" s="106"/>
    </row>
    <row r="277" spans="1:96" s="149" customFormat="1" ht="31.5" x14ac:dyDescent="0.25">
      <c r="A277" s="342"/>
      <c r="B277" s="479" t="s">
        <v>7</v>
      </c>
      <c r="C277" s="172">
        <f>C212+C214+C216+C218+C220+C229+C232+C235+C237+C239+C241+C243+C251+C225+C245+C227+C246+C248+C253</f>
        <v>107351468.51000001</v>
      </c>
      <c r="D277" s="172">
        <f t="shared" ref="D277:O277" si="189">D212+D214+D216+D218+D220+D229+D232+D235+D237+D239+D241+D243+D251+D225+D245+D227+D246+D248+D253</f>
        <v>8364309.1200000001</v>
      </c>
      <c r="E277" s="172">
        <f t="shared" si="189"/>
        <v>9319397.1300000008</v>
      </c>
      <c r="F277" s="172">
        <f t="shared" si="189"/>
        <v>8858848.6099999994</v>
      </c>
      <c r="G277" s="172">
        <f t="shared" si="189"/>
        <v>8558716.2699999996</v>
      </c>
      <c r="H277" s="172">
        <f t="shared" si="189"/>
        <v>8457784.6099999994</v>
      </c>
      <c r="I277" s="172">
        <f t="shared" si="189"/>
        <v>9487533.7200000007</v>
      </c>
      <c r="J277" s="172">
        <f t="shared" si="189"/>
        <v>9086250.5299999993</v>
      </c>
      <c r="K277" s="172">
        <f t="shared" si="189"/>
        <v>9112458.9600000009</v>
      </c>
      <c r="L277" s="172">
        <f t="shared" si="189"/>
        <v>8838337.3800000008</v>
      </c>
      <c r="M277" s="172">
        <f t="shared" si="189"/>
        <v>8300330.1900000004</v>
      </c>
      <c r="N277" s="172">
        <f t="shared" si="189"/>
        <v>9213835.9800000004</v>
      </c>
      <c r="O277" s="172">
        <f t="shared" si="189"/>
        <v>9753666.0099999998</v>
      </c>
      <c r="P277" s="51" t="b">
        <f t="shared" si="188"/>
        <v>1</v>
      </c>
      <c r="Q277" s="51"/>
      <c r="R277" s="200"/>
      <c r="S277" s="51"/>
      <c r="T277" s="51"/>
      <c r="U277" s="51"/>
      <c r="V277" s="51"/>
      <c r="W277" s="51"/>
      <c r="X277" s="51"/>
      <c r="Y277" s="51"/>
      <c r="Z277" s="51"/>
      <c r="AA277" s="51"/>
      <c r="AB277" s="51"/>
      <c r="AC277" s="51"/>
      <c r="AD277" s="51"/>
      <c r="AE277" s="100"/>
      <c r="AF277" s="106"/>
      <c r="AG277" s="106"/>
      <c r="AH277" s="106"/>
      <c r="AI277" s="106"/>
      <c r="AJ277" s="106"/>
      <c r="AK277" s="106"/>
      <c r="AL277" s="106"/>
      <c r="AM277" s="106"/>
      <c r="AN277" s="106"/>
      <c r="AO277" s="106"/>
      <c r="AP277" s="106"/>
      <c r="AQ277" s="106"/>
      <c r="AR277" s="106"/>
      <c r="AS277" s="106"/>
      <c r="AT277" s="106"/>
      <c r="AU277" s="106"/>
      <c r="AV277" s="106"/>
      <c r="AW277" s="106"/>
      <c r="AX277" s="106"/>
      <c r="AY277" s="106"/>
      <c r="AZ277" s="106"/>
      <c r="BA277" s="106"/>
      <c r="BB277" s="106"/>
      <c r="BC277" s="106"/>
      <c r="BD277" s="106"/>
      <c r="BE277" s="106"/>
      <c r="BF277" s="106"/>
      <c r="BG277" s="106"/>
      <c r="BH277" s="106"/>
      <c r="BI277" s="106"/>
      <c r="BJ277" s="106"/>
      <c r="BK277" s="106"/>
      <c r="BL277" s="106"/>
      <c r="BM277" s="106"/>
      <c r="BN277" s="106"/>
      <c r="BO277" s="106"/>
      <c r="BP277" s="106"/>
      <c r="BQ277" s="106"/>
      <c r="BR277" s="106"/>
      <c r="CL277" s="106"/>
      <c r="CM277" s="106"/>
      <c r="CN277" s="106"/>
      <c r="CO277" s="106"/>
      <c r="CP277" s="106"/>
      <c r="CQ277" s="106"/>
      <c r="CR277" s="106"/>
    </row>
    <row r="278" spans="1:96" s="149" customFormat="1" ht="47.25" x14ac:dyDescent="0.25">
      <c r="A278" s="342"/>
      <c r="B278" s="479" t="s">
        <v>102</v>
      </c>
      <c r="C278" s="172">
        <f t="shared" ref="C278:O278" si="190">C221+C223</f>
        <v>320680272.19999999</v>
      </c>
      <c r="D278" s="596">
        <f t="shared" si="190"/>
        <v>24486254.399999999</v>
      </c>
      <c r="E278" s="596">
        <f t="shared" si="190"/>
        <v>24789620.399999999</v>
      </c>
      <c r="F278" s="596">
        <f t="shared" si="190"/>
        <v>30048351.399999999</v>
      </c>
      <c r="G278" s="172">
        <f t="shared" si="190"/>
        <v>23723593.800000001</v>
      </c>
      <c r="H278" s="172">
        <f t="shared" si="190"/>
        <v>23707488.300000001</v>
      </c>
      <c r="I278" s="172">
        <f t="shared" si="190"/>
        <v>25121065.300000001</v>
      </c>
      <c r="J278" s="172">
        <f t="shared" si="190"/>
        <v>25201253.899999999</v>
      </c>
      <c r="K278" s="172">
        <f t="shared" si="190"/>
        <v>29501574</v>
      </c>
      <c r="L278" s="172">
        <f t="shared" si="190"/>
        <v>29186489.300000001</v>
      </c>
      <c r="M278" s="172">
        <f t="shared" si="190"/>
        <v>27103788.800000001</v>
      </c>
      <c r="N278" s="172">
        <f t="shared" si="190"/>
        <v>28230127.300000001</v>
      </c>
      <c r="O278" s="172">
        <f t="shared" si="190"/>
        <v>29580665.300000001</v>
      </c>
      <c r="P278" s="51" t="b">
        <f t="shared" si="188"/>
        <v>1</v>
      </c>
      <c r="Q278" s="51"/>
      <c r="R278" s="200"/>
      <c r="S278" s="51"/>
      <c r="T278" s="51"/>
      <c r="U278" s="51"/>
      <c r="V278" s="51"/>
      <c r="W278" s="51"/>
      <c r="X278" s="51"/>
      <c r="Y278" s="51"/>
      <c r="Z278" s="51"/>
      <c r="AA278" s="51"/>
      <c r="AB278" s="51"/>
      <c r="AC278" s="51"/>
      <c r="AD278" s="51"/>
      <c r="AE278" s="100"/>
      <c r="AF278" s="106"/>
      <c r="AG278" s="106"/>
      <c r="AH278" s="106"/>
      <c r="AI278" s="106"/>
      <c r="AJ278" s="106"/>
      <c r="AK278" s="106"/>
      <c r="AL278" s="106"/>
      <c r="AM278" s="106"/>
      <c r="AN278" s="106"/>
      <c r="AO278" s="106"/>
      <c r="AP278" s="106"/>
      <c r="AQ278" s="106"/>
      <c r="AR278" s="106"/>
      <c r="AS278" s="106"/>
      <c r="AT278" s="106"/>
      <c r="AU278" s="106"/>
      <c r="AV278" s="106"/>
      <c r="AW278" s="106"/>
      <c r="AX278" s="106"/>
      <c r="AY278" s="106"/>
      <c r="AZ278" s="106"/>
      <c r="BA278" s="106"/>
      <c r="BB278" s="106"/>
      <c r="BC278" s="106"/>
      <c r="BD278" s="106"/>
      <c r="BE278" s="106"/>
      <c r="BF278" s="106"/>
      <c r="BG278" s="106"/>
      <c r="BH278" s="106"/>
      <c r="BI278" s="106"/>
      <c r="BJ278" s="106"/>
      <c r="BK278" s="106"/>
      <c r="BL278" s="106"/>
      <c r="BM278" s="106"/>
      <c r="BN278" s="106"/>
      <c r="BO278" s="106"/>
      <c r="BP278" s="106"/>
      <c r="BQ278" s="106"/>
      <c r="BR278" s="106"/>
      <c r="CL278" s="106"/>
      <c r="CM278" s="106"/>
      <c r="CN278" s="106"/>
      <c r="CO278" s="106"/>
      <c r="CP278" s="106"/>
      <c r="CQ278" s="106"/>
      <c r="CR278" s="106"/>
    </row>
    <row r="279" spans="1:96" s="149" customFormat="1" x14ac:dyDescent="0.25">
      <c r="A279" s="342"/>
      <c r="B279" s="342"/>
      <c r="C279" s="51"/>
      <c r="D279" s="593"/>
      <c r="E279" s="593"/>
      <c r="F279" s="593"/>
      <c r="G279" s="51"/>
      <c r="H279" s="51"/>
      <c r="I279" s="51"/>
      <c r="J279" s="51"/>
      <c r="K279" s="51"/>
      <c r="L279" s="51"/>
      <c r="M279" s="51"/>
      <c r="N279" s="51"/>
      <c r="O279" s="51"/>
      <c r="P279" s="51" t="b">
        <f t="shared" si="188"/>
        <v>1</v>
      </c>
      <c r="Q279" s="51"/>
      <c r="R279" s="200"/>
      <c r="S279" s="51"/>
      <c r="T279" s="51"/>
      <c r="U279" s="51"/>
      <c r="V279" s="51"/>
      <c r="W279" s="51"/>
      <c r="X279" s="51"/>
      <c r="Y279" s="51"/>
      <c r="Z279" s="51"/>
      <c r="AA279" s="51"/>
      <c r="AB279" s="51"/>
      <c r="AC279" s="51"/>
      <c r="AD279" s="51"/>
      <c r="AE279" s="100"/>
      <c r="AF279" s="106"/>
      <c r="AG279" s="106"/>
      <c r="AH279" s="106"/>
      <c r="AI279" s="106"/>
      <c r="AJ279" s="106"/>
      <c r="AK279" s="106"/>
      <c r="AL279" s="106"/>
      <c r="AM279" s="106"/>
      <c r="AN279" s="106"/>
      <c r="AO279" s="106"/>
      <c r="AP279" s="106"/>
      <c r="AQ279" s="106"/>
      <c r="AR279" s="106"/>
      <c r="AS279" s="106"/>
      <c r="AT279" s="106"/>
      <c r="AU279" s="106"/>
      <c r="AV279" s="106"/>
      <c r="AW279" s="106"/>
      <c r="AX279" s="106"/>
      <c r="AY279" s="106"/>
      <c r="AZ279" s="106"/>
      <c r="BA279" s="106"/>
      <c r="BB279" s="106"/>
      <c r="BC279" s="106"/>
      <c r="BD279" s="106"/>
      <c r="BE279" s="106"/>
      <c r="BF279" s="106"/>
      <c r="BG279" s="106"/>
      <c r="BH279" s="106"/>
      <c r="BI279" s="106"/>
      <c r="BJ279" s="106"/>
      <c r="BK279" s="106"/>
      <c r="BL279" s="106"/>
      <c r="BM279" s="106"/>
      <c r="BN279" s="106"/>
      <c r="BO279" s="106"/>
      <c r="BP279" s="106"/>
      <c r="BQ279" s="106"/>
      <c r="BR279" s="106"/>
      <c r="CL279" s="106"/>
      <c r="CM279" s="106"/>
      <c r="CN279" s="106"/>
      <c r="CO279" s="106"/>
      <c r="CP279" s="106"/>
      <c r="CQ279" s="106"/>
      <c r="CR279" s="106"/>
    </row>
    <row r="280" spans="1:96" s="149" customFormat="1" x14ac:dyDescent="0.25">
      <c r="A280" s="342"/>
      <c r="B280" s="342"/>
      <c r="C280" s="204"/>
      <c r="D280" s="593"/>
      <c r="E280" s="593"/>
      <c r="F280" s="593"/>
      <c r="G280" s="51"/>
      <c r="H280" s="51"/>
      <c r="I280" s="51"/>
      <c r="J280" s="51"/>
      <c r="K280" s="51"/>
      <c r="L280" s="51"/>
      <c r="M280" s="51"/>
      <c r="N280" s="51"/>
      <c r="O280" s="51"/>
      <c r="P280" s="51" t="b">
        <f t="shared" si="188"/>
        <v>1</v>
      </c>
      <c r="Q280" s="51"/>
      <c r="R280" s="200"/>
      <c r="S280" s="51"/>
      <c r="T280" s="51"/>
      <c r="U280" s="51"/>
      <c r="V280" s="51"/>
      <c r="W280" s="51"/>
      <c r="X280" s="51"/>
      <c r="Y280" s="51"/>
      <c r="Z280" s="51"/>
      <c r="AA280" s="51"/>
      <c r="AB280" s="51"/>
      <c r="AC280" s="51"/>
      <c r="AD280" s="51"/>
      <c r="AE280" s="100"/>
      <c r="AF280" s="106"/>
      <c r="AG280" s="106"/>
      <c r="AH280" s="106"/>
      <c r="AI280" s="106"/>
      <c r="AJ280" s="106"/>
      <c r="AK280" s="106"/>
      <c r="AL280" s="106"/>
      <c r="AM280" s="106"/>
      <c r="AN280" s="106"/>
      <c r="AO280" s="106"/>
      <c r="AP280" s="106"/>
      <c r="AQ280" s="106"/>
      <c r="AR280" s="106"/>
      <c r="AS280" s="106"/>
      <c r="AT280" s="106"/>
      <c r="AU280" s="106"/>
      <c r="AV280" s="106"/>
      <c r="AW280" s="106"/>
      <c r="AX280" s="106"/>
      <c r="AY280" s="106"/>
      <c r="AZ280" s="106"/>
      <c r="BA280" s="106"/>
      <c r="BB280" s="106"/>
      <c r="BC280" s="106"/>
      <c r="BD280" s="106"/>
      <c r="BE280" s="106"/>
      <c r="BF280" s="106"/>
      <c r="BG280" s="106"/>
      <c r="BH280" s="106"/>
      <c r="BI280" s="106"/>
      <c r="BJ280" s="106"/>
      <c r="BK280" s="106"/>
      <c r="BL280" s="106"/>
      <c r="BM280" s="106"/>
      <c r="BN280" s="106"/>
      <c r="BO280" s="106"/>
      <c r="BP280" s="106"/>
      <c r="BQ280" s="106"/>
      <c r="BR280" s="106"/>
      <c r="CL280" s="106"/>
      <c r="CM280" s="106"/>
      <c r="CN280" s="106"/>
      <c r="CO280" s="106"/>
      <c r="CP280" s="106"/>
      <c r="CQ280" s="106"/>
      <c r="CR280" s="106"/>
    </row>
    <row r="281" spans="1:96" s="149" customFormat="1" x14ac:dyDescent="0.25">
      <c r="A281" s="342"/>
      <c r="B281" s="503"/>
      <c r="C281" s="51" t="b">
        <f>C275=C265</f>
        <v>1</v>
      </c>
      <c r="D281" s="593" t="b">
        <f>D275=D265</f>
        <v>1</v>
      </c>
      <c r="E281" s="593" t="b">
        <f t="shared" ref="D281:O284" si="191">E275=E265</f>
        <v>1</v>
      </c>
      <c r="F281" s="593" t="b">
        <f t="shared" si="191"/>
        <v>1</v>
      </c>
      <c r="G281" s="51" t="b">
        <f t="shared" si="191"/>
        <v>1</v>
      </c>
      <c r="H281" s="51" t="b">
        <f t="shared" si="191"/>
        <v>1</v>
      </c>
      <c r="I281" s="51" t="b">
        <f t="shared" si="191"/>
        <v>1</v>
      </c>
      <c r="J281" s="51" t="b">
        <f t="shared" si="191"/>
        <v>1</v>
      </c>
      <c r="K281" s="51" t="b">
        <f t="shared" si="191"/>
        <v>1</v>
      </c>
      <c r="L281" s="51" t="b">
        <f t="shared" si="191"/>
        <v>1</v>
      </c>
      <c r="M281" s="51" t="b">
        <f t="shared" si="191"/>
        <v>1</v>
      </c>
      <c r="N281" s="51" t="b">
        <f t="shared" si="191"/>
        <v>1</v>
      </c>
      <c r="O281" s="51" t="b">
        <f t="shared" si="191"/>
        <v>1</v>
      </c>
      <c r="P281" s="51"/>
      <c r="Q281" s="51"/>
      <c r="R281" s="200"/>
      <c r="S281" s="51"/>
      <c r="T281" s="51"/>
      <c r="U281" s="51"/>
      <c r="V281" s="51"/>
      <c r="W281" s="51"/>
      <c r="X281" s="51"/>
      <c r="Y281" s="51"/>
      <c r="Z281" s="51"/>
      <c r="AA281" s="51"/>
      <c r="AB281" s="51"/>
      <c r="AC281" s="51"/>
      <c r="AD281" s="51"/>
      <c r="AE281" s="100"/>
      <c r="AF281" s="106"/>
      <c r="AG281" s="106"/>
      <c r="AH281" s="106"/>
      <c r="AI281" s="106"/>
      <c r="AJ281" s="106"/>
      <c r="AK281" s="106"/>
      <c r="AL281" s="106"/>
      <c r="AM281" s="106"/>
      <c r="AN281" s="106"/>
      <c r="AO281" s="106"/>
      <c r="AP281" s="106"/>
      <c r="AQ281" s="106"/>
      <c r="AR281" s="106"/>
      <c r="AS281" s="106"/>
      <c r="AT281" s="106"/>
      <c r="AU281" s="106"/>
      <c r="AV281" s="106"/>
      <c r="AW281" s="106"/>
      <c r="AX281" s="106"/>
      <c r="AY281" s="106"/>
      <c r="AZ281" s="106"/>
      <c r="BA281" s="106"/>
      <c r="BB281" s="106"/>
      <c r="BC281" s="106"/>
      <c r="BD281" s="106"/>
      <c r="BE281" s="106"/>
      <c r="BF281" s="106"/>
      <c r="BG281" s="106"/>
      <c r="BH281" s="106"/>
      <c r="BI281" s="106"/>
      <c r="BJ281" s="106"/>
      <c r="BK281" s="106"/>
      <c r="BL281" s="106"/>
      <c r="BM281" s="106"/>
      <c r="BN281" s="106"/>
      <c r="BO281" s="106"/>
      <c r="BP281" s="106"/>
      <c r="BQ281" s="106"/>
      <c r="BR281" s="106"/>
      <c r="CL281" s="106"/>
      <c r="CM281" s="106"/>
      <c r="CN281" s="106"/>
      <c r="CO281" s="106"/>
      <c r="CP281" s="106"/>
      <c r="CQ281" s="106"/>
      <c r="CR281" s="106"/>
    </row>
    <row r="282" spans="1:96" s="149" customFormat="1" x14ac:dyDescent="0.25">
      <c r="A282" s="342"/>
      <c r="B282" s="342"/>
      <c r="C282" s="51" t="b">
        <f>C276=C266</f>
        <v>1</v>
      </c>
      <c r="D282" s="593" t="b">
        <f t="shared" si="191"/>
        <v>1</v>
      </c>
      <c r="E282" s="593" t="b">
        <f t="shared" si="191"/>
        <v>1</v>
      </c>
      <c r="F282" s="593" t="b">
        <f t="shared" si="191"/>
        <v>1</v>
      </c>
      <c r="G282" s="51" t="b">
        <f t="shared" si="191"/>
        <v>1</v>
      </c>
      <c r="H282" s="51" t="b">
        <f t="shared" si="191"/>
        <v>1</v>
      </c>
      <c r="I282" s="51" t="b">
        <f t="shared" si="191"/>
        <v>1</v>
      </c>
      <c r="J282" s="51" t="b">
        <f t="shared" si="191"/>
        <v>1</v>
      </c>
      <c r="K282" s="51" t="b">
        <f t="shared" si="191"/>
        <v>1</v>
      </c>
      <c r="L282" s="51" t="b">
        <f t="shared" si="191"/>
        <v>1</v>
      </c>
      <c r="M282" s="51" t="b">
        <f t="shared" si="191"/>
        <v>1</v>
      </c>
      <c r="N282" s="51" t="b">
        <f t="shared" si="191"/>
        <v>1</v>
      </c>
      <c r="O282" s="51" t="b">
        <f t="shared" si="191"/>
        <v>1</v>
      </c>
      <c r="P282" s="51"/>
      <c r="Q282" s="51"/>
      <c r="R282" s="200"/>
      <c r="S282" s="51"/>
      <c r="T282" s="51"/>
      <c r="U282" s="51"/>
      <c r="V282" s="51"/>
      <c r="W282" s="51"/>
      <c r="X282" s="51"/>
      <c r="Y282" s="51"/>
      <c r="Z282" s="51"/>
      <c r="AA282" s="51"/>
      <c r="AB282" s="51"/>
      <c r="AC282" s="51"/>
      <c r="AD282" s="51"/>
      <c r="AE282" s="100"/>
      <c r="AF282" s="106"/>
      <c r="AG282" s="106"/>
      <c r="AH282" s="106"/>
      <c r="AI282" s="106"/>
      <c r="AJ282" s="106"/>
      <c r="AK282" s="106"/>
      <c r="AL282" s="106"/>
      <c r="AM282" s="106"/>
      <c r="AN282" s="106"/>
      <c r="AO282" s="106"/>
      <c r="AP282" s="106"/>
      <c r="AQ282" s="106"/>
      <c r="AR282" s="106"/>
      <c r="AS282" s="106"/>
      <c r="AT282" s="106"/>
      <c r="AU282" s="106"/>
      <c r="AV282" s="106"/>
      <c r="AW282" s="106"/>
      <c r="AX282" s="106"/>
      <c r="AY282" s="106"/>
      <c r="AZ282" s="106"/>
      <c r="BA282" s="106"/>
      <c r="BB282" s="106"/>
      <c r="BC282" s="106"/>
      <c r="BD282" s="106"/>
      <c r="BE282" s="106"/>
      <c r="BF282" s="106"/>
      <c r="BG282" s="106"/>
      <c r="BH282" s="106"/>
      <c r="BI282" s="106"/>
      <c r="BJ282" s="106"/>
      <c r="BK282" s="106"/>
      <c r="BL282" s="106"/>
      <c r="BM282" s="106"/>
      <c r="BN282" s="106"/>
      <c r="BO282" s="106"/>
      <c r="BP282" s="106"/>
      <c r="BQ282" s="106"/>
      <c r="BR282" s="106"/>
      <c r="CL282" s="106"/>
      <c r="CM282" s="106"/>
      <c r="CN282" s="106"/>
      <c r="CO282" s="106"/>
      <c r="CP282" s="106"/>
      <c r="CQ282" s="106"/>
      <c r="CR282" s="106"/>
    </row>
    <row r="283" spans="1:96" s="149" customFormat="1" x14ac:dyDescent="0.25">
      <c r="A283" s="342"/>
      <c r="B283" s="342"/>
      <c r="C283" s="51" t="b">
        <f>C277=C267</f>
        <v>1</v>
      </c>
      <c r="D283" s="593" t="b">
        <f>D277=D267</f>
        <v>1</v>
      </c>
      <c r="E283" s="593" t="b">
        <f t="shared" si="191"/>
        <v>1</v>
      </c>
      <c r="F283" s="593" t="b">
        <f t="shared" si="191"/>
        <v>1</v>
      </c>
      <c r="G283" s="51" t="b">
        <f t="shared" si="191"/>
        <v>1</v>
      </c>
      <c r="H283" s="51" t="b">
        <f t="shared" si="191"/>
        <v>1</v>
      </c>
      <c r="I283" s="51" t="b">
        <f t="shared" si="191"/>
        <v>1</v>
      </c>
      <c r="J283" s="51" t="b">
        <f t="shared" si="191"/>
        <v>1</v>
      </c>
      <c r="K283" s="51" t="b">
        <f t="shared" si="191"/>
        <v>1</v>
      </c>
      <c r="L283" s="51" t="b">
        <f t="shared" si="191"/>
        <v>1</v>
      </c>
      <c r="M283" s="51" t="b">
        <f t="shared" si="191"/>
        <v>1</v>
      </c>
      <c r="N283" s="51" t="b">
        <f t="shared" si="191"/>
        <v>1</v>
      </c>
      <c r="O283" s="51" t="b">
        <f>O277=O267</f>
        <v>1</v>
      </c>
      <c r="P283" s="51"/>
      <c r="Q283" s="51"/>
      <c r="R283" s="200"/>
      <c r="S283" s="51"/>
      <c r="T283" s="51"/>
      <c r="U283" s="51"/>
      <c r="V283" s="51"/>
      <c r="W283" s="51"/>
      <c r="X283" s="51"/>
      <c r="Y283" s="51"/>
      <c r="Z283" s="51"/>
      <c r="AA283" s="51"/>
      <c r="AB283" s="51"/>
      <c r="AC283" s="51"/>
      <c r="AD283" s="51"/>
      <c r="AE283" s="100"/>
      <c r="AF283" s="106"/>
      <c r="AG283" s="106"/>
      <c r="AH283" s="106"/>
      <c r="AI283" s="106"/>
      <c r="AJ283" s="106"/>
      <c r="AK283" s="106"/>
      <c r="AL283" s="106"/>
      <c r="AM283" s="106"/>
      <c r="AN283" s="106"/>
      <c r="AO283" s="106"/>
      <c r="AP283" s="106"/>
      <c r="AQ283" s="106"/>
      <c r="AR283" s="106"/>
      <c r="AS283" s="106"/>
      <c r="AT283" s="106"/>
      <c r="AU283" s="106"/>
      <c r="AV283" s="106"/>
      <c r="AW283" s="106"/>
      <c r="AX283" s="106"/>
      <c r="AY283" s="106"/>
      <c r="AZ283" s="106"/>
      <c r="BA283" s="106"/>
      <c r="BB283" s="106"/>
      <c r="BC283" s="106"/>
      <c r="BD283" s="106"/>
      <c r="BE283" s="106"/>
      <c r="BF283" s="106"/>
      <c r="BG283" s="106"/>
      <c r="BH283" s="106"/>
      <c r="BI283" s="106"/>
      <c r="BJ283" s="106"/>
      <c r="BK283" s="106"/>
      <c r="BL283" s="106"/>
      <c r="BM283" s="106"/>
      <c r="BN283" s="106"/>
      <c r="BO283" s="106"/>
      <c r="BP283" s="106"/>
      <c r="BQ283" s="106"/>
      <c r="BR283" s="106"/>
      <c r="CL283" s="106"/>
      <c r="CM283" s="106"/>
      <c r="CN283" s="106"/>
      <c r="CO283" s="106"/>
      <c r="CP283" s="106"/>
      <c r="CQ283" s="106"/>
      <c r="CR283" s="106"/>
    </row>
    <row r="284" spans="1:96" s="149" customFormat="1" x14ac:dyDescent="0.25">
      <c r="A284" s="342"/>
      <c r="B284" s="342"/>
      <c r="C284" s="51" t="b">
        <f>C278=C268</f>
        <v>1</v>
      </c>
      <c r="D284" s="593" t="b">
        <f t="shared" si="191"/>
        <v>1</v>
      </c>
      <c r="E284" s="593" t="b">
        <f t="shared" si="191"/>
        <v>1</v>
      </c>
      <c r="F284" s="593" t="b">
        <f t="shared" si="191"/>
        <v>1</v>
      </c>
      <c r="G284" s="51" t="b">
        <f t="shared" si="191"/>
        <v>1</v>
      </c>
      <c r="H284" s="51" t="b">
        <f t="shared" si="191"/>
        <v>1</v>
      </c>
      <c r="I284" s="51" t="b">
        <f t="shared" si="191"/>
        <v>1</v>
      </c>
      <c r="J284" s="51" t="b">
        <f t="shared" si="191"/>
        <v>1</v>
      </c>
      <c r="K284" s="51" t="b">
        <f t="shared" si="191"/>
        <v>1</v>
      </c>
      <c r="L284" s="51" t="b">
        <f t="shared" si="191"/>
        <v>1</v>
      </c>
      <c r="M284" s="51" t="b">
        <f t="shared" si="191"/>
        <v>1</v>
      </c>
      <c r="N284" s="51" t="b">
        <f t="shared" si="191"/>
        <v>1</v>
      </c>
      <c r="O284" s="51" t="b">
        <f t="shared" si="191"/>
        <v>1</v>
      </c>
      <c r="P284" s="51"/>
      <c r="Q284" s="51"/>
      <c r="R284" s="200"/>
      <c r="S284" s="51"/>
      <c r="T284" s="51"/>
      <c r="U284" s="51"/>
      <c r="V284" s="51"/>
      <c r="W284" s="51"/>
      <c r="X284" s="51"/>
      <c r="Y284" s="51"/>
      <c r="Z284" s="51"/>
      <c r="AA284" s="51"/>
      <c r="AB284" s="51"/>
      <c r="AC284" s="51"/>
      <c r="AD284" s="51"/>
      <c r="AE284" s="100"/>
      <c r="AF284" s="106"/>
      <c r="AG284" s="106"/>
      <c r="AH284" s="106"/>
      <c r="AI284" s="106"/>
      <c r="AJ284" s="106"/>
      <c r="AK284" s="106"/>
      <c r="AL284" s="106"/>
      <c r="AM284" s="106"/>
      <c r="AN284" s="106"/>
      <c r="AO284" s="106"/>
      <c r="AP284" s="106"/>
      <c r="AQ284" s="106"/>
      <c r="AR284" s="106"/>
      <c r="AS284" s="106"/>
      <c r="AT284" s="106"/>
      <c r="AU284" s="106"/>
      <c r="AV284" s="106"/>
      <c r="AW284" s="106"/>
      <c r="AX284" s="106"/>
      <c r="AY284" s="106"/>
      <c r="AZ284" s="106"/>
      <c r="BA284" s="106"/>
      <c r="BB284" s="106"/>
      <c r="BC284" s="106"/>
      <c r="BD284" s="106"/>
      <c r="BE284" s="106"/>
      <c r="BF284" s="106"/>
      <c r="BG284" s="106"/>
      <c r="BH284" s="106"/>
      <c r="BI284" s="106"/>
      <c r="BJ284" s="106"/>
      <c r="BK284" s="106"/>
      <c r="BL284" s="106"/>
      <c r="BM284" s="106"/>
      <c r="BN284" s="106"/>
      <c r="BO284" s="106"/>
      <c r="BP284" s="106"/>
      <c r="BQ284" s="106"/>
      <c r="BR284" s="106"/>
      <c r="CL284" s="106"/>
      <c r="CM284" s="106"/>
      <c r="CN284" s="106"/>
      <c r="CO284" s="106"/>
      <c r="CP284" s="106"/>
      <c r="CQ284" s="106"/>
      <c r="CR284" s="106"/>
    </row>
    <row r="285" spans="1:96" s="149" customFormat="1" x14ac:dyDescent="0.25">
      <c r="A285" s="342"/>
      <c r="B285" s="342"/>
      <c r="C285" s="51" t="b">
        <f t="shared" ref="C285:O285" si="192">C279=C269</f>
        <v>1</v>
      </c>
      <c r="D285" s="593" t="b">
        <f t="shared" si="192"/>
        <v>1</v>
      </c>
      <c r="E285" s="593" t="b">
        <f t="shared" si="192"/>
        <v>1</v>
      </c>
      <c r="F285" s="593" t="b">
        <f t="shared" si="192"/>
        <v>1</v>
      </c>
      <c r="G285" s="51" t="b">
        <f t="shared" si="192"/>
        <v>1</v>
      </c>
      <c r="H285" s="51" t="b">
        <f t="shared" si="192"/>
        <v>1</v>
      </c>
      <c r="I285" s="51" t="b">
        <f t="shared" si="192"/>
        <v>1</v>
      </c>
      <c r="J285" s="51" t="b">
        <f t="shared" si="192"/>
        <v>1</v>
      </c>
      <c r="K285" s="51" t="b">
        <f t="shared" si="192"/>
        <v>1</v>
      </c>
      <c r="L285" s="51" t="b">
        <f t="shared" si="192"/>
        <v>1</v>
      </c>
      <c r="M285" s="51" t="b">
        <f t="shared" si="192"/>
        <v>1</v>
      </c>
      <c r="N285" s="51" t="b">
        <f t="shared" si="192"/>
        <v>1</v>
      </c>
      <c r="O285" s="51" t="b">
        <f t="shared" si="192"/>
        <v>1</v>
      </c>
      <c r="P285" s="51"/>
      <c r="Q285" s="51"/>
      <c r="R285" s="200"/>
      <c r="S285" s="51"/>
      <c r="T285" s="51"/>
      <c r="U285" s="51"/>
      <c r="V285" s="51"/>
      <c r="W285" s="51"/>
      <c r="X285" s="51"/>
      <c r="Y285" s="51"/>
      <c r="Z285" s="51"/>
      <c r="AA285" s="51"/>
      <c r="AB285" s="51"/>
      <c r="AC285" s="51"/>
      <c r="AD285" s="51"/>
      <c r="AE285" s="100"/>
      <c r="AF285" s="106"/>
      <c r="AG285" s="106"/>
      <c r="AH285" s="106"/>
      <c r="AI285" s="106"/>
      <c r="AJ285" s="106"/>
      <c r="AK285" s="106"/>
      <c r="AL285" s="106"/>
      <c r="AM285" s="106"/>
      <c r="AN285" s="106"/>
      <c r="AO285" s="106"/>
      <c r="AP285" s="106"/>
      <c r="AQ285" s="106"/>
      <c r="AR285" s="106"/>
      <c r="AS285" s="106"/>
      <c r="AT285" s="106"/>
      <c r="AU285" s="106"/>
      <c r="AV285" s="106"/>
      <c r="AW285" s="106"/>
      <c r="AX285" s="106"/>
      <c r="AY285" s="106"/>
      <c r="AZ285" s="106"/>
      <c r="BA285" s="106"/>
      <c r="BB285" s="106"/>
      <c r="BC285" s="106"/>
      <c r="BD285" s="106"/>
      <c r="BE285" s="106"/>
      <c r="BF285" s="106"/>
      <c r="BG285" s="106"/>
      <c r="BH285" s="106"/>
      <c r="BI285" s="106"/>
      <c r="BJ285" s="106"/>
      <c r="BK285" s="106"/>
      <c r="BL285" s="106"/>
      <c r="BM285" s="106"/>
      <c r="BN285" s="106"/>
      <c r="BO285" s="106"/>
      <c r="BP285" s="106"/>
      <c r="BQ285" s="106"/>
      <c r="BR285" s="106"/>
      <c r="CL285" s="106"/>
      <c r="CM285" s="106"/>
      <c r="CN285" s="106"/>
      <c r="CO285" s="106"/>
      <c r="CP285" s="106"/>
      <c r="CQ285" s="106"/>
      <c r="CR285" s="106"/>
    </row>
  </sheetData>
  <autoFilter ref="A6:AS251"/>
  <mergeCells count="1688">
    <mergeCell ref="AE5:AE6"/>
    <mergeCell ref="A7:O7"/>
    <mergeCell ref="A8:O8"/>
    <mergeCell ref="A10:A12"/>
    <mergeCell ref="P10:P12"/>
    <mergeCell ref="Q10:Q12"/>
    <mergeCell ref="R10:R12"/>
    <mergeCell ref="A2:AE2"/>
    <mergeCell ref="A3:AE3"/>
    <mergeCell ref="A5:A6"/>
    <mergeCell ref="B5:B6"/>
    <mergeCell ref="C5:C6"/>
    <mergeCell ref="D5:O5"/>
    <mergeCell ref="P5:P6"/>
    <mergeCell ref="Q5:Q6"/>
    <mergeCell ref="R5:R6"/>
    <mergeCell ref="S5:AD5"/>
    <mergeCell ref="B14:B16"/>
    <mergeCell ref="C14:C16"/>
    <mergeCell ref="U13:U14"/>
    <mergeCell ref="V13:V14"/>
    <mergeCell ref="W13:W14"/>
    <mergeCell ref="X13:X14"/>
    <mergeCell ref="Y13:Y14"/>
    <mergeCell ref="Z13:Z14"/>
    <mergeCell ref="AE10:AE12"/>
    <mergeCell ref="A13:A16"/>
    <mergeCell ref="P13:P16"/>
    <mergeCell ref="Q13:Q14"/>
    <mergeCell ref="R13:R14"/>
    <mergeCell ref="S13:S14"/>
    <mergeCell ref="T13:T14"/>
    <mergeCell ref="Y10:Y12"/>
    <mergeCell ref="Z10:Z12"/>
    <mergeCell ref="AA10:AA12"/>
    <mergeCell ref="AB10:AB12"/>
    <mergeCell ref="AC10:AC12"/>
    <mergeCell ref="AD10:AD12"/>
    <mergeCell ref="S10:S12"/>
    <mergeCell ref="T10:T12"/>
    <mergeCell ref="U10:U12"/>
    <mergeCell ref="V10:V12"/>
    <mergeCell ref="W10:W12"/>
    <mergeCell ref="X10:X12"/>
    <mergeCell ref="J14:J16"/>
    <mergeCell ref="K14:K16"/>
    <mergeCell ref="L14:L16"/>
    <mergeCell ref="M14:M16"/>
    <mergeCell ref="N14:N16"/>
    <mergeCell ref="O14:O16"/>
    <mergeCell ref="D14:D16"/>
    <mergeCell ref="E14:E16"/>
    <mergeCell ref="F14:F16"/>
    <mergeCell ref="G14:G16"/>
    <mergeCell ref="H14:H16"/>
    <mergeCell ref="I14:I16"/>
    <mergeCell ref="AA13:AA14"/>
    <mergeCell ref="AB13:AB14"/>
    <mergeCell ref="AC13:AC14"/>
    <mergeCell ref="AD13:AD14"/>
    <mergeCell ref="AE13:AE14"/>
    <mergeCell ref="T20:T21"/>
    <mergeCell ref="U20:U21"/>
    <mergeCell ref="V20:V21"/>
    <mergeCell ref="W20:W21"/>
    <mergeCell ref="X20:X21"/>
    <mergeCell ref="Y20:Y21"/>
    <mergeCell ref="AD17:AD19"/>
    <mergeCell ref="AE17:AE19"/>
    <mergeCell ref="A20:A21"/>
    <mergeCell ref="P20:P21"/>
    <mergeCell ref="Q20:Q21"/>
    <mergeCell ref="R20:R21"/>
    <mergeCell ref="S20:S21"/>
    <mergeCell ref="X17:X19"/>
    <mergeCell ref="Y17:Y19"/>
    <mergeCell ref="Z17:Z19"/>
    <mergeCell ref="AA17:AA19"/>
    <mergeCell ref="AB17:AB19"/>
    <mergeCell ref="AC17:AC19"/>
    <mergeCell ref="S17:S19"/>
    <mergeCell ref="T17:T19"/>
    <mergeCell ref="U17:U19"/>
    <mergeCell ref="V17:V19"/>
    <mergeCell ref="W17:W19"/>
    <mergeCell ref="A17:A19"/>
    <mergeCell ref="P17:P19"/>
    <mergeCell ref="Q17:Q19"/>
    <mergeCell ref="R17:R19"/>
    <mergeCell ref="AV20:AV21"/>
    <mergeCell ref="AW20:AW21"/>
    <mergeCell ref="AL20:AL21"/>
    <mergeCell ref="AM20:AM21"/>
    <mergeCell ref="AN20:AN21"/>
    <mergeCell ref="AO20:AO21"/>
    <mergeCell ref="AP20:AP21"/>
    <mergeCell ref="AQ20:AQ21"/>
    <mergeCell ref="AF20:AF21"/>
    <mergeCell ref="AG20:AG21"/>
    <mergeCell ref="AH20:AH21"/>
    <mergeCell ref="AI20:AI21"/>
    <mergeCell ref="AJ20:AJ21"/>
    <mergeCell ref="AK20:AK21"/>
    <mergeCell ref="Z20:Z21"/>
    <mergeCell ref="AA20:AA21"/>
    <mergeCell ref="AB20:AB21"/>
    <mergeCell ref="AC20:AC21"/>
    <mergeCell ref="AD20:AD21"/>
    <mergeCell ref="AE20:AE21"/>
    <mergeCell ref="A27:H27"/>
    <mergeCell ref="A28:A30"/>
    <mergeCell ref="Q28:Q30"/>
    <mergeCell ref="BP20:BP21"/>
    <mergeCell ref="A22:A23"/>
    <mergeCell ref="P22:P23"/>
    <mergeCell ref="Q22:Q23"/>
    <mergeCell ref="R22:R23"/>
    <mergeCell ref="S22:S23"/>
    <mergeCell ref="T22:T23"/>
    <mergeCell ref="BJ20:BJ21"/>
    <mergeCell ref="BK20:BK21"/>
    <mergeCell ref="BL20:BL21"/>
    <mergeCell ref="BM20:BM21"/>
    <mergeCell ref="BN20:BN21"/>
    <mergeCell ref="BO20:BO21"/>
    <mergeCell ref="BD20:BD21"/>
    <mergeCell ref="BE20:BE21"/>
    <mergeCell ref="BF20:BF21"/>
    <mergeCell ref="BG20:BG21"/>
    <mergeCell ref="BH20:BH21"/>
    <mergeCell ref="BI20:BI21"/>
    <mergeCell ref="AX20:AX21"/>
    <mergeCell ref="AY20:AY21"/>
    <mergeCell ref="AZ20:AZ21"/>
    <mergeCell ref="BA20:BA21"/>
    <mergeCell ref="BB20:BB21"/>
    <mergeCell ref="BC20:BC21"/>
    <mergeCell ref="AR20:AR21"/>
    <mergeCell ref="AS20:AS21"/>
    <mergeCell ref="AT20:AT21"/>
    <mergeCell ref="AU20:AU21"/>
    <mergeCell ref="U34:U35"/>
    <mergeCell ref="V34:V35"/>
    <mergeCell ref="A34:A35"/>
    <mergeCell ref="P34:P35"/>
    <mergeCell ref="Q34:Q35"/>
    <mergeCell ref="R34:R35"/>
    <mergeCell ref="AA22:AA23"/>
    <mergeCell ref="AB22:AB23"/>
    <mergeCell ref="AC22:AC23"/>
    <mergeCell ref="AD22:AD23"/>
    <mergeCell ref="AE22:AE23"/>
    <mergeCell ref="A24:A26"/>
    <mergeCell ref="U22:U23"/>
    <mergeCell ref="V22:V23"/>
    <mergeCell ref="W22:W23"/>
    <mergeCell ref="X22:X23"/>
    <mergeCell ref="Y22:Y23"/>
    <mergeCell ref="Z22:Z23"/>
    <mergeCell ref="AA31:AA33"/>
    <mergeCell ref="AB31:AB33"/>
    <mergeCell ref="AC31:AC33"/>
    <mergeCell ref="AD31:AD33"/>
    <mergeCell ref="AE31:AE33"/>
    <mergeCell ref="U31:U33"/>
    <mergeCell ref="V31:V33"/>
    <mergeCell ref="W31:W33"/>
    <mergeCell ref="X31:X33"/>
    <mergeCell ref="Y31:Y33"/>
    <mergeCell ref="Z31:Z33"/>
    <mergeCell ref="R31:R33"/>
    <mergeCell ref="S31:S33"/>
    <mergeCell ref="T31:T33"/>
    <mergeCell ref="Q38:Q39"/>
    <mergeCell ref="R38:R39"/>
    <mergeCell ref="Z36:Z37"/>
    <mergeCell ref="AA36:AA37"/>
    <mergeCell ref="AB36:AB37"/>
    <mergeCell ref="AC36:AC37"/>
    <mergeCell ref="AD36:AD37"/>
    <mergeCell ref="AE36:AE37"/>
    <mergeCell ref="T36:T37"/>
    <mergeCell ref="U36:U37"/>
    <mergeCell ref="V36:V37"/>
    <mergeCell ref="W36:W37"/>
    <mergeCell ref="X36:X37"/>
    <mergeCell ref="Y36:Y37"/>
    <mergeCell ref="A31:A33"/>
    <mergeCell ref="P31:P33"/>
    <mergeCell ref="Q31:Q33"/>
    <mergeCell ref="AC34:AC35"/>
    <mergeCell ref="AD34:AD35"/>
    <mergeCell ref="AE34:AE35"/>
    <mergeCell ref="A36:A37"/>
    <mergeCell ref="P36:P37"/>
    <mergeCell ref="R36:R37"/>
    <mergeCell ref="S36:S37"/>
    <mergeCell ref="W34:W35"/>
    <mergeCell ref="X34:X35"/>
    <mergeCell ref="Y34:Y35"/>
    <mergeCell ref="Z34:Z35"/>
    <mergeCell ref="AA34:AA35"/>
    <mergeCell ref="AB34:AB35"/>
    <mergeCell ref="S34:S35"/>
    <mergeCell ref="T34:T35"/>
    <mergeCell ref="Z40:Z41"/>
    <mergeCell ref="AA40:AA41"/>
    <mergeCell ref="AB40:AB41"/>
    <mergeCell ref="AC40:AC41"/>
    <mergeCell ref="AD40:AD41"/>
    <mergeCell ref="AE40:AE41"/>
    <mergeCell ref="T40:T41"/>
    <mergeCell ref="U40:U41"/>
    <mergeCell ref="V40:V41"/>
    <mergeCell ref="W40:W41"/>
    <mergeCell ref="X40:X41"/>
    <mergeCell ref="Y40:Y41"/>
    <mergeCell ref="AD38:AD39"/>
    <mergeCell ref="AE38:AE39"/>
    <mergeCell ref="A40:A41"/>
    <mergeCell ref="P40:P41"/>
    <mergeCell ref="Q40:Q41"/>
    <mergeCell ref="R40:R41"/>
    <mergeCell ref="S40:S41"/>
    <mergeCell ref="X38:X39"/>
    <mergeCell ref="Y38:Y39"/>
    <mergeCell ref="Z38:Z39"/>
    <mergeCell ref="AA38:AA39"/>
    <mergeCell ref="AB38:AB39"/>
    <mergeCell ref="AC38:AC39"/>
    <mergeCell ref="S38:S39"/>
    <mergeCell ref="T38:T39"/>
    <mergeCell ref="U38:U39"/>
    <mergeCell ref="V38:V39"/>
    <mergeCell ref="W38:W39"/>
    <mergeCell ref="A38:A39"/>
    <mergeCell ref="P38:P39"/>
    <mergeCell ref="T44:T45"/>
    <mergeCell ref="U44:U45"/>
    <mergeCell ref="V44:V45"/>
    <mergeCell ref="W44:W45"/>
    <mergeCell ref="X44:X45"/>
    <mergeCell ref="Y44:Y45"/>
    <mergeCell ref="AD42:AD43"/>
    <mergeCell ref="AE42:AE43"/>
    <mergeCell ref="A44:A45"/>
    <mergeCell ref="P44:P45"/>
    <mergeCell ref="Q44:Q45"/>
    <mergeCell ref="R44:R45"/>
    <mergeCell ref="S44:S45"/>
    <mergeCell ref="X42:X43"/>
    <mergeCell ref="Y42:Y43"/>
    <mergeCell ref="Z42:Z43"/>
    <mergeCell ref="AA42:AA43"/>
    <mergeCell ref="AB42:AB43"/>
    <mergeCell ref="AC42:AC43"/>
    <mergeCell ref="S42:S43"/>
    <mergeCell ref="T42:T43"/>
    <mergeCell ref="U42:U43"/>
    <mergeCell ref="V42:V43"/>
    <mergeCell ref="W42:W43"/>
    <mergeCell ref="A42:A43"/>
    <mergeCell ref="P42:P43"/>
    <mergeCell ref="Q42:Q43"/>
    <mergeCell ref="R42:R43"/>
    <mergeCell ref="AW44:AW45"/>
    <mergeCell ref="AL44:AL45"/>
    <mergeCell ref="AM44:AM45"/>
    <mergeCell ref="AN44:AN45"/>
    <mergeCell ref="AO44:AO45"/>
    <mergeCell ref="AP44:AP45"/>
    <mergeCell ref="AQ44:AQ45"/>
    <mergeCell ref="AF44:AF45"/>
    <mergeCell ref="AG44:AG45"/>
    <mergeCell ref="AH44:AH45"/>
    <mergeCell ref="AI44:AI45"/>
    <mergeCell ref="AJ44:AJ45"/>
    <mergeCell ref="AK44:AK45"/>
    <mergeCell ref="Z44:Z45"/>
    <mergeCell ref="AA44:AA45"/>
    <mergeCell ref="AB44:AB45"/>
    <mergeCell ref="AC44:AC45"/>
    <mergeCell ref="AD44:AD45"/>
    <mergeCell ref="AE44:AE45"/>
    <mergeCell ref="CI44:CI45"/>
    <mergeCell ref="A46:A48"/>
    <mergeCell ref="P46:P48"/>
    <mergeCell ref="Q46:Q48"/>
    <mergeCell ref="R46:R48"/>
    <mergeCell ref="S46:S48"/>
    <mergeCell ref="CB44:CB45"/>
    <mergeCell ref="CC44:CC45"/>
    <mergeCell ref="CD44:CD45"/>
    <mergeCell ref="CE44:CE45"/>
    <mergeCell ref="CF44:CF45"/>
    <mergeCell ref="CG44:CG45"/>
    <mergeCell ref="BV44:BV45"/>
    <mergeCell ref="BW44:BW45"/>
    <mergeCell ref="BX44:BX45"/>
    <mergeCell ref="BY44:BY45"/>
    <mergeCell ref="BZ44:BZ45"/>
    <mergeCell ref="CA44:CA45"/>
    <mergeCell ref="BP44:BP45"/>
    <mergeCell ref="BQ44:BQ45"/>
    <mergeCell ref="BR44:BR45"/>
    <mergeCell ref="BS44:BS45"/>
    <mergeCell ref="BT44:BT45"/>
    <mergeCell ref="BU44:BU45"/>
    <mergeCell ref="BJ44:BJ45"/>
    <mergeCell ref="BK44:BK45"/>
    <mergeCell ref="BL44:BL45"/>
    <mergeCell ref="BM44:BM45"/>
    <mergeCell ref="BN44:BN45"/>
    <mergeCell ref="BO44:BO45"/>
    <mergeCell ref="BD44:BD45"/>
    <mergeCell ref="BE44:BE45"/>
    <mergeCell ref="A49:A50"/>
    <mergeCell ref="P49:P50"/>
    <mergeCell ref="Q49:Q50"/>
    <mergeCell ref="R49:R50"/>
    <mergeCell ref="Z46:Z48"/>
    <mergeCell ref="AA46:AA48"/>
    <mergeCell ref="AB46:AB48"/>
    <mergeCell ref="AC46:AC48"/>
    <mergeCell ref="AD46:AD48"/>
    <mergeCell ref="AE46:AE48"/>
    <mergeCell ref="T46:T48"/>
    <mergeCell ref="U46:U48"/>
    <mergeCell ref="V46:V48"/>
    <mergeCell ref="W46:W48"/>
    <mergeCell ref="X46:X48"/>
    <mergeCell ref="Y46:Y48"/>
    <mergeCell ref="CH44:CH45"/>
    <mergeCell ref="BF44:BF45"/>
    <mergeCell ref="BG44:BG45"/>
    <mergeCell ref="BH44:BH45"/>
    <mergeCell ref="BI44:BI45"/>
    <mergeCell ref="AX44:AX45"/>
    <mergeCell ref="AY44:AY45"/>
    <mergeCell ref="AZ44:AZ45"/>
    <mergeCell ref="BA44:BA45"/>
    <mergeCell ref="BB44:BB45"/>
    <mergeCell ref="BC44:BC45"/>
    <mergeCell ref="AR44:AR45"/>
    <mergeCell ref="AS44:AS45"/>
    <mergeCell ref="AT44:AT45"/>
    <mergeCell ref="AU44:AU45"/>
    <mergeCell ref="AV44:AV45"/>
    <mergeCell ref="Q53:Q54"/>
    <mergeCell ref="R53:R54"/>
    <mergeCell ref="Z51:Z52"/>
    <mergeCell ref="AA51:AA52"/>
    <mergeCell ref="AB51:AB52"/>
    <mergeCell ref="AC51:AC52"/>
    <mergeCell ref="AD51:AD52"/>
    <mergeCell ref="AE51:AE52"/>
    <mergeCell ref="T51:T52"/>
    <mergeCell ref="U51:U52"/>
    <mergeCell ref="V51:V52"/>
    <mergeCell ref="W51:W52"/>
    <mergeCell ref="X51:X52"/>
    <mergeCell ref="Y51:Y52"/>
    <mergeCell ref="AD49:AD50"/>
    <mergeCell ref="AE49:AE50"/>
    <mergeCell ref="A51:A52"/>
    <mergeCell ref="P51:P52"/>
    <mergeCell ref="Q51:Q52"/>
    <mergeCell ref="R51:R52"/>
    <mergeCell ref="S51:S52"/>
    <mergeCell ref="X49:X50"/>
    <mergeCell ref="Y49:Y50"/>
    <mergeCell ref="Z49:Z50"/>
    <mergeCell ref="AA49:AA50"/>
    <mergeCell ref="AB49:AB50"/>
    <mergeCell ref="AC49:AC50"/>
    <mergeCell ref="S49:S50"/>
    <mergeCell ref="T49:T50"/>
    <mergeCell ref="U49:U50"/>
    <mergeCell ref="V49:V50"/>
    <mergeCell ref="W49:W50"/>
    <mergeCell ref="AP53:AP54"/>
    <mergeCell ref="A55:A56"/>
    <mergeCell ref="P55:P56"/>
    <mergeCell ref="Q55:Q56"/>
    <mergeCell ref="R55:R56"/>
    <mergeCell ref="S55:S56"/>
    <mergeCell ref="T55:T56"/>
    <mergeCell ref="AJ53:AJ54"/>
    <mergeCell ref="AK53:AK54"/>
    <mergeCell ref="AL53:AL54"/>
    <mergeCell ref="AM53:AM54"/>
    <mergeCell ref="AN53:AN54"/>
    <mergeCell ref="AO53:AO54"/>
    <mergeCell ref="AD53:AD54"/>
    <mergeCell ref="AE53:AE54"/>
    <mergeCell ref="AF53:AF54"/>
    <mergeCell ref="AG53:AG54"/>
    <mergeCell ref="AH53:AH54"/>
    <mergeCell ref="AI53:AI54"/>
    <mergeCell ref="X53:X54"/>
    <mergeCell ref="Y53:Y54"/>
    <mergeCell ref="Z53:Z54"/>
    <mergeCell ref="AA53:AA54"/>
    <mergeCell ref="AB53:AB54"/>
    <mergeCell ref="AC53:AC54"/>
    <mergeCell ref="S53:S54"/>
    <mergeCell ref="T53:T54"/>
    <mergeCell ref="U53:U54"/>
    <mergeCell ref="V53:V54"/>
    <mergeCell ref="W53:W54"/>
    <mergeCell ref="A53:A54"/>
    <mergeCell ref="P53:P54"/>
    <mergeCell ref="S57:S58"/>
    <mergeCell ref="T57:T58"/>
    <mergeCell ref="U57:U58"/>
    <mergeCell ref="V57:V58"/>
    <mergeCell ref="AA55:AA56"/>
    <mergeCell ref="AB55:AB56"/>
    <mergeCell ref="AC55:AC56"/>
    <mergeCell ref="AD55:AD56"/>
    <mergeCell ref="AE55:AE56"/>
    <mergeCell ref="A57:A58"/>
    <mergeCell ref="P57:P58"/>
    <mergeCell ref="Q57:Q58"/>
    <mergeCell ref="R57:R58"/>
    <mergeCell ref="U55:U56"/>
    <mergeCell ref="V55:V56"/>
    <mergeCell ref="W55:W56"/>
    <mergeCell ref="X55:X56"/>
    <mergeCell ref="Y55:Y56"/>
    <mergeCell ref="Z55:Z56"/>
    <mergeCell ref="AT57:AT58"/>
    <mergeCell ref="AI57:AI58"/>
    <mergeCell ref="AJ57:AJ58"/>
    <mergeCell ref="AK57:AK58"/>
    <mergeCell ref="AL57:AL58"/>
    <mergeCell ref="AM57:AM58"/>
    <mergeCell ref="AN57:AN58"/>
    <mergeCell ref="AC57:AC58"/>
    <mergeCell ref="AD57:AD58"/>
    <mergeCell ref="AE57:AE58"/>
    <mergeCell ref="AF57:AF58"/>
    <mergeCell ref="AG57:AG58"/>
    <mergeCell ref="AH57:AH58"/>
    <mergeCell ref="W57:W58"/>
    <mergeCell ref="X57:X58"/>
    <mergeCell ref="Y57:Y58"/>
    <mergeCell ref="Z57:Z58"/>
    <mergeCell ref="AA57:AA58"/>
    <mergeCell ref="AB57:AB58"/>
    <mergeCell ref="BM57:BM58"/>
    <mergeCell ref="BN57:BN58"/>
    <mergeCell ref="BO57:BO58"/>
    <mergeCell ref="BP57:BP58"/>
    <mergeCell ref="BQ57:BQ58"/>
    <mergeCell ref="A59:A60"/>
    <mergeCell ref="P59:P60"/>
    <mergeCell ref="Q59:Q60"/>
    <mergeCell ref="R59:R60"/>
    <mergeCell ref="BG57:BG58"/>
    <mergeCell ref="BH57:BH58"/>
    <mergeCell ref="BI57:BI58"/>
    <mergeCell ref="BJ57:BJ58"/>
    <mergeCell ref="BK57:BK58"/>
    <mergeCell ref="BL57:BL58"/>
    <mergeCell ref="BA57:BA58"/>
    <mergeCell ref="BB57:BB58"/>
    <mergeCell ref="BC57:BC58"/>
    <mergeCell ref="BD57:BD58"/>
    <mergeCell ref="BE57:BE58"/>
    <mergeCell ref="BF57:BF58"/>
    <mergeCell ref="AU57:AU58"/>
    <mergeCell ref="AV57:AV58"/>
    <mergeCell ref="AW57:AW58"/>
    <mergeCell ref="AX57:AX58"/>
    <mergeCell ref="AY57:AY58"/>
    <mergeCell ref="AZ57:AZ58"/>
    <mergeCell ref="AO57:AO58"/>
    <mergeCell ref="AP57:AP58"/>
    <mergeCell ref="AQ57:AQ58"/>
    <mergeCell ref="AR57:AR58"/>
    <mergeCell ref="AS57:AS58"/>
    <mergeCell ref="Y61:Y62"/>
    <mergeCell ref="Z61:Z62"/>
    <mergeCell ref="AA61:AA62"/>
    <mergeCell ref="AB61:AB62"/>
    <mergeCell ref="AC61:AC62"/>
    <mergeCell ref="AD61:AD62"/>
    <mergeCell ref="S61:S62"/>
    <mergeCell ref="T61:T62"/>
    <mergeCell ref="U61:U62"/>
    <mergeCell ref="V61:V62"/>
    <mergeCell ref="W61:W62"/>
    <mergeCell ref="X61:X62"/>
    <mergeCell ref="AC59:AC60"/>
    <mergeCell ref="AD59:AD60"/>
    <mergeCell ref="AE59:AE60"/>
    <mergeCell ref="A61:A62"/>
    <mergeCell ref="P61:P62"/>
    <mergeCell ref="Q61:Q62"/>
    <mergeCell ref="R61:R62"/>
    <mergeCell ref="W59:W60"/>
    <mergeCell ref="X59:X60"/>
    <mergeCell ref="Y59:Y60"/>
    <mergeCell ref="Z59:Z60"/>
    <mergeCell ref="AA59:AA60"/>
    <mergeCell ref="AB59:AB60"/>
    <mergeCell ref="S59:S60"/>
    <mergeCell ref="T59:T60"/>
    <mergeCell ref="U59:U60"/>
    <mergeCell ref="V59:V60"/>
    <mergeCell ref="AE61:AE62"/>
    <mergeCell ref="AA63:AA64"/>
    <mergeCell ref="AB63:AB64"/>
    <mergeCell ref="AC63:AC64"/>
    <mergeCell ref="AD63:AD64"/>
    <mergeCell ref="AE63:AE64"/>
    <mergeCell ref="AA67:AA68"/>
    <mergeCell ref="AB67:AB68"/>
    <mergeCell ref="AC67:AC68"/>
    <mergeCell ref="AD67:AD68"/>
    <mergeCell ref="AE67:AE68"/>
    <mergeCell ref="A65:A66"/>
    <mergeCell ref="P65:P66"/>
    <mergeCell ref="Q65:Q66"/>
    <mergeCell ref="R65:R66"/>
    <mergeCell ref="U63:U64"/>
    <mergeCell ref="V63:V64"/>
    <mergeCell ref="W63:W64"/>
    <mergeCell ref="X63:X64"/>
    <mergeCell ref="Y63:Y64"/>
    <mergeCell ref="Z63:Z64"/>
    <mergeCell ref="AC65:AC66"/>
    <mergeCell ref="AD65:AD66"/>
    <mergeCell ref="AE65:AE66"/>
    <mergeCell ref="U67:U68"/>
    <mergeCell ref="V67:V68"/>
    <mergeCell ref="W67:W68"/>
    <mergeCell ref="A63:A64"/>
    <mergeCell ref="P63:P64"/>
    <mergeCell ref="Q63:Q64"/>
    <mergeCell ref="R63:R64"/>
    <mergeCell ref="S63:S64"/>
    <mergeCell ref="T63:T64"/>
    <mergeCell ref="X67:X68"/>
    <mergeCell ref="Y67:Y68"/>
    <mergeCell ref="Z67:Z68"/>
    <mergeCell ref="A67:A68"/>
    <mergeCell ref="P67:P68"/>
    <mergeCell ref="Q67:Q68"/>
    <mergeCell ref="R67:R68"/>
    <mergeCell ref="S67:S68"/>
    <mergeCell ref="T67:T68"/>
    <mergeCell ref="W71:W73"/>
    <mergeCell ref="X71:X73"/>
    <mergeCell ref="W65:W66"/>
    <mergeCell ref="X65:X66"/>
    <mergeCell ref="Y65:Y66"/>
    <mergeCell ref="Z65:Z66"/>
    <mergeCell ref="AC69:AC70"/>
    <mergeCell ref="AD69:AD70"/>
    <mergeCell ref="AA65:AA66"/>
    <mergeCell ref="AB65:AB66"/>
    <mergeCell ref="S65:S66"/>
    <mergeCell ref="T65:T66"/>
    <mergeCell ref="U65:U66"/>
    <mergeCell ref="V65:V66"/>
    <mergeCell ref="AE69:AE70"/>
    <mergeCell ref="A71:A73"/>
    <mergeCell ref="P71:P73"/>
    <mergeCell ref="Q71:Q73"/>
    <mergeCell ref="R71:R73"/>
    <mergeCell ref="W69:W70"/>
    <mergeCell ref="X69:X70"/>
    <mergeCell ref="Y69:Y70"/>
    <mergeCell ref="Z69:Z70"/>
    <mergeCell ref="AA69:AA70"/>
    <mergeCell ref="AB69:AB70"/>
    <mergeCell ref="S69:S70"/>
    <mergeCell ref="T69:T70"/>
    <mergeCell ref="U69:U70"/>
    <mergeCell ref="V69:V70"/>
    <mergeCell ref="A69:A70"/>
    <mergeCell ref="P69:P70"/>
    <mergeCell ref="Q69:Q70"/>
    <mergeCell ref="R69:R70"/>
    <mergeCell ref="AA74:AA75"/>
    <mergeCell ref="AB74:AB75"/>
    <mergeCell ref="AC74:AC75"/>
    <mergeCell ref="AD74:AD75"/>
    <mergeCell ref="AE74:AE75"/>
    <mergeCell ref="A76:A77"/>
    <mergeCell ref="P76:P77"/>
    <mergeCell ref="Q76:Q77"/>
    <mergeCell ref="R76:R77"/>
    <mergeCell ref="U74:U75"/>
    <mergeCell ref="V74:V75"/>
    <mergeCell ref="W74:W75"/>
    <mergeCell ref="X74:X75"/>
    <mergeCell ref="Y74:Y75"/>
    <mergeCell ref="Z74:Z75"/>
    <mergeCell ref="AE71:AE73"/>
    <mergeCell ref="A74:A75"/>
    <mergeCell ref="P74:P75"/>
    <mergeCell ref="Q74:Q75"/>
    <mergeCell ref="R74:R75"/>
    <mergeCell ref="S74:S75"/>
    <mergeCell ref="T74:T75"/>
    <mergeCell ref="Y71:Y73"/>
    <mergeCell ref="Z71:Z73"/>
    <mergeCell ref="AA71:AA73"/>
    <mergeCell ref="AB71:AB73"/>
    <mergeCell ref="AC71:AC73"/>
    <mergeCell ref="AD71:AD73"/>
    <mergeCell ref="S71:S73"/>
    <mergeCell ref="T71:T73"/>
    <mergeCell ref="U71:U73"/>
    <mergeCell ref="V71:V73"/>
    <mergeCell ref="W78:W79"/>
    <mergeCell ref="X78:X79"/>
    <mergeCell ref="AC76:AC77"/>
    <mergeCell ref="AD76:AD77"/>
    <mergeCell ref="AE76:AE77"/>
    <mergeCell ref="A78:A79"/>
    <mergeCell ref="P78:P79"/>
    <mergeCell ref="Q78:Q79"/>
    <mergeCell ref="R78:R79"/>
    <mergeCell ref="W76:W77"/>
    <mergeCell ref="X76:X77"/>
    <mergeCell ref="Y76:Y77"/>
    <mergeCell ref="Z76:Z77"/>
    <mergeCell ref="AA76:AA77"/>
    <mergeCell ref="AB76:AB77"/>
    <mergeCell ref="S76:S77"/>
    <mergeCell ref="T76:T77"/>
    <mergeCell ref="U76:U77"/>
    <mergeCell ref="V76:V77"/>
    <mergeCell ref="AA80:AA81"/>
    <mergeCell ref="AB80:AB81"/>
    <mergeCell ref="AC80:AC81"/>
    <mergeCell ref="AD80:AD81"/>
    <mergeCell ref="AE80:AE81"/>
    <mergeCell ref="A82:A83"/>
    <mergeCell ref="P82:P83"/>
    <mergeCell ref="Q82:Q83"/>
    <mergeCell ref="R82:R83"/>
    <mergeCell ref="U80:U81"/>
    <mergeCell ref="V80:V81"/>
    <mergeCell ref="W80:W81"/>
    <mergeCell ref="X80:X81"/>
    <mergeCell ref="Y80:Y81"/>
    <mergeCell ref="Z80:Z81"/>
    <mergeCell ref="AE78:AE79"/>
    <mergeCell ref="A80:A81"/>
    <mergeCell ref="P80:P81"/>
    <mergeCell ref="Q80:Q81"/>
    <mergeCell ref="R80:R81"/>
    <mergeCell ref="S80:S81"/>
    <mergeCell ref="T80:T81"/>
    <mergeCell ref="Y78:Y79"/>
    <mergeCell ref="Z78:Z79"/>
    <mergeCell ref="AA78:AA79"/>
    <mergeCell ref="AB78:AB79"/>
    <mergeCell ref="AC78:AC79"/>
    <mergeCell ref="AD78:AD79"/>
    <mergeCell ref="S78:S79"/>
    <mergeCell ref="T78:T79"/>
    <mergeCell ref="U78:U79"/>
    <mergeCell ref="V78:V79"/>
    <mergeCell ref="W84:W85"/>
    <mergeCell ref="X84:X85"/>
    <mergeCell ref="AC82:AC83"/>
    <mergeCell ref="AD82:AD83"/>
    <mergeCell ref="AE82:AE83"/>
    <mergeCell ref="A84:A85"/>
    <mergeCell ref="P84:P85"/>
    <mergeCell ref="Q84:Q85"/>
    <mergeCell ref="R84:R85"/>
    <mergeCell ref="W82:W83"/>
    <mergeCell ref="X82:X83"/>
    <mergeCell ref="Y82:Y83"/>
    <mergeCell ref="Z82:Z83"/>
    <mergeCell ref="AA82:AA83"/>
    <mergeCell ref="AB82:AB83"/>
    <mergeCell ref="S82:S83"/>
    <mergeCell ref="T82:T83"/>
    <mergeCell ref="U82:U83"/>
    <mergeCell ref="V82:V83"/>
    <mergeCell ref="AA86:AA87"/>
    <mergeCell ref="AB86:AB87"/>
    <mergeCell ref="AC86:AC87"/>
    <mergeCell ref="AD86:AD87"/>
    <mergeCell ref="AE86:AE87"/>
    <mergeCell ref="A88:A89"/>
    <mergeCell ref="P88:P89"/>
    <mergeCell ref="Q88:Q89"/>
    <mergeCell ref="R88:R89"/>
    <mergeCell ref="U86:U87"/>
    <mergeCell ref="V86:V87"/>
    <mergeCell ref="W86:W87"/>
    <mergeCell ref="X86:X87"/>
    <mergeCell ref="Y86:Y87"/>
    <mergeCell ref="Z86:Z87"/>
    <mergeCell ref="AE84:AE85"/>
    <mergeCell ref="A86:A87"/>
    <mergeCell ref="P86:P87"/>
    <mergeCell ref="Q86:Q87"/>
    <mergeCell ref="R86:R87"/>
    <mergeCell ref="S86:S87"/>
    <mergeCell ref="T86:T87"/>
    <mergeCell ref="Y84:Y85"/>
    <mergeCell ref="Z84:Z85"/>
    <mergeCell ref="AA84:AA85"/>
    <mergeCell ref="AB84:AB85"/>
    <mergeCell ref="AC84:AC85"/>
    <mergeCell ref="AD84:AD85"/>
    <mergeCell ref="S84:S85"/>
    <mergeCell ref="T84:T85"/>
    <mergeCell ref="U84:U85"/>
    <mergeCell ref="V84:V85"/>
    <mergeCell ref="W90:W91"/>
    <mergeCell ref="X90:X91"/>
    <mergeCell ref="AC88:AC89"/>
    <mergeCell ref="AD88:AD89"/>
    <mergeCell ref="AE88:AE89"/>
    <mergeCell ref="A90:A91"/>
    <mergeCell ref="P90:P91"/>
    <mergeCell ref="Q90:Q91"/>
    <mergeCell ref="R90:R91"/>
    <mergeCell ref="W88:W89"/>
    <mergeCell ref="X88:X89"/>
    <mergeCell ref="Y88:Y89"/>
    <mergeCell ref="Z88:Z89"/>
    <mergeCell ref="AA88:AA89"/>
    <mergeCell ref="AB88:AB89"/>
    <mergeCell ref="S88:S89"/>
    <mergeCell ref="T88:T89"/>
    <mergeCell ref="U88:U89"/>
    <mergeCell ref="V88:V89"/>
    <mergeCell ref="AA92:AA93"/>
    <mergeCell ref="AB92:AB93"/>
    <mergeCell ref="AC92:AC93"/>
    <mergeCell ref="AD92:AD93"/>
    <mergeCell ref="AE92:AE93"/>
    <mergeCell ref="A94:A95"/>
    <mergeCell ref="P94:P95"/>
    <mergeCell ref="Q94:Q95"/>
    <mergeCell ref="R94:R95"/>
    <mergeCell ref="U92:U93"/>
    <mergeCell ref="V92:V93"/>
    <mergeCell ref="W92:W93"/>
    <mergeCell ref="X92:X93"/>
    <mergeCell ref="Y92:Y93"/>
    <mergeCell ref="Z92:Z93"/>
    <mergeCell ref="AE90:AE91"/>
    <mergeCell ref="A92:A93"/>
    <mergeCell ref="P92:P93"/>
    <mergeCell ref="Q92:Q93"/>
    <mergeCell ref="R92:R93"/>
    <mergeCell ref="S92:S93"/>
    <mergeCell ref="T92:T93"/>
    <mergeCell ref="Y90:Y91"/>
    <mergeCell ref="Z90:Z91"/>
    <mergeCell ref="AA90:AA91"/>
    <mergeCell ref="AB90:AB91"/>
    <mergeCell ref="AC90:AC91"/>
    <mergeCell ref="AD90:AD91"/>
    <mergeCell ref="S90:S91"/>
    <mergeCell ref="T90:T91"/>
    <mergeCell ref="U90:U91"/>
    <mergeCell ref="V90:V91"/>
    <mergeCell ref="W96:W97"/>
    <mergeCell ref="X96:X97"/>
    <mergeCell ref="AC94:AC95"/>
    <mergeCell ref="AD94:AD95"/>
    <mergeCell ref="AE94:AE95"/>
    <mergeCell ref="A96:A97"/>
    <mergeCell ref="P96:P97"/>
    <mergeCell ref="Q96:Q97"/>
    <mergeCell ref="R96:R97"/>
    <mergeCell ref="W94:W95"/>
    <mergeCell ref="X94:X95"/>
    <mergeCell ref="Y94:Y95"/>
    <mergeCell ref="Z94:Z95"/>
    <mergeCell ref="AA94:AA95"/>
    <mergeCell ref="AB94:AB95"/>
    <mergeCell ref="S94:S95"/>
    <mergeCell ref="T94:T95"/>
    <mergeCell ref="U94:U95"/>
    <mergeCell ref="V94:V95"/>
    <mergeCell ref="AA98:AA99"/>
    <mergeCell ref="AB98:AB99"/>
    <mergeCell ref="AC98:AC99"/>
    <mergeCell ref="AD98:AD99"/>
    <mergeCell ref="AE98:AE99"/>
    <mergeCell ref="A100:A101"/>
    <mergeCell ref="P100:P101"/>
    <mergeCell ref="Q100:Q101"/>
    <mergeCell ref="R100:R101"/>
    <mergeCell ref="U98:U99"/>
    <mergeCell ref="V98:V99"/>
    <mergeCell ref="W98:W99"/>
    <mergeCell ref="X98:X99"/>
    <mergeCell ref="Y98:Y99"/>
    <mergeCell ref="Z98:Z99"/>
    <mergeCell ref="AE96:AE97"/>
    <mergeCell ref="A98:A99"/>
    <mergeCell ref="P98:P99"/>
    <mergeCell ref="Q98:Q99"/>
    <mergeCell ref="R98:R99"/>
    <mergeCell ref="S98:S99"/>
    <mergeCell ref="T98:T99"/>
    <mergeCell ref="Y96:Y97"/>
    <mergeCell ref="Z96:Z97"/>
    <mergeCell ref="AA96:AA97"/>
    <mergeCell ref="AB96:AB97"/>
    <mergeCell ref="AC96:AC97"/>
    <mergeCell ref="AD96:AD97"/>
    <mergeCell ref="S96:S97"/>
    <mergeCell ref="T96:T97"/>
    <mergeCell ref="U96:U97"/>
    <mergeCell ref="V96:V97"/>
    <mergeCell ref="W102:W103"/>
    <mergeCell ref="X102:X103"/>
    <mergeCell ref="AC100:AC101"/>
    <mergeCell ref="AD100:AD101"/>
    <mergeCell ref="AE100:AE101"/>
    <mergeCell ref="A102:A103"/>
    <mergeCell ref="P102:P103"/>
    <mergeCell ref="Q102:Q103"/>
    <mergeCell ref="R102:R103"/>
    <mergeCell ref="W100:W101"/>
    <mergeCell ref="X100:X101"/>
    <mergeCell ref="Y100:Y101"/>
    <mergeCell ref="Z100:Z101"/>
    <mergeCell ref="AA100:AA101"/>
    <mergeCell ref="AB100:AB101"/>
    <mergeCell ref="S100:S101"/>
    <mergeCell ref="T100:T101"/>
    <mergeCell ref="U100:U101"/>
    <mergeCell ref="V100:V101"/>
    <mergeCell ref="AA104:AA105"/>
    <mergeCell ref="AB104:AB105"/>
    <mergeCell ref="AC104:AC105"/>
    <mergeCell ref="AD104:AD105"/>
    <mergeCell ref="AE104:AE105"/>
    <mergeCell ref="A106:A107"/>
    <mergeCell ref="P106:P107"/>
    <mergeCell ref="Q106:Q107"/>
    <mergeCell ref="R106:R107"/>
    <mergeCell ref="U104:U105"/>
    <mergeCell ref="V104:V105"/>
    <mergeCell ref="W104:W105"/>
    <mergeCell ref="X104:X105"/>
    <mergeCell ref="Y104:Y105"/>
    <mergeCell ref="Z104:Z105"/>
    <mergeCell ref="AE102:AE103"/>
    <mergeCell ref="A104:A105"/>
    <mergeCell ref="P104:P105"/>
    <mergeCell ref="Q104:Q105"/>
    <mergeCell ref="R104:R105"/>
    <mergeCell ref="S104:S105"/>
    <mergeCell ref="T104:T105"/>
    <mergeCell ref="Y102:Y103"/>
    <mergeCell ref="Z102:Z103"/>
    <mergeCell ref="AA102:AA103"/>
    <mergeCell ref="AB102:AB103"/>
    <mergeCell ref="AC102:AC103"/>
    <mergeCell ref="AD102:AD103"/>
    <mergeCell ref="S102:S103"/>
    <mergeCell ref="T102:T103"/>
    <mergeCell ref="U102:U103"/>
    <mergeCell ref="V102:V103"/>
    <mergeCell ref="W108:W109"/>
    <mergeCell ref="X108:X109"/>
    <mergeCell ref="AC106:AC107"/>
    <mergeCell ref="AD106:AD107"/>
    <mergeCell ref="AE106:AE107"/>
    <mergeCell ref="A108:A109"/>
    <mergeCell ref="P108:P109"/>
    <mergeCell ref="Q108:Q109"/>
    <mergeCell ref="R108:R109"/>
    <mergeCell ref="W106:W107"/>
    <mergeCell ref="X106:X107"/>
    <mergeCell ref="Y106:Y107"/>
    <mergeCell ref="Z106:Z107"/>
    <mergeCell ref="AA106:AA107"/>
    <mergeCell ref="AB106:AB107"/>
    <mergeCell ref="S106:S107"/>
    <mergeCell ref="T106:T107"/>
    <mergeCell ref="U106:U107"/>
    <mergeCell ref="V106:V107"/>
    <mergeCell ref="AA110:AA111"/>
    <mergeCell ref="AB110:AB111"/>
    <mergeCell ref="AC110:AC111"/>
    <mergeCell ref="AD110:AD111"/>
    <mergeCell ref="AE110:AE111"/>
    <mergeCell ref="A112:A113"/>
    <mergeCell ref="P112:P113"/>
    <mergeCell ref="Q112:Q113"/>
    <mergeCell ref="R112:R113"/>
    <mergeCell ref="U110:U111"/>
    <mergeCell ref="V110:V111"/>
    <mergeCell ref="W110:W111"/>
    <mergeCell ref="X110:X111"/>
    <mergeCell ref="Y110:Y111"/>
    <mergeCell ref="Z110:Z111"/>
    <mergeCell ref="AE108:AE109"/>
    <mergeCell ref="A110:A111"/>
    <mergeCell ref="P110:P111"/>
    <mergeCell ref="Q110:Q111"/>
    <mergeCell ref="R110:R111"/>
    <mergeCell ref="S110:S111"/>
    <mergeCell ref="T110:T111"/>
    <mergeCell ref="Y108:Y109"/>
    <mergeCell ref="Z108:Z109"/>
    <mergeCell ref="AA108:AA109"/>
    <mergeCell ref="AB108:AB109"/>
    <mergeCell ref="AC108:AC109"/>
    <mergeCell ref="AD108:AD109"/>
    <mergeCell ref="S108:S109"/>
    <mergeCell ref="T108:T109"/>
    <mergeCell ref="U108:U109"/>
    <mergeCell ref="V108:V109"/>
    <mergeCell ref="AC112:AC113"/>
    <mergeCell ref="AD112:AD113"/>
    <mergeCell ref="AE112:AE113"/>
    <mergeCell ref="A114:A115"/>
    <mergeCell ref="P114:P115"/>
    <mergeCell ref="Q114:Q115"/>
    <mergeCell ref="R114:R115"/>
    <mergeCell ref="W112:W113"/>
    <mergeCell ref="X112:X113"/>
    <mergeCell ref="Y112:Y113"/>
    <mergeCell ref="Z112:Z113"/>
    <mergeCell ref="AA112:AA113"/>
    <mergeCell ref="AB112:AB113"/>
    <mergeCell ref="S112:S113"/>
    <mergeCell ref="T112:T113"/>
    <mergeCell ref="U112:U113"/>
    <mergeCell ref="V112:V113"/>
    <mergeCell ref="Z118:Z120"/>
    <mergeCell ref="AA118:AA120"/>
    <mergeCell ref="AB118:AB120"/>
    <mergeCell ref="AC118:AC120"/>
    <mergeCell ref="AD118:AD120"/>
    <mergeCell ref="AE118:AE120"/>
    <mergeCell ref="T118:T120"/>
    <mergeCell ref="U118:U120"/>
    <mergeCell ref="V118:V120"/>
    <mergeCell ref="W118:W120"/>
    <mergeCell ref="X118:X120"/>
    <mergeCell ref="Y118:Y120"/>
    <mergeCell ref="AE114:AE115"/>
    <mergeCell ref="A116:A117"/>
    <mergeCell ref="A118:A120"/>
    <mergeCell ref="P118:P120"/>
    <mergeCell ref="Q118:Q120"/>
    <mergeCell ref="R118:R120"/>
    <mergeCell ref="S118:S120"/>
    <mergeCell ref="Y114:Y115"/>
    <mergeCell ref="Z114:Z115"/>
    <mergeCell ref="AA114:AA115"/>
    <mergeCell ref="AB114:AB115"/>
    <mergeCell ref="AC114:AC115"/>
    <mergeCell ref="AD114:AD115"/>
    <mergeCell ref="S114:S115"/>
    <mergeCell ref="T114:T115"/>
    <mergeCell ref="U114:U115"/>
    <mergeCell ref="V114:V115"/>
    <mergeCell ref="W114:W115"/>
    <mergeCell ref="X114:X115"/>
    <mergeCell ref="A123:A124"/>
    <mergeCell ref="P123:P124"/>
    <mergeCell ref="Q123:Q124"/>
    <mergeCell ref="R123:R124"/>
    <mergeCell ref="S123:S124"/>
    <mergeCell ref="X121:X122"/>
    <mergeCell ref="Y121:Y122"/>
    <mergeCell ref="Z121:Z122"/>
    <mergeCell ref="AA121:AA122"/>
    <mergeCell ref="AB121:AB122"/>
    <mergeCell ref="AC121:AC122"/>
    <mergeCell ref="S121:S122"/>
    <mergeCell ref="T121:T122"/>
    <mergeCell ref="U121:U122"/>
    <mergeCell ref="V121:V122"/>
    <mergeCell ref="W121:W122"/>
    <mergeCell ref="A121:A122"/>
    <mergeCell ref="P121:P122"/>
    <mergeCell ref="Q121:Q122"/>
    <mergeCell ref="R121:R122"/>
    <mergeCell ref="P125:P126"/>
    <mergeCell ref="Q125:Q126"/>
    <mergeCell ref="R125:R126"/>
    <mergeCell ref="Z123:Z124"/>
    <mergeCell ref="AA123:AA124"/>
    <mergeCell ref="AB123:AB124"/>
    <mergeCell ref="AC123:AC124"/>
    <mergeCell ref="AD123:AD124"/>
    <mergeCell ref="AE123:AE124"/>
    <mergeCell ref="T123:T124"/>
    <mergeCell ref="U123:U124"/>
    <mergeCell ref="V123:V124"/>
    <mergeCell ref="W123:W124"/>
    <mergeCell ref="X123:X124"/>
    <mergeCell ref="Y123:Y124"/>
    <mergeCell ref="AD121:AD122"/>
    <mergeCell ref="AE121:AE122"/>
    <mergeCell ref="R129:R130"/>
    <mergeCell ref="Z127:Z128"/>
    <mergeCell ref="AA127:AA128"/>
    <mergeCell ref="AB127:AB128"/>
    <mergeCell ref="AC127:AC128"/>
    <mergeCell ref="AD127:AD128"/>
    <mergeCell ref="AE127:AE128"/>
    <mergeCell ref="T127:T128"/>
    <mergeCell ref="U127:U128"/>
    <mergeCell ref="V127:V128"/>
    <mergeCell ref="W127:W128"/>
    <mergeCell ref="X127:X128"/>
    <mergeCell ref="Y127:Y128"/>
    <mergeCell ref="AD125:AD126"/>
    <mergeCell ref="AE125:AE126"/>
    <mergeCell ref="A127:A128"/>
    <mergeCell ref="P127:P128"/>
    <mergeCell ref="Q127:Q128"/>
    <mergeCell ref="R127:R128"/>
    <mergeCell ref="S127:S128"/>
    <mergeCell ref="X125:X126"/>
    <mergeCell ref="Y125:Y126"/>
    <mergeCell ref="Z125:Z126"/>
    <mergeCell ref="AA125:AA126"/>
    <mergeCell ref="AB125:AB126"/>
    <mergeCell ref="AC125:AC126"/>
    <mergeCell ref="S125:S126"/>
    <mergeCell ref="T125:T126"/>
    <mergeCell ref="U125:U126"/>
    <mergeCell ref="V125:V126"/>
    <mergeCell ref="W125:W126"/>
    <mergeCell ref="A125:A126"/>
    <mergeCell ref="Z131:Z132"/>
    <mergeCell ref="AA131:AA132"/>
    <mergeCell ref="AB131:AB132"/>
    <mergeCell ref="AC131:AC132"/>
    <mergeCell ref="AD131:AD132"/>
    <mergeCell ref="AE131:AE132"/>
    <mergeCell ref="T131:T132"/>
    <mergeCell ref="U131:U132"/>
    <mergeCell ref="V131:V132"/>
    <mergeCell ref="W131:W132"/>
    <mergeCell ref="X131:X132"/>
    <mergeCell ref="Y131:Y132"/>
    <mergeCell ref="AD129:AD130"/>
    <mergeCell ref="AE129:AE130"/>
    <mergeCell ref="A131:A132"/>
    <mergeCell ref="P131:P132"/>
    <mergeCell ref="Q131:Q132"/>
    <mergeCell ref="R131:R132"/>
    <mergeCell ref="S131:S132"/>
    <mergeCell ref="X129:X130"/>
    <mergeCell ref="Y129:Y130"/>
    <mergeCell ref="Z129:Z130"/>
    <mergeCell ref="AA129:AA130"/>
    <mergeCell ref="AB129:AB130"/>
    <mergeCell ref="AC129:AC130"/>
    <mergeCell ref="S129:S130"/>
    <mergeCell ref="T129:T130"/>
    <mergeCell ref="U129:U130"/>
    <mergeCell ref="V129:V130"/>
    <mergeCell ref="W129:W130"/>
    <mergeCell ref="A129:A130"/>
    <mergeCell ref="P129:P130"/>
    <mergeCell ref="R135:R136"/>
    <mergeCell ref="AD133:AD134"/>
    <mergeCell ref="AE133:AE134"/>
    <mergeCell ref="X133:X134"/>
    <mergeCell ref="Y133:Y134"/>
    <mergeCell ref="Z133:Z134"/>
    <mergeCell ref="AA133:AA134"/>
    <mergeCell ref="AB133:AB134"/>
    <mergeCell ref="AC133:AC134"/>
    <mergeCell ref="S133:S134"/>
    <mergeCell ref="T133:T134"/>
    <mergeCell ref="U133:U134"/>
    <mergeCell ref="V133:V134"/>
    <mergeCell ref="W133:W134"/>
    <mergeCell ref="A133:A134"/>
    <mergeCell ref="P133:P134"/>
    <mergeCell ref="Q133:Q134"/>
    <mergeCell ref="R133:R134"/>
    <mergeCell ref="Z137:Z138"/>
    <mergeCell ref="AA137:AA138"/>
    <mergeCell ref="AB137:AB138"/>
    <mergeCell ref="AC137:AC138"/>
    <mergeCell ref="AD137:AD138"/>
    <mergeCell ref="AE137:AE138"/>
    <mergeCell ref="T137:T138"/>
    <mergeCell ref="U137:U138"/>
    <mergeCell ref="V137:V138"/>
    <mergeCell ref="W137:W138"/>
    <mergeCell ref="X137:X138"/>
    <mergeCell ref="Y137:Y138"/>
    <mergeCell ref="AD135:AD136"/>
    <mergeCell ref="AE135:AE136"/>
    <mergeCell ref="A137:A138"/>
    <mergeCell ref="P137:P138"/>
    <mergeCell ref="Q137:Q138"/>
    <mergeCell ref="R137:R138"/>
    <mergeCell ref="S137:S138"/>
    <mergeCell ref="X135:X136"/>
    <mergeCell ref="Y135:Y136"/>
    <mergeCell ref="Z135:Z136"/>
    <mergeCell ref="AA135:AA136"/>
    <mergeCell ref="AB135:AB136"/>
    <mergeCell ref="AC135:AC136"/>
    <mergeCell ref="S135:S136"/>
    <mergeCell ref="T135:T136"/>
    <mergeCell ref="U135:U136"/>
    <mergeCell ref="V135:V136"/>
    <mergeCell ref="W135:W136"/>
    <mergeCell ref="A135:A136"/>
    <mergeCell ref="P135:P136"/>
    <mergeCell ref="R141:R143"/>
    <mergeCell ref="AD139:AD140"/>
    <mergeCell ref="AE139:AE140"/>
    <mergeCell ref="X139:X140"/>
    <mergeCell ref="Y139:Y140"/>
    <mergeCell ref="Z139:Z140"/>
    <mergeCell ref="AA139:AA140"/>
    <mergeCell ref="AB139:AB140"/>
    <mergeCell ref="AC139:AC140"/>
    <mergeCell ref="S139:S140"/>
    <mergeCell ref="T139:T140"/>
    <mergeCell ref="U139:U140"/>
    <mergeCell ref="V139:V140"/>
    <mergeCell ref="W139:W140"/>
    <mergeCell ref="A139:A140"/>
    <mergeCell ref="P139:P140"/>
    <mergeCell ref="Q139:Q140"/>
    <mergeCell ref="R139:R140"/>
    <mergeCell ref="Z144:Z145"/>
    <mergeCell ref="AA144:AA145"/>
    <mergeCell ref="AB144:AB145"/>
    <mergeCell ref="AC144:AC145"/>
    <mergeCell ref="AD144:AD145"/>
    <mergeCell ref="AE144:AE145"/>
    <mergeCell ref="T144:T145"/>
    <mergeCell ref="U144:U145"/>
    <mergeCell ref="V144:V145"/>
    <mergeCell ref="W144:W145"/>
    <mergeCell ref="X144:X145"/>
    <mergeCell ref="Y144:Y145"/>
    <mergeCell ref="AD141:AD143"/>
    <mergeCell ref="AE141:AE143"/>
    <mergeCell ref="A144:A145"/>
    <mergeCell ref="P144:P145"/>
    <mergeCell ref="Q144:Q145"/>
    <mergeCell ref="R144:R145"/>
    <mergeCell ref="S144:S145"/>
    <mergeCell ref="X141:X143"/>
    <mergeCell ref="Y141:Y143"/>
    <mergeCell ref="Z141:Z143"/>
    <mergeCell ref="AA141:AA143"/>
    <mergeCell ref="AB141:AB143"/>
    <mergeCell ref="AC141:AC143"/>
    <mergeCell ref="S141:S143"/>
    <mergeCell ref="T141:T143"/>
    <mergeCell ref="U141:U143"/>
    <mergeCell ref="V141:V143"/>
    <mergeCell ref="W141:W143"/>
    <mergeCell ref="A141:A143"/>
    <mergeCell ref="P141:P143"/>
    <mergeCell ref="T148:T149"/>
    <mergeCell ref="U148:U149"/>
    <mergeCell ref="V148:V149"/>
    <mergeCell ref="W148:W149"/>
    <mergeCell ref="X148:X149"/>
    <mergeCell ref="Y148:Y149"/>
    <mergeCell ref="AD146:AD147"/>
    <mergeCell ref="AE146:AE147"/>
    <mergeCell ref="A148:A149"/>
    <mergeCell ref="P148:P149"/>
    <mergeCell ref="Q148:Q149"/>
    <mergeCell ref="R148:R149"/>
    <mergeCell ref="S148:S149"/>
    <mergeCell ref="X146:X147"/>
    <mergeCell ref="Y146:Y147"/>
    <mergeCell ref="Z146:Z147"/>
    <mergeCell ref="AA146:AA147"/>
    <mergeCell ref="AB146:AB147"/>
    <mergeCell ref="AC146:AC147"/>
    <mergeCell ref="S146:S147"/>
    <mergeCell ref="T146:T147"/>
    <mergeCell ref="U146:U147"/>
    <mergeCell ref="V146:V147"/>
    <mergeCell ref="W146:W147"/>
    <mergeCell ref="A146:A147"/>
    <mergeCell ref="P146:P147"/>
    <mergeCell ref="Q146:Q147"/>
    <mergeCell ref="R146:R147"/>
    <mergeCell ref="AL148:AL149"/>
    <mergeCell ref="AM148:AM149"/>
    <mergeCell ref="AN148:AN149"/>
    <mergeCell ref="AO148:AO149"/>
    <mergeCell ref="AP148:AP149"/>
    <mergeCell ref="AQ148:AQ149"/>
    <mergeCell ref="AF148:AF149"/>
    <mergeCell ref="AG148:AG149"/>
    <mergeCell ref="AH148:AH149"/>
    <mergeCell ref="AI148:AI149"/>
    <mergeCell ref="AJ148:AJ149"/>
    <mergeCell ref="AK148:AK149"/>
    <mergeCell ref="Z148:Z149"/>
    <mergeCell ref="AA148:AA149"/>
    <mergeCell ref="AB148:AB149"/>
    <mergeCell ref="AC148:AC149"/>
    <mergeCell ref="AD148:AD149"/>
    <mergeCell ref="AE148:AE149"/>
    <mergeCell ref="BP148:BP149"/>
    <mergeCell ref="BQ148:BQ149"/>
    <mergeCell ref="BR148:BR149"/>
    <mergeCell ref="BS148:BS149"/>
    <mergeCell ref="A150:A151"/>
    <mergeCell ref="P150:P151"/>
    <mergeCell ref="Q150:Q151"/>
    <mergeCell ref="R150:R151"/>
    <mergeCell ref="BJ148:BJ149"/>
    <mergeCell ref="BK148:BK149"/>
    <mergeCell ref="BL148:BL149"/>
    <mergeCell ref="BM148:BM149"/>
    <mergeCell ref="BN148:BN149"/>
    <mergeCell ref="BO148:BO149"/>
    <mergeCell ref="BD148:BD149"/>
    <mergeCell ref="BE148:BE149"/>
    <mergeCell ref="BF148:BF149"/>
    <mergeCell ref="BG148:BG149"/>
    <mergeCell ref="BH148:BH149"/>
    <mergeCell ref="BI148:BI149"/>
    <mergeCell ref="AX148:AX149"/>
    <mergeCell ref="AY148:AY149"/>
    <mergeCell ref="AZ148:AZ149"/>
    <mergeCell ref="BA148:BA149"/>
    <mergeCell ref="BB148:BB149"/>
    <mergeCell ref="BC148:BC149"/>
    <mergeCell ref="AR148:AR149"/>
    <mergeCell ref="AS148:AS149"/>
    <mergeCell ref="AT148:AT149"/>
    <mergeCell ref="AU148:AU149"/>
    <mergeCell ref="AV148:AV149"/>
    <mergeCell ref="AW148:AW149"/>
    <mergeCell ref="R154:R155"/>
    <mergeCell ref="Z152:Z153"/>
    <mergeCell ref="AA152:AA153"/>
    <mergeCell ref="AB152:AB153"/>
    <mergeCell ref="AC152:AC153"/>
    <mergeCell ref="AD152:AD153"/>
    <mergeCell ref="AE152:AE153"/>
    <mergeCell ref="T152:T153"/>
    <mergeCell ref="U152:U153"/>
    <mergeCell ref="V152:V153"/>
    <mergeCell ref="W152:W153"/>
    <mergeCell ref="X152:X153"/>
    <mergeCell ref="Y152:Y153"/>
    <mergeCell ref="AD150:AD151"/>
    <mergeCell ref="AE150:AE151"/>
    <mergeCell ref="A152:A153"/>
    <mergeCell ref="P152:P153"/>
    <mergeCell ref="Q152:Q153"/>
    <mergeCell ref="R152:R153"/>
    <mergeCell ref="S152:S153"/>
    <mergeCell ref="X150:X151"/>
    <mergeCell ref="Y150:Y151"/>
    <mergeCell ref="Z150:Z151"/>
    <mergeCell ref="AA150:AA151"/>
    <mergeCell ref="AB150:AB151"/>
    <mergeCell ref="AC150:AC151"/>
    <mergeCell ref="S150:S151"/>
    <mergeCell ref="T150:T151"/>
    <mergeCell ref="U150:U151"/>
    <mergeCell ref="V150:V151"/>
    <mergeCell ref="W150:W151"/>
    <mergeCell ref="Z156:Z157"/>
    <mergeCell ref="AA156:AA157"/>
    <mergeCell ref="AB156:AB157"/>
    <mergeCell ref="AC156:AC157"/>
    <mergeCell ref="AD156:AD157"/>
    <mergeCell ref="AE156:AE157"/>
    <mergeCell ref="T156:T157"/>
    <mergeCell ref="U156:U157"/>
    <mergeCell ref="V156:V157"/>
    <mergeCell ref="W156:W157"/>
    <mergeCell ref="X156:X157"/>
    <mergeCell ref="Y156:Y157"/>
    <mergeCell ref="AD154:AD155"/>
    <mergeCell ref="AE154:AE155"/>
    <mergeCell ref="A156:A157"/>
    <mergeCell ref="P156:P157"/>
    <mergeCell ref="Q156:Q157"/>
    <mergeCell ref="R156:R157"/>
    <mergeCell ref="S156:S157"/>
    <mergeCell ref="X154:X155"/>
    <mergeCell ref="Y154:Y155"/>
    <mergeCell ref="Z154:Z155"/>
    <mergeCell ref="AA154:AA155"/>
    <mergeCell ref="AB154:AB155"/>
    <mergeCell ref="AC154:AC155"/>
    <mergeCell ref="S154:S155"/>
    <mergeCell ref="T154:T155"/>
    <mergeCell ref="U154:U155"/>
    <mergeCell ref="V154:V155"/>
    <mergeCell ref="W154:W155"/>
    <mergeCell ref="A154:A155"/>
    <mergeCell ref="P154:P155"/>
    <mergeCell ref="R160:R161"/>
    <mergeCell ref="Z158:Z159"/>
    <mergeCell ref="AA158:AA159"/>
    <mergeCell ref="AB158:AB159"/>
    <mergeCell ref="AC158:AC159"/>
    <mergeCell ref="AD158:AD159"/>
    <mergeCell ref="AE158:AE159"/>
    <mergeCell ref="T158:T159"/>
    <mergeCell ref="U158:U159"/>
    <mergeCell ref="V158:V159"/>
    <mergeCell ref="W158:W159"/>
    <mergeCell ref="X158:X159"/>
    <mergeCell ref="Y158:Y159"/>
    <mergeCell ref="A158:A159"/>
    <mergeCell ref="P158:P159"/>
    <mergeCell ref="Q158:Q159"/>
    <mergeCell ref="R158:R159"/>
    <mergeCell ref="S158:S159"/>
    <mergeCell ref="R164:R166"/>
    <mergeCell ref="Z162:Z163"/>
    <mergeCell ref="AA162:AA163"/>
    <mergeCell ref="AB162:AB163"/>
    <mergeCell ref="AC162:AC163"/>
    <mergeCell ref="AD162:AD163"/>
    <mergeCell ref="AE162:AE163"/>
    <mergeCell ref="T162:T163"/>
    <mergeCell ref="U162:U163"/>
    <mergeCell ref="V162:V163"/>
    <mergeCell ref="W162:W163"/>
    <mergeCell ref="X162:X163"/>
    <mergeCell ref="Y162:Y163"/>
    <mergeCell ref="AD160:AD161"/>
    <mergeCell ref="AE160:AE161"/>
    <mergeCell ref="A162:A163"/>
    <mergeCell ref="P162:P163"/>
    <mergeCell ref="Q162:Q163"/>
    <mergeCell ref="R162:R163"/>
    <mergeCell ref="S162:S163"/>
    <mergeCell ref="X160:X161"/>
    <mergeCell ref="Y160:Y161"/>
    <mergeCell ref="Z160:Z161"/>
    <mergeCell ref="AA160:AA161"/>
    <mergeCell ref="AB160:AB161"/>
    <mergeCell ref="AC160:AC161"/>
    <mergeCell ref="S160:S161"/>
    <mergeCell ref="T160:T161"/>
    <mergeCell ref="U160:U161"/>
    <mergeCell ref="V160:V161"/>
    <mergeCell ref="W160:W161"/>
    <mergeCell ref="A160:A161"/>
    <mergeCell ref="Z167:Z168"/>
    <mergeCell ref="AA167:AA168"/>
    <mergeCell ref="AB167:AB168"/>
    <mergeCell ref="AC167:AC168"/>
    <mergeCell ref="AD167:AD168"/>
    <mergeCell ref="AE167:AE168"/>
    <mergeCell ref="T167:T168"/>
    <mergeCell ref="U167:U168"/>
    <mergeCell ref="V167:V168"/>
    <mergeCell ref="W167:W168"/>
    <mergeCell ref="X167:X168"/>
    <mergeCell ref="Y167:Y168"/>
    <mergeCell ref="AD164:AD166"/>
    <mergeCell ref="AE164:AE166"/>
    <mergeCell ref="A167:A168"/>
    <mergeCell ref="P167:P168"/>
    <mergeCell ref="Q167:Q168"/>
    <mergeCell ref="R167:R168"/>
    <mergeCell ref="S167:S168"/>
    <mergeCell ref="X164:X166"/>
    <mergeCell ref="Y164:Y166"/>
    <mergeCell ref="Z164:Z166"/>
    <mergeCell ref="AA164:AA166"/>
    <mergeCell ref="AB164:AB166"/>
    <mergeCell ref="AC164:AC166"/>
    <mergeCell ref="S164:S166"/>
    <mergeCell ref="T164:T166"/>
    <mergeCell ref="U164:U166"/>
    <mergeCell ref="V164:V166"/>
    <mergeCell ref="W164:W166"/>
    <mergeCell ref="A164:A166"/>
    <mergeCell ref="P164:P166"/>
    <mergeCell ref="R171:R172"/>
    <mergeCell ref="AD169:AD170"/>
    <mergeCell ref="AE169:AE170"/>
    <mergeCell ref="X169:X170"/>
    <mergeCell ref="Y169:Y170"/>
    <mergeCell ref="Z169:Z170"/>
    <mergeCell ref="AA169:AA170"/>
    <mergeCell ref="AB169:AB170"/>
    <mergeCell ref="AC169:AC170"/>
    <mergeCell ref="S169:S170"/>
    <mergeCell ref="T169:T170"/>
    <mergeCell ref="U169:U170"/>
    <mergeCell ref="V169:V170"/>
    <mergeCell ref="W169:W170"/>
    <mergeCell ref="A169:A170"/>
    <mergeCell ref="P169:P170"/>
    <mergeCell ref="Q169:Q170"/>
    <mergeCell ref="R169:R170"/>
    <mergeCell ref="R175:R176"/>
    <mergeCell ref="Z173:Z174"/>
    <mergeCell ref="AA173:AA174"/>
    <mergeCell ref="AB173:AB174"/>
    <mergeCell ref="AC173:AC174"/>
    <mergeCell ref="AD173:AD174"/>
    <mergeCell ref="AE173:AE174"/>
    <mergeCell ref="T173:T174"/>
    <mergeCell ref="U173:U174"/>
    <mergeCell ref="V173:V174"/>
    <mergeCell ref="W173:W174"/>
    <mergeCell ref="X173:X174"/>
    <mergeCell ref="Y173:Y174"/>
    <mergeCell ref="AD171:AD172"/>
    <mergeCell ref="AE171:AE172"/>
    <mergeCell ref="A173:A174"/>
    <mergeCell ref="P173:P174"/>
    <mergeCell ref="Q173:Q174"/>
    <mergeCell ref="R173:R174"/>
    <mergeCell ref="S173:S174"/>
    <mergeCell ref="X171:X172"/>
    <mergeCell ref="Y171:Y172"/>
    <mergeCell ref="Z171:Z172"/>
    <mergeCell ref="AA171:AA172"/>
    <mergeCell ref="AB171:AB172"/>
    <mergeCell ref="AC171:AC172"/>
    <mergeCell ref="S171:S172"/>
    <mergeCell ref="T171:T172"/>
    <mergeCell ref="U171:U172"/>
    <mergeCell ref="V171:V172"/>
    <mergeCell ref="W171:W172"/>
    <mergeCell ref="A171:A172"/>
    <mergeCell ref="Z177:Z178"/>
    <mergeCell ref="AA177:AA178"/>
    <mergeCell ref="AB177:AB178"/>
    <mergeCell ref="AC177:AC178"/>
    <mergeCell ref="AD177:AD178"/>
    <mergeCell ref="AE177:AE178"/>
    <mergeCell ref="T177:T178"/>
    <mergeCell ref="U177:U178"/>
    <mergeCell ref="V177:V178"/>
    <mergeCell ref="W177:W178"/>
    <mergeCell ref="X177:X178"/>
    <mergeCell ref="Y177:Y178"/>
    <mergeCell ref="AD175:AD176"/>
    <mergeCell ref="AE175:AE176"/>
    <mergeCell ref="A177:A178"/>
    <mergeCell ref="P177:P178"/>
    <mergeCell ref="Q177:Q178"/>
    <mergeCell ref="R177:R178"/>
    <mergeCell ref="S177:S178"/>
    <mergeCell ref="X175:X176"/>
    <mergeCell ref="Y175:Y176"/>
    <mergeCell ref="Z175:Z176"/>
    <mergeCell ref="AA175:AA176"/>
    <mergeCell ref="AB175:AB176"/>
    <mergeCell ref="AC175:AC176"/>
    <mergeCell ref="S175:S176"/>
    <mergeCell ref="T175:T176"/>
    <mergeCell ref="U175:U176"/>
    <mergeCell ref="V175:V176"/>
    <mergeCell ref="W175:W176"/>
    <mergeCell ref="A175:A176"/>
    <mergeCell ref="P175:P176"/>
    <mergeCell ref="R181:R182"/>
    <mergeCell ref="Z179:Z180"/>
    <mergeCell ref="AA179:AA180"/>
    <mergeCell ref="AB179:AB180"/>
    <mergeCell ref="AC179:AC180"/>
    <mergeCell ref="AD179:AD180"/>
    <mergeCell ref="AE179:AE180"/>
    <mergeCell ref="T179:T180"/>
    <mergeCell ref="U179:U180"/>
    <mergeCell ref="V179:V180"/>
    <mergeCell ref="W179:W180"/>
    <mergeCell ref="X179:X180"/>
    <mergeCell ref="Y179:Y180"/>
    <mergeCell ref="A179:A180"/>
    <mergeCell ref="P179:P180"/>
    <mergeCell ref="Q179:Q180"/>
    <mergeCell ref="R179:R180"/>
    <mergeCell ref="S179:S180"/>
    <mergeCell ref="R186:R187"/>
    <mergeCell ref="Z183:Z185"/>
    <mergeCell ref="AA183:AA185"/>
    <mergeCell ref="AB183:AB185"/>
    <mergeCell ref="AC183:AC185"/>
    <mergeCell ref="AD183:AD185"/>
    <mergeCell ref="AE183:AE185"/>
    <mergeCell ref="T183:T185"/>
    <mergeCell ref="U183:U185"/>
    <mergeCell ref="V183:V185"/>
    <mergeCell ref="W183:W185"/>
    <mergeCell ref="X183:X185"/>
    <mergeCell ref="Y183:Y185"/>
    <mergeCell ref="AD181:AD182"/>
    <mergeCell ref="AE181:AE182"/>
    <mergeCell ref="A183:A185"/>
    <mergeCell ref="P183:P185"/>
    <mergeCell ref="Q183:Q185"/>
    <mergeCell ref="R183:R185"/>
    <mergeCell ref="S183:S185"/>
    <mergeCell ref="X181:X182"/>
    <mergeCell ref="Y181:Y182"/>
    <mergeCell ref="Z181:Z182"/>
    <mergeCell ref="AA181:AA182"/>
    <mergeCell ref="AB181:AB182"/>
    <mergeCell ref="AC181:AC182"/>
    <mergeCell ref="S181:S182"/>
    <mergeCell ref="T181:T182"/>
    <mergeCell ref="U181:U182"/>
    <mergeCell ref="V181:V182"/>
    <mergeCell ref="W181:W182"/>
    <mergeCell ref="A181:A182"/>
    <mergeCell ref="Z188:Z189"/>
    <mergeCell ref="AA188:AA189"/>
    <mergeCell ref="AB188:AB189"/>
    <mergeCell ref="AC188:AC189"/>
    <mergeCell ref="AD188:AD189"/>
    <mergeCell ref="AE188:AE189"/>
    <mergeCell ref="T188:T189"/>
    <mergeCell ref="U188:U189"/>
    <mergeCell ref="V188:V189"/>
    <mergeCell ref="W188:W189"/>
    <mergeCell ref="X188:X189"/>
    <mergeCell ref="Y188:Y189"/>
    <mergeCell ref="AD186:AD187"/>
    <mergeCell ref="AE186:AE187"/>
    <mergeCell ref="A188:A189"/>
    <mergeCell ref="P188:P189"/>
    <mergeCell ref="Q188:Q189"/>
    <mergeCell ref="R188:R189"/>
    <mergeCell ref="S188:S189"/>
    <mergeCell ref="X186:X187"/>
    <mergeCell ref="Y186:Y187"/>
    <mergeCell ref="Z186:Z187"/>
    <mergeCell ref="AA186:AA187"/>
    <mergeCell ref="AB186:AB187"/>
    <mergeCell ref="AC186:AC187"/>
    <mergeCell ref="S186:S187"/>
    <mergeCell ref="T186:T187"/>
    <mergeCell ref="U186:U187"/>
    <mergeCell ref="V186:V187"/>
    <mergeCell ref="W186:W187"/>
    <mergeCell ref="A186:A187"/>
    <mergeCell ref="P186:P187"/>
    <mergeCell ref="T192:T193"/>
    <mergeCell ref="U192:U193"/>
    <mergeCell ref="V192:V193"/>
    <mergeCell ref="W192:W193"/>
    <mergeCell ref="X192:X193"/>
    <mergeCell ref="Y192:Y193"/>
    <mergeCell ref="AD190:AD191"/>
    <mergeCell ref="AE190:AE191"/>
    <mergeCell ref="A192:A193"/>
    <mergeCell ref="P192:P193"/>
    <mergeCell ref="Q192:Q193"/>
    <mergeCell ref="R192:R193"/>
    <mergeCell ref="S192:S193"/>
    <mergeCell ref="X190:X191"/>
    <mergeCell ref="Y190:Y191"/>
    <mergeCell ref="Z190:Z191"/>
    <mergeCell ref="AA190:AA191"/>
    <mergeCell ref="AB190:AB191"/>
    <mergeCell ref="AC190:AC191"/>
    <mergeCell ref="S190:S191"/>
    <mergeCell ref="T190:T191"/>
    <mergeCell ref="U190:U191"/>
    <mergeCell ref="V190:V191"/>
    <mergeCell ref="W190:W191"/>
    <mergeCell ref="A190:A191"/>
    <mergeCell ref="P190:P191"/>
    <mergeCell ref="Q190:Q191"/>
    <mergeCell ref="R190:R191"/>
    <mergeCell ref="AM192:AM193"/>
    <mergeCell ref="AN192:AN193"/>
    <mergeCell ref="AO192:AO193"/>
    <mergeCell ref="AP192:AP193"/>
    <mergeCell ref="AQ192:AQ193"/>
    <mergeCell ref="AF192:AF193"/>
    <mergeCell ref="AG192:AG193"/>
    <mergeCell ref="AH192:AH193"/>
    <mergeCell ref="AI192:AI193"/>
    <mergeCell ref="AJ192:AJ193"/>
    <mergeCell ref="AK192:AK193"/>
    <mergeCell ref="Z192:Z193"/>
    <mergeCell ref="AA192:AA193"/>
    <mergeCell ref="AB192:AB193"/>
    <mergeCell ref="AC192:AC193"/>
    <mergeCell ref="AD192:AD193"/>
    <mergeCell ref="AE192:AE193"/>
    <mergeCell ref="BP192:BP193"/>
    <mergeCell ref="BQ192:BQ193"/>
    <mergeCell ref="BR192:BR193"/>
    <mergeCell ref="A194:A195"/>
    <mergeCell ref="P194:P195"/>
    <mergeCell ref="Q194:Q195"/>
    <mergeCell ref="R194:R195"/>
    <mergeCell ref="BJ192:BJ193"/>
    <mergeCell ref="BK192:BK193"/>
    <mergeCell ref="BL192:BL193"/>
    <mergeCell ref="BM192:BM193"/>
    <mergeCell ref="BN192:BN193"/>
    <mergeCell ref="BO192:BO193"/>
    <mergeCell ref="BD192:BD193"/>
    <mergeCell ref="BE192:BE193"/>
    <mergeCell ref="BF192:BF193"/>
    <mergeCell ref="BG192:BG193"/>
    <mergeCell ref="BH192:BH193"/>
    <mergeCell ref="BI192:BI193"/>
    <mergeCell ref="AX192:AX193"/>
    <mergeCell ref="AY192:AY193"/>
    <mergeCell ref="AZ192:AZ193"/>
    <mergeCell ref="BA192:BA193"/>
    <mergeCell ref="BB192:BB193"/>
    <mergeCell ref="BC192:BC193"/>
    <mergeCell ref="AR192:AR193"/>
    <mergeCell ref="AS192:AS193"/>
    <mergeCell ref="AT192:AT193"/>
    <mergeCell ref="AU192:AU193"/>
    <mergeCell ref="AV192:AV193"/>
    <mergeCell ref="AW192:AW193"/>
    <mergeCell ref="AL192:AL193"/>
    <mergeCell ref="AE194:AE195"/>
    <mergeCell ref="A196:A198"/>
    <mergeCell ref="A199:A202"/>
    <mergeCell ref="A210:A212"/>
    <mergeCell ref="A213:A214"/>
    <mergeCell ref="A215:A216"/>
    <mergeCell ref="A204:A205"/>
    <mergeCell ref="Y194:Y195"/>
    <mergeCell ref="Z194:Z195"/>
    <mergeCell ref="AA194:AA195"/>
    <mergeCell ref="AB194:AB195"/>
    <mergeCell ref="AC194:AC195"/>
    <mergeCell ref="AD194:AD195"/>
    <mergeCell ref="S194:S195"/>
    <mergeCell ref="T194:T195"/>
    <mergeCell ref="U194:U195"/>
    <mergeCell ref="V194:V195"/>
    <mergeCell ref="W194:W195"/>
    <mergeCell ref="X194:X195"/>
    <mergeCell ref="Q36:Q37"/>
    <mergeCell ref="A244:A245"/>
    <mergeCell ref="A246:A247"/>
    <mergeCell ref="A248:A249"/>
    <mergeCell ref="A250:A251"/>
    <mergeCell ref="A252:A253"/>
    <mergeCell ref="A206:A207"/>
    <mergeCell ref="A230:A232"/>
    <mergeCell ref="A233:A235"/>
    <mergeCell ref="A236:A237"/>
    <mergeCell ref="A238:A239"/>
    <mergeCell ref="A240:A241"/>
    <mergeCell ref="A242:A243"/>
    <mergeCell ref="A217:A218"/>
    <mergeCell ref="A219:A221"/>
    <mergeCell ref="A222:A223"/>
    <mergeCell ref="A224:A225"/>
    <mergeCell ref="A226:A227"/>
    <mergeCell ref="A228:A229"/>
    <mergeCell ref="Q186:Q187"/>
    <mergeCell ref="P181:P182"/>
    <mergeCell ref="Q181:Q182"/>
    <mergeCell ref="Q175:Q176"/>
    <mergeCell ref="P171:P172"/>
    <mergeCell ref="Q171:Q172"/>
    <mergeCell ref="Q164:Q166"/>
    <mergeCell ref="P160:P161"/>
    <mergeCell ref="Q160:Q161"/>
    <mergeCell ref="Q154:Q155"/>
    <mergeCell ref="Q141:Q143"/>
    <mergeCell ref="Q135:Q136"/>
    <mergeCell ref="Q129:Q130"/>
  </mergeCells>
  <printOptions horizontalCentered="1"/>
  <pageMargins left="1.1811023622047245" right="0.39370078740157483" top="0.78740157480314965" bottom="0.78740157480314965" header="0.19685039370078741" footer="0.23622047244094491"/>
  <pageSetup paperSize="8" scale="40" firstPageNumber="2" fitToHeight="0" orientation="landscape" useFirstPageNumber="1" r:id="rId1"/>
  <headerFooter>
    <oddHeader>&amp;C&amp;"Times New Roman,обычный"&amp;14&amp;P</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pageSetUpPr fitToPage="1"/>
  </sheetPr>
  <dimension ref="A1:CR280"/>
  <sheetViews>
    <sheetView view="pageBreakPreview" topLeftCell="A2" zoomScale="60" zoomScaleNormal="85" zoomScalePageLayoutView="60" workbookViewId="0">
      <pane xSplit="2" ySplit="7" topLeftCell="C9" activePane="bottomRight" state="frozen"/>
      <selection activeCell="A2" sqref="A2"/>
      <selection pane="topRight" activeCell="C2" sqref="C2"/>
      <selection pane="bottomLeft" activeCell="A9" sqref="A9"/>
      <selection pane="bottomRight" activeCell="R271" sqref="R271"/>
    </sheetView>
  </sheetViews>
  <sheetFormatPr defaultRowHeight="15.75" x14ac:dyDescent="0.25"/>
  <cols>
    <col min="1" max="1" width="42" style="342" customWidth="1"/>
    <col min="2" max="2" width="24.140625" style="342" customWidth="1"/>
    <col min="3" max="3" width="17.5703125" style="51" customWidth="1"/>
    <col min="4" max="4" width="16.5703125" style="593" customWidth="1"/>
    <col min="5" max="6" width="15.140625" style="593" customWidth="1"/>
    <col min="7" max="15" width="15.140625" style="51" customWidth="1"/>
    <col min="16" max="16" width="16" style="51" customWidth="1"/>
    <col min="17" max="17" width="15.140625" style="51" customWidth="1"/>
    <col min="18" max="18" width="50" style="200" customWidth="1"/>
    <col min="19" max="19" width="9.28515625" style="51" customWidth="1"/>
    <col min="20" max="20" width="9" style="51" customWidth="1"/>
    <col min="21" max="21" width="10" style="51" customWidth="1"/>
    <col min="22" max="23" width="9" style="51" customWidth="1"/>
    <col min="24" max="24" width="9.28515625" style="51" customWidth="1"/>
    <col min="25" max="25" width="9.5703125" style="51" customWidth="1"/>
    <col min="26" max="26" width="10.140625" style="51" customWidth="1"/>
    <col min="27" max="27" width="9.42578125" style="51" customWidth="1"/>
    <col min="28" max="30" width="9" style="51" customWidth="1"/>
    <col min="31" max="31" width="11.7109375" style="100" customWidth="1"/>
    <col min="32" max="32" width="4.7109375" style="106" hidden="1" customWidth="1"/>
    <col min="33" max="44" width="0" style="106" hidden="1" customWidth="1"/>
    <col min="45" max="45" width="21.5703125" style="106" hidden="1" customWidth="1"/>
    <col min="46" max="68" width="0" style="106" hidden="1" customWidth="1"/>
    <col min="69" max="70" width="16.85546875" style="106" hidden="1" customWidth="1"/>
    <col min="71" max="89" width="0" style="106" hidden="1" customWidth="1"/>
    <col min="90" max="90" width="22.42578125" style="106" customWidth="1"/>
    <col min="91" max="91" width="21.7109375" style="106" customWidth="1"/>
    <col min="92" max="92" width="20.28515625" style="106" customWidth="1"/>
    <col min="93" max="93" width="17.5703125" style="106" customWidth="1"/>
    <col min="94" max="94" width="17.85546875" style="106" customWidth="1"/>
    <col min="95" max="95" width="18.140625" style="106" customWidth="1"/>
    <col min="96" max="96" width="18.7109375" style="106" customWidth="1"/>
    <col min="97" max="16384" width="9.140625" style="106"/>
  </cols>
  <sheetData>
    <row r="1" spans="1:45" hidden="1" x14ac:dyDescent="0.25"/>
    <row r="2" spans="1:45" s="102" customFormat="1" ht="26.25" x14ac:dyDescent="0.25">
      <c r="A2" s="1231" t="s">
        <v>572</v>
      </c>
      <c r="B2" s="1231"/>
      <c r="C2" s="1231"/>
      <c r="D2" s="1231"/>
      <c r="E2" s="1231"/>
      <c r="F2" s="1231"/>
      <c r="G2" s="1231"/>
      <c r="H2" s="1231"/>
      <c r="I2" s="1231"/>
      <c r="J2" s="1231"/>
      <c r="K2" s="1231"/>
      <c r="L2" s="1231"/>
      <c r="M2" s="1231"/>
      <c r="N2" s="1231"/>
      <c r="O2" s="1231"/>
      <c r="P2" s="1231"/>
      <c r="Q2" s="1231"/>
      <c r="R2" s="1231"/>
      <c r="S2" s="1231"/>
      <c r="T2" s="1231"/>
      <c r="U2" s="1231"/>
      <c r="V2" s="1231"/>
      <c r="W2" s="1231"/>
      <c r="X2" s="1231"/>
      <c r="Y2" s="1231"/>
      <c r="Z2" s="1231"/>
      <c r="AA2" s="1231"/>
      <c r="AB2" s="1231"/>
      <c r="AC2" s="1231"/>
      <c r="AD2" s="1231"/>
      <c r="AE2" s="1231"/>
    </row>
    <row r="3" spans="1:45" s="102" customFormat="1" ht="40.5" customHeight="1" x14ac:dyDescent="0.25">
      <c r="A3" s="1212" t="s">
        <v>688</v>
      </c>
      <c r="B3" s="1212"/>
      <c r="C3" s="1212"/>
      <c r="D3" s="1212"/>
      <c r="E3" s="1212"/>
      <c r="F3" s="1212"/>
      <c r="G3" s="1212"/>
      <c r="H3" s="1212"/>
      <c r="I3" s="1212"/>
      <c r="J3" s="1212"/>
      <c r="K3" s="1212"/>
      <c r="L3" s="1212"/>
      <c r="M3" s="1212"/>
      <c r="N3" s="1212"/>
      <c r="O3" s="1212"/>
      <c r="P3" s="1212"/>
      <c r="Q3" s="1212"/>
      <c r="R3" s="1212"/>
      <c r="S3" s="1212"/>
      <c r="T3" s="1212"/>
      <c r="U3" s="1212"/>
      <c r="V3" s="1212"/>
      <c r="W3" s="1212"/>
      <c r="X3" s="1212"/>
      <c r="Y3" s="1212"/>
      <c r="Z3" s="1212"/>
      <c r="AA3" s="1212"/>
      <c r="AB3" s="1212"/>
      <c r="AC3" s="1212"/>
      <c r="AD3" s="1212"/>
      <c r="AE3" s="1212"/>
    </row>
    <row r="4" spans="1:45" ht="18" customHeight="1" x14ac:dyDescent="0.25"/>
    <row r="5" spans="1:45" ht="25.5" customHeight="1" x14ac:dyDescent="0.25">
      <c r="A5" s="1119" t="s">
        <v>0</v>
      </c>
      <c r="B5" s="1119" t="s">
        <v>1</v>
      </c>
      <c r="C5" s="1119" t="s">
        <v>269</v>
      </c>
      <c r="D5" s="1120"/>
      <c r="E5" s="1120"/>
      <c r="F5" s="1120"/>
      <c r="G5" s="1120"/>
      <c r="H5" s="1120"/>
      <c r="I5" s="1120"/>
      <c r="J5" s="1120"/>
      <c r="K5" s="1120"/>
      <c r="L5" s="1120"/>
      <c r="M5" s="1120"/>
      <c r="N5" s="1120"/>
      <c r="O5" s="1166"/>
      <c r="P5" s="1166" t="s">
        <v>15</v>
      </c>
      <c r="Q5" s="1119" t="s">
        <v>539</v>
      </c>
      <c r="R5" s="1121" t="s">
        <v>2</v>
      </c>
      <c r="S5" s="1120"/>
      <c r="T5" s="1120"/>
      <c r="U5" s="1120"/>
      <c r="V5" s="1120"/>
      <c r="W5" s="1120"/>
      <c r="X5" s="1120"/>
      <c r="Y5" s="1120"/>
      <c r="Z5" s="1120"/>
      <c r="AA5" s="1120"/>
      <c r="AB5" s="1120"/>
      <c r="AC5" s="1120"/>
      <c r="AD5" s="1166"/>
      <c r="AE5" s="1108" t="s">
        <v>89</v>
      </c>
    </row>
    <row r="6" spans="1:45" ht="43.5" customHeight="1" x14ac:dyDescent="0.25">
      <c r="A6" s="1119"/>
      <c r="B6" s="1119"/>
      <c r="C6" s="1119"/>
      <c r="D6" s="595" t="s">
        <v>28</v>
      </c>
      <c r="E6" s="595" t="s">
        <v>29</v>
      </c>
      <c r="F6" s="595" t="s">
        <v>91</v>
      </c>
      <c r="G6" s="464" t="s">
        <v>92</v>
      </c>
      <c r="H6" s="464" t="s">
        <v>93</v>
      </c>
      <c r="I6" s="464" t="s">
        <v>94</v>
      </c>
      <c r="J6" s="464" t="s">
        <v>95</v>
      </c>
      <c r="K6" s="747" t="s">
        <v>96</v>
      </c>
      <c r="L6" s="747" t="s">
        <v>97</v>
      </c>
      <c r="M6" s="747" t="s">
        <v>98</v>
      </c>
      <c r="N6" s="747" t="s">
        <v>99</v>
      </c>
      <c r="O6" s="747" t="s">
        <v>100</v>
      </c>
      <c r="P6" s="1166"/>
      <c r="Q6" s="1119"/>
      <c r="R6" s="1122"/>
      <c r="S6" s="464" t="s">
        <v>28</v>
      </c>
      <c r="T6" s="464" t="s">
        <v>29</v>
      </c>
      <c r="U6" s="464" t="s">
        <v>91</v>
      </c>
      <c r="V6" s="464" t="s">
        <v>92</v>
      </c>
      <c r="W6" s="464" t="s">
        <v>93</v>
      </c>
      <c r="X6" s="464" t="s">
        <v>94</v>
      </c>
      <c r="Y6" s="464" t="s">
        <v>95</v>
      </c>
      <c r="Z6" s="464" t="s">
        <v>96</v>
      </c>
      <c r="AA6" s="464" t="s">
        <v>97</v>
      </c>
      <c r="AB6" s="464" t="s">
        <v>98</v>
      </c>
      <c r="AC6" s="464" t="s">
        <v>101</v>
      </c>
      <c r="AD6" s="464" t="s">
        <v>100</v>
      </c>
      <c r="AE6" s="1109"/>
    </row>
    <row r="7" spans="1:45" ht="24.75" customHeight="1" x14ac:dyDescent="0.25">
      <c r="A7" s="1206" t="s">
        <v>169</v>
      </c>
      <c r="B7" s="1207"/>
      <c r="C7" s="1207"/>
      <c r="D7" s="1207"/>
      <c r="E7" s="1207"/>
      <c r="F7" s="1207"/>
      <c r="G7" s="1207"/>
      <c r="H7" s="1207"/>
      <c r="I7" s="1207"/>
      <c r="J7" s="1207"/>
      <c r="K7" s="1207"/>
      <c r="L7" s="1207"/>
      <c r="M7" s="1207"/>
      <c r="N7" s="1207"/>
      <c r="O7" s="1208"/>
      <c r="P7" s="230"/>
      <c r="Q7" s="230"/>
      <c r="R7" s="232"/>
      <c r="S7" s="206"/>
      <c r="T7" s="206"/>
      <c r="U7" s="206"/>
      <c r="V7" s="206"/>
      <c r="W7" s="206"/>
      <c r="X7" s="206"/>
      <c r="Y7" s="206"/>
      <c r="Z7" s="206"/>
      <c r="AA7" s="206"/>
      <c r="AB7" s="206"/>
      <c r="AC7" s="206"/>
      <c r="AD7" s="206"/>
      <c r="AE7" s="109"/>
      <c r="AF7" s="110"/>
      <c r="AS7" s="106" t="e">
        <f>3078000=#REF!</f>
        <v>#REF!</v>
      </c>
    </row>
    <row r="8" spans="1:45" ht="25.5" customHeight="1" x14ac:dyDescent="0.25">
      <c r="A8" s="1213" t="s">
        <v>262</v>
      </c>
      <c r="B8" s="1214"/>
      <c r="C8" s="1214"/>
      <c r="D8" s="1214"/>
      <c r="E8" s="1214"/>
      <c r="F8" s="1214"/>
      <c r="G8" s="1214"/>
      <c r="H8" s="1214"/>
      <c r="I8" s="1214"/>
      <c r="J8" s="1214"/>
      <c r="K8" s="1214"/>
      <c r="L8" s="1214"/>
      <c r="M8" s="1214"/>
      <c r="N8" s="1214"/>
      <c r="O8" s="1215"/>
      <c r="P8" s="206"/>
      <c r="Q8" s="206"/>
      <c r="R8" s="211"/>
      <c r="S8" s="212"/>
      <c r="T8" s="212"/>
      <c r="U8" s="212"/>
      <c r="V8" s="212"/>
      <c r="W8" s="212"/>
      <c r="X8" s="212"/>
      <c r="Y8" s="212"/>
      <c r="Z8" s="212"/>
      <c r="AA8" s="212"/>
      <c r="AB8" s="212"/>
      <c r="AC8" s="212"/>
      <c r="AD8" s="212"/>
      <c r="AE8" s="123"/>
      <c r="AF8" s="110"/>
    </row>
    <row r="9" spans="1:45" ht="54" customHeight="1" x14ac:dyDescent="0.25">
      <c r="A9" s="472" t="s">
        <v>549</v>
      </c>
      <c r="B9" s="472" t="s">
        <v>10</v>
      </c>
      <c r="C9" s="464" t="s">
        <v>10</v>
      </c>
      <c r="D9" s="596" t="s">
        <v>10</v>
      </c>
      <c r="E9" s="596" t="s">
        <v>10</v>
      </c>
      <c r="F9" s="596" t="s">
        <v>10</v>
      </c>
      <c r="G9" s="464" t="s">
        <v>10</v>
      </c>
      <c r="H9" s="464" t="s">
        <v>10</v>
      </c>
      <c r="I9" s="464" t="s">
        <v>10</v>
      </c>
      <c r="J9" s="464" t="s">
        <v>10</v>
      </c>
      <c r="K9" s="464" t="s">
        <v>10</v>
      </c>
      <c r="L9" s="464" t="s">
        <v>10</v>
      </c>
      <c r="M9" s="464" t="s">
        <v>10</v>
      </c>
      <c r="N9" s="464" t="s">
        <v>10</v>
      </c>
      <c r="O9" s="464" t="s">
        <v>10</v>
      </c>
      <c r="P9" s="474" t="s">
        <v>502</v>
      </c>
      <c r="Q9" s="474">
        <v>1</v>
      </c>
      <c r="R9" s="468" t="s">
        <v>442</v>
      </c>
      <c r="S9" s="466">
        <v>6</v>
      </c>
      <c r="T9" s="466">
        <v>6</v>
      </c>
      <c r="U9" s="466">
        <v>6</v>
      </c>
      <c r="V9" s="466">
        <v>6</v>
      </c>
      <c r="W9" s="466">
        <v>6</v>
      </c>
      <c r="X9" s="466">
        <v>6</v>
      </c>
      <c r="Y9" s="466">
        <v>6</v>
      </c>
      <c r="Z9" s="466">
        <v>6</v>
      </c>
      <c r="AA9" s="466">
        <v>6</v>
      </c>
      <c r="AB9" s="466">
        <v>6</v>
      </c>
      <c r="AC9" s="466">
        <v>6</v>
      </c>
      <c r="AD9" s="466">
        <v>6</v>
      </c>
      <c r="AE9" s="465">
        <f>SUM(S9:AD9)</f>
        <v>72</v>
      </c>
      <c r="AF9" s="110">
        <f>SUM(S9:AE9)</f>
        <v>144</v>
      </c>
    </row>
    <row r="10" spans="1:45" ht="29.25" customHeight="1" x14ac:dyDescent="0.25">
      <c r="A10" s="1129" t="s">
        <v>440</v>
      </c>
      <c r="B10" s="472" t="s">
        <v>220</v>
      </c>
      <c r="C10" s="172">
        <f>C12+C11</f>
        <v>111741131.47</v>
      </c>
      <c r="D10" s="596">
        <f>+D11+D12</f>
        <v>9315731.4700000007</v>
      </c>
      <c r="E10" s="596">
        <f t="shared" ref="E10:O10" si="0">+E11+E12</f>
        <v>9311400</v>
      </c>
      <c r="F10" s="596">
        <f t="shared" si="0"/>
        <v>9311400</v>
      </c>
      <c r="G10" s="172">
        <f t="shared" si="0"/>
        <v>9311400</v>
      </c>
      <c r="H10" s="172">
        <f t="shared" si="0"/>
        <v>9311400</v>
      </c>
      <c r="I10" s="172">
        <f t="shared" si="0"/>
        <v>9311400</v>
      </c>
      <c r="J10" s="172">
        <f t="shared" si="0"/>
        <v>9311400</v>
      </c>
      <c r="K10" s="172">
        <f t="shared" si="0"/>
        <v>9311400</v>
      </c>
      <c r="L10" s="172">
        <f t="shared" si="0"/>
        <v>9311400</v>
      </c>
      <c r="M10" s="172">
        <f t="shared" si="0"/>
        <v>9311400</v>
      </c>
      <c r="N10" s="172">
        <f t="shared" si="0"/>
        <v>9311400</v>
      </c>
      <c r="O10" s="172">
        <f t="shared" si="0"/>
        <v>9311400</v>
      </c>
      <c r="P10" s="1166"/>
      <c r="Q10" s="1146"/>
      <c r="R10" s="1135"/>
      <c r="S10" s="1136"/>
      <c r="T10" s="1136"/>
      <c r="U10" s="1136"/>
      <c r="V10" s="1136"/>
      <c r="W10" s="1136"/>
      <c r="X10" s="1136"/>
      <c r="Y10" s="1136"/>
      <c r="Z10" s="1136"/>
      <c r="AA10" s="1136"/>
      <c r="AB10" s="1136"/>
      <c r="AC10" s="1136"/>
      <c r="AD10" s="1136"/>
      <c r="AE10" s="1123"/>
      <c r="AF10" s="110"/>
    </row>
    <row r="11" spans="1:45" s="431" customFormat="1" ht="39" customHeight="1" x14ac:dyDescent="0.25">
      <c r="A11" s="1130"/>
      <c r="B11" s="528" t="s">
        <v>221</v>
      </c>
      <c r="C11" s="424">
        <f>SUM(D11:O11)</f>
        <v>4331.47</v>
      </c>
      <c r="D11" s="597">
        <f>D18</f>
        <v>4331.47</v>
      </c>
      <c r="E11" s="597">
        <f t="shared" ref="E11:O11" si="1">E18</f>
        <v>0</v>
      </c>
      <c r="F11" s="597">
        <f t="shared" si="1"/>
        <v>0</v>
      </c>
      <c r="G11" s="424">
        <f>G18</f>
        <v>0</v>
      </c>
      <c r="H11" s="424">
        <f t="shared" si="1"/>
        <v>0</v>
      </c>
      <c r="I11" s="424">
        <f t="shared" si="1"/>
        <v>0</v>
      </c>
      <c r="J11" s="424">
        <f t="shared" si="1"/>
        <v>0</v>
      </c>
      <c r="K11" s="424">
        <f t="shared" si="1"/>
        <v>0</v>
      </c>
      <c r="L11" s="424">
        <f t="shared" si="1"/>
        <v>0</v>
      </c>
      <c r="M11" s="424">
        <f t="shared" si="1"/>
        <v>0</v>
      </c>
      <c r="N11" s="424">
        <f t="shared" si="1"/>
        <v>0</v>
      </c>
      <c r="O11" s="424">
        <f t="shared" si="1"/>
        <v>0</v>
      </c>
      <c r="P11" s="1166"/>
      <c r="Q11" s="1158"/>
      <c r="R11" s="1135"/>
      <c r="S11" s="1137"/>
      <c r="T11" s="1137"/>
      <c r="U11" s="1137"/>
      <c r="V11" s="1137"/>
      <c r="W11" s="1137"/>
      <c r="X11" s="1137"/>
      <c r="Y11" s="1137"/>
      <c r="Z11" s="1137"/>
      <c r="AA11" s="1137"/>
      <c r="AB11" s="1137"/>
      <c r="AC11" s="1137"/>
      <c r="AD11" s="1137"/>
      <c r="AE11" s="1123"/>
      <c r="AF11" s="505"/>
    </row>
    <row r="12" spans="1:45" s="135" customFormat="1" ht="70.5" customHeight="1" x14ac:dyDescent="0.25">
      <c r="A12" s="1131"/>
      <c r="B12" s="509" t="s">
        <v>222</v>
      </c>
      <c r="C12" s="433">
        <f>SUM(D12:O12)</f>
        <v>111736800</v>
      </c>
      <c r="D12" s="598">
        <f t="shared" ref="D12:O12" si="2">D13+D19+D20+D22</f>
        <v>9311400</v>
      </c>
      <c r="E12" s="598">
        <f t="shared" si="2"/>
        <v>9311400</v>
      </c>
      <c r="F12" s="598">
        <f t="shared" si="2"/>
        <v>9311400</v>
      </c>
      <c r="G12" s="433">
        <f t="shared" si="2"/>
        <v>9311400</v>
      </c>
      <c r="H12" s="433">
        <f t="shared" si="2"/>
        <v>9311400</v>
      </c>
      <c r="I12" s="433">
        <f t="shared" si="2"/>
        <v>9311400</v>
      </c>
      <c r="J12" s="433">
        <f t="shared" si="2"/>
        <v>9311400</v>
      </c>
      <c r="K12" s="433">
        <f t="shared" si="2"/>
        <v>9311400</v>
      </c>
      <c r="L12" s="433">
        <f t="shared" si="2"/>
        <v>9311400</v>
      </c>
      <c r="M12" s="433">
        <f t="shared" si="2"/>
        <v>9311400</v>
      </c>
      <c r="N12" s="433">
        <f t="shared" si="2"/>
        <v>9311400</v>
      </c>
      <c r="O12" s="433">
        <f t="shared" si="2"/>
        <v>9311400</v>
      </c>
      <c r="P12" s="1166"/>
      <c r="Q12" s="1147"/>
      <c r="R12" s="1135"/>
      <c r="S12" s="1138"/>
      <c r="T12" s="1138"/>
      <c r="U12" s="1138"/>
      <c r="V12" s="1138"/>
      <c r="W12" s="1138"/>
      <c r="X12" s="1138"/>
      <c r="Y12" s="1138"/>
      <c r="Z12" s="1138"/>
      <c r="AA12" s="1138"/>
      <c r="AB12" s="1138"/>
      <c r="AC12" s="1138"/>
      <c r="AD12" s="1138"/>
      <c r="AE12" s="1123"/>
      <c r="AF12" s="510"/>
    </row>
    <row r="13" spans="1:45" ht="29.25" customHeight="1" x14ac:dyDescent="0.25">
      <c r="A13" s="1129" t="s">
        <v>108</v>
      </c>
      <c r="B13" s="472" t="s">
        <v>220</v>
      </c>
      <c r="C13" s="172">
        <f t="shared" ref="C13:O13" si="3">C14</f>
        <v>13945300</v>
      </c>
      <c r="D13" s="596">
        <f t="shared" si="3"/>
        <v>1229200</v>
      </c>
      <c r="E13" s="596">
        <f t="shared" si="3"/>
        <v>1137100</v>
      </c>
      <c r="F13" s="596">
        <f t="shared" si="3"/>
        <v>1157900</v>
      </c>
      <c r="G13" s="172">
        <f t="shared" si="3"/>
        <v>1157900</v>
      </c>
      <c r="H13" s="172">
        <f t="shared" si="3"/>
        <v>1157900</v>
      </c>
      <c r="I13" s="172">
        <f t="shared" si="3"/>
        <v>1157900</v>
      </c>
      <c r="J13" s="172">
        <f t="shared" si="3"/>
        <v>1157900</v>
      </c>
      <c r="K13" s="172">
        <f t="shared" si="3"/>
        <v>1157900</v>
      </c>
      <c r="L13" s="172">
        <f t="shared" si="3"/>
        <v>1157900</v>
      </c>
      <c r="M13" s="172">
        <f t="shared" si="3"/>
        <v>1157900</v>
      </c>
      <c r="N13" s="172">
        <f t="shared" si="3"/>
        <v>1157900</v>
      </c>
      <c r="O13" s="172">
        <f t="shared" si="3"/>
        <v>1157900</v>
      </c>
      <c r="P13" s="1132" t="s">
        <v>445</v>
      </c>
      <c r="Q13" s="1119">
        <v>2</v>
      </c>
      <c r="R13" s="1135" t="s">
        <v>443</v>
      </c>
      <c r="S13" s="1128">
        <v>30</v>
      </c>
      <c r="T13" s="1128">
        <v>30</v>
      </c>
      <c r="U13" s="1128">
        <v>30</v>
      </c>
      <c r="V13" s="1128">
        <v>30</v>
      </c>
      <c r="W13" s="1128">
        <v>30</v>
      </c>
      <c r="X13" s="1128">
        <v>30</v>
      </c>
      <c r="Y13" s="1128">
        <v>30</v>
      </c>
      <c r="Z13" s="1128">
        <v>30</v>
      </c>
      <c r="AA13" s="1128">
        <v>30</v>
      </c>
      <c r="AB13" s="1128">
        <v>30</v>
      </c>
      <c r="AC13" s="1128">
        <v>30</v>
      </c>
      <c r="AD13" s="1128">
        <v>30</v>
      </c>
      <c r="AE13" s="1123">
        <f>SUM(S13:AD13)</f>
        <v>360</v>
      </c>
      <c r="AF13" s="110"/>
    </row>
    <row r="14" spans="1:45" s="135" customFormat="1" ht="69" customHeight="1" x14ac:dyDescent="0.25">
      <c r="A14" s="1130"/>
      <c r="B14" s="1232" t="s">
        <v>223</v>
      </c>
      <c r="C14" s="1235">
        <f>SUM(D14:O16)</f>
        <v>13945300</v>
      </c>
      <c r="D14" s="1241">
        <v>1229200</v>
      </c>
      <c r="E14" s="1241">
        <v>1137100</v>
      </c>
      <c r="F14" s="1241">
        <v>1157900</v>
      </c>
      <c r="G14" s="1235">
        <v>1157900</v>
      </c>
      <c r="H14" s="1235">
        <v>1157900</v>
      </c>
      <c r="I14" s="1235">
        <v>1157900</v>
      </c>
      <c r="J14" s="1235">
        <v>1157900</v>
      </c>
      <c r="K14" s="1235">
        <v>1157900</v>
      </c>
      <c r="L14" s="1235">
        <v>1157900</v>
      </c>
      <c r="M14" s="1235">
        <v>1157900</v>
      </c>
      <c r="N14" s="1235">
        <v>1157900</v>
      </c>
      <c r="O14" s="1235">
        <v>1157900</v>
      </c>
      <c r="P14" s="1133"/>
      <c r="Q14" s="1119"/>
      <c r="R14" s="1135"/>
      <c r="S14" s="1128"/>
      <c r="T14" s="1128"/>
      <c r="U14" s="1128"/>
      <c r="V14" s="1128"/>
      <c r="W14" s="1128"/>
      <c r="X14" s="1128"/>
      <c r="Y14" s="1128"/>
      <c r="Z14" s="1128"/>
      <c r="AA14" s="1128"/>
      <c r="AB14" s="1128"/>
      <c r="AC14" s="1128"/>
      <c r="AD14" s="1128"/>
      <c r="AE14" s="1123"/>
      <c r="AF14" s="510"/>
    </row>
    <row r="15" spans="1:45" s="135" customFormat="1" ht="134.25" customHeight="1" x14ac:dyDescent="0.25">
      <c r="A15" s="1130"/>
      <c r="B15" s="1233"/>
      <c r="C15" s="1236"/>
      <c r="D15" s="1242"/>
      <c r="E15" s="1242"/>
      <c r="F15" s="1242"/>
      <c r="G15" s="1236"/>
      <c r="H15" s="1236"/>
      <c r="I15" s="1236"/>
      <c r="J15" s="1236"/>
      <c r="K15" s="1236"/>
      <c r="L15" s="1236"/>
      <c r="M15" s="1236"/>
      <c r="N15" s="1236"/>
      <c r="O15" s="1236"/>
      <c r="P15" s="1133"/>
      <c r="Q15" s="511">
        <v>3</v>
      </c>
      <c r="R15" s="509" t="s">
        <v>444</v>
      </c>
      <c r="S15" s="512">
        <v>15</v>
      </c>
      <c r="T15" s="512">
        <v>15</v>
      </c>
      <c r="U15" s="512">
        <v>14</v>
      </c>
      <c r="V15" s="512">
        <v>15</v>
      </c>
      <c r="W15" s="512">
        <v>14</v>
      </c>
      <c r="X15" s="512">
        <v>15</v>
      </c>
      <c r="Y15" s="512">
        <v>14</v>
      </c>
      <c r="Z15" s="512">
        <v>15</v>
      </c>
      <c r="AA15" s="512">
        <v>14</v>
      </c>
      <c r="AB15" s="512">
        <v>15</v>
      </c>
      <c r="AC15" s="512">
        <v>14</v>
      </c>
      <c r="AD15" s="512">
        <v>15</v>
      </c>
      <c r="AE15" s="513">
        <f>SUM(S15:AD15)</f>
        <v>175</v>
      </c>
      <c r="AF15" s="510"/>
    </row>
    <row r="16" spans="1:45" s="135" customFormat="1" ht="87" customHeight="1" x14ac:dyDescent="0.25">
      <c r="A16" s="1131"/>
      <c r="B16" s="1234"/>
      <c r="C16" s="1237"/>
      <c r="D16" s="1243"/>
      <c r="E16" s="1243"/>
      <c r="F16" s="1243"/>
      <c r="G16" s="1237"/>
      <c r="H16" s="1237"/>
      <c r="I16" s="1237"/>
      <c r="J16" s="1237"/>
      <c r="K16" s="1237"/>
      <c r="L16" s="1237"/>
      <c r="M16" s="1237"/>
      <c r="N16" s="1237"/>
      <c r="O16" s="1237"/>
      <c r="P16" s="1134"/>
      <c r="Q16" s="514">
        <v>4</v>
      </c>
      <c r="R16" s="509" t="s">
        <v>135</v>
      </c>
      <c r="S16" s="512">
        <v>6</v>
      </c>
      <c r="T16" s="512"/>
      <c r="U16" s="512">
        <v>6</v>
      </c>
      <c r="V16" s="512">
        <v>6</v>
      </c>
      <c r="W16" s="512">
        <v>6</v>
      </c>
      <c r="X16" s="512">
        <v>6</v>
      </c>
      <c r="Y16" s="512">
        <v>6</v>
      </c>
      <c r="Z16" s="512">
        <v>6</v>
      </c>
      <c r="AA16" s="512">
        <v>6</v>
      </c>
      <c r="AB16" s="512">
        <v>6</v>
      </c>
      <c r="AC16" s="512">
        <v>6</v>
      </c>
      <c r="AD16" s="512">
        <v>6</v>
      </c>
      <c r="AE16" s="513">
        <f>SUM(S16:AD16)</f>
        <v>66</v>
      </c>
      <c r="AF16" s="510"/>
      <c r="AG16" s="135" t="s">
        <v>30</v>
      </c>
    </row>
    <row r="17" spans="1:70" ht="21.75" customHeight="1" x14ac:dyDescent="0.25">
      <c r="A17" s="1129" t="s">
        <v>523</v>
      </c>
      <c r="B17" s="472" t="s">
        <v>220</v>
      </c>
      <c r="C17" s="172">
        <f>C18+C19</f>
        <v>94046819.909999996</v>
      </c>
      <c r="D17" s="596">
        <f t="shared" ref="D17:O17" si="4">D18+D19</f>
        <v>7774113.8399999999</v>
      </c>
      <c r="E17" s="596">
        <f t="shared" si="4"/>
        <v>7861882.3700000001</v>
      </c>
      <c r="F17" s="596">
        <f t="shared" si="4"/>
        <v>7841082.3700000001</v>
      </c>
      <c r="G17" s="172">
        <f t="shared" si="4"/>
        <v>7841082.3700000001</v>
      </c>
      <c r="H17" s="172">
        <f t="shared" si="4"/>
        <v>7841082.3700000001</v>
      </c>
      <c r="I17" s="172">
        <f t="shared" si="4"/>
        <v>7841082.3700000001</v>
      </c>
      <c r="J17" s="172">
        <f t="shared" si="4"/>
        <v>7841082.3700000001</v>
      </c>
      <c r="K17" s="172">
        <f t="shared" si="4"/>
        <v>7841082.3700000001</v>
      </c>
      <c r="L17" s="172">
        <f t="shared" si="4"/>
        <v>7841082.3700000001</v>
      </c>
      <c r="M17" s="172">
        <f t="shared" si="4"/>
        <v>7841082.3700000001</v>
      </c>
      <c r="N17" s="172">
        <f t="shared" si="4"/>
        <v>7841082.3700000001</v>
      </c>
      <c r="O17" s="172">
        <f t="shared" si="4"/>
        <v>7841082.3700000001</v>
      </c>
      <c r="P17" s="1132" t="s">
        <v>446</v>
      </c>
      <c r="Q17" s="1146">
        <v>5</v>
      </c>
      <c r="R17" s="1148" t="s">
        <v>165</v>
      </c>
      <c r="S17" s="1136">
        <v>100</v>
      </c>
      <c r="T17" s="1136">
        <v>100</v>
      </c>
      <c r="U17" s="1136">
        <v>100</v>
      </c>
      <c r="V17" s="1136">
        <v>100</v>
      </c>
      <c r="W17" s="1136">
        <v>100</v>
      </c>
      <c r="X17" s="1136">
        <v>100</v>
      </c>
      <c r="Y17" s="1136">
        <v>100</v>
      </c>
      <c r="Z17" s="1136">
        <v>100</v>
      </c>
      <c r="AA17" s="1136">
        <v>100</v>
      </c>
      <c r="AB17" s="1136">
        <v>100</v>
      </c>
      <c r="AC17" s="1136">
        <v>100</v>
      </c>
      <c r="AD17" s="1136">
        <v>100</v>
      </c>
      <c r="AE17" s="1143">
        <v>100</v>
      </c>
      <c r="AF17" s="110"/>
    </row>
    <row r="18" spans="1:70" s="431" customFormat="1" ht="32.25" customHeight="1" x14ac:dyDescent="0.25">
      <c r="A18" s="1130"/>
      <c r="B18" s="528" t="s">
        <v>221</v>
      </c>
      <c r="C18" s="424">
        <f>SUM(D18:O18)</f>
        <v>4331.47</v>
      </c>
      <c r="D18" s="599">
        <f>27685-23353.53</f>
        <v>4331.47</v>
      </c>
      <c r="E18" s="597">
        <v>0</v>
      </c>
      <c r="F18" s="597">
        <v>0</v>
      </c>
      <c r="G18" s="717">
        <f>ROUND('Изменен 04.19 -Рабочий'!$G$203*'Изменен 04.19 -Рабочий'!G18,2)</f>
        <v>0</v>
      </c>
      <c r="H18" s="717">
        <f>ROUND('Изменен 04.19 -Рабочий'!$H$203*'Изменен 04.19 -Рабочий'!H18,2)</f>
        <v>0</v>
      </c>
      <c r="I18" s="717">
        <f>ROUND('Изменен 04.19 -Рабочий'!$I$203*'Изменен 04.19 -Рабочий'!I18,2)</f>
        <v>0</v>
      </c>
      <c r="J18" s="717">
        <f>ROUND('Изменен 04.19 -Рабочий'!$J$203*'Изменен 04.19 -Рабочий'!J18,2)</f>
        <v>0</v>
      </c>
      <c r="K18" s="717">
        <f>ROUND('Изменен 04.19 -Рабочий'!$K$203*'Изменен 04.19 -Рабочий'!K18,2)</f>
        <v>0</v>
      </c>
      <c r="L18" s="717">
        <f>ROUND('Изменен 04.19 -Рабочий'!$L$203*'Изменен 04.19 -Рабочий'!L18,2)</f>
        <v>0</v>
      </c>
      <c r="M18" s="717">
        <f>ROUND('Изменен 04.19 -Рабочий'!$M$203*'Изменен 04.19 -Рабочий'!M18,2)</f>
        <v>0</v>
      </c>
      <c r="N18" s="717">
        <f>ROUND('Изменен 04.19 -Рабочий'!$N$203*'Изменен 04.19 -Рабочий'!N18,2)</f>
        <v>0</v>
      </c>
      <c r="O18" s="717">
        <f>ROUND('Изменен 04.19 -Рабочий'!$O$203*'Изменен 04.19 -Рабочий'!O18,2)</f>
        <v>0</v>
      </c>
      <c r="P18" s="1133"/>
      <c r="Q18" s="1158"/>
      <c r="R18" s="1150"/>
      <c r="S18" s="1137"/>
      <c r="T18" s="1137"/>
      <c r="U18" s="1137"/>
      <c r="V18" s="1137"/>
      <c r="W18" s="1137"/>
      <c r="X18" s="1137"/>
      <c r="Y18" s="1137"/>
      <c r="Z18" s="1137"/>
      <c r="AA18" s="1137"/>
      <c r="AB18" s="1137"/>
      <c r="AC18" s="1137"/>
      <c r="AD18" s="1137"/>
      <c r="AE18" s="1145"/>
      <c r="AF18" s="505"/>
    </row>
    <row r="19" spans="1:70" s="135" customFormat="1" ht="63.75" customHeight="1" x14ac:dyDescent="0.25">
      <c r="A19" s="1131"/>
      <c r="B19" s="515" t="s">
        <v>222</v>
      </c>
      <c r="C19" s="433">
        <f>SUM(D19:O19)</f>
        <v>94042488.439999998</v>
      </c>
      <c r="D19" s="598">
        <f t="shared" ref="D19:O19" si="5">9311400-(D14+D20+D22)</f>
        <v>7769782.3700000001</v>
      </c>
      <c r="E19" s="598">
        <f t="shared" si="5"/>
        <v>7861882.3700000001</v>
      </c>
      <c r="F19" s="598">
        <f t="shared" si="5"/>
        <v>7841082.3700000001</v>
      </c>
      <c r="G19" s="433">
        <f t="shared" si="5"/>
        <v>7841082.3700000001</v>
      </c>
      <c r="H19" s="433">
        <f t="shared" si="5"/>
        <v>7841082.3700000001</v>
      </c>
      <c r="I19" s="433">
        <f t="shared" si="5"/>
        <v>7841082.3700000001</v>
      </c>
      <c r="J19" s="433">
        <f t="shared" si="5"/>
        <v>7841082.3700000001</v>
      </c>
      <c r="K19" s="433">
        <f t="shared" si="5"/>
        <v>7841082.3700000001</v>
      </c>
      <c r="L19" s="433">
        <f t="shared" si="5"/>
        <v>7841082.3700000001</v>
      </c>
      <c r="M19" s="433">
        <f t="shared" si="5"/>
        <v>7841082.3700000001</v>
      </c>
      <c r="N19" s="433">
        <f t="shared" si="5"/>
        <v>7841082.3700000001</v>
      </c>
      <c r="O19" s="433">
        <f t="shared" si="5"/>
        <v>7841082.3700000001</v>
      </c>
      <c r="P19" s="1134"/>
      <c r="Q19" s="1147"/>
      <c r="R19" s="1149"/>
      <c r="S19" s="1138"/>
      <c r="T19" s="1138"/>
      <c r="U19" s="1138"/>
      <c r="V19" s="1138"/>
      <c r="W19" s="1138"/>
      <c r="X19" s="1138"/>
      <c r="Y19" s="1138"/>
      <c r="Z19" s="1138"/>
      <c r="AA19" s="1138"/>
      <c r="AB19" s="1138"/>
      <c r="AC19" s="1138"/>
      <c r="AD19" s="1138"/>
      <c r="AE19" s="1144"/>
      <c r="AF19" s="510"/>
    </row>
    <row r="20" spans="1:70" ht="29.25" customHeight="1" x14ac:dyDescent="0.25">
      <c r="A20" s="1129" t="s">
        <v>522</v>
      </c>
      <c r="B20" s="472" t="s">
        <v>220</v>
      </c>
      <c r="C20" s="172">
        <f t="shared" ref="C20:O20" si="6">C21</f>
        <v>1332329.1599999999</v>
      </c>
      <c r="D20" s="596">
        <f t="shared" si="6"/>
        <v>111027.43</v>
      </c>
      <c r="E20" s="596">
        <f t="shared" si="6"/>
        <v>111027.43</v>
      </c>
      <c r="F20" s="596">
        <f t="shared" si="6"/>
        <v>111027.43</v>
      </c>
      <c r="G20" s="172">
        <f t="shared" si="6"/>
        <v>111027.43</v>
      </c>
      <c r="H20" s="172">
        <f t="shared" si="6"/>
        <v>111027.43</v>
      </c>
      <c r="I20" s="172">
        <f t="shared" si="6"/>
        <v>111027.43</v>
      </c>
      <c r="J20" s="172">
        <f t="shared" si="6"/>
        <v>111027.43</v>
      </c>
      <c r="K20" s="172">
        <f t="shared" si="6"/>
        <v>111027.43</v>
      </c>
      <c r="L20" s="172">
        <f t="shared" si="6"/>
        <v>111027.43</v>
      </c>
      <c r="M20" s="172">
        <f t="shared" si="6"/>
        <v>111027.43</v>
      </c>
      <c r="N20" s="172">
        <f t="shared" si="6"/>
        <v>111027.43</v>
      </c>
      <c r="O20" s="172">
        <f t="shared" si="6"/>
        <v>111027.43</v>
      </c>
      <c r="P20" s="1132" t="s">
        <v>247</v>
      </c>
      <c r="Q20" s="1146">
        <v>6</v>
      </c>
      <c r="R20" s="1148" t="s">
        <v>403</v>
      </c>
      <c r="S20" s="1136" t="s">
        <v>9</v>
      </c>
      <c r="T20" s="1136" t="s">
        <v>9</v>
      </c>
      <c r="U20" s="1136" t="s">
        <v>9</v>
      </c>
      <c r="V20" s="1136" t="s">
        <v>9</v>
      </c>
      <c r="W20" s="1136" t="s">
        <v>9</v>
      </c>
      <c r="X20" s="1136" t="s">
        <v>9</v>
      </c>
      <c r="Y20" s="1136" t="s">
        <v>9</v>
      </c>
      <c r="Z20" s="1136" t="s">
        <v>9</v>
      </c>
      <c r="AA20" s="1136" t="s">
        <v>9</v>
      </c>
      <c r="AB20" s="1136" t="s">
        <v>9</v>
      </c>
      <c r="AC20" s="1136" t="s">
        <v>9</v>
      </c>
      <c r="AD20" s="1136" t="s">
        <v>9</v>
      </c>
      <c r="AE20" s="1143" t="s">
        <v>9</v>
      </c>
      <c r="AF20" s="1141">
        <v>111</v>
      </c>
      <c r="AG20" s="1141">
        <v>112</v>
      </c>
      <c r="AH20" s="1141">
        <v>113</v>
      </c>
      <c r="AI20" s="1141">
        <v>114</v>
      </c>
      <c r="AJ20" s="1141">
        <v>115</v>
      </c>
      <c r="AK20" s="1141">
        <v>116</v>
      </c>
      <c r="AL20" s="1141">
        <v>117</v>
      </c>
      <c r="AM20" s="1141">
        <v>118</v>
      </c>
      <c r="AN20" s="1141">
        <v>119</v>
      </c>
      <c r="AO20" s="1141">
        <v>120</v>
      </c>
      <c r="AP20" s="1141">
        <v>121</v>
      </c>
      <c r="AQ20" s="1141">
        <v>122</v>
      </c>
      <c r="AR20" s="1141">
        <v>123</v>
      </c>
      <c r="AS20" s="1141">
        <v>124</v>
      </c>
      <c r="AT20" s="1141">
        <v>125</v>
      </c>
      <c r="AU20" s="1141">
        <v>126</v>
      </c>
      <c r="AV20" s="1141">
        <v>127</v>
      </c>
      <c r="AW20" s="1141">
        <v>128</v>
      </c>
      <c r="AX20" s="1141">
        <v>129</v>
      </c>
      <c r="AY20" s="1141">
        <v>130</v>
      </c>
      <c r="AZ20" s="1141">
        <v>131</v>
      </c>
      <c r="BA20" s="1141">
        <v>132</v>
      </c>
      <c r="BB20" s="1141">
        <v>133</v>
      </c>
      <c r="BC20" s="1141">
        <v>134</v>
      </c>
      <c r="BD20" s="1141">
        <v>135</v>
      </c>
      <c r="BE20" s="1141">
        <v>136</v>
      </c>
      <c r="BF20" s="1141">
        <v>137</v>
      </c>
      <c r="BG20" s="1141">
        <v>138</v>
      </c>
      <c r="BH20" s="1141">
        <v>139</v>
      </c>
      <c r="BI20" s="1141">
        <v>140</v>
      </c>
      <c r="BJ20" s="1141">
        <v>141</v>
      </c>
      <c r="BK20" s="1141">
        <v>142</v>
      </c>
      <c r="BL20" s="1141">
        <v>143</v>
      </c>
      <c r="BM20" s="1141">
        <v>144</v>
      </c>
      <c r="BN20" s="1141">
        <v>145</v>
      </c>
      <c r="BO20" s="1141">
        <v>146</v>
      </c>
      <c r="BP20" s="1141">
        <v>147</v>
      </c>
    </row>
    <row r="21" spans="1:70" s="135" customFormat="1" ht="85.5" customHeight="1" x14ac:dyDescent="0.25">
      <c r="A21" s="1131"/>
      <c r="B21" s="515" t="s">
        <v>222</v>
      </c>
      <c r="C21" s="433">
        <f>SUM(D21:O21)</f>
        <v>1332329.1599999999</v>
      </c>
      <c r="D21" s="598">
        <v>111027.43</v>
      </c>
      <c r="E21" s="598">
        <v>111027.43</v>
      </c>
      <c r="F21" s="598">
        <v>111027.43</v>
      </c>
      <c r="G21" s="433">
        <v>111027.43</v>
      </c>
      <c r="H21" s="433">
        <v>111027.43</v>
      </c>
      <c r="I21" s="433">
        <v>111027.43</v>
      </c>
      <c r="J21" s="433">
        <v>111027.43</v>
      </c>
      <c r="K21" s="433">
        <v>111027.43</v>
      </c>
      <c r="L21" s="433">
        <v>111027.43</v>
      </c>
      <c r="M21" s="433">
        <v>111027.43</v>
      </c>
      <c r="N21" s="433">
        <v>111027.43</v>
      </c>
      <c r="O21" s="433">
        <v>111027.43</v>
      </c>
      <c r="P21" s="1134"/>
      <c r="Q21" s="1147"/>
      <c r="R21" s="1149"/>
      <c r="S21" s="1138"/>
      <c r="T21" s="1138"/>
      <c r="U21" s="1138"/>
      <c r="V21" s="1138"/>
      <c r="W21" s="1138"/>
      <c r="X21" s="1138"/>
      <c r="Y21" s="1138"/>
      <c r="Z21" s="1138"/>
      <c r="AA21" s="1138"/>
      <c r="AB21" s="1138"/>
      <c r="AC21" s="1138"/>
      <c r="AD21" s="1138"/>
      <c r="AE21" s="1144"/>
      <c r="AF21" s="1142"/>
      <c r="AG21" s="1142"/>
      <c r="AH21" s="1142"/>
      <c r="AI21" s="1142"/>
      <c r="AJ21" s="1142"/>
      <c r="AK21" s="1142"/>
      <c r="AL21" s="1142"/>
      <c r="AM21" s="1142"/>
      <c r="AN21" s="1142"/>
      <c r="AO21" s="1142"/>
      <c r="AP21" s="1142"/>
      <c r="AQ21" s="1142"/>
      <c r="AR21" s="1142"/>
      <c r="AS21" s="1142"/>
      <c r="AT21" s="1142"/>
      <c r="AU21" s="1142"/>
      <c r="AV21" s="1142"/>
      <c r="AW21" s="1142"/>
      <c r="AX21" s="1142"/>
      <c r="AY21" s="1142"/>
      <c r="AZ21" s="1142"/>
      <c r="BA21" s="1142"/>
      <c r="BB21" s="1142"/>
      <c r="BC21" s="1142"/>
      <c r="BD21" s="1142"/>
      <c r="BE21" s="1142"/>
      <c r="BF21" s="1142"/>
      <c r="BG21" s="1142"/>
      <c r="BH21" s="1142"/>
      <c r="BI21" s="1142"/>
      <c r="BJ21" s="1142"/>
      <c r="BK21" s="1142"/>
      <c r="BL21" s="1142"/>
      <c r="BM21" s="1142"/>
      <c r="BN21" s="1142"/>
      <c r="BO21" s="1142"/>
      <c r="BP21" s="1142"/>
    </row>
    <row r="22" spans="1:70" ht="29.25" customHeight="1" x14ac:dyDescent="0.25">
      <c r="A22" s="1129" t="s">
        <v>297</v>
      </c>
      <c r="B22" s="472" t="s">
        <v>220</v>
      </c>
      <c r="C22" s="172">
        <f>C23</f>
        <v>2416682.4</v>
      </c>
      <c r="D22" s="596">
        <f t="shared" ref="D22:O22" si="7">D23</f>
        <v>201390.2</v>
      </c>
      <c r="E22" s="596">
        <f t="shared" si="7"/>
        <v>201390.2</v>
      </c>
      <c r="F22" s="596">
        <f t="shared" si="7"/>
        <v>201390.2</v>
      </c>
      <c r="G22" s="172">
        <f t="shared" si="7"/>
        <v>201390.2</v>
      </c>
      <c r="H22" s="172">
        <f t="shared" si="7"/>
        <v>201390.2</v>
      </c>
      <c r="I22" s="172">
        <f t="shared" si="7"/>
        <v>201390.2</v>
      </c>
      <c r="J22" s="172">
        <f t="shared" si="7"/>
        <v>201390.2</v>
      </c>
      <c r="K22" s="172">
        <f t="shared" si="7"/>
        <v>201390.2</v>
      </c>
      <c r="L22" s="172">
        <f t="shared" si="7"/>
        <v>201390.2</v>
      </c>
      <c r="M22" s="172">
        <f t="shared" si="7"/>
        <v>201390.2</v>
      </c>
      <c r="N22" s="172">
        <f t="shared" si="7"/>
        <v>201390.2</v>
      </c>
      <c r="O22" s="172">
        <f t="shared" si="7"/>
        <v>201390.2</v>
      </c>
      <c r="P22" s="1132" t="s">
        <v>302</v>
      </c>
      <c r="Q22" s="1146">
        <v>7</v>
      </c>
      <c r="R22" s="1148" t="s">
        <v>403</v>
      </c>
      <c r="S22" s="1136" t="s">
        <v>404</v>
      </c>
      <c r="T22" s="1136" t="s">
        <v>404</v>
      </c>
      <c r="U22" s="1136" t="s">
        <v>404</v>
      </c>
      <c r="V22" s="1136" t="s">
        <v>404</v>
      </c>
      <c r="W22" s="1136" t="s">
        <v>404</v>
      </c>
      <c r="X22" s="1136" t="s">
        <v>404</v>
      </c>
      <c r="Y22" s="1136" t="s">
        <v>404</v>
      </c>
      <c r="Z22" s="1136" t="s">
        <v>404</v>
      </c>
      <c r="AA22" s="1136" t="s">
        <v>404</v>
      </c>
      <c r="AB22" s="1136" t="s">
        <v>404</v>
      </c>
      <c r="AC22" s="1136" t="s">
        <v>404</v>
      </c>
      <c r="AD22" s="1136" t="s">
        <v>404</v>
      </c>
      <c r="AE22" s="1143" t="s">
        <v>404</v>
      </c>
      <c r="AF22" s="159"/>
      <c r="AG22" s="159"/>
      <c r="AH22" s="159"/>
      <c r="AI22" s="159"/>
      <c r="AJ22" s="159"/>
      <c r="AK22" s="159"/>
      <c r="AL22" s="159"/>
      <c r="AM22" s="159"/>
      <c r="AN22" s="159"/>
      <c r="AO22" s="159"/>
      <c r="AP22" s="159"/>
      <c r="AQ22" s="159"/>
      <c r="AR22" s="159"/>
      <c r="AS22" s="159"/>
      <c r="AT22" s="159"/>
      <c r="AU22" s="159"/>
      <c r="AV22" s="159"/>
      <c r="AW22" s="159"/>
      <c r="AX22" s="159"/>
      <c r="AY22" s="159"/>
      <c r="AZ22" s="159"/>
      <c r="BA22" s="159"/>
      <c r="BB22" s="159"/>
      <c r="BC22" s="159"/>
      <c r="BD22" s="159"/>
      <c r="BE22" s="159"/>
      <c r="BF22" s="159"/>
      <c r="BG22" s="159"/>
      <c r="BH22" s="159"/>
      <c r="BI22" s="159"/>
      <c r="BJ22" s="159"/>
      <c r="BK22" s="159"/>
      <c r="BL22" s="159"/>
      <c r="BM22" s="159"/>
      <c r="BN22" s="159"/>
      <c r="BO22" s="159"/>
      <c r="BP22" s="159"/>
    </row>
    <row r="23" spans="1:70" s="135" customFormat="1" ht="75" customHeight="1" x14ac:dyDescent="0.25">
      <c r="A23" s="1151"/>
      <c r="B23" s="515" t="s">
        <v>222</v>
      </c>
      <c r="C23" s="433">
        <f>SUM(D23:O23)</f>
        <v>2416682.4</v>
      </c>
      <c r="D23" s="600">
        <v>201390.2</v>
      </c>
      <c r="E23" s="600">
        <v>201390.2</v>
      </c>
      <c r="F23" s="600">
        <v>201390.2</v>
      </c>
      <c r="G23" s="516">
        <v>201390.2</v>
      </c>
      <c r="H23" s="516">
        <v>201390.2</v>
      </c>
      <c r="I23" s="516">
        <v>201390.2</v>
      </c>
      <c r="J23" s="516">
        <v>201390.2</v>
      </c>
      <c r="K23" s="516">
        <v>201390.2</v>
      </c>
      <c r="L23" s="516">
        <v>201390.2</v>
      </c>
      <c r="M23" s="516">
        <v>201390.2</v>
      </c>
      <c r="N23" s="516">
        <v>201390.2</v>
      </c>
      <c r="O23" s="516">
        <v>201390.2</v>
      </c>
      <c r="P23" s="1152"/>
      <c r="Q23" s="1147"/>
      <c r="R23" s="1153"/>
      <c r="S23" s="1138"/>
      <c r="T23" s="1138"/>
      <c r="U23" s="1138"/>
      <c r="V23" s="1138"/>
      <c r="W23" s="1138"/>
      <c r="X23" s="1138"/>
      <c r="Y23" s="1138"/>
      <c r="Z23" s="1138"/>
      <c r="AA23" s="1138"/>
      <c r="AB23" s="1138"/>
      <c r="AC23" s="1138"/>
      <c r="AD23" s="1138"/>
      <c r="AE23" s="1144"/>
      <c r="AF23" s="517"/>
      <c r="AG23" s="517"/>
      <c r="AH23" s="517"/>
      <c r="AI23" s="517"/>
      <c r="AJ23" s="517"/>
      <c r="AK23" s="517"/>
      <c r="AL23" s="517"/>
      <c r="AM23" s="517"/>
      <c r="AN23" s="517"/>
      <c r="AO23" s="517"/>
      <c r="AP23" s="517"/>
      <c r="AQ23" s="517"/>
      <c r="AR23" s="517"/>
      <c r="AS23" s="517"/>
      <c r="AT23" s="517"/>
      <c r="AU23" s="517"/>
      <c r="AV23" s="517"/>
      <c r="AW23" s="517"/>
      <c r="AX23" s="517"/>
      <c r="AY23" s="517"/>
      <c r="AZ23" s="517"/>
      <c r="BA23" s="517"/>
      <c r="BB23" s="517"/>
      <c r="BC23" s="517"/>
      <c r="BD23" s="517"/>
      <c r="BE23" s="517"/>
      <c r="BF23" s="517"/>
      <c r="BG23" s="517"/>
      <c r="BH23" s="517"/>
      <c r="BI23" s="517"/>
      <c r="BJ23" s="517"/>
      <c r="BK23" s="517"/>
      <c r="BL23" s="517"/>
      <c r="BM23" s="517"/>
      <c r="BN23" s="517"/>
      <c r="BO23" s="517"/>
      <c r="BP23" s="517"/>
    </row>
    <row r="24" spans="1:70" s="181" customFormat="1" ht="23.25" customHeight="1" x14ac:dyDescent="0.25">
      <c r="A24" s="1229" t="s">
        <v>263</v>
      </c>
      <c r="B24" s="481" t="s">
        <v>220</v>
      </c>
      <c r="C24" s="268">
        <f>C25+C26</f>
        <v>111741131.47</v>
      </c>
      <c r="D24" s="596">
        <f>D25+D26</f>
        <v>9315731.4700000007</v>
      </c>
      <c r="E24" s="596">
        <f t="shared" ref="E24:O24" si="8">E25+E26</f>
        <v>9311400</v>
      </c>
      <c r="F24" s="596">
        <f>F25+F26</f>
        <v>9311400</v>
      </c>
      <c r="G24" s="268">
        <f t="shared" si="8"/>
        <v>9311400</v>
      </c>
      <c r="H24" s="268">
        <f t="shared" si="8"/>
        <v>9311400</v>
      </c>
      <c r="I24" s="268">
        <f t="shared" si="8"/>
        <v>9311400</v>
      </c>
      <c r="J24" s="268">
        <f t="shared" si="8"/>
        <v>9311400</v>
      </c>
      <c r="K24" s="268">
        <f t="shared" si="8"/>
        <v>9311400</v>
      </c>
      <c r="L24" s="268">
        <f t="shared" si="8"/>
        <v>9311400</v>
      </c>
      <c r="M24" s="268">
        <f t="shared" si="8"/>
        <v>9311400</v>
      </c>
      <c r="N24" s="268">
        <f t="shared" si="8"/>
        <v>9311400</v>
      </c>
      <c r="O24" s="268">
        <f t="shared" si="8"/>
        <v>9311400</v>
      </c>
      <c r="P24" s="546" t="s">
        <v>4</v>
      </c>
      <c r="Q24" s="546"/>
      <c r="R24" s="547" t="s">
        <v>4</v>
      </c>
      <c r="S24" s="548" t="s">
        <v>4</v>
      </c>
      <c r="T24" s="548" t="s">
        <v>4</v>
      </c>
      <c r="U24" s="548" t="s">
        <v>4</v>
      </c>
      <c r="V24" s="548" t="s">
        <v>4</v>
      </c>
      <c r="W24" s="548" t="s">
        <v>4</v>
      </c>
      <c r="X24" s="548" t="s">
        <v>4</v>
      </c>
      <c r="Y24" s="548" t="s">
        <v>4</v>
      </c>
      <c r="Z24" s="548" t="s">
        <v>4</v>
      </c>
      <c r="AA24" s="548" t="s">
        <v>4</v>
      </c>
      <c r="AB24" s="548" t="s">
        <v>4</v>
      </c>
      <c r="AC24" s="548" t="s">
        <v>4</v>
      </c>
      <c r="AD24" s="548" t="s">
        <v>4</v>
      </c>
      <c r="AE24" s="548" t="s">
        <v>4</v>
      </c>
      <c r="AF24" s="183"/>
      <c r="BQ24" s="549" t="e">
        <f>#REF!+#REF!+#REF!+D24+E24+F24+G24+H24+I24+J24+K24+L24+M24+N24+O24</f>
        <v>#REF!</v>
      </c>
      <c r="BR24" s="549" t="e">
        <f>BQ25+BQ26</f>
        <v>#REF!</v>
      </c>
    </row>
    <row r="25" spans="1:70" s="185" customFormat="1" ht="65.25" customHeight="1" x14ac:dyDescent="0.25">
      <c r="A25" s="1229"/>
      <c r="B25" s="550" t="s">
        <v>222</v>
      </c>
      <c r="C25" s="434">
        <f>SUM(D25:O25)</f>
        <v>111736800</v>
      </c>
      <c r="D25" s="598">
        <f t="shared" ref="D25:O25" si="9">D12</f>
        <v>9311400</v>
      </c>
      <c r="E25" s="598">
        <f t="shared" si="9"/>
        <v>9311400</v>
      </c>
      <c r="F25" s="598">
        <f t="shared" si="9"/>
        <v>9311400</v>
      </c>
      <c r="G25" s="434">
        <f t="shared" si="9"/>
        <v>9311400</v>
      </c>
      <c r="H25" s="434">
        <f t="shared" si="9"/>
        <v>9311400</v>
      </c>
      <c r="I25" s="434">
        <f t="shared" si="9"/>
        <v>9311400</v>
      </c>
      <c r="J25" s="434">
        <f t="shared" si="9"/>
        <v>9311400</v>
      </c>
      <c r="K25" s="434">
        <f t="shared" si="9"/>
        <v>9311400</v>
      </c>
      <c r="L25" s="434">
        <f t="shared" si="9"/>
        <v>9311400</v>
      </c>
      <c r="M25" s="434">
        <f t="shared" si="9"/>
        <v>9311400</v>
      </c>
      <c r="N25" s="434">
        <f t="shared" si="9"/>
        <v>9311400</v>
      </c>
      <c r="O25" s="434">
        <f t="shared" si="9"/>
        <v>9311400</v>
      </c>
      <c r="P25" s="551" t="s">
        <v>4</v>
      </c>
      <c r="Q25" s="551"/>
      <c r="R25" s="552" t="s">
        <v>4</v>
      </c>
      <c r="S25" s="553" t="s">
        <v>4</v>
      </c>
      <c r="T25" s="553" t="s">
        <v>4</v>
      </c>
      <c r="U25" s="553" t="s">
        <v>4</v>
      </c>
      <c r="V25" s="553" t="s">
        <v>4</v>
      </c>
      <c r="W25" s="553" t="s">
        <v>4</v>
      </c>
      <c r="X25" s="553" t="s">
        <v>4</v>
      </c>
      <c r="Y25" s="553" t="s">
        <v>4</v>
      </c>
      <c r="Z25" s="553" t="s">
        <v>4</v>
      </c>
      <c r="AA25" s="553" t="s">
        <v>4</v>
      </c>
      <c r="AB25" s="553" t="s">
        <v>4</v>
      </c>
      <c r="AC25" s="553" t="s">
        <v>4</v>
      </c>
      <c r="AD25" s="553" t="s">
        <v>4</v>
      </c>
      <c r="AE25" s="553" t="s">
        <v>4</v>
      </c>
      <c r="AF25" s="554"/>
      <c r="BQ25" s="555" t="e">
        <f>#REF!+#REF!+#REF!+D25+E25+F25+G25+H25+I25+J25+K25+L25+M25+N25+O25</f>
        <v>#REF!</v>
      </c>
    </row>
    <row r="26" spans="1:70" s="561" customFormat="1" ht="33" customHeight="1" x14ac:dyDescent="0.25">
      <c r="A26" s="1229"/>
      <c r="B26" s="556" t="s">
        <v>221</v>
      </c>
      <c r="C26" s="425">
        <f>SUM(D26:O26)</f>
        <v>4331.47</v>
      </c>
      <c r="D26" s="597">
        <f t="shared" ref="D26:O26" si="10">D18</f>
        <v>4331.47</v>
      </c>
      <c r="E26" s="597">
        <f t="shared" si="10"/>
        <v>0</v>
      </c>
      <c r="F26" s="597">
        <f t="shared" si="10"/>
        <v>0</v>
      </c>
      <c r="G26" s="425">
        <f t="shared" si="10"/>
        <v>0</v>
      </c>
      <c r="H26" s="425">
        <f>H18</f>
        <v>0</v>
      </c>
      <c r="I26" s="425">
        <f t="shared" si="10"/>
        <v>0</v>
      </c>
      <c r="J26" s="425">
        <f t="shared" si="10"/>
        <v>0</v>
      </c>
      <c r="K26" s="425">
        <f t="shared" si="10"/>
        <v>0</v>
      </c>
      <c r="L26" s="425">
        <f t="shared" si="10"/>
        <v>0</v>
      </c>
      <c r="M26" s="425">
        <f t="shared" si="10"/>
        <v>0</v>
      </c>
      <c r="N26" s="425">
        <f t="shared" si="10"/>
        <v>0</v>
      </c>
      <c r="O26" s="425">
        <f t="shared" si="10"/>
        <v>0</v>
      </c>
      <c r="P26" s="557" t="s">
        <v>4</v>
      </c>
      <c r="Q26" s="557"/>
      <c r="R26" s="558" t="s">
        <v>4</v>
      </c>
      <c r="S26" s="559" t="s">
        <v>4</v>
      </c>
      <c r="T26" s="559" t="s">
        <v>4</v>
      </c>
      <c r="U26" s="559" t="s">
        <v>4</v>
      </c>
      <c r="V26" s="559" t="s">
        <v>4</v>
      </c>
      <c r="W26" s="559" t="s">
        <v>4</v>
      </c>
      <c r="X26" s="559" t="s">
        <v>4</v>
      </c>
      <c r="Y26" s="559" t="s">
        <v>4</v>
      </c>
      <c r="Z26" s="559" t="s">
        <v>4</v>
      </c>
      <c r="AA26" s="559" t="s">
        <v>4</v>
      </c>
      <c r="AB26" s="559" t="s">
        <v>4</v>
      </c>
      <c r="AC26" s="559" t="s">
        <v>4</v>
      </c>
      <c r="AD26" s="559" t="s">
        <v>4</v>
      </c>
      <c r="AE26" s="559" t="s">
        <v>4</v>
      </c>
      <c r="AF26" s="560"/>
      <c r="BQ26" s="562" t="e">
        <f>#REF!+#REF!+#REF!+D26+E26+F26+G26+H26+I26+J26+K26+L26+M26+N26+O26</f>
        <v>#REF!</v>
      </c>
    </row>
    <row r="27" spans="1:70" ht="27.75" customHeight="1" x14ac:dyDescent="0.25">
      <c r="A27" s="1213" t="s">
        <v>110</v>
      </c>
      <c r="B27" s="1224"/>
      <c r="C27" s="1224"/>
      <c r="D27" s="1224"/>
      <c r="E27" s="1224"/>
      <c r="F27" s="1224"/>
      <c r="G27" s="1224"/>
      <c r="H27" s="1224"/>
      <c r="I27" s="206"/>
      <c r="J27" s="206"/>
      <c r="K27" s="206"/>
      <c r="L27" s="206"/>
      <c r="M27" s="206"/>
      <c r="N27" s="206"/>
      <c r="O27" s="169"/>
      <c r="P27" s="206"/>
      <c r="Q27" s="206"/>
      <c r="R27" s="218"/>
      <c r="S27" s="212"/>
      <c r="T27" s="212"/>
      <c r="U27" s="212"/>
      <c r="V27" s="212"/>
      <c r="W27" s="212"/>
      <c r="X27" s="212"/>
      <c r="Y27" s="212"/>
      <c r="Z27" s="212"/>
      <c r="AA27" s="212"/>
      <c r="AB27" s="212"/>
      <c r="AC27" s="212"/>
      <c r="AD27" s="212"/>
      <c r="AE27" s="123"/>
      <c r="AF27" s="110"/>
    </row>
    <row r="28" spans="1:70" ht="22.5" customHeight="1" x14ac:dyDescent="0.25">
      <c r="A28" s="1129" t="s">
        <v>441</v>
      </c>
      <c r="B28" s="472" t="s">
        <v>220</v>
      </c>
      <c r="C28" s="168">
        <f>SUM(D28:O28)</f>
        <v>461731538.49000001</v>
      </c>
      <c r="D28" s="601">
        <f t="shared" ref="D28:O28" si="11">D29+D30</f>
        <v>32846232.050000001</v>
      </c>
      <c r="E28" s="601">
        <f t="shared" si="11"/>
        <v>34109017.530000001</v>
      </c>
      <c r="F28" s="601">
        <f t="shared" si="11"/>
        <v>38907200.009999998</v>
      </c>
      <c r="G28" s="168">
        <f t="shared" si="11"/>
        <v>34899311.539999999</v>
      </c>
      <c r="H28" s="168">
        <f t="shared" si="11"/>
        <v>35195105.310000002</v>
      </c>
      <c r="I28" s="168">
        <f t="shared" si="11"/>
        <v>36876844.509999998</v>
      </c>
      <c r="J28" s="168">
        <f t="shared" si="11"/>
        <v>38805625.380000003</v>
      </c>
      <c r="K28" s="168">
        <f t="shared" si="11"/>
        <v>42924787.670000002</v>
      </c>
      <c r="L28" s="168">
        <f t="shared" si="11"/>
        <v>41441739.68</v>
      </c>
      <c r="M28" s="168">
        <f t="shared" si="11"/>
        <v>39396045.780000001</v>
      </c>
      <c r="N28" s="168">
        <f t="shared" si="11"/>
        <v>41286278.140000001</v>
      </c>
      <c r="O28" s="168">
        <f t="shared" si="11"/>
        <v>45043350.890000001</v>
      </c>
      <c r="P28" s="474" t="s">
        <v>4</v>
      </c>
      <c r="Q28" s="1146"/>
      <c r="R28" s="217" t="s">
        <v>4</v>
      </c>
      <c r="S28" s="466" t="s">
        <v>4</v>
      </c>
      <c r="T28" s="466" t="s">
        <v>4</v>
      </c>
      <c r="U28" s="466" t="s">
        <v>4</v>
      </c>
      <c r="V28" s="466" t="s">
        <v>4</v>
      </c>
      <c r="W28" s="466" t="s">
        <v>4</v>
      </c>
      <c r="X28" s="466" t="s">
        <v>4</v>
      </c>
      <c r="Y28" s="466" t="s">
        <v>4</v>
      </c>
      <c r="Z28" s="466" t="s">
        <v>4</v>
      </c>
      <c r="AA28" s="466" t="s">
        <v>4</v>
      </c>
      <c r="AB28" s="466" t="s">
        <v>4</v>
      </c>
      <c r="AC28" s="466" t="s">
        <v>4</v>
      </c>
      <c r="AD28" s="466" t="s">
        <v>4</v>
      </c>
      <c r="AE28" s="465" t="s">
        <v>4</v>
      </c>
      <c r="AF28" s="110"/>
    </row>
    <row r="29" spans="1:70" s="431" customFormat="1" ht="33" customHeight="1" x14ac:dyDescent="0.25">
      <c r="A29" s="1156"/>
      <c r="B29" s="538" t="s">
        <v>221</v>
      </c>
      <c r="C29" s="539">
        <f>SUM(D29:O29)</f>
        <v>141051266.28999999</v>
      </c>
      <c r="D29" s="602">
        <f>D32+D47+D72+D119+D142+D165+D184</f>
        <v>8359977.6500000004</v>
      </c>
      <c r="E29" s="602">
        <f>E32+E47+E72+E119+E142+E165+E184</f>
        <v>9319397.1300000008</v>
      </c>
      <c r="F29" s="602">
        <f>F32+F47+F72+F119+F142+F165+F184</f>
        <v>8858848.6099999994</v>
      </c>
      <c r="G29" s="539">
        <f t="shared" ref="G29:O29" si="12">(G32+G47+G72+G119+G142+G165+G184)</f>
        <v>11175717.74</v>
      </c>
      <c r="H29" s="539">
        <f t="shared" si="12"/>
        <v>11487617.01</v>
      </c>
      <c r="I29" s="539">
        <f t="shared" si="12"/>
        <v>11755779.210000001</v>
      </c>
      <c r="J29" s="539">
        <f t="shared" si="12"/>
        <v>13604371.48</v>
      </c>
      <c r="K29" s="539">
        <f t="shared" si="12"/>
        <v>13423213.67</v>
      </c>
      <c r="L29" s="539">
        <f t="shared" si="12"/>
        <v>12255250.380000001</v>
      </c>
      <c r="M29" s="539">
        <f t="shared" si="12"/>
        <v>12292256.98</v>
      </c>
      <c r="N29" s="539">
        <f t="shared" si="12"/>
        <v>13056150.84</v>
      </c>
      <c r="O29" s="539">
        <f t="shared" si="12"/>
        <v>15462685.59</v>
      </c>
      <c r="P29" s="529" t="s">
        <v>4</v>
      </c>
      <c r="Q29" s="1158"/>
      <c r="R29" s="530" t="s">
        <v>4</v>
      </c>
      <c r="S29" s="531" t="s">
        <v>4</v>
      </c>
      <c r="T29" s="531" t="s">
        <v>4</v>
      </c>
      <c r="U29" s="531" t="s">
        <v>4</v>
      </c>
      <c r="V29" s="531" t="s">
        <v>4</v>
      </c>
      <c r="W29" s="531" t="s">
        <v>4</v>
      </c>
      <c r="X29" s="531" t="s">
        <v>4</v>
      </c>
      <c r="Y29" s="531" t="s">
        <v>4</v>
      </c>
      <c r="Z29" s="531" t="s">
        <v>4</v>
      </c>
      <c r="AA29" s="531" t="s">
        <v>4</v>
      </c>
      <c r="AB29" s="531" t="s">
        <v>4</v>
      </c>
      <c r="AC29" s="531" t="s">
        <v>4</v>
      </c>
      <c r="AD29" s="531" t="s">
        <v>4</v>
      </c>
      <c r="AE29" s="532" t="s">
        <v>4</v>
      </c>
      <c r="AF29" s="505"/>
    </row>
    <row r="30" spans="1:70" s="508" customFormat="1" ht="55.5" customHeight="1" x14ac:dyDescent="0.25">
      <c r="A30" s="1157"/>
      <c r="B30" s="518" t="s">
        <v>102</v>
      </c>
      <c r="C30" s="533">
        <f>SUM(D30:O30)</f>
        <v>320680272.19999999</v>
      </c>
      <c r="D30" s="603">
        <f t="shared" ref="D30:O30" si="13">D41+D48+D73+D120+D143+D166+D180+D185+D191</f>
        <v>24486254.399999999</v>
      </c>
      <c r="E30" s="603">
        <f t="shared" si="13"/>
        <v>24789620.399999999</v>
      </c>
      <c r="F30" s="603">
        <f t="shared" si="13"/>
        <v>30048351.399999999</v>
      </c>
      <c r="G30" s="533">
        <f t="shared" si="13"/>
        <v>23723593.800000001</v>
      </c>
      <c r="H30" s="533">
        <f t="shared" si="13"/>
        <v>23707488.300000001</v>
      </c>
      <c r="I30" s="533">
        <f t="shared" si="13"/>
        <v>25121065.300000001</v>
      </c>
      <c r="J30" s="533">
        <f t="shared" si="13"/>
        <v>25201253.899999999</v>
      </c>
      <c r="K30" s="533">
        <f t="shared" si="13"/>
        <v>29501574</v>
      </c>
      <c r="L30" s="533">
        <f t="shared" si="13"/>
        <v>29186489.300000001</v>
      </c>
      <c r="M30" s="533">
        <f t="shared" si="13"/>
        <v>27103788.800000001</v>
      </c>
      <c r="N30" s="533">
        <f t="shared" si="13"/>
        <v>28230127.300000001</v>
      </c>
      <c r="O30" s="533">
        <f t="shared" si="13"/>
        <v>29580665.300000001</v>
      </c>
      <c r="P30" s="534" t="s">
        <v>4</v>
      </c>
      <c r="Q30" s="1147"/>
      <c r="R30" s="535" t="s">
        <v>4</v>
      </c>
      <c r="S30" s="536" t="s">
        <v>4</v>
      </c>
      <c r="T30" s="536" t="s">
        <v>4</v>
      </c>
      <c r="U30" s="536" t="s">
        <v>4</v>
      </c>
      <c r="V30" s="536" t="s">
        <v>4</v>
      </c>
      <c r="W30" s="536" t="s">
        <v>4</v>
      </c>
      <c r="X30" s="536" t="s">
        <v>4</v>
      </c>
      <c r="Y30" s="536" t="s">
        <v>4</v>
      </c>
      <c r="Z30" s="536" t="s">
        <v>4</v>
      </c>
      <c r="AA30" s="536" t="s">
        <v>4</v>
      </c>
      <c r="AB30" s="536" t="s">
        <v>4</v>
      </c>
      <c r="AC30" s="536" t="s">
        <v>4</v>
      </c>
      <c r="AD30" s="536" t="s">
        <v>4</v>
      </c>
      <c r="AE30" s="537" t="s">
        <v>4</v>
      </c>
      <c r="AF30" s="507"/>
    </row>
    <row r="31" spans="1:70" s="566" customFormat="1" ht="25.5" customHeight="1" x14ac:dyDescent="0.25">
      <c r="A31" s="1250" t="s">
        <v>371</v>
      </c>
      <c r="B31" s="563" t="s">
        <v>220</v>
      </c>
      <c r="C31" s="564">
        <f>C32+C33</f>
        <v>3215060.73</v>
      </c>
      <c r="D31" s="596">
        <f t="shared" ref="D31:O31" si="14">D32+D33</f>
        <v>242838</v>
      </c>
      <c r="E31" s="596">
        <f t="shared" si="14"/>
        <v>315754</v>
      </c>
      <c r="F31" s="596">
        <f t="shared" si="14"/>
        <v>261733</v>
      </c>
      <c r="G31" s="564">
        <f t="shared" si="14"/>
        <v>252789.39</v>
      </c>
      <c r="H31" s="564">
        <f t="shared" si="14"/>
        <v>280875.65000000002</v>
      </c>
      <c r="I31" s="564">
        <f t="shared" si="14"/>
        <v>263142.36</v>
      </c>
      <c r="J31" s="564">
        <f t="shared" si="14"/>
        <v>241117.96</v>
      </c>
      <c r="K31" s="564">
        <f t="shared" si="14"/>
        <v>243384.23</v>
      </c>
      <c r="L31" s="564">
        <f t="shared" si="14"/>
        <v>268770.55</v>
      </c>
      <c r="M31" s="564">
        <f t="shared" si="14"/>
        <v>301224.48</v>
      </c>
      <c r="N31" s="564">
        <f t="shared" si="14"/>
        <v>285301.7</v>
      </c>
      <c r="O31" s="564">
        <f t="shared" si="14"/>
        <v>258129.41</v>
      </c>
      <c r="P31" s="1252"/>
      <c r="Q31" s="1255">
        <v>8</v>
      </c>
      <c r="R31" s="1247" t="s">
        <v>504</v>
      </c>
      <c r="S31" s="1244">
        <v>100</v>
      </c>
      <c r="T31" s="1244">
        <v>100</v>
      </c>
      <c r="U31" s="1244">
        <v>100</v>
      </c>
      <c r="V31" s="1244">
        <v>100</v>
      </c>
      <c r="W31" s="1244">
        <v>100</v>
      </c>
      <c r="X31" s="1244">
        <v>100</v>
      </c>
      <c r="Y31" s="1244">
        <v>100</v>
      </c>
      <c r="Z31" s="1244">
        <v>100</v>
      </c>
      <c r="AA31" s="1244">
        <v>100</v>
      </c>
      <c r="AB31" s="1244">
        <v>100</v>
      </c>
      <c r="AC31" s="1244">
        <v>100</v>
      </c>
      <c r="AD31" s="1244">
        <v>100</v>
      </c>
      <c r="AE31" s="1244">
        <v>100</v>
      </c>
      <c r="AF31" s="565"/>
    </row>
    <row r="32" spans="1:70" s="570" customFormat="1" ht="31.5" customHeight="1" x14ac:dyDescent="0.25">
      <c r="A32" s="1250"/>
      <c r="B32" s="567" t="s">
        <v>221</v>
      </c>
      <c r="C32" s="568">
        <f>SUM(D32:O32)</f>
        <v>565748.73</v>
      </c>
      <c r="D32" s="597">
        <f t="shared" ref="D32:F32" si="15">D35+D37+D39+D43+D45</f>
        <v>4650</v>
      </c>
      <c r="E32" s="597">
        <f t="shared" si="15"/>
        <v>76000</v>
      </c>
      <c r="F32" s="597">
        <f t="shared" si="15"/>
        <v>20000</v>
      </c>
      <c r="G32" s="568">
        <f>(G35+G37+G39+G43+G45)</f>
        <v>48966.39</v>
      </c>
      <c r="H32" s="568">
        <f t="shared" ref="H32:O32" si="16">(H35+H37+H39+H43+H45)</f>
        <v>74702.649999999994</v>
      </c>
      <c r="I32" s="568">
        <f t="shared" si="16"/>
        <v>54519.360000000001</v>
      </c>
      <c r="J32" s="568">
        <f t="shared" si="16"/>
        <v>29944.959999999999</v>
      </c>
      <c r="K32" s="568">
        <f>(K35+K37+K39+K43+K45)</f>
        <v>29461.23</v>
      </c>
      <c r="L32" s="568">
        <f t="shared" si="16"/>
        <v>51997.55</v>
      </c>
      <c r="M32" s="568">
        <f t="shared" si="16"/>
        <v>81451.48</v>
      </c>
      <c r="N32" s="568">
        <f t="shared" si="16"/>
        <v>62348.7</v>
      </c>
      <c r="O32" s="568">
        <f t="shared" si="16"/>
        <v>31706.41</v>
      </c>
      <c r="P32" s="1253"/>
      <c r="Q32" s="1255"/>
      <c r="R32" s="1248"/>
      <c r="S32" s="1245"/>
      <c r="T32" s="1245"/>
      <c r="U32" s="1245"/>
      <c r="V32" s="1245"/>
      <c r="W32" s="1245"/>
      <c r="X32" s="1245"/>
      <c r="Y32" s="1245"/>
      <c r="Z32" s="1245"/>
      <c r="AA32" s="1245"/>
      <c r="AB32" s="1245"/>
      <c r="AC32" s="1245"/>
      <c r="AD32" s="1245"/>
      <c r="AE32" s="1245"/>
      <c r="AF32" s="569"/>
    </row>
    <row r="33" spans="1:87" s="574" customFormat="1" ht="51" customHeight="1" x14ac:dyDescent="0.25">
      <c r="A33" s="1251"/>
      <c r="B33" s="571" t="s">
        <v>102</v>
      </c>
      <c r="C33" s="572">
        <f>SUM(D33:O33)</f>
        <v>2649312</v>
      </c>
      <c r="D33" s="604">
        <f t="shared" ref="D33:O33" si="17">D41</f>
        <v>238188</v>
      </c>
      <c r="E33" s="604">
        <f>E41</f>
        <v>239754</v>
      </c>
      <c r="F33" s="604">
        <f t="shared" si="17"/>
        <v>241733</v>
      </c>
      <c r="G33" s="572">
        <f t="shared" si="17"/>
        <v>203823</v>
      </c>
      <c r="H33" s="572">
        <f t="shared" si="17"/>
        <v>206173</v>
      </c>
      <c r="I33" s="572">
        <f t="shared" si="17"/>
        <v>208623</v>
      </c>
      <c r="J33" s="572">
        <f t="shared" si="17"/>
        <v>211173</v>
      </c>
      <c r="K33" s="572">
        <f t="shared" si="17"/>
        <v>213923</v>
      </c>
      <c r="L33" s="572">
        <f t="shared" si="17"/>
        <v>216773</v>
      </c>
      <c r="M33" s="572">
        <f t="shared" si="17"/>
        <v>219773</v>
      </c>
      <c r="N33" s="572">
        <f t="shared" si="17"/>
        <v>222953</v>
      </c>
      <c r="O33" s="572">
        <f t="shared" si="17"/>
        <v>226423</v>
      </c>
      <c r="P33" s="1254"/>
      <c r="Q33" s="1255"/>
      <c r="R33" s="1249"/>
      <c r="S33" s="1246"/>
      <c r="T33" s="1246"/>
      <c r="U33" s="1246"/>
      <c r="V33" s="1246"/>
      <c r="W33" s="1246"/>
      <c r="X33" s="1246"/>
      <c r="Y33" s="1246"/>
      <c r="Z33" s="1246"/>
      <c r="AA33" s="1246"/>
      <c r="AB33" s="1246"/>
      <c r="AC33" s="1246"/>
      <c r="AD33" s="1246"/>
      <c r="AE33" s="1246"/>
      <c r="AF33" s="573"/>
    </row>
    <row r="34" spans="1:87" ht="28.5" customHeight="1" x14ac:dyDescent="0.25">
      <c r="A34" s="1129" t="s">
        <v>485</v>
      </c>
      <c r="B34" s="472" t="s">
        <v>220</v>
      </c>
      <c r="C34" s="338">
        <f>C35</f>
        <v>63746.21</v>
      </c>
      <c r="D34" s="596">
        <f t="shared" ref="D34:O34" si="18">D35</f>
        <v>0</v>
      </c>
      <c r="E34" s="596">
        <f t="shared" si="18"/>
        <v>0</v>
      </c>
      <c r="F34" s="596">
        <f t="shared" si="18"/>
        <v>0</v>
      </c>
      <c r="G34" s="172">
        <f t="shared" si="18"/>
        <v>0</v>
      </c>
      <c r="H34" s="172">
        <f t="shared" si="18"/>
        <v>0</v>
      </c>
      <c r="I34" s="172">
        <f t="shared" si="18"/>
        <v>29737.83</v>
      </c>
      <c r="J34" s="172">
        <f t="shared" si="18"/>
        <v>0</v>
      </c>
      <c r="K34" s="172">
        <f t="shared" si="18"/>
        <v>0</v>
      </c>
      <c r="L34" s="172">
        <f t="shared" si="18"/>
        <v>0</v>
      </c>
      <c r="M34" s="172">
        <f t="shared" si="18"/>
        <v>0</v>
      </c>
      <c r="N34" s="172">
        <f t="shared" si="18"/>
        <v>34008.379999999997</v>
      </c>
      <c r="O34" s="172">
        <f t="shared" si="18"/>
        <v>0</v>
      </c>
      <c r="P34" s="1119" t="s">
        <v>503</v>
      </c>
      <c r="Q34" s="1146">
        <v>9</v>
      </c>
      <c r="R34" s="1135" t="s">
        <v>434</v>
      </c>
      <c r="S34" s="1136"/>
      <c r="T34" s="1136"/>
      <c r="U34" s="1136"/>
      <c r="V34" s="1136"/>
      <c r="W34" s="1136"/>
      <c r="X34" s="1136">
        <v>100</v>
      </c>
      <c r="Y34" s="1136"/>
      <c r="Z34" s="1136"/>
      <c r="AA34" s="1136"/>
      <c r="AB34" s="1136"/>
      <c r="AC34" s="1136">
        <v>100</v>
      </c>
      <c r="AD34" s="1136"/>
      <c r="AE34" s="1143">
        <v>100</v>
      </c>
      <c r="AF34" s="110"/>
    </row>
    <row r="35" spans="1:87" s="431" customFormat="1" ht="37.5" customHeight="1" x14ac:dyDescent="0.25">
      <c r="A35" s="1131"/>
      <c r="B35" s="538" t="s">
        <v>221</v>
      </c>
      <c r="C35" s="540">
        <f>SUM(D35:O35)</f>
        <v>63746.21</v>
      </c>
      <c r="D35" s="597">
        <v>0</v>
      </c>
      <c r="E35" s="597">
        <v>0</v>
      </c>
      <c r="F35" s="597">
        <v>0</v>
      </c>
      <c r="G35" s="717">
        <f>ROUND('Изменен 04.19 -Рабочий'!$G$203*'Изменен 04.19 -Рабочий'!G35,2)</f>
        <v>0</v>
      </c>
      <c r="H35" s="717">
        <f>ROUND('Изменен 04.19 -Рабочий'!$H$203*'Изменен 04.19 -Рабочий'!H35,2)</f>
        <v>0</v>
      </c>
      <c r="I35" s="717">
        <f>ROUND('Изменен 04.19 -Рабочий'!$I$203*'Изменен 04.19 -Рабочий'!I35,2)</f>
        <v>29737.83</v>
      </c>
      <c r="J35" s="717">
        <f>ROUND('Изменен 04.19 -Рабочий'!$J$203*'Изменен 04.19 -Рабочий'!J35,2)</f>
        <v>0</v>
      </c>
      <c r="K35" s="717">
        <f>ROUND('Изменен 04.19 -Рабочий'!$K$203*'Изменен 04.19 -Рабочий'!K35,2)</f>
        <v>0</v>
      </c>
      <c r="L35" s="717">
        <f>ROUND('Изменен 04.19 -Рабочий'!$L$203*'Изменен 04.19 -Рабочий'!L35,2)</f>
        <v>0</v>
      </c>
      <c r="M35" s="717">
        <f>ROUND('Изменен 04.19 -Рабочий'!$M$203*'Изменен 04.19 -Рабочий'!M35,2)</f>
        <v>0</v>
      </c>
      <c r="N35" s="717">
        <f>ROUND('Изменен 04.19 -Рабочий'!$N$203*'Изменен 04.19 -Рабочий'!N35,2)</f>
        <v>34008.379999999997</v>
      </c>
      <c r="O35" s="717">
        <f>ROUND('Изменен 04.19 -Рабочий'!$O$203*'Изменен 04.19 -Рабочий'!O35,2)</f>
        <v>0</v>
      </c>
      <c r="P35" s="1119"/>
      <c r="Q35" s="1147"/>
      <c r="R35" s="1135"/>
      <c r="S35" s="1138"/>
      <c r="T35" s="1138"/>
      <c r="U35" s="1138"/>
      <c r="V35" s="1138"/>
      <c r="W35" s="1138"/>
      <c r="X35" s="1138"/>
      <c r="Y35" s="1138"/>
      <c r="Z35" s="1138"/>
      <c r="AA35" s="1138"/>
      <c r="AB35" s="1138"/>
      <c r="AC35" s="1138"/>
      <c r="AD35" s="1138"/>
      <c r="AE35" s="1144"/>
      <c r="AF35" s="505"/>
    </row>
    <row r="36" spans="1:87" s="1" customFormat="1" ht="21" customHeight="1" x14ac:dyDescent="0.25">
      <c r="A36" s="1129" t="s">
        <v>352</v>
      </c>
      <c r="B36" s="472" t="s">
        <v>220</v>
      </c>
      <c r="C36" s="338">
        <f>C37</f>
        <v>99370.81</v>
      </c>
      <c r="D36" s="605">
        <f t="shared" ref="D36:O36" si="19">D37</f>
        <v>0</v>
      </c>
      <c r="E36" s="605">
        <f t="shared" si="19"/>
        <v>0</v>
      </c>
      <c r="F36" s="605">
        <f t="shared" si="19"/>
        <v>0</v>
      </c>
      <c r="G36" s="74">
        <f t="shared" si="19"/>
        <v>0</v>
      </c>
      <c r="H36" s="74">
        <f t="shared" si="19"/>
        <v>47538.05</v>
      </c>
      <c r="I36" s="74">
        <f t="shared" si="19"/>
        <v>0</v>
      </c>
      <c r="J36" s="74">
        <f t="shared" si="19"/>
        <v>0</v>
      </c>
      <c r="K36" s="74">
        <f t="shared" si="19"/>
        <v>0</v>
      </c>
      <c r="L36" s="74">
        <f t="shared" si="19"/>
        <v>0</v>
      </c>
      <c r="M36" s="74">
        <f t="shared" si="19"/>
        <v>51832.76</v>
      </c>
      <c r="N36" s="74">
        <f t="shared" si="19"/>
        <v>0</v>
      </c>
      <c r="O36" s="74">
        <f t="shared" si="19"/>
        <v>0</v>
      </c>
      <c r="P36" s="1146" t="s">
        <v>290</v>
      </c>
      <c r="Q36" s="1527">
        <v>10</v>
      </c>
      <c r="R36" s="1148" t="s">
        <v>435</v>
      </c>
      <c r="S36" s="1136"/>
      <c r="T36" s="1136"/>
      <c r="U36" s="1136"/>
      <c r="V36" s="1136"/>
      <c r="W36" s="1136">
        <v>100</v>
      </c>
      <c r="X36" s="1136"/>
      <c r="Y36" s="1136"/>
      <c r="Z36" s="1136"/>
      <c r="AA36" s="1136"/>
      <c r="AB36" s="1136">
        <v>100</v>
      </c>
      <c r="AC36" s="1136"/>
      <c r="AD36" s="1136"/>
      <c r="AE36" s="1136">
        <v>100</v>
      </c>
      <c r="AF36" s="4"/>
    </row>
    <row r="37" spans="1:87" s="543" customFormat="1" ht="35.25" customHeight="1" x14ac:dyDescent="0.25">
      <c r="A37" s="1131"/>
      <c r="B37" s="538" t="s">
        <v>221</v>
      </c>
      <c r="C37" s="540">
        <f>SUM(D37:O37)</f>
        <v>99370.81</v>
      </c>
      <c r="D37" s="597">
        <v>0</v>
      </c>
      <c r="E37" s="597">
        <v>0</v>
      </c>
      <c r="F37" s="597">
        <v>0</v>
      </c>
      <c r="G37" s="717">
        <f>ROUND('Изменен 04.19 -Рабочий'!$G$203*'Изменен 04.19 -Рабочий'!G37,2)</f>
        <v>0</v>
      </c>
      <c r="H37" s="717">
        <f>ROUND('Изменен 04.19 -Рабочий'!$H$203*'Изменен 04.19 -Рабочий'!H37,2)</f>
        <v>47538.05</v>
      </c>
      <c r="I37" s="717">
        <f>ROUND('Изменен 04.19 -Рабочий'!$I$203*'Изменен 04.19 -Рабочий'!I37,2)</f>
        <v>0</v>
      </c>
      <c r="J37" s="717">
        <f>ROUND('Изменен 04.19 -Рабочий'!$J$203*'Изменен 04.19 -Рабочий'!J37,2)</f>
        <v>0</v>
      </c>
      <c r="K37" s="717">
        <f>ROUND('Изменен 04.19 -Рабочий'!$K$203*'Изменен 04.19 -Рабочий'!K37,2)</f>
        <v>0</v>
      </c>
      <c r="L37" s="717">
        <f>ROUND('Изменен 04.19 -Рабочий'!$L$203*'Изменен 04.19 -Рабочий'!L37,2)</f>
        <v>0</v>
      </c>
      <c r="M37" s="717">
        <f>ROUND('Изменен 04.19 -Рабочий'!$M$203*'Изменен 04.19 -Рабочий'!M37,2)</f>
        <v>51832.76</v>
      </c>
      <c r="N37" s="717">
        <f>ROUND('Изменен 04.19 -Рабочий'!$N$203*'Изменен 04.19 -Рабочий'!N37,2)</f>
        <v>0</v>
      </c>
      <c r="O37" s="717">
        <f>ROUND('Изменен 04.19 -Рабочий'!$O$203*'Изменен 04.19 -Рабочий'!O37,2)</f>
        <v>0</v>
      </c>
      <c r="P37" s="1147"/>
      <c r="Q37" s="1528"/>
      <c r="R37" s="1149"/>
      <c r="S37" s="1138"/>
      <c r="T37" s="1138"/>
      <c r="U37" s="1138"/>
      <c r="V37" s="1138"/>
      <c r="W37" s="1138"/>
      <c r="X37" s="1138"/>
      <c r="Y37" s="1138"/>
      <c r="Z37" s="1138"/>
      <c r="AA37" s="1138"/>
      <c r="AB37" s="1138"/>
      <c r="AC37" s="1138"/>
      <c r="AD37" s="1138"/>
      <c r="AE37" s="1138"/>
      <c r="AF37" s="542"/>
    </row>
    <row r="38" spans="1:87" ht="35.25" customHeight="1" x14ac:dyDescent="0.25">
      <c r="A38" s="1129" t="s">
        <v>347</v>
      </c>
      <c r="B38" s="476" t="s">
        <v>220</v>
      </c>
      <c r="C38" s="172">
        <f>SUM(D38:O38)</f>
        <v>40385.57</v>
      </c>
      <c r="D38" s="596">
        <f t="shared" ref="D38:O38" si="20">D39</f>
        <v>0</v>
      </c>
      <c r="E38" s="596">
        <f t="shared" si="20"/>
        <v>0</v>
      </c>
      <c r="F38" s="596">
        <f t="shared" si="20"/>
        <v>0</v>
      </c>
      <c r="G38" s="172">
        <f t="shared" si="20"/>
        <v>19586.55</v>
      </c>
      <c r="H38" s="172">
        <f t="shared" si="20"/>
        <v>0</v>
      </c>
      <c r="I38" s="172">
        <f t="shared" si="20"/>
        <v>0</v>
      </c>
      <c r="J38" s="172">
        <f t="shared" si="20"/>
        <v>0</v>
      </c>
      <c r="K38" s="172">
        <f t="shared" si="20"/>
        <v>0</v>
      </c>
      <c r="L38" s="172">
        <f t="shared" si="20"/>
        <v>20799.02</v>
      </c>
      <c r="M38" s="172">
        <f t="shared" si="20"/>
        <v>0</v>
      </c>
      <c r="N38" s="172">
        <f t="shared" si="20"/>
        <v>0</v>
      </c>
      <c r="O38" s="172">
        <f t="shared" si="20"/>
        <v>0</v>
      </c>
      <c r="P38" s="1132" t="s">
        <v>21</v>
      </c>
      <c r="Q38" s="1146">
        <v>11</v>
      </c>
      <c r="R38" s="1148" t="s">
        <v>309</v>
      </c>
      <c r="S38" s="1136"/>
      <c r="T38" s="1136"/>
      <c r="U38" s="1136"/>
      <c r="V38" s="1136">
        <v>100</v>
      </c>
      <c r="W38" s="1136"/>
      <c r="X38" s="1136"/>
      <c r="Y38" s="1136"/>
      <c r="Z38" s="1136"/>
      <c r="AA38" s="1136">
        <v>100</v>
      </c>
      <c r="AB38" s="1136"/>
      <c r="AC38" s="1136"/>
      <c r="AD38" s="1136"/>
      <c r="AE38" s="1143">
        <v>100</v>
      </c>
      <c r="AF38" s="110"/>
    </row>
    <row r="39" spans="1:87" s="431" customFormat="1" ht="45" customHeight="1" x14ac:dyDescent="0.25">
      <c r="A39" s="1131"/>
      <c r="B39" s="544" t="s">
        <v>221</v>
      </c>
      <c r="C39" s="424">
        <f>SUM(D39:O39)</f>
        <v>40385.57</v>
      </c>
      <c r="D39" s="597">
        <v>0</v>
      </c>
      <c r="E39" s="597">
        <v>0</v>
      </c>
      <c r="F39" s="597">
        <v>0</v>
      </c>
      <c r="G39" s="717">
        <f>ROUND('Изменен 04.19 -Рабочий'!$G$203*'Изменен 04.19 -Рабочий'!G39,2)</f>
        <v>19586.55</v>
      </c>
      <c r="H39" s="717">
        <f>ROUND('Изменен 04.19 -Рабочий'!$H$203*'Изменен 04.19 -Рабочий'!H39,2)</f>
        <v>0</v>
      </c>
      <c r="I39" s="717">
        <f>ROUND('Изменен 04.19 -Рабочий'!$I$203*'Изменен 04.19 -Рабочий'!I39,2)</f>
        <v>0</v>
      </c>
      <c r="J39" s="717">
        <f>ROUND('Изменен 04.19 -Рабочий'!$J$203*'Изменен 04.19 -Рабочий'!J39,2)</f>
        <v>0</v>
      </c>
      <c r="K39" s="717">
        <f>ROUND('Изменен 04.19 -Рабочий'!$K$203*'Изменен 04.19 -Рабочий'!K39,2)</f>
        <v>0</v>
      </c>
      <c r="L39" s="717">
        <f>ROUND('Изменен 04.19 -Рабочий'!$L$203*'Изменен 04.19 -Рабочий'!L39,2)</f>
        <v>20799.02</v>
      </c>
      <c r="M39" s="717">
        <f>ROUND('Изменен 04.19 -Рабочий'!$M$203*'Изменен 04.19 -Рабочий'!M39,2)</f>
        <v>0</v>
      </c>
      <c r="N39" s="717">
        <f>ROUND('Изменен 04.19 -Рабочий'!$N$203*'Изменен 04.19 -Рабочий'!N39,2)</f>
        <v>0</v>
      </c>
      <c r="O39" s="717">
        <f>ROUND('Изменен 04.19 -Рабочий'!$O$203*'Изменен 04.19 -Рабочий'!O39,2)</f>
        <v>0</v>
      </c>
      <c r="P39" s="1134"/>
      <c r="Q39" s="1147"/>
      <c r="R39" s="1149"/>
      <c r="S39" s="1138"/>
      <c r="T39" s="1138"/>
      <c r="U39" s="1138"/>
      <c r="V39" s="1138"/>
      <c r="W39" s="1138"/>
      <c r="X39" s="1138"/>
      <c r="Y39" s="1138"/>
      <c r="Z39" s="1138"/>
      <c r="AA39" s="1138"/>
      <c r="AB39" s="1138"/>
      <c r="AC39" s="1138"/>
      <c r="AD39" s="1138"/>
      <c r="AE39" s="1144"/>
      <c r="AF39" s="505"/>
    </row>
    <row r="40" spans="1:87" ht="37.5" customHeight="1" x14ac:dyDescent="0.25">
      <c r="A40" s="1159" t="s">
        <v>447</v>
      </c>
      <c r="B40" s="476" t="s">
        <v>220</v>
      </c>
      <c r="C40" s="172">
        <f>C41</f>
        <v>2649312</v>
      </c>
      <c r="D40" s="596">
        <f t="shared" ref="D40:O40" si="21">D41</f>
        <v>238188</v>
      </c>
      <c r="E40" s="596">
        <f t="shared" si="21"/>
        <v>239754</v>
      </c>
      <c r="F40" s="596">
        <f t="shared" si="21"/>
        <v>241733</v>
      </c>
      <c r="G40" s="172">
        <f t="shared" si="21"/>
        <v>203823</v>
      </c>
      <c r="H40" s="172">
        <f t="shared" si="21"/>
        <v>206173</v>
      </c>
      <c r="I40" s="172">
        <f t="shared" si="21"/>
        <v>208623</v>
      </c>
      <c r="J40" s="172">
        <f t="shared" si="21"/>
        <v>211173</v>
      </c>
      <c r="K40" s="172">
        <f t="shared" si="21"/>
        <v>213923</v>
      </c>
      <c r="L40" s="172">
        <f t="shared" si="21"/>
        <v>216773</v>
      </c>
      <c r="M40" s="172">
        <f t="shared" si="21"/>
        <v>219773</v>
      </c>
      <c r="N40" s="172">
        <f t="shared" si="21"/>
        <v>222953</v>
      </c>
      <c r="O40" s="172">
        <f t="shared" si="21"/>
        <v>226423</v>
      </c>
      <c r="P40" s="1132" t="s">
        <v>21</v>
      </c>
      <c r="Q40" s="1146">
        <v>12</v>
      </c>
      <c r="R40" s="1148" t="s">
        <v>176</v>
      </c>
      <c r="S40" s="1136">
        <v>100</v>
      </c>
      <c r="T40" s="1136">
        <v>100</v>
      </c>
      <c r="U40" s="1136">
        <v>100</v>
      </c>
      <c r="V40" s="1136">
        <v>100</v>
      </c>
      <c r="W40" s="1136">
        <v>100</v>
      </c>
      <c r="X40" s="1136">
        <v>100</v>
      </c>
      <c r="Y40" s="1136">
        <v>100</v>
      </c>
      <c r="Z40" s="1136">
        <v>100</v>
      </c>
      <c r="AA40" s="1136">
        <v>100</v>
      </c>
      <c r="AB40" s="1136">
        <v>100</v>
      </c>
      <c r="AC40" s="1136">
        <v>100</v>
      </c>
      <c r="AD40" s="1136">
        <v>100</v>
      </c>
      <c r="AE40" s="1143">
        <v>100</v>
      </c>
      <c r="AF40" s="110"/>
    </row>
    <row r="41" spans="1:87" s="508" customFormat="1" ht="98.25" customHeight="1" x14ac:dyDescent="0.25">
      <c r="A41" s="1160"/>
      <c r="B41" s="518" t="s">
        <v>102</v>
      </c>
      <c r="C41" s="506">
        <f>SUM(D41:O41)</f>
        <v>2649312</v>
      </c>
      <c r="D41" s="604">
        <v>238188</v>
      </c>
      <c r="E41" s="604">
        <v>239754</v>
      </c>
      <c r="F41" s="604">
        <v>241733</v>
      </c>
      <c r="G41" s="506">
        <v>203823</v>
      </c>
      <c r="H41" s="506">
        <v>206173</v>
      </c>
      <c r="I41" s="506">
        <v>208623</v>
      </c>
      <c r="J41" s="506">
        <v>211173</v>
      </c>
      <c r="K41" s="506">
        <v>213923</v>
      </c>
      <c r="L41" s="506">
        <v>216773</v>
      </c>
      <c r="M41" s="506">
        <v>219773</v>
      </c>
      <c r="N41" s="506">
        <v>222953</v>
      </c>
      <c r="O41" s="506">
        <v>226423</v>
      </c>
      <c r="P41" s="1134"/>
      <c r="Q41" s="1147"/>
      <c r="R41" s="1149"/>
      <c r="S41" s="1138"/>
      <c r="T41" s="1138"/>
      <c r="U41" s="1138"/>
      <c r="V41" s="1138"/>
      <c r="W41" s="1138"/>
      <c r="X41" s="1138"/>
      <c r="Y41" s="1138"/>
      <c r="Z41" s="1138"/>
      <c r="AA41" s="1138"/>
      <c r="AB41" s="1138"/>
      <c r="AC41" s="1138"/>
      <c r="AD41" s="1138"/>
      <c r="AE41" s="1144"/>
      <c r="AF41" s="507"/>
    </row>
    <row r="42" spans="1:87" ht="42" customHeight="1" x14ac:dyDescent="0.25">
      <c r="A42" s="1164" t="s">
        <v>540</v>
      </c>
      <c r="B42" s="479" t="s">
        <v>220</v>
      </c>
      <c r="C42" s="172">
        <f>C43</f>
        <v>355515.21</v>
      </c>
      <c r="D42" s="596">
        <f t="shared" ref="D42:O42" si="22">D43</f>
        <v>4650</v>
      </c>
      <c r="E42" s="596">
        <f t="shared" si="22"/>
        <v>76000</v>
      </c>
      <c r="F42" s="596">
        <f t="shared" si="22"/>
        <v>20000</v>
      </c>
      <c r="G42" s="172">
        <f t="shared" si="22"/>
        <v>26115.41</v>
      </c>
      <c r="H42" s="172">
        <f t="shared" si="22"/>
        <v>27164.6</v>
      </c>
      <c r="I42" s="172">
        <f t="shared" si="22"/>
        <v>24781.53</v>
      </c>
      <c r="J42" s="172">
        <f t="shared" si="22"/>
        <v>29944.959999999999</v>
      </c>
      <c r="K42" s="172">
        <f t="shared" si="22"/>
        <v>29461.23</v>
      </c>
      <c r="L42" s="172">
        <f t="shared" si="22"/>
        <v>27732.03</v>
      </c>
      <c r="M42" s="172">
        <f t="shared" si="22"/>
        <v>29618.720000000001</v>
      </c>
      <c r="N42" s="172">
        <f t="shared" si="22"/>
        <v>28340.32</v>
      </c>
      <c r="O42" s="172">
        <f t="shared" si="22"/>
        <v>31706.41</v>
      </c>
      <c r="P42" s="1146" t="s">
        <v>545</v>
      </c>
      <c r="Q42" s="1162">
        <v>13</v>
      </c>
      <c r="R42" s="1129" t="s">
        <v>541</v>
      </c>
      <c r="S42" s="1136">
        <v>100</v>
      </c>
      <c r="T42" s="1136">
        <v>100</v>
      </c>
      <c r="U42" s="1136">
        <v>100</v>
      </c>
      <c r="V42" s="1136">
        <v>100</v>
      </c>
      <c r="W42" s="1136">
        <v>100</v>
      </c>
      <c r="X42" s="1136">
        <v>100</v>
      </c>
      <c r="Y42" s="1136">
        <v>100</v>
      </c>
      <c r="Z42" s="1136">
        <v>100</v>
      </c>
      <c r="AA42" s="1136">
        <v>100</v>
      </c>
      <c r="AB42" s="1136">
        <v>100</v>
      </c>
      <c r="AC42" s="1136">
        <v>100</v>
      </c>
      <c r="AD42" s="1136">
        <v>100</v>
      </c>
      <c r="AE42" s="1143">
        <v>100</v>
      </c>
      <c r="AF42" s="110"/>
    </row>
    <row r="43" spans="1:87" s="543" customFormat="1" ht="36.75" customHeight="1" x14ac:dyDescent="0.25">
      <c r="A43" s="1159"/>
      <c r="B43" s="538" t="s">
        <v>224</v>
      </c>
      <c r="C43" s="424">
        <f>SUM(D43:O43)</f>
        <v>355515.21</v>
      </c>
      <c r="D43" s="597">
        <v>4650</v>
      </c>
      <c r="E43" s="597">
        <v>76000</v>
      </c>
      <c r="F43" s="597">
        <v>20000</v>
      </c>
      <c r="G43" s="717">
        <f>ROUND('Изменен 04.19 -Рабочий'!$G$203*'Изменен 04.19 -Рабочий'!G43,2)</f>
        <v>26115.41</v>
      </c>
      <c r="H43" s="717">
        <f>ROUND('Изменен 04.19 -Рабочий'!$H$203*'Изменен 04.19 -Рабочий'!H43,2)</f>
        <v>27164.6</v>
      </c>
      <c r="I43" s="717">
        <f>ROUND('Изменен 04.19 -Рабочий'!$I$203*'Изменен 04.19 -Рабочий'!I43,2)</f>
        <v>24781.53</v>
      </c>
      <c r="J43" s="717">
        <f>ROUND('Изменен 04.19 -Рабочий'!$J$203*'Изменен 04.19 -Рабочий'!J43,2)</f>
        <v>29944.959999999999</v>
      </c>
      <c r="K43" s="717">
        <f>ROUND('Изменен 04.19 -Рабочий'!$K$203*'Изменен 04.19 -Рабочий'!K43,2)</f>
        <v>29461.23</v>
      </c>
      <c r="L43" s="717">
        <f>ROUND('Изменен 04.19 -Рабочий'!$L$203*'Изменен 04.19 -Рабочий'!L43,2)</f>
        <v>27732.03</v>
      </c>
      <c r="M43" s="717">
        <f>ROUND('Изменен 04.19 -Рабочий'!$M$203*'Изменен 04.19 -Рабочий'!M43,2)</f>
        <v>29618.720000000001</v>
      </c>
      <c r="N43" s="717">
        <f>ROUND('Изменен 04.19 -Рабочий'!$N$203*'Изменен 04.19 -Рабочий'!N43,2)</f>
        <v>28340.32</v>
      </c>
      <c r="O43" s="717">
        <f>ROUND('Изменен 04.19 -Рабочий'!$O$203*'Изменен 04.19 -Рабочий'!O43,2)</f>
        <v>31706.41</v>
      </c>
      <c r="P43" s="1147"/>
      <c r="Q43" s="1163"/>
      <c r="R43" s="1131"/>
      <c r="S43" s="1138"/>
      <c r="T43" s="1138"/>
      <c r="U43" s="1138"/>
      <c r="V43" s="1138"/>
      <c r="W43" s="1138"/>
      <c r="X43" s="1138"/>
      <c r="Y43" s="1138"/>
      <c r="Z43" s="1138"/>
      <c r="AA43" s="1138"/>
      <c r="AB43" s="1138"/>
      <c r="AC43" s="1138"/>
      <c r="AD43" s="1138"/>
      <c r="AE43" s="1144"/>
      <c r="AF43" s="542"/>
    </row>
    <row r="44" spans="1:87" ht="36.75" customHeight="1" x14ac:dyDescent="0.25">
      <c r="A44" s="1161" t="s">
        <v>574</v>
      </c>
      <c r="B44" s="479" t="s">
        <v>220</v>
      </c>
      <c r="C44" s="172">
        <f>C45</f>
        <v>6730.93</v>
      </c>
      <c r="D44" s="596">
        <f t="shared" ref="D44:O44" si="23">D45</f>
        <v>0</v>
      </c>
      <c r="E44" s="596">
        <f t="shared" si="23"/>
        <v>0</v>
      </c>
      <c r="F44" s="596">
        <f t="shared" si="23"/>
        <v>0</v>
      </c>
      <c r="G44" s="172">
        <f t="shared" si="23"/>
        <v>3264.43</v>
      </c>
      <c r="H44" s="172">
        <f t="shared" si="23"/>
        <v>0</v>
      </c>
      <c r="I44" s="172">
        <f t="shared" si="23"/>
        <v>0</v>
      </c>
      <c r="J44" s="172">
        <f t="shared" si="23"/>
        <v>0</v>
      </c>
      <c r="K44" s="172">
        <f t="shared" si="23"/>
        <v>0</v>
      </c>
      <c r="L44" s="172">
        <f t="shared" si="23"/>
        <v>3466.5</v>
      </c>
      <c r="M44" s="172">
        <f t="shared" si="23"/>
        <v>0</v>
      </c>
      <c r="N44" s="172">
        <f t="shared" si="23"/>
        <v>0</v>
      </c>
      <c r="O44" s="172">
        <f t="shared" si="23"/>
        <v>0</v>
      </c>
      <c r="P44" s="1146" t="s">
        <v>575</v>
      </c>
      <c r="Q44" s="1162">
        <v>14</v>
      </c>
      <c r="R44" s="1129" t="s">
        <v>544</v>
      </c>
      <c r="S44" s="1136"/>
      <c r="T44" s="1136"/>
      <c r="U44" s="1136"/>
      <c r="V44" s="1136">
        <v>100</v>
      </c>
      <c r="W44" s="1136"/>
      <c r="X44" s="1136"/>
      <c r="Y44" s="1136"/>
      <c r="Z44" s="1136"/>
      <c r="AA44" s="1136">
        <v>100</v>
      </c>
      <c r="AB44" s="1136"/>
      <c r="AC44" s="1136"/>
      <c r="AD44" s="1136"/>
      <c r="AE44" s="1143">
        <v>100</v>
      </c>
      <c r="AF44" s="1143"/>
      <c r="AG44" s="1143"/>
      <c r="AH44" s="1143"/>
      <c r="AI44" s="1143"/>
      <c r="AJ44" s="1143"/>
      <c r="AK44" s="1143"/>
      <c r="AL44" s="1143"/>
      <c r="AM44" s="1143"/>
      <c r="AN44" s="1143"/>
      <c r="AO44" s="1143"/>
      <c r="AP44" s="1143"/>
      <c r="AQ44" s="1143"/>
      <c r="AR44" s="1143"/>
      <c r="AS44" s="1143"/>
      <c r="AT44" s="1143"/>
      <c r="AU44" s="1143"/>
      <c r="AV44" s="1143"/>
      <c r="AW44" s="1143"/>
      <c r="AX44" s="1143"/>
      <c r="AY44" s="1143"/>
      <c r="AZ44" s="1143"/>
      <c r="BA44" s="1143"/>
      <c r="BB44" s="1143"/>
      <c r="BC44" s="1143"/>
      <c r="BD44" s="1143"/>
      <c r="BE44" s="1143"/>
      <c r="BF44" s="1143"/>
      <c r="BG44" s="1143"/>
      <c r="BH44" s="1143"/>
      <c r="BI44" s="1143"/>
      <c r="BJ44" s="1143"/>
      <c r="BK44" s="1143"/>
      <c r="BL44" s="1143"/>
      <c r="BM44" s="1143"/>
      <c r="BN44" s="1143"/>
      <c r="BO44" s="1143"/>
      <c r="BP44" s="1143"/>
      <c r="BQ44" s="1143"/>
      <c r="BR44" s="1143"/>
      <c r="BS44" s="1143"/>
      <c r="BT44" s="1143"/>
      <c r="BU44" s="1143"/>
      <c r="BV44" s="1143"/>
      <c r="BW44" s="1143"/>
      <c r="BX44" s="1143"/>
      <c r="BY44" s="1143"/>
      <c r="BZ44" s="1143"/>
      <c r="CA44" s="1143"/>
      <c r="CB44" s="1143"/>
      <c r="CC44" s="1143"/>
      <c r="CD44" s="1143"/>
      <c r="CE44" s="1143"/>
      <c r="CF44" s="1143"/>
      <c r="CG44" s="1143"/>
      <c r="CH44" s="1143"/>
      <c r="CI44" s="1143"/>
    </row>
    <row r="45" spans="1:87" s="431" customFormat="1" ht="36.75" customHeight="1" x14ac:dyDescent="0.25">
      <c r="A45" s="1161"/>
      <c r="B45" s="538" t="s">
        <v>224</v>
      </c>
      <c r="C45" s="424">
        <f>SUM(D45:O45)</f>
        <v>6730.93</v>
      </c>
      <c r="D45" s="597">
        <v>0</v>
      </c>
      <c r="E45" s="597">
        <v>0</v>
      </c>
      <c r="F45" s="597">
        <v>0</v>
      </c>
      <c r="G45" s="717">
        <f>ROUND('Изменен 04.19 -Рабочий'!$G$203*'Изменен 04.19 -Рабочий'!G45,2)</f>
        <v>3264.43</v>
      </c>
      <c r="H45" s="717">
        <f>ROUND('Изменен 04.19 -Рабочий'!$H$203*'Изменен 04.19 -Рабочий'!H45,2)</f>
        <v>0</v>
      </c>
      <c r="I45" s="717">
        <f>ROUND('Изменен 04.19 -Рабочий'!$I$203*'Изменен 04.19 -Рабочий'!I45,2)</f>
        <v>0</v>
      </c>
      <c r="J45" s="717">
        <f>ROUND('Изменен 04.19 -Рабочий'!$J$203*'Изменен 04.19 -Рабочий'!J45,2)</f>
        <v>0</v>
      </c>
      <c r="K45" s="717">
        <f>ROUND('Изменен 04.19 -Рабочий'!$K$203*'Изменен 04.19 -Рабочий'!K45,2)</f>
        <v>0</v>
      </c>
      <c r="L45" s="717">
        <f>ROUND('Изменен 04.19 -Рабочий'!$L$203*'Изменен 04.19 -Рабочий'!L45,2)</f>
        <v>3466.5</v>
      </c>
      <c r="M45" s="717">
        <f>ROUND('Изменен 04.19 -Рабочий'!$M$203*'Изменен 04.19 -Рабочий'!M45,2)</f>
        <v>0</v>
      </c>
      <c r="N45" s="717">
        <f>ROUND('Изменен 04.19 -Рабочий'!$N$203*'Изменен 04.19 -Рабочий'!N45,2)</f>
        <v>0</v>
      </c>
      <c r="O45" s="717">
        <f>ROUND('Изменен 04.19 -Рабочий'!$O$203*'Изменен 04.19 -Рабочий'!O45,2)</f>
        <v>0</v>
      </c>
      <c r="P45" s="1147"/>
      <c r="Q45" s="1163"/>
      <c r="R45" s="1131"/>
      <c r="S45" s="1138"/>
      <c r="T45" s="1138"/>
      <c r="U45" s="1138"/>
      <c r="V45" s="1138"/>
      <c r="W45" s="1138"/>
      <c r="X45" s="1138"/>
      <c r="Y45" s="1138"/>
      <c r="Z45" s="1138"/>
      <c r="AA45" s="1138"/>
      <c r="AB45" s="1138"/>
      <c r="AC45" s="1138"/>
      <c r="AD45" s="1138"/>
      <c r="AE45" s="1144"/>
      <c r="AF45" s="1144"/>
      <c r="AG45" s="1144"/>
      <c r="AH45" s="1144"/>
      <c r="AI45" s="1144"/>
      <c r="AJ45" s="1144"/>
      <c r="AK45" s="1144"/>
      <c r="AL45" s="1144"/>
      <c r="AM45" s="1144"/>
      <c r="AN45" s="1144"/>
      <c r="AO45" s="1144"/>
      <c r="AP45" s="1144"/>
      <c r="AQ45" s="1144"/>
      <c r="AR45" s="1144"/>
      <c r="AS45" s="1144"/>
      <c r="AT45" s="1144"/>
      <c r="AU45" s="1144"/>
      <c r="AV45" s="1144"/>
      <c r="AW45" s="1144"/>
      <c r="AX45" s="1144"/>
      <c r="AY45" s="1144"/>
      <c r="AZ45" s="1144"/>
      <c r="BA45" s="1144"/>
      <c r="BB45" s="1144"/>
      <c r="BC45" s="1144"/>
      <c r="BD45" s="1144"/>
      <c r="BE45" s="1144"/>
      <c r="BF45" s="1144"/>
      <c r="BG45" s="1144"/>
      <c r="BH45" s="1144"/>
      <c r="BI45" s="1144"/>
      <c r="BJ45" s="1144"/>
      <c r="BK45" s="1144"/>
      <c r="BL45" s="1144"/>
      <c r="BM45" s="1144"/>
      <c r="BN45" s="1144"/>
      <c r="BO45" s="1144"/>
      <c r="BP45" s="1144"/>
      <c r="BQ45" s="1144"/>
      <c r="BR45" s="1144"/>
      <c r="BS45" s="1144"/>
      <c r="BT45" s="1144"/>
      <c r="BU45" s="1144"/>
      <c r="BV45" s="1144"/>
      <c r="BW45" s="1144"/>
      <c r="BX45" s="1144"/>
      <c r="BY45" s="1144"/>
      <c r="BZ45" s="1144"/>
      <c r="CA45" s="1144"/>
      <c r="CB45" s="1144"/>
      <c r="CC45" s="1144"/>
      <c r="CD45" s="1144"/>
      <c r="CE45" s="1144"/>
      <c r="CF45" s="1144"/>
      <c r="CG45" s="1144"/>
      <c r="CH45" s="1144"/>
      <c r="CI45" s="1144"/>
    </row>
    <row r="46" spans="1:87" s="566" customFormat="1" ht="33" customHeight="1" x14ac:dyDescent="0.25">
      <c r="A46" s="1257" t="s">
        <v>373</v>
      </c>
      <c r="B46" s="563" t="s">
        <v>220</v>
      </c>
      <c r="C46" s="564">
        <f>SUM(D46:O46)</f>
        <v>41437676.630000003</v>
      </c>
      <c r="D46" s="596">
        <f>D47+D48</f>
        <v>2573684.3199999998</v>
      </c>
      <c r="E46" s="596">
        <f t="shared" ref="E46:O46" si="24">E47+E48</f>
        <v>2590855.11</v>
      </c>
      <c r="F46" s="596">
        <f t="shared" si="24"/>
        <v>3430601.68</v>
      </c>
      <c r="G46" s="564">
        <f t="shared" si="24"/>
        <v>2704864.63</v>
      </c>
      <c r="H46" s="564">
        <f t="shared" si="24"/>
        <v>3455556.96</v>
      </c>
      <c r="I46" s="564">
        <f t="shared" si="24"/>
        <v>3949466.3</v>
      </c>
      <c r="J46" s="564">
        <f t="shared" si="24"/>
        <v>3083738.86</v>
      </c>
      <c r="K46" s="564">
        <f t="shared" si="24"/>
        <v>3639119.98</v>
      </c>
      <c r="L46" s="564">
        <f t="shared" si="24"/>
        <v>4432294.49</v>
      </c>
      <c r="M46" s="564">
        <f t="shared" si="24"/>
        <v>3040753.82</v>
      </c>
      <c r="N46" s="564">
        <f t="shared" si="24"/>
        <v>3672525.02</v>
      </c>
      <c r="O46" s="564">
        <f t="shared" si="24"/>
        <v>4864215.46</v>
      </c>
      <c r="P46" s="1258"/>
      <c r="Q46" s="1260">
        <v>15</v>
      </c>
      <c r="R46" s="1263" t="s">
        <v>551</v>
      </c>
      <c r="S46" s="1256">
        <f>S49+S51+S55+S61+S63+S57+S65+S69+S53+S67+S59</f>
        <v>743</v>
      </c>
      <c r="T46" s="1256">
        <f t="shared" ref="T46:AD46" si="25">T49+T51+T55+T61+T63+T57+T65+T69+T53+T67+T59</f>
        <v>788</v>
      </c>
      <c r="U46" s="1256">
        <f t="shared" si="25"/>
        <v>878</v>
      </c>
      <c r="V46" s="1256">
        <f t="shared" si="25"/>
        <v>635</v>
      </c>
      <c r="W46" s="1256">
        <f t="shared" si="25"/>
        <v>723</v>
      </c>
      <c r="X46" s="1256">
        <f t="shared" si="25"/>
        <v>804</v>
      </c>
      <c r="Y46" s="1256">
        <f t="shared" si="25"/>
        <v>812</v>
      </c>
      <c r="Z46" s="1256">
        <f t="shared" si="25"/>
        <v>715</v>
      </c>
      <c r="AA46" s="1256">
        <f t="shared" si="25"/>
        <v>822</v>
      </c>
      <c r="AB46" s="1256">
        <f t="shared" si="25"/>
        <v>625</v>
      </c>
      <c r="AC46" s="1256">
        <f t="shared" si="25"/>
        <v>742</v>
      </c>
      <c r="AD46" s="1256">
        <f t="shared" si="25"/>
        <v>1005</v>
      </c>
      <c r="AE46" s="1256">
        <f>AE49+AE51+AE55+AE61+AE63+AE57+AE65+AE69+AE53+AE67+AE59</f>
        <v>9292</v>
      </c>
      <c r="AF46" s="565"/>
    </row>
    <row r="47" spans="1:87" s="570" customFormat="1" ht="39" customHeight="1" x14ac:dyDescent="0.25">
      <c r="A47" s="1257"/>
      <c r="B47" s="567" t="s">
        <v>224</v>
      </c>
      <c r="C47" s="568">
        <f>SUM(D47:O47)</f>
        <v>26067677.43</v>
      </c>
      <c r="D47" s="597">
        <f>D50+D56+D62+D64+D66+D58+D70+D60+D68</f>
        <v>1648248.32</v>
      </c>
      <c r="E47" s="597">
        <f t="shared" ref="E47:O47" si="26">E50+E56+E62+E64+E66+E58+E70+E60+E68</f>
        <v>1660744.11</v>
      </c>
      <c r="F47" s="597">
        <f t="shared" si="26"/>
        <v>1829307.68</v>
      </c>
      <c r="G47" s="597">
        <f t="shared" si="26"/>
        <v>1724888.83</v>
      </c>
      <c r="H47" s="597">
        <f t="shared" si="26"/>
        <v>2473781.16</v>
      </c>
      <c r="I47" s="597">
        <f t="shared" si="26"/>
        <v>2194991.5</v>
      </c>
      <c r="J47" s="597">
        <f t="shared" si="26"/>
        <v>2055463.06</v>
      </c>
      <c r="K47" s="597">
        <f t="shared" si="26"/>
        <v>2606544.1800000002</v>
      </c>
      <c r="L47" s="597">
        <f t="shared" si="26"/>
        <v>2528227.69</v>
      </c>
      <c r="M47" s="597">
        <f t="shared" si="26"/>
        <v>1956278.02</v>
      </c>
      <c r="N47" s="597">
        <f t="shared" si="26"/>
        <v>2580849.2200000002</v>
      </c>
      <c r="O47" s="597">
        <f t="shared" si="26"/>
        <v>2808353.66</v>
      </c>
      <c r="P47" s="1259"/>
      <c r="Q47" s="1261"/>
      <c r="R47" s="1263"/>
      <c r="S47" s="1256"/>
      <c r="T47" s="1256"/>
      <c r="U47" s="1256"/>
      <c r="V47" s="1256"/>
      <c r="W47" s="1256"/>
      <c r="X47" s="1256"/>
      <c r="Y47" s="1256"/>
      <c r="Z47" s="1256"/>
      <c r="AA47" s="1256"/>
      <c r="AB47" s="1256"/>
      <c r="AC47" s="1256"/>
      <c r="AD47" s="1256"/>
      <c r="AE47" s="1256"/>
      <c r="AF47" s="569"/>
    </row>
    <row r="48" spans="1:87" s="574" customFormat="1" ht="53.25" customHeight="1" x14ac:dyDescent="0.25">
      <c r="A48" s="1257"/>
      <c r="B48" s="571" t="s">
        <v>102</v>
      </c>
      <c r="C48" s="572">
        <f>SUM(D48:O48)</f>
        <v>15369999.199999999</v>
      </c>
      <c r="D48" s="604">
        <f t="shared" ref="D48:O48" si="27">D51+D54</f>
        <v>925436</v>
      </c>
      <c r="E48" s="604">
        <f t="shared" si="27"/>
        <v>930111</v>
      </c>
      <c r="F48" s="604">
        <f t="shared" si="27"/>
        <v>1601294</v>
      </c>
      <c r="G48" s="572">
        <f t="shared" si="27"/>
        <v>979975.8</v>
      </c>
      <c r="H48" s="572">
        <f t="shared" si="27"/>
        <v>981775.8</v>
      </c>
      <c r="I48" s="572">
        <f t="shared" si="27"/>
        <v>1754474.8</v>
      </c>
      <c r="J48" s="572">
        <f t="shared" si="27"/>
        <v>1028275.8</v>
      </c>
      <c r="K48" s="572">
        <f t="shared" si="27"/>
        <v>1032575.8</v>
      </c>
      <c r="L48" s="572">
        <f t="shared" si="27"/>
        <v>1904066.8</v>
      </c>
      <c r="M48" s="572">
        <f t="shared" si="27"/>
        <v>1084475.8</v>
      </c>
      <c r="N48" s="572">
        <f t="shared" si="27"/>
        <v>1091675.8</v>
      </c>
      <c r="O48" s="572">
        <f t="shared" si="27"/>
        <v>2055861.8</v>
      </c>
      <c r="P48" s="1259"/>
      <c r="Q48" s="1262"/>
      <c r="R48" s="1263"/>
      <c r="S48" s="1256"/>
      <c r="T48" s="1256"/>
      <c r="U48" s="1256"/>
      <c r="V48" s="1256"/>
      <c r="W48" s="1256"/>
      <c r="X48" s="1256"/>
      <c r="Y48" s="1256"/>
      <c r="Z48" s="1256"/>
      <c r="AA48" s="1256"/>
      <c r="AB48" s="1256"/>
      <c r="AC48" s="1256"/>
      <c r="AD48" s="1256"/>
      <c r="AE48" s="1256"/>
      <c r="AF48" s="573"/>
    </row>
    <row r="49" spans="1:90" ht="35.25" customHeight="1" x14ac:dyDescent="0.25">
      <c r="A49" s="1135" t="s">
        <v>228</v>
      </c>
      <c r="B49" s="479" t="s">
        <v>220</v>
      </c>
      <c r="C49" s="172">
        <f>C50</f>
        <v>12116634.65</v>
      </c>
      <c r="D49" s="596">
        <f t="shared" ref="D49:O49" si="28">D50</f>
        <v>697200</v>
      </c>
      <c r="E49" s="596">
        <f t="shared" si="28"/>
        <v>683200</v>
      </c>
      <c r="F49" s="596">
        <f t="shared" si="28"/>
        <v>781200</v>
      </c>
      <c r="G49" s="172">
        <f t="shared" si="28"/>
        <v>1020067.78</v>
      </c>
      <c r="H49" s="172">
        <f t="shared" si="28"/>
        <v>1061049.3</v>
      </c>
      <c r="I49" s="172">
        <f t="shared" si="28"/>
        <v>967966.49</v>
      </c>
      <c r="J49" s="172">
        <f t="shared" si="28"/>
        <v>1169650.23</v>
      </c>
      <c r="K49" s="172">
        <f t="shared" si="28"/>
        <v>1150755.75</v>
      </c>
      <c r="L49" s="172">
        <f t="shared" si="28"/>
        <v>1083212.96</v>
      </c>
      <c r="M49" s="172">
        <f t="shared" si="28"/>
        <v>1156907.1299999999</v>
      </c>
      <c r="N49" s="172">
        <f t="shared" si="28"/>
        <v>1106972.72</v>
      </c>
      <c r="O49" s="172">
        <f t="shared" si="28"/>
        <v>1238452.29</v>
      </c>
      <c r="P49" s="1166" t="s">
        <v>23</v>
      </c>
      <c r="Q49" s="1146">
        <v>16</v>
      </c>
      <c r="R49" s="1135" t="s">
        <v>177</v>
      </c>
      <c r="S49" s="1173">
        <v>249</v>
      </c>
      <c r="T49" s="1173">
        <v>244</v>
      </c>
      <c r="U49" s="1173">
        <v>279</v>
      </c>
      <c r="V49" s="1173">
        <v>279</v>
      </c>
      <c r="W49" s="1173">
        <v>279</v>
      </c>
      <c r="X49" s="1173">
        <v>279</v>
      </c>
      <c r="Y49" s="1173">
        <v>279</v>
      </c>
      <c r="Z49" s="1173">
        <v>279</v>
      </c>
      <c r="AA49" s="1173">
        <v>279</v>
      </c>
      <c r="AB49" s="1173">
        <v>279</v>
      </c>
      <c r="AC49" s="1173">
        <v>279</v>
      </c>
      <c r="AD49" s="1173">
        <v>279</v>
      </c>
      <c r="AE49" s="1165">
        <f>SUM(S49:AD50)</f>
        <v>3283</v>
      </c>
      <c r="AF49" s="110"/>
      <c r="CL49" s="188">
        <f>SUM(S49:AD50)</f>
        <v>3283</v>
      </c>
    </row>
    <row r="50" spans="1:90" s="431" customFormat="1" ht="39" customHeight="1" x14ac:dyDescent="0.25">
      <c r="A50" s="1135"/>
      <c r="B50" s="538" t="s">
        <v>224</v>
      </c>
      <c r="C50" s="424">
        <f>SUM(D50:O50)</f>
        <v>12116634.65</v>
      </c>
      <c r="D50" s="597">
        <v>697200</v>
      </c>
      <c r="E50" s="597">
        <v>683200</v>
      </c>
      <c r="F50" s="597">
        <v>781200</v>
      </c>
      <c r="G50" s="717">
        <f>ROUND('Изменен 04.19 -Рабочий'!$G$203*'Изменен 04.19 -Рабочий'!G50,2)</f>
        <v>1020067.78</v>
      </c>
      <c r="H50" s="717">
        <f>ROUND('Изменен 04.19 -Рабочий'!$H$203*'Изменен 04.19 -Рабочий'!H50,2)</f>
        <v>1061049.3</v>
      </c>
      <c r="I50" s="717">
        <f>ROUND('Изменен 04.19 -Рабочий'!$I$203*'Изменен 04.19 -Рабочий'!I50,2)</f>
        <v>967966.49</v>
      </c>
      <c r="J50" s="717">
        <f>ROUND('Изменен 04.19 -Рабочий'!$J$203*'Изменен 04.19 -Рабочий'!J50,2)</f>
        <v>1169650.23</v>
      </c>
      <c r="K50" s="717">
        <f>ROUND('Изменен 04.19 -Рабочий'!$K$203*'Изменен 04.19 -Рабочий'!K50,2)</f>
        <v>1150755.75</v>
      </c>
      <c r="L50" s="717">
        <f>ROUND('Изменен 04.19 -Рабочий'!$L$203*'Изменен 04.19 -Рабочий'!L50,2)</f>
        <v>1083212.96</v>
      </c>
      <c r="M50" s="717">
        <f>ROUND('Изменен 04.19 -Рабочий'!$M$203*'Изменен 04.19 -Рабочий'!M50,2)</f>
        <v>1156907.1299999999</v>
      </c>
      <c r="N50" s="717">
        <f>ROUND('Изменен 04.19 -Рабочий'!$N$203*'Изменен 04.19 -Рабочий'!N50,2)</f>
        <v>1106972.72</v>
      </c>
      <c r="O50" s="717">
        <f>ROUND('Изменен 04.19 -Рабочий'!$O$203*'Изменен 04.19 -Рабочий'!O50,2)</f>
        <v>1238452.29</v>
      </c>
      <c r="P50" s="1166"/>
      <c r="Q50" s="1147"/>
      <c r="R50" s="1135"/>
      <c r="S50" s="1174"/>
      <c r="T50" s="1174"/>
      <c r="U50" s="1174"/>
      <c r="V50" s="1174"/>
      <c r="W50" s="1174"/>
      <c r="X50" s="1174"/>
      <c r="Y50" s="1174"/>
      <c r="Z50" s="1174"/>
      <c r="AA50" s="1174"/>
      <c r="AB50" s="1174"/>
      <c r="AC50" s="1174"/>
      <c r="AD50" s="1174"/>
      <c r="AE50" s="1165"/>
      <c r="AF50" s="505"/>
    </row>
    <row r="51" spans="1:90" ht="36" customHeight="1" x14ac:dyDescent="0.25">
      <c r="A51" s="1135" t="s">
        <v>582</v>
      </c>
      <c r="B51" s="479" t="s">
        <v>220</v>
      </c>
      <c r="C51" s="172">
        <f t="shared" ref="C51:O51" si="29">C52</f>
        <v>12419879.199999999</v>
      </c>
      <c r="D51" s="596">
        <f t="shared" si="29"/>
        <v>922986</v>
      </c>
      <c r="E51" s="596">
        <f t="shared" si="29"/>
        <v>904661</v>
      </c>
      <c r="F51" s="596">
        <f t="shared" si="29"/>
        <v>1028100</v>
      </c>
      <c r="G51" s="172">
        <f t="shared" si="29"/>
        <v>969975.8</v>
      </c>
      <c r="H51" s="172">
        <f t="shared" si="29"/>
        <v>951775.8</v>
      </c>
      <c r="I51" s="172">
        <f t="shared" si="29"/>
        <v>1092725.8</v>
      </c>
      <c r="J51" s="172">
        <f t="shared" si="29"/>
        <v>1018275.8</v>
      </c>
      <c r="K51" s="172">
        <f t="shared" si="29"/>
        <v>1002575.8</v>
      </c>
      <c r="L51" s="172">
        <f t="shared" si="29"/>
        <v>1162275.8</v>
      </c>
      <c r="M51" s="172">
        <f t="shared" si="29"/>
        <v>1074475.8</v>
      </c>
      <c r="N51" s="172">
        <f t="shared" si="29"/>
        <v>1061675.8</v>
      </c>
      <c r="O51" s="172">
        <f t="shared" si="29"/>
        <v>1230375.8</v>
      </c>
      <c r="P51" s="1166" t="s">
        <v>21</v>
      </c>
      <c r="Q51" s="1146">
        <v>17</v>
      </c>
      <c r="R51" s="1135" t="s">
        <v>178</v>
      </c>
      <c r="S51" s="1173">
        <v>219</v>
      </c>
      <c r="T51" s="1173">
        <v>191</v>
      </c>
      <c r="U51" s="1173">
        <v>196</v>
      </c>
      <c r="V51" s="1173">
        <v>162</v>
      </c>
      <c r="W51" s="1173">
        <v>147</v>
      </c>
      <c r="X51" s="1173">
        <v>183</v>
      </c>
      <c r="Y51" s="1173">
        <v>172</v>
      </c>
      <c r="Z51" s="1173">
        <v>166</v>
      </c>
      <c r="AA51" s="1173">
        <v>174</v>
      </c>
      <c r="AB51" s="1173">
        <v>152</v>
      </c>
      <c r="AC51" s="1173">
        <v>166</v>
      </c>
      <c r="AD51" s="1173">
        <v>184</v>
      </c>
      <c r="AE51" s="1165">
        <f>SUM(S51:AD51)</f>
        <v>2112</v>
      </c>
      <c r="AF51" s="110"/>
    </row>
    <row r="52" spans="1:90" s="508" customFormat="1" ht="82.5" customHeight="1" x14ac:dyDescent="0.25">
      <c r="A52" s="1135"/>
      <c r="B52" s="518" t="s">
        <v>102</v>
      </c>
      <c r="C52" s="506">
        <f>SUM(D52:O52)</f>
        <v>12419879.199999999</v>
      </c>
      <c r="D52" s="604">
        <v>922986</v>
      </c>
      <c r="E52" s="604">
        <v>904661</v>
      </c>
      <c r="F52" s="604">
        <v>1028100</v>
      </c>
      <c r="G52" s="506">
        <v>969975.8</v>
      </c>
      <c r="H52" s="506">
        <v>951775.8</v>
      </c>
      <c r="I52" s="506">
        <v>1092725.8</v>
      </c>
      <c r="J52" s="506">
        <v>1018275.8</v>
      </c>
      <c r="K52" s="506">
        <v>1002575.8</v>
      </c>
      <c r="L52" s="506">
        <v>1162275.8</v>
      </c>
      <c r="M52" s="506">
        <v>1074475.8</v>
      </c>
      <c r="N52" s="506">
        <v>1061675.8</v>
      </c>
      <c r="O52" s="506">
        <v>1230375.8</v>
      </c>
      <c r="P52" s="1166"/>
      <c r="Q52" s="1147"/>
      <c r="R52" s="1135"/>
      <c r="S52" s="1174"/>
      <c r="T52" s="1174"/>
      <c r="U52" s="1174"/>
      <c r="V52" s="1174"/>
      <c r="W52" s="1174"/>
      <c r="X52" s="1174"/>
      <c r="Y52" s="1174"/>
      <c r="Z52" s="1174"/>
      <c r="AA52" s="1174"/>
      <c r="AB52" s="1174"/>
      <c r="AC52" s="1174"/>
      <c r="AD52" s="1174"/>
      <c r="AE52" s="1165"/>
      <c r="AF52" s="507"/>
    </row>
    <row r="53" spans="1:90" ht="29.25" customHeight="1" x14ac:dyDescent="0.25">
      <c r="A53" s="1148" t="s">
        <v>499</v>
      </c>
      <c r="B53" s="479" t="s">
        <v>220</v>
      </c>
      <c r="C53" s="172">
        <f>C54</f>
        <v>2950120</v>
      </c>
      <c r="D53" s="596">
        <f t="shared" ref="D53:O53" si="30">D54</f>
        <v>2450</v>
      </c>
      <c r="E53" s="596">
        <f t="shared" si="30"/>
        <v>25450</v>
      </c>
      <c r="F53" s="596">
        <f t="shared" si="30"/>
        <v>573194</v>
      </c>
      <c r="G53" s="172">
        <f t="shared" si="30"/>
        <v>10000</v>
      </c>
      <c r="H53" s="172">
        <f t="shared" si="30"/>
        <v>30000</v>
      </c>
      <c r="I53" s="172">
        <f t="shared" si="30"/>
        <v>661749</v>
      </c>
      <c r="J53" s="172">
        <f t="shared" si="30"/>
        <v>10000</v>
      </c>
      <c r="K53" s="172">
        <f t="shared" si="30"/>
        <v>30000</v>
      </c>
      <c r="L53" s="172">
        <f t="shared" si="30"/>
        <v>741791</v>
      </c>
      <c r="M53" s="172">
        <f t="shared" si="30"/>
        <v>10000</v>
      </c>
      <c r="N53" s="172">
        <f t="shared" si="30"/>
        <v>30000</v>
      </c>
      <c r="O53" s="172">
        <f t="shared" si="30"/>
        <v>825486</v>
      </c>
      <c r="P53" s="1146" t="s">
        <v>279</v>
      </c>
      <c r="Q53" s="1146">
        <v>18</v>
      </c>
      <c r="R53" s="1148" t="s">
        <v>421</v>
      </c>
      <c r="S53" s="1173">
        <v>1</v>
      </c>
      <c r="T53" s="1173">
        <v>3</v>
      </c>
      <c r="U53" s="1173">
        <v>65</v>
      </c>
      <c r="V53" s="1173">
        <v>2</v>
      </c>
      <c r="W53" s="1173">
        <v>3</v>
      </c>
      <c r="X53" s="1173">
        <v>66</v>
      </c>
      <c r="Y53" s="1173">
        <v>2</v>
      </c>
      <c r="Z53" s="1173">
        <v>3</v>
      </c>
      <c r="AA53" s="1173">
        <v>66</v>
      </c>
      <c r="AB53" s="1173">
        <v>2</v>
      </c>
      <c r="AC53" s="1173">
        <v>3</v>
      </c>
      <c r="AD53" s="1173">
        <v>66</v>
      </c>
      <c r="AE53" s="1176">
        <f>SUM(S53:AD54)</f>
        <v>282</v>
      </c>
      <c r="AF53" s="1176">
        <f t="shared" ref="AF53:AP53" si="31">SUM(AF59)</f>
        <v>0</v>
      </c>
      <c r="AG53" s="1176">
        <f t="shared" si="31"/>
        <v>0</v>
      </c>
      <c r="AH53" s="1176">
        <f t="shared" si="31"/>
        <v>0</v>
      </c>
      <c r="AI53" s="1176">
        <f t="shared" si="31"/>
        <v>0</v>
      </c>
      <c r="AJ53" s="1176">
        <f t="shared" si="31"/>
        <v>0</v>
      </c>
      <c r="AK53" s="1176">
        <f t="shared" si="31"/>
        <v>0</v>
      </c>
      <c r="AL53" s="1176">
        <f t="shared" si="31"/>
        <v>0</v>
      </c>
      <c r="AM53" s="1176">
        <f t="shared" si="31"/>
        <v>0</v>
      </c>
      <c r="AN53" s="1176">
        <f t="shared" si="31"/>
        <v>0</v>
      </c>
      <c r="AO53" s="1176">
        <f t="shared" si="31"/>
        <v>0</v>
      </c>
      <c r="AP53" s="1176">
        <f t="shared" si="31"/>
        <v>0</v>
      </c>
    </row>
    <row r="54" spans="1:90" s="508" customFormat="1" ht="74.25" customHeight="1" x14ac:dyDescent="0.25">
      <c r="A54" s="1149"/>
      <c r="B54" s="518" t="s">
        <v>102</v>
      </c>
      <c r="C54" s="506">
        <f>SUM(D54:O54)</f>
        <v>2950120</v>
      </c>
      <c r="D54" s="604">
        <v>2450</v>
      </c>
      <c r="E54" s="604">
        <v>25450</v>
      </c>
      <c r="F54" s="604">
        <v>573194</v>
      </c>
      <c r="G54" s="506">
        <v>10000</v>
      </c>
      <c r="H54" s="506">
        <v>30000</v>
      </c>
      <c r="I54" s="506">
        <v>661749</v>
      </c>
      <c r="J54" s="506">
        <v>10000</v>
      </c>
      <c r="K54" s="506">
        <v>30000</v>
      </c>
      <c r="L54" s="506">
        <v>741791</v>
      </c>
      <c r="M54" s="506">
        <v>10000</v>
      </c>
      <c r="N54" s="506">
        <v>30000</v>
      </c>
      <c r="O54" s="506">
        <v>825486</v>
      </c>
      <c r="P54" s="1147"/>
      <c r="Q54" s="1147"/>
      <c r="R54" s="1149"/>
      <c r="S54" s="1174"/>
      <c r="T54" s="1174"/>
      <c r="U54" s="1174"/>
      <c r="V54" s="1174"/>
      <c r="W54" s="1174"/>
      <c r="X54" s="1174"/>
      <c r="Y54" s="1174"/>
      <c r="Z54" s="1174"/>
      <c r="AA54" s="1174"/>
      <c r="AB54" s="1174"/>
      <c r="AC54" s="1174"/>
      <c r="AD54" s="1174"/>
      <c r="AE54" s="1177"/>
      <c r="AF54" s="1177"/>
      <c r="AG54" s="1177"/>
      <c r="AH54" s="1177"/>
      <c r="AI54" s="1177"/>
      <c r="AJ54" s="1177"/>
      <c r="AK54" s="1177"/>
      <c r="AL54" s="1177"/>
      <c r="AM54" s="1177"/>
      <c r="AN54" s="1177"/>
      <c r="AO54" s="1177"/>
      <c r="AP54" s="1177"/>
    </row>
    <row r="55" spans="1:90" ht="23.25" customHeight="1" x14ac:dyDescent="0.25">
      <c r="A55" s="1135" t="s">
        <v>521</v>
      </c>
      <c r="B55" s="479" t="s">
        <v>220</v>
      </c>
      <c r="C55" s="172">
        <f t="shared" ref="C55:O55" si="32">C56</f>
        <v>7404646.5099999998</v>
      </c>
      <c r="D55" s="596">
        <f t="shared" si="32"/>
        <v>241866.86</v>
      </c>
      <c r="E55" s="596">
        <f t="shared" si="32"/>
        <v>410250.33</v>
      </c>
      <c r="F55" s="596">
        <f t="shared" si="32"/>
        <v>408733.66</v>
      </c>
      <c r="G55" s="172">
        <f t="shared" si="32"/>
        <v>267682.78999999998</v>
      </c>
      <c r="H55" s="172">
        <f t="shared" si="32"/>
        <v>909334.61</v>
      </c>
      <c r="I55" s="172">
        <f t="shared" si="32"/>
        <v>771324.63</v>
      </c>
      <c r="J55" s="172">
        <f t="shared" si="32"/>
        <v>306935.71000000002</v>
      </c>
      <c r="K55" s="172">
        <f t="shared" si="32"/>
        <v>986214.34</v>
      </c>
      <c r="L55" s="172">
        <f t="shared" si="32"/>
        <v>863158.84</v>
      </c>
      <c r="M55" s="172">
        <f t="shared" si="32"/>
        <v>303591.71000000002</v>
      </c>
      <c r="N55" s="172">
        <f t="shared" si="32"/>
        <v>948691.64</v>
      </c>
      <c r="O55" s="172">
        <f t="shared" si="32"/>
        <v>986861.39</v>
      </c>
      <c r="P55" s="1166" t="s">
        <v>575</v>
      </c>
      <c r="Q55" s="1146">
        <v>19</v>
      </c>
      <c r="R55" s="1135" t="s">
        <v>488</v>
      </c>
      <c r="S55" s="1173">
        <v>113</v>
      </c>
      <c r="T55" s="1173">
        <v>190</v>
      </c>
      <c r="U55" s="1173">
        <v>191</v>
      </c>
      <c r="V55" s="1173">
        <v>113</v>
      </c>
      <c r="W55" s="1173">
        <v>190</v>
      </c>
      <c r="X55" s="1173">
        <v>191</v>
      </c>
      <c r="Y55" s="1173">
        <v>253</v>
      </c>
      <c r="Z55" s="1173">
        <v>190</v>
      </c>
      <c r="AA55" s="1173">
        <v>191</v>
      </c>
      <c r="AB55" s="1173">
        <v>113</v>
      </c>
      <c r="AC55" s="1173">
        <v>190</v>
      </c>
      <c r="AD55" s="1173">
        <v>391</v>
      </c>
      <c r="AE55" s="1175">
        <f>SUM(S55:AD55)</f>
        <v>2316</v>
      </c>
      <c r="AF55" s="110"/>
    </row>
    <row r="56" spans="1:90" s="431" customFormat="1" ht="127.5" customHeight="1" x14ac:dyDescent="0.25">
      <c r="A56" s="1135"/>
      <c r="B56" s="538" t="s">
        <v>224</v>
      </c>
      <c r="C56" s="424">
        <f t="shared" ref="C56:C62" si="33">SUM(D56:O56)</f>
        <v>7404646.5099999998</v>
      </c>
      <c r="D56" s="597">
        <v>241866.86</v>
      </c>
      <c r="E56" s="597">
        <v>410250.33</v>
      </c>
      <c r="F56" s="597">
        <v>408733.66</v>
      </c>
      <c r="G56" s="717">
        <f>ROUND('Изменен 04.19 -Рабочий'!$G$203*'Изменен 04.19 -Рабочий'!G56,2)</f>
        <v>267682.78999999998</v>
      </c>
      <c r="H56" s="717">
        <f>ROUND('Изменен 04.19 -Рабочий'!$H$203*'Изменен 04.19 -Рабочий'!H56,2)</f>
        <v>909334.61</v>
      </c>
      <c r="I56" s="717">
        <f>ROUND('Изменен 04.19 -Рабочий'!$I$203*'Изменен 04.19 -Рабочий'!I56,2)</f>
        <v>771324.63</v>
      </c>
      <c r="J56" s="717">
        <f>ROUND('Изменен 04.19 -Рабочий'!$J$203*'Изменен 04.19 -Рабочий'!J56,2)</f>
        <v>306935.71000000002</v>
      </c>
      <c r="K56" s="717">
        <f>ROUND('Изменен 04.19 -Рабочий'!$K$203*'Изменен 04.19 -Рабочий'!K56,2)</f>
        <v>986214.34</v>
      </c>
      <c r="L56" s="717">
        <f>ROUND('Изменен 04.19 -Рабочий'!$L$203*'Изменен 04.19 -Рабочий'!L56,2)</f>
        <v>863158.84</v>
      </c>
      <c r="M56" s="717">
        <f>ROUND('Изменен 04.19 -Рабочий'!$M$203*'Изменен 04.19 -Рабочий'!M56,2)</f>
        <v>303591.71000000002</v>
      </c>
      <c r="N56" s="717">
        <f>ROUND('Изменен 04.19 -Рабочий'!$N$203*'Изменен 04.19 -Рабочий'!N56,2)</f>
        <v>948691.64</v>
      </c>
      <c r="O56" s="717">
        <f>ROUND('Изменен 04.19 -Рабочий'!$O$203*'Изменен 04.19 -Рабочий'!O56,2)</f>
        <v>986861.39</v>
      </c>
      <c r="P56" s="1166"/>
      <c r="Q56" s="1147"/>
      <c r="R56" s="1135"/>
      <c r="S56" s="1174"/>
      <c r="T56" s="1174"/>
      <c r="U56" s="1174"/>
      <c r="V56" s="1174"/>
      <c r="W56" s="1174"/>
      <c r="X56" s="1174"/>
      <c r="Y56" s="1174"/>
      <c r="Z56" s="1174"/>
      <c r="AA56" s="1174"/>
      <c r="AB56" s="1174"/>
      <c r="AC56" s="1174"/>
      <c r="AD56" s="1174"/>
      <c r="AE56" s="1175"/>
      <c r="AF56" s="505"/>
    </row>
    <row r="57" spans="1:90" ht="29.25" customHeight="1" x14ac:dyDescent="0.25">
      <c r="A57" s="1148" t="s">
        <v>450</v>
      </c>
      <c r="B57" s="479" t="s">
        <v>220</v>
      </c>
      <c r="C57" s="172">
        <f t="shared" si="33"/>
        <v>813470.37</v>
      </c>
      <c r="D57" s="596">
        <f t="shared" ref="D57:O57" si="34">D58</f>
        <v>59333.3</v>
      </c>
      <c r="E57" s="596">
        <f t="shared" si="34"/>
        <v>139599.91</v>
      </c>
      <c r="F57" s="596">
        <f t="shared" si="34"/>
        <v>64099.98</v>
      </c>
      <c r="G57" s="172">
        <f t="shared" si="34"/>
        <v>29379.83</v>
      </c>
      <c r="H57" s="172">
        <f t="shared" si="34"/>
        <v>93853.69</v>
      </c>
      <c r="I57" s="172">
        <f t="shared" si="34"/>
        <v>27879.22</v>
      </c>
      <c r="J57" s="172">
        <f t="shared" si="34"/>
        <v>103459.84</v>
      </c>
      <c r="K57" s="172">
        <f t="shared" si="34"/>
        <v>33143.89</v>
      </c>
      <c r="L57" s="172">
        <f t="shared" si="34"/>
        <v>95814.15</v>
      </c>
      <c r="M57" s="172">
        <f t="shared" si="34"/>
        <v>33321.06</v>
      </c>
      <c r="N57" s="172">
        <f t="shared" si="34"/>
        <v>97915.79</v>
      </c>
      <c r="O57" s="172">
        <f t="shared" si="34"/>
        <v>35669.71</v>
      </c>
      <c r="P57" s="1146" t="s">
        <v>460</v>
      </c>
      <c r="Q57" s="1146">
        <v>20</v>
      </c>
      <c r="R57" s="1148" t="s">
        <v>451</v>
      </c>
      <c r="S57" s="1173">
        <v>21</v>
      </c>
      <c r="T57" s="1173">
        <v>60</v>
      </c>
      <c r="U57" s="1173">
        <v>25</v>
      </c>
      <c r="V57" s="1173">
        <v>6</v>
      </c>
      <c r="W57" s="1173">
        <v>25</v>
      </c>
      <c r="X57" s="1173">
        <v>6</v>
      </c>
      <c r="Y57" s="1173">
        <v>25</v>
      </c>
      <c r="Z57" s="1173">
        <v>6</v>
      </c>
      <c r="AA57" s="1173">
        <v>25</v>
      </c>
      <c r="AB57" s="1173">
        <v>6</v>
      </c>
      <c r="AC57" s="1173">
        <v>25</v>
      </c>
      <c r="AD57" s="1173">
        <v>6</v>
      </c>
      <c r="AE57" s="1180">
        <f>SUM(S57:AD57)</f>
        <v>236</v>
      </c>
      <c r="AF57" s="1178"/>
      <c r="AG57" s="1178"/>
      <c r="AH57" s="1178"/>
      <c r="AI57" s="1178"/>
      <c r="AJ57" s="1178"/>
      <c r="AK57" s="1178"/>
      <c r="AL57" s="1178"/>
      <c r="AM57" s="1178"/>
      <c r="AN57" s="1178"/>
      <c r="AO57" s="1178"/>
      <c r="AP57" s="1178"/>
      <c r="AQ57" s="1178"/>
      <c r="AR57" s="1178"/>
      <c r="AS57" s="1178"/>
      <c r="AT57" s="1178"/>
      <c r="AU57" s="1178"/>
      <c r="AV57" s="1178"/>
      <c r="AW57" s="1178"/>
      <c r="AX57" s="1178"/>
      <c r="AY57" s="1178"/>
      <c r="AZ57" s="1178"/>
      <c r="BA57" s="1178"/>
      <c r="BB57" s="1178"/>
      <c r="BC57" s="1178"/>
      <c r="BD57" s="1178"/>
      <c r="BE57" s="1178"/>
      <c r="BF57" s="1178"/>
      <c r="BG57" s="1178"/>
      <c r="BH57" s="1178"/>
      <c r="BI57" s="1178"/>
      <c r="BJ57" s="1178"/>
      <c r="BK57" s="1178"/>
      <c r="BL57" s="1178"/>
      <c r="BM57" s="1178"/>
      <c r="BN57" s="1178"/>
      <c r="BO57" s="1178"/>
      <c r="BP57" s="1178"/>
      <c r="BQ57" s="1178"/>
    </row>
    <row r="58" spans="1:90" s="431" customFormat="1" ht="39" customHeight="1" x14ac:dyDescent="0.25">
      <c r="A58" s="1149"/>
      <c r="B58" s="538" t="s">
        <v>224</v>
      </c>
      <c r="C58" s="424">
        <f t="shared" si="33"/>
        <v>813470.37</v>
      </c>
      <c r="D58" s="597">
        <v>59333.3</v>
      </c>
      <c r="E58" s="597">
        <v>139599.91</v>
      </c>
      <c r="F58" s="597">
        <v>64099.98</v>
      </c>
      <c r="G58" s="717">
        <f>ROUND('Изменен 04.19 -Рабочий'!$G$203*'Изменен 04.19 -Рабочий'!G58,2)</f>
        <v>29379.83</v>
      </c>
      <c r="H58" s="717">
        <f>ROUND('Изменен 04.19 -Рабочий'!$H$203*'Изменен 04.19 -Рабочий'!H58,2)</f>
        <v>93853.69</v>
      </c>
      <c r="I58" s="717">
        <f>ROUND('Изменен 04.19 -Рабочий'!$I$203*'Изменен 04.19 -Рабочий'!I58,2)</f>
        <v>27879.22</v>
      </c>
      <c r="J58" s="717">
        <f>ROUND('Изменен 04.19 -Рабочий'!$J$203*'Изменен 04.19 -Рабочий'!J58,2)</f>
        <v>103459.84</v>
      </c>
      <c r="K58" s="717">
        <f>ROUND('Изменен 04.19 -Рабочий'!$K$203*'Изменен 04.19 -Рабочий'!K58,2)</f>
        <v>33143.89</v>
      </c>
      <c r="L58" s="717">
        <f>ROUND('Изменен 04.19 -Рабочий'!$L$203*'Изменен 04.19 -Рабочий'!L58,2)</f>
        <v>95814.15</v>
      </c>
      <c r="M58" s="717">
        <f>ROUND('Изменен 04.19 -Рабочий'!$M$203*'Изменен 04.19 -Рабочий'!M58,2)</f>
        <v>33321.06</v>
      </c>
      <c r="N58" s="717">
        <f>ROUND('Изменен 04.19 -Рабочий'!$N$203*'Изменен 04.19 -Рабочий'!N58,2)</f>
        <v>97915.79</v>
      </c>
      <c r="O58" s="717">
        <f>ROUND('Изменен 04.19 -Рабочий'!$O$203*'Изменен 04.19 -Рабочий'!O58,2)</f>
        <v>35669.71</v>
      </c>
      <c r="P58" s="1147"/>
      <c r="Q58" s="1147"/>
      <c r="R58" s="1149"/>
      <c r="S58" s="1174"/>
      <c r="T58" s="1174"/>
      <c r="U58" s="1174"/>
      <c r="V58" s="1174"/>
      <c r="W58" s="1174"/>
      <c r="X58" s="1174"/>
      <c r="Y58" s="1174"/>
      <c r="Z58" s="1174"/>
      <c r="AA58" s="1174"/>
      <c r="AB58" s="1174"/>
      <c r="AC58" s="1174"/>
      <c r="AD58" s="1174"/>
      <c r="AE58" s="1181"/>
      <c r="AF58" s="1179"/>
      <c r="AG58" s="1179"/>
      <c r="AH58" s="1179"/>
      <c r="AI58" s="1179"/>
      <c r="AJ58" s="1179"/>
      <c r="AK58" s="1179"/>
      <c r="AL58" s="1179"/>
      <c r="AM58" s="1179"/>
      <c r="AN58" s="1179"/>
      <c r="AO58" s="1179"/>
      <c r="AP58" s="1179"/>
      <c r="AQ58" s="1179"/>
      <c r="AR58" s="1179"/>
      <c r="AS58" s="1179"/>
      <c r="AT58" s="1179"/>
      <c r="AU58" s="1179"/>
      <c r="AV58" s="1179"/>
      <c r="AW58" s="1179"/>
      <c r="AX58" s="1179"/>
      <c r="AY58" s="1179"/>
      <c r="AZ58" s="1179"/>
      <c r="BA58" s="1179"/>
      <c r="BB58" s="1179"/>
      <c r="BC58" s="1179"/>
      <c r="BD58" s="1179"/>
      <c r="BE58" s="1179"/>
      <c r="BF58" s="1179"/>
      <c r="BG58" s="1179"/>
      <c r="BH58" s="1179"/>
      <c r="BI58" s="1179"/>
      <c r="BJ58" s="1179"/>
      <c r="BK58" s="1179"/>
      <c r="BL58" s="1179"/>
      <c r="BM58" s="1179"/>
      <c r="BN58" s="1179"/>
      <c r="BO58" s="1179"/>
      <c r="BP58" s="1179"/>
      <c r="BQ58" s="1179"/>
    </row>
    <row r="59" spans="1:90" ht="29.25" customHeight="1" x14ac:dyDescent="0.25">
      <c r="A59" s="1148" t="s">
        <v>352</v>
      </c>
      <c r="B59" s="479" t="s">
        <v>220</v>
      </c>
      <c r="C59" s="172">
        <f t="shared" si="33"/>
        <v>2297859.7799999998</v>
      </c>
      <c r="D59" s="596">
        <f t="shared" ref="D59:O59" si="35">D60</f>
        <v>239604.32</v>
      </c>
      <c r="E59" s="596">
        <f t="shared" si="35"/>
        <v>233752.98</v>
      </c>
      <c r="F59" s="596">
        <f t="shared" si="35"/>
        <v>230392.4</v>
      </c>
      <c r="G59" s="172">
        <f t="shared" si="35"/>
        <v>165745.75</v>
      </c>
      <c r="H59" s="172">
        <f t="shared" si="35"/>
        <v>166780.26</v>
      </c>
      <c r="I59" s="172">
        <f t="shared" si="35"/>
        <v>157280.07</v>
      </c>
      <c r="J59" s="172">
        <f t="shared" si="35"/>
        <v>183850.61</v>
      </c>
      <c r="K59" s="172">
        <f t="shared" si="35"/>
        <v>186980.59</v>
      </c>
      <c r="L59" s="172">
        <f t="shared" si="35"/>
        <v>170264.04</v>
      </c>
      <c r="M59" s="172">
        <f t="shared" si="35"/>
        <v>187980.1</v>
      </c>
      <c r="N59" s="172">
        <f t="shared" si="35"/>
        <v>173998.7</v>
      </c>
      <c r="O59" s="172">
        <f t="shared" si="35"/>
        <v>201229.96</v>
      </c>
      <c r="P59" s="1146" t="s">
        <v>290</v>
      </c>
      <c r="Q59" s="1146">
        <v>21</v>
      </c>
      <c r="R59" s="1148" t="s">
        <v>334</v>
      </c>
      <c r="S59" s="1173">
        <v>51</v>
      </c>
      <c r="T59" s="1173">
        <v>56</v>
      </c>
      <c r="U59" s="1173">
        <v>72</v>
      </c>
      <c r="V59" s="1173">
        <v>27</v>
      </c>
      <c r="W59" s="1173">
        <v>37</v>
      </c>
      <c r="X59" s="1173">
        <v>27</v>
      </c>
      <c r="Y59" s="1173">
        <v>37</v>
      </c>
      <c r="Z59" s="1173">
        <v>27</v>
      </c>
      <c r="AA59" s="1173">
        <v>37</v>
      </c>
      <c r="AB59" s="1173">
        <v>27</v>
      </c>
      <c r="AC59" s="1173">
        <v>37</v>
      </c>
      <c r="AD59" s="1173">
        <v>27</v>
      </c>
      <c r="AE59" s="1180">
        <f>SUM(S59:AD60)</f>
        <v>462</v>
      </c>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row>
    <row r="60" spans="1:90" s="431" customFormat="1" ht="39" customHeight="1" x14ac:dyDescent="0.25">
      <c r="A60" s="1149"/>
      <c r="B60" s="538" t="s">
        <v>224</v>
      </c>
      <c r="C60" s="424">
        <f t="shared" si="33"/>
        <v>2297859.7799999998</v>
      </c>
      <c r="D60" s="606">
        <v>239604.32</v>
      </c>
      <c r="E60" s="606">
        <v>233752.98</v>
      </c>
      <c r="F60" s="597">
        <v>230392.4</v>
      </c>
      <c r="G60" s="717">
        <f>ROUND('Изменен 04.19 -Рабочий'!$G$203*'Изменен 04.19 -Рабочий'!G60,2)</f>
        <v>165745.75</v>
      </c>
      <c r="H60" s="717">
        <f>ROUND('Изменен 04.19 -Рабочий'!$H$203*'Изменен 04.19 -Рабочий'!H60,2)</f>
        <v>166780.26</v>
      </c>
      <c r="I60" s="717">
        <f>ROUND('Изменен 04.19 -Рабочий'!$I$203*'Изменен 04.19 -Рабочий'!I60,2)</f>
        <v>157280.07</v>
      </c>
      <c r="J60" s="717">
        <f>ROUND('Изменен 04.19 -Рабочий'!$J$203*'Изменен 04.19 -Рабочий'!J60,2)</f>
        <v>183850.61</v>
      </c>
      <c r="K60" s="717">
        <f>ROUND('Изменен 04.19 -Рабочий'!$K$203*'Изменен 04.19 -Рабочий'!K60,2)</f>
        <v>186980.59</v>
      </c>
      <c r="L60" s="717">
        <f>ROUND('Изменен 04.19 -Рабочий'!$L$203*'Изменен 04.19 -Рабочий'!L60,2)</f>
        <v>170264.04</v>
      </c>
      <c r="M60" s="717">
        <f>ROUND('Изменен 04.19 -Рабочий'!$M$203*'Изменен 04.19 -Рабочий'!M60,2)</f>
        <v>187980.1</v>
      </c>
      <c r="N60" s="717">
        <f>ROUND('Изменен 04.19 -Рабочий'!$N$203*'Изменен 04.19 -Рабочий'!N60,2)</f>
        <v>173998.7</v>
      </c>
      <c r="O60" s="717">
        <f>ROUND('Изменен 04.19 -Рабочий'!$O$203*'Изменен 04.19 -Рабочий'!O60,2)</f>
        <v>201229.96</v>
      </c>
      <c r="P60" s="1147"/>
      <c r="Q60" s="1147"/>
      <c r="R60" s="1149"/>
      <c r="S60" s="1174"/>
      <c r="T60" s="1174"/>
      <c r="U60" s="1174"/>
      <c r="V60" s="1174"/>
      <c r="W60" s="1174"/>
      <c r="X60" s="1174"/>
      <c r="Y60" s="1174"/>
      <c r="Z60" s="1174"/>
      <c r="AA60" s="1174"/>
      <c r="AB60" s="1174"/>
      <c r="AC60" s="1174"/>
      <c r="AD60" s="1174"/>
      <c r="AE60" s="1181"/>
      <c r="AF60" s="545"/>
      <c r="AG60" s="545"/>
      <c r="AH60" s="545"/>
      <c r="AI60" s="545"/>
      <c r="AJ60" s="545"/>
      <c r="AK60" s="545"/>
      <c r="AL60" s="545"/>
      <c r="AM60" s="545"/>
      <c r="AN60" s="545"/>
      <c r="AO60" s="545"/>
      <c r="AP60" s="545"/>
      <c r="AQ60" s="545"/>
      <c r="AR60" s="545"/>
      <c r="AS60" s="545"/>
      <c r="AT60" s="545"/>
      <c r="AU60" s="545"/>
      <c r="AV60" s="545"/>
      <c r="AW60" s="545"/>
      <c r="AX60" s="545"/>
      <c r="AY60" s="545"/>
      <c r="AZ60" s="545"/>
      <c r="BA60" s="545"/>
      <c r="BB60" s="545"/>
      <c r="BC60" s="545"/>
      <c r="BD60" s="545"/>
      <c r="BE60" s="545"/>
      <c r="BF60" s="545"/>
      <c r="BG60" s="545"/>
      <c r="BH60" s="545"/>
      <c r="BI60" s="545"/>
      <c r="BJ60" s="545"/>
      <c r="BK60" s="545"/>
      <c r="BL60" s="545"/>
      <c r="BM60" s="545"/>
      <c r="BN60" s="545"/>
      <c r="BO60" s="545"/>
      <c r="BP60" s="545"/>
      <c r="BQ60" s="545"/>
    </row>
    <row r="61" spans="1:90" ht="29.25" customHeight="1" x14ac:dyDescent="0.25">
      <c r="A61" s="1135" t="s">
        <v>449</v>
      </c>
      <c r="B61" s="479" t="s">
        <v>220</v>
      </c>
      <c r="C61" s="172">
        <f t="shared" si="33"/>
        <v>2411947.92</v>
      </c>
      <c r="D61" s="596">
        <f t="shared" ref="D61:O61" si="36">D62</f>
        <v>288743.8</v>
      </c>
      <c r="E61" s="596">
        <f t="shared" si="36"/>
        <v>159090.89000000001</v>
      </c>
      <c r="F61" s="596">
        <f t="shared" si="36"/>
        <v>197098.27</v>
      </c>
      <c r="G61" s="172">
        <f t="shared" si="36"/>
        <v>175614.25</v>
      </c>
      <c r="H61" s="172">
        <f t="shared" si="36"/>
        <v>195428.98</v>
      </c>
      <c r="I61" s="172">
        <f t="shared" si="36"/>
        <v>166644.53</v>
      </c>
      <c r="J61" s="172">
        <f t="shared" si="36"/>
        <v>215431.6</v>
      </c>
      <c r="K61" s="172">
        <f t="shared" si="36"/>
        <v>198113.41</v>
      </c>
      <c r="L61" s="172">
        <f t="shared" si="36"/>
        <v>199511.19</v>
      </c>
      <c r="M61" s="172">
        <f t="shared" si="36"/>
        <v>199172.43</v>
      </c>
      <c r="N61" s="172">
        <f t="shared" si="36"/>
        <v>203887.37</v>
      </c>
      <c r="O61" s="172">
        <f t="shared" si="36"/>
        <v>213211.2</v>
      </c>
      <c r="P61" s="1132" t="s">
        <v>459</v>
      </c>
      <c r="Q61" s="1146">
        <v>22</v>
      </c>
      <c r="R61" s="1135" t="s">
        <v>292</v>
      </c>
      <c r="S61" s="1173">
        <v>56</v>
      </c>
      <c r="T61" s="1173">
        <v>31</v>
      </c>
      <c r="U61" s="1173">
        <v>29</v>
      </c>
      <c r="V61" s="1173">
        <v>31</v>
      </c>
      <c r="W61" s="1173">
        <v>29</v>
      </c>
      <c r="X61" s="1173">
        <v>31</v>
      </c>
      <c r="Y61" s="1173">
        <v>29</v>
      </c>
      <c r="Z61" s="1173">
        <v>31</v>
      </c>
      <c r="AA61" s="1173">
        <v>29</v>
      </c>
      <c r="AB61" s="1173">
        <v>31</v>
      </c>
      <c r="AC61" s="1173">
        <v>29</v>
      </c>
      <c r="AD61" s="1173">
        <v>31</v>
      </c>
      <c r="AE61" s="1180">
        <f>SUM(S61:AD61)</f>
        <v>387</v>
      </c>
    </row>
    <row r="62" spans="1:90" s="431" customFormat="1" ht="39" customHeight="1" x14ac:dyDescent="0.25">
      <c r="A62" s="1135"/>
      <c r="B62" s="538" t="s">
        <v>224</v>
      </c>
      <c r="C62" s="424">
        <f t="shared" si="33"/>
        <v>2411947.92</v>
      </c>
      <c r="D62" s="597">
        <v>288743.8</v>
      </c>
      <c r="E62" s="597">
        <v>159090.89000000001</v>
      </c>
      <c r="F62" s="597">
        <v>197098.27</v>
      </c>
      <c r="G62" s="717">
        <f>ROUND('Изменен 04.19 -Рабочий'!$G$203*'Изменен 04.19 -Рабочий'!G62,2)</f>
        <v>175614.25</v>
      </c>
      <c r="H62" s="717">
        <f>ROUND('Изменен 04.19 -Рабочий'!$H$203*'Изменен 04.19 -Рабочий'!H62,2)</f>
        <v>195428.98</v>
      </c>
      <c r="I62" s="717">
        <f>ROUND('Изменен 04.19 -Рабочий'!$I$203*'Изменен 04.19 -Рабочий'!I62,2)</f>
        <v>166644.53</v>
      </c>
      <c r="J62" s="717">
        <f>ROUND('Изменен 04.19 -Рабочий'!$J$203*'Изменен 04.19 -Рабочий'!J62,2)</f>
        <v>215431.6</v>
      </c>
      <c r="K62" s="717">
        <f>ROUND('Изменен 04.19 -Рабочий'!$K$203*'Изменен 04.19 -Рабочий'!K62,2)</f>
        <v>198113.41</v>
      </c>
      <c r="L62" s="717">
        <f>ROUND('Изменен 04.19 -Рабочий'!$L$203*'Изменен 04.19 -Рабочий'!L62,2)</f>
        <v>199511.19</v>
      </c>
      <c r="M62" s="717">
        <f>ROUND('Изменен 04.19 -Рабочий'!$M$203*'Изменен 04.19 -Рабочий'!M62,2)</f>
        <v>199172.43</v>
      </c>
      <c r="N62" s="717">
        <f>ROUND('Изменен 04.19 -Рабочий'!$N$203*'Изменен 04.19 -Рабочий'!N62,2)</f>
        <v>203887.37</v>
      </c>
      <c r="O62" s="717">
        <f>ROUND('Изменен 04.19 -Рабочий'!$O$203*'Изменен 04.19 -Рабочий'!O62,2)</f>
        <v>213211.2</v>
      </c>
      <c r="P62" s="1134"/>
      <c r="Q62" s="1147"/>
      <c r="R62" s="1135"/>
      <c r="S62" s="1174"/>
      <c r="T62" s="1174"/>
      <c r="U62" s="1174"/>
      <c r="V62" s="1174"/>
      <c r="W62" s="1174"/>
      <c r="X62" s="1174"/>
      <c r="Y62" s="1174"/>
      <c r="Z62" s="1174"/>
      <c r="AA62" s="1174"/>
      <c r="AB62" s="1174"/>
      <c r="AC62" s="1174"/>
      <c r="AD62" s="1174"/>
      <c r="AE62" s="1181"/>
    </row>
    <row r="63" spans="1:90" ht="33.75" customHeight="1" x14ac:dyDescent="0.25">
      <c r="A63" s="1148" t="s">
        <v>232</v>
      </c>
      <c r="B63" s="479" t="s">
        <v>220</v>
      </c>
      <c r="C63" s="172">
        <f>C64</f>
        <v>209607.22</v>
      </c>
      <c r="D63" s="596">
        <f t="shared" ref="D63:O63" si="37">D64</f>
        <v>16000</v>
      </c>
      <c r="E63" s="596">
        <f t="shared" si="37"/>
        <v>0</v>
      </c>
      <c r="F63" s="596">
        <f t="shared" si="37"/>
        <v>24000</v>
      </c>
      <c r="G63" s="172">
        <f t="shared" si="37"/>
        <v>20892.330000000002</v>
      </c>
      <c r="H63" s="172">
        <f t="shared" si="37"/>
        <v>0</v>
      </c>
      <c r="I63" s="172">
        <f t="shared" si="37"/>
        <v>29737.83</v>
      </c>
      <c r="J63" s="172">
        <f t="shared" si="37"/>
        <v>23955.97</v>
      </c>
      <c r="K63" s="172">
        <f t="shared" si="37"/>
        <v>0</v>
      </c>
      <c r="L63" s="172">
        <f t="shared" si="37"/>
        <v>33278.43</v>
      </c>
      <c r="M63" s="172">
        <f t="shared" si="37"/>
        <v>23694.97</v>
      </c>
      <c r="N63" s="172">
        <f t="shared" si="37"/>
        <v>0</v>
      </c>
      <c r="O63" s="172">
        <f t="shared" si="37"/>
        <v>38047.69</v>
      </c>
      <c r="P63" s="1132" t="s">
        <v>464</v>
      </c>
      <c r="Q63" s="1146">
        <v>23</v>
      </c>
      <c r="R63" s="1135" t="s">
        <v>127</v>
      </c>
      <c r="S63" s="1173">
        <v>2</v>
      </c>
      <c r="T63" s="1173"/>
      <c r="U63" s="1173">
        <v>3</v>
      </c>
      <c r="V63" s="1173">
        <v>2</v>
      </c>
      <c r="W63" s="1173"/>
      <c r="X63" s="1173">
        <v>3</v>
      </c>
      <c r="Y63" s="1173">
        <v>2</v>
      </c>
      <c r="Z63" s="1173"/>
      <c r="AA63" s="1173">
        <v>3</v>
      </c>
      <c r="AB63" s="1173">
        <v>2</v>
      </c>
      <c r="AC63" s="1173"/>
      <c r="AD63" s="1173">
        <v>3</v>
      </c>
      <c r="AE63" s="1180">
        <f>SUM(S63:AD64)</f>
        <v>20</v>
      </c>
    </row>
    <row r="64" spans="1:90" s="431" customFormat="1" ht="39" customHeight="1" x14ac:dyDescent="0.25">
      <c r="A64" s="1149"/>
      <c r="B64" s="538" t="s">
        <v>224</v>
      </c>
      <c r="C64" s="424">
        <f>SUM(D64:O64)</f>
        <v>209607.22</v>
      </c>
      <c r="D64" s="597">
        <v>16000</v>
      </c>
      <c r="E64" s="597">
        <v>0</v>
      </c>
      <c r="F64" s="597">
        <v>24000</v>
      </c>
      <c r="G64" s="717">
        <f>ROUND('Изменен 04.19 -Рабочий'!$G$203*'Изменен 04.19 -Рабочий'!G64,2)</f>
        <v>20892.330000000002</v>
      </c>
      <c r="H64" s="717">
        <f>ROUND('Изменен 04.19 -Рабочий'!$H$203*'Изменен 04.19 -Рабочий'!H64,2)</f>
        <v>0</v>
      </c>
      <c r="I64" s="717">
        <f>ROUND('Изменен 04.19 -Рабочий'!$I$203*'Изменен 04.19 -Рабочий'!I64,2)</f>
        <v>29737.83</v>
      </c>
      <c r="J64" s="717">
        <f>ROUND('Изменен 04.19 -Рабочий'!$J$203*'Изменен 04.19 -Рабочий'!J64,2)</f>
        <v>23955.97</v>
      </c>
      <c r="K64" s="717">
        <f>ROUND('Изменен 04.19 -Рабочий'!$K$203*'Изменен 04.19 -Рабочий'!K64,2)</f>
        <v>0</v>
      </c>
      <c r="L64" s="717">
        <f>ROUND('Изменен 04.19 -Рабочий'!$L$203*'Изменен 04.19 -Рабочий'!L64,2)</f>
        <v>33278.43</v>
      </c>
      <c r="M64" s="717">
        <f>ROUND('Изменен 04.19 -Рабочий'!$M$203*'Изменен 04.19 -Рабочий'!M64,2)</f>
        <v>23694.97</v>
      </c>
      <c r="N64" s="717">
        <f>ROUND('Изменен 04.19 -Рабочий'!$N$203*'Изменен 04.19 -Рабочий'!N64,2)</f>
        <v>0</v>
      </c>
      <c r="O64" s="717">
        <f>ROUND('Изменен 04.19 -Рабочий'!$O$203*'Изменен 04.19 -Рабочий'!O64,2)</f>
        <v>38047.69</v>
      </c>
      <c r="P64" s="1134"/>
      <c r="Q64" s="1147"/>
      <c r="R64" s="1135"/>
      <c r="S64" s="1174"/>
      <c r="T64" s="1174"/>
      <c r="U64" s="1174"/>
      <c r="V64" s="1174"/>
      <c r="W64" s="1174"/>
      <c r="X64" s="1174"/>
      <c r="Y64" s="1174"/>
      <c r="Z64" s="1174"/>
      <c r="AA64" s="1174"/>
      <c r="AB64" s="1174"/>
      <c r="AC64" s="1174"/>
      <c r="AD64" s="1174"/>
      <c r="AE64" s="1181"/>
    </row>
    <row r="65" spans="1:90" ht="39" customHeight="1" x14ac:dyDescent="0.25">
      <c r="A65" s="1148" t="s">
        <v>233</v>
      </c>
      <c r="B65" s="479" t="s">
        <v>220</v>
      </c>
      <c r="C65" s="172">
        <f>C66</f>
        <v>130274.95</v>
      </c>
      <c r="D65" s="596">
        <f t="shared" ref="D65:O65" si="38">D66</f>
        <v>0</v>
      </c>
      <c r="E65" s="596">
        <f t="shared" si="38"/>
        <v>0</v>
      </c>
      <c r="F65" s="596">
        <f t="shared" si="38"/>
        <v>25000</v>
      </c>
      <c r="G65" s="172">
        <f t="shared" si="38"/>
        <v>0</v>
      </c>
      <c r="H65" s="172">
        <f t="shared" si="38"/>
        <v>0</v>
      </c>
      <c r="I65" s="172">
        <f t="shared" si="38"/>
        <v>30976.91</v>
      </c>
      <c r="J65" s="172">
        <f t="shared" si="38"/>
        <v>0</v>
      </c>
      <c r="K65" s="172">
        <f t="shared" si="38"/>
        <v>0</v>
      </c>
      <c r="L65" s="172">
        <f t="shared" si="38"/>
        <v>34665.03</v>
      </c>
      <c r="M65" s="172">
        <f t="shared" si="38"/>
        <v>0</v>
      </c>
      <c r="N65" s="172">
        <f t="shared" si="38"/>
        <v>0</v>
      </c>
      <c r="O65" s="172">
        <f t="shared" si="38"/>
        <v>39633.01</v>
      </c>
      <c r="P65" s="1132" t="s">
        <v>104</v>
      </c>
      <c r="Q65" s="1146">
        <v>24</v>
      </c>
      <c r="R65" s="1148" t="s">
        <v>181</v>
      </c>
      <c r="S65" s="1173"/>
      <c r="T65" s="1173"/>
      <c r="U65" s="1173">
        <v>5</v>
      </c>
      <c r="V65" s="1173"/>
      <c r="W65" s="1173"/>
      <c r="X65" s="1173">
        <v>5</v>
      </c>
      <c r="Y65" s="1173"/>
      <c r="Z65" s="1173"/>
      <c r="AA65" s="1173">
        <v>5</v>
      </c>
      <c r="AB65" s="1173"/>
      <c r="AC65" s="1173"/>
      <c r="AD65" s="1173">
        <v>5</v>
      </c>
      <c r="AE65" s="1180">
        <f>SUM(S65:AD65)</f>
        <v>20</v>
      </c>
    </row>
    <row r="66" spans="1:90" s="431" customFormat="1" ht="39" customHeight="1" x14ac:dyDescent="0.25">
      <c r="A66" s="1151"/>
      <c r="B66" s="538" t="s">
        <v>224</v>
      </c>
      <c r="C66" s="424">
        <f>SUM(D66:O66)</f>
        <v>130274.95</v>
      </c>
      <c r="D66" s="597">
        <v>0</v>
      </c>
      <c r="E66" s="597">
        <v>0</v>
      </c>
      <c r="F66" s="597">
        <v>25000</v>
      </c>
      <c r="G66" s="717">
        <f>ROUND('Изменен 04.19 -Рабочий'!$G$203*'Изменен 04.19 -Рабочий'!G66,2)</f>
        <v>0</v>
      </c>
      <c r="H66" s="717">
        <f>ROUND('Изменен 04.19 -Рабочий'!$H$203*'Изменен 04.19 -Рабочий'!H66,2)</f>
        <v>0</v>
      </c>
      <c r="I66" s="717">
        <f>ROUND('Изменен 04.19 -Рабочий'!$I$203*'Изменен 04.19 -Рабочий'!I66,2)</f>
        <v>30976.91</v>
      </c>
      <c r="J66" s="717">
        <f>ROUND('Изменен 04.19 -Рабочий'!$J$203*'Изменен 04.19 -Рабочий'!J66,2)</f>
        <v>0</v>
      </c>
      <c r="K66" s="717">
        <f>ROUND('Изменен 04.19 -Рабочий'!$K$203*'Изменен 04.19 -Рабочий'!K66,2)</f>
        <v>0</v>
      </c>
      <c r="L66" s="717">
        <f>ROUND('Изменен 04.19 -Рабочий'!$L$203*'Изменен 04.19 -Рабочий'!L66,2)</f>
        <v>34665.03</v>
      </c>
      <c r="M66" s="717">
        <f>ROUND('Изменен 04.19 -Рабочий'!$M$203*'Изменен 04.19 -Рабочий'!M66,2)</f>
        <v>0</v>
      </c>
      <c r="N66" s="717">
        <f>ROUND('Изменен 04.19 -Рабочий'!$N$203*'Изменен 04.19 -Рабочий'!N66,2)</f>
        <v>0</v>
      </c>
      <c r="O66" s="717">
        <f>ROUND('Изменен 04.19 -Рабочий'!$O$203*'Изменен 04.19 -Рабочий'!O66,2)</f>
        <v>39633.01</v>
      </c>
      <c r="P66" s="1134"/>
      <c r="Q66" s="1147"/>
      <c r="R66" s="1149"/>
      <c r="S66" s="1174"/>
      <c r="T66" s="1174"/>
      <c r="U66" s="1174"/>
      <c r="V66" s="1174"/>
      <c r="W66" s="1174"/>
      <c r="X66" s="1174"/>
      <c r="Y66" s="1174"/>
      <c r="Z66" s="1174"/>
      <c r="AA66" s="1174"/>
      <c r="AB66" s="1174"/>
      <c r="AC66" s="1174"/>
      <c r="AD66" s="1174"/>
      <c r="AE66" s="1181"/>
    </row>
    <row r="67" spans="1:90" ht="33" customHeight="1" x14ac:dyDescent="0.25">
      <c r="A67" s="1184" t="s">
        <v>517</v>
      </c>
      <c r="B67" s="479" t="s">
        <v>220</v>
      </c>
      <c r="C67" s="172">
        <f>C68</f>
        <v>628134.6</v>
      </c>
      <c r="D67" s="596">
        <f t="shared" ref="D67:O67" si="39">D68</f>
        <v>102000.04</v>
      </c>
      <c r="E67" s="596">
        <f t="shared" si="39"/>
        <v>31350</v>
      </c>
      <c r="F67" s="596">
        <f t="shared" si="39"/>
        <v>95283.37</v>
      </c>
      <c r="G67" s="172">
        <f t="shared" si="39"/>
        <v>40935.9</v>
      </c>
      <c r="H67" s="172">
        <f t="shared" si="39"/>
        <v>42580.51</v>
      </c>
      <c r="I67" s="172">
        <f t="shared" si="39"/>
        <v>38845.050000000003</v>
      </c>
      <c r="J67" s="172">
        <f t="shared" si="39"/>
        <v>46938.73</v>
      </c>
      <c r="K67" s="172">
        <f t="shared" si="39"/>
        <v>46180.480000000003</v>
      </c>
      <c r="L67" s="172">
        <f t="shared" si="39"/>
        <v>43469.95</v>
      </c>
      <c r="M67" s="172">
        <f t="shared" si="39"/>
        <v>46427.34</v>
      </c>
      <c r="N67" s="172">
        <f t="shared" si="39"/>
        <v>44423.44</v>
      </c>
      <c r="O67" s="172">
        <f t="shared" si="39"/>
        <v>49699.79</v>
      </c>
      <c r="P67" s="1146" t="s">
        <v>458</v>
      </c>
      <c r="Q67" s="1146">
        <v>25</v>
      </c>
      <c r="R67" s="1148" t="s">
        <v>509</v>
      </c>
      <c r="S67" s="1173">
        <v>30</v>
      </c>
      <c r="T67" s="1173">
        <v>12</v>
      </c>
      <c r="U67" s="1173">
        <v>12</v>
      </c>
      <c r="V67" s="1173">
        <v>12</v>
      </c>
      <c r="W67" s="1173">
        <v>12</v>
      </c>
      <c r="X67" s="1173">
        <v>12</v>
      </c>
      <c r="Y67" s="1173">
        <v>12</v>
      </c>
      <c r="Z67" s="1173">
        <v>12</v>
      </c>
      <c r="AA67" s="1173">
        <v>12</v>
      </c>
      <c r="AB67" s="1173">
        <v>12</v>
      </c>
      <c r="AC67" s="1173">
        <v>12</v>
      </c>
      <c r="AD67" s="1173">
        <v>12</v>
      </c>
      <c r="AE67" s="1180">
        <f>SUM(S67:AD67)</f>
        <v>162</v>
      </c>
    </row>
    <row r="68" spans="1:90" s="431" customFormat="1" ht="50.25" customHeight="1" x14ac:dyDescent="0.25">
      <c r="A68" s="1185"/>
      <c r="B68" s="538" t="s">
        <v>224</v>
      </c>
      <c r="C68" s="424">
        <f>SUM(D68:O68)</f>
        <v>628134.6</v>
      </c>
      <c r="D68" s="597">
        <v>102000.04</v>
      </c>
      <c r="E68" s="597">
        <v>31350</v>
      </c>
      <c r="F68" s="597">
        <v>95283.37</v>
      </c>
      <c r="G68" s="717">
        <f>ROUND('Изменен 04.19 -Рабочий'!$G$203*'Изменен 04.19 -Рабочий'!G68,2)</f>
        <v>40935.9</v>
      </c>
      <c r="H68" s="717">
        <f>ROUND('Изменен 04.19 -Рабочий'!$H$203*'Изменен 04.19 -Рабочий'!H68,2)</f>
        <v>42580.51</v>
      </c>
      <c r="I68" s="717">
        <f>ROUND('Изменен 04.19 -Рабочий'!$I$203*'Изменен 04.19 -Рабочий'!I68,2)</f>
        <v>38845.050000000003</v>
      </c>
      <c r="J68" s="717">
        <f>ROUND('Изменен 04.19 -Рабочий'!$J$203*'Изменен 04.19 -Рабочий'!J68,2)</f>
        <v>46938.73</v>
      </c>
      <c r="K68" s="717">
        <f>ROUND('Изменен 04.19 -Рабочий'!$K$203*'Изменен 04.19 -Рабочий'!K68,2)</f>
        <v>46180.480000000003</v>
      </c>
      <c r="L68" s="717">
        <f>ROUND('Изменен 04.19 -Рабочий'!$L$203*'Изменен 04.19 -Рабочий'!L68,2)</f>
        <v>43469.95</v>
      </c>
      <c r="M68" s="717">
        <f>ROUND('Изменен 04.19 -Рабочий'!$M$203*'Изменен 04.19 -Рабочий'!M68,2)</f>
        <v>46427.34</v>
      </c>
      <c r="N68" s="717">
        <f>ROUND('Изменен 04.19 -Рабочий'!$N$203*'Изменен 04.19 -Рабочий'!N68,2)</f>
        <v>44423.44</v>
      </c>
      <c r="O68" s="717">
        <f>ROUND('Изменен 04.19 -Рабочий'!$O$203*'Изменен 04.19 -Рабочий'!O68,2)</f>
        <v>49699.79</v>
      </c>
      <c r="P68" s="1147"/>
      <c r="Q68" s="1147"/>
      <c r="R68" s="1149"/>
      <c r="S68" s="1174"/>
      <c r="T68" s="1174"/>
      <c r="U68" s="1174"/>
      <c r="V68" s="1174"/>
      <c r="W68" s="1174"/>
      <c r="X68" s="1174"/>
      <c r="Y68" s="1174"/>
      <c r="Z68" s="1174"/>
      <c r="AA68" s="1174"/>
      <c r="AB68" s="1174"/>
      <c r="AC68" s="1174"/>
      <c r="AD68" s="1174"/>
      <c r="AE68" s="1181"/>
    </row>
    <row r="69" spans="1:90" ht="29.25" customHeight="1" x14ac:dyDescent="0.25">
      <c r="A69" s="1182" t="s">
        <v>452</v>
      </c>
      <c r="B69" s="479" t="s">
        <v>220</v>
      </c>
      <c r="C69" s="172">
        <f>C70</f>
        <v>55101.43</v>
      </c>
      <c r="D69" s="596">
        <f t="shared" ref="D69:O69" si="40">D70</f>
        <v>3500</v>
      </c>
      <c r="E69" s="596">
        <f t="shared" si="40"/>
        <v>3500</v>
      </c>
      <c r="F69" s="596">
        <f t="shared" si="40"/>
        <v>3500</v>
      </c>
      <c r="G69" s="172">
        <f t="shared" si="40"/>
        <v>4570.2</v>
      </c>
      <c r="H69" s="172">
        <f t="shared" si="40"/>
        <v>4753.8100000000004</v>
      </c>
      <c r="I69" s="172">
        <f t="shared" si="40"/>
        <v>4336.7700000000004</v>
      </c>
      <c r="J69" s="172">
        <f t="shared" si="40"/>
        <v>5240.37</v>
      </c>
      <c r="K69" s="172">
        <f t="shared" si="40"/>
        <v>5155.72</v>
      </c>
      <c r="L69" s="172">
        <f t="shared" si="40"/>
        <v>4853.1000000000004</v>
      </c>
      <c r="M69" s="172">
        <f t="shared" si="40"/>
        <v>5183.28</v>
      </c>
      <c r="N69" s="172">
        <f t="shared" si="40"/>
        <v>4959.5600000000004</v>
      </c>
      <c r="O69" s="172">
        <f t="shared" si="40"/>
        <v>5548.62</v>
      </c>
      <c r="P69" s="1146" t="s">
        <v>457</v>
      </c>
      <c r="Q69" s="1146">
        <v>26</v>
      </c>
      <c r="R69" s="1148" t="s">
        <v>453</v>
      </c>
      <c r="S69" s="1173">
        <v>1</v>
      </c>
      <c r="T69" s="1173">
        <v>1</v>
      </c>
      <c r="U69" s="1173">
        <v>1</v>
      </c>
      <c r="V69" s="1173">
        <v>1</v>
      </c>
      <c r="W69" s="1173">
        <v>1</v>
      </c>
      <c r="X69" s="1173">
        <v>1</v>
      </c>
      <c r="Y69" s="1173">
        <v>1</v>
      </c>
      <c r="Z69" s="1173">
        <v>1</v>
      </c>
      <c r="AA69" s="1173">
        <v>1</v>
      </c>
      <c r="AB69" s="1173">
        <v>1</v>
      </c>
      <c r="AC69" s="1173">
        <v>1</v>
      </c>
      <c r="AD69" s="1173">
        <v>1</v>
      </c>
      <c r="AE69" s="1180">
        <f>SUM(S69:AD70)</f>
        <v>12</v>
      </c>
    </row>
    <row r="70" spans="1:90" s="431" customFormat="1" ht="38.25" customHeight="1" x14ac:dyDescent="0.25">
      <c r="A70" s="1183"/>
      <c r="B70" s="538" t="s">
        <v>224</v>
      </c>
      <c r="C70" s="424">
        <f>SUM(D70:O70)</f>
        <v>55101.43</v>
      </c>
      <c r="D70" s="597">
        <v>3500</v>
      </c>
      <c r="E70" s="597">
        <v>3500</v>
      </c>
      <c r="F70" s="597">
        <v>3500</v>
      </c>
      <c r="G70" s="717">
        <f>ROUND('Изменен 04.19 -Рабочий'!$G$203*'Изменен 04.19 -Рабочий'!G70,2)</f>
        <v>4570.2</v>
      </c>
      <c r="H70" s="717">
        <f>ROUND('Изменен 04.19 -Рабочий'!$H$203*'Изменен 04.19 -Рабочий'!H70,2)</f>
        <v>4753.8100000000004</v>
      </c>
      <c r="I70" s="717">
        <f>ROUND('Изменен 04.19 -Рабочий'!$I$203*'Изменен 04.19 -Рабочий'!I70,2)</f>
        <v>4336.7700000000004</v>
      </c>
      <c r="J70" s="717">
        <f>ROUND('Изменен 04.19 -Рабочий'!$J$203*'Изменен 04.19 -Рабочий'!J70,2)</f>
        <v>5240.37</v>
      </c>
      <c r="K70" s="717">
        <f>ROUND('Изменен 04.19 -Рабочий'!$K$203*'Изменен 04.19 -Рабочий'!K70,2)</f>
        <v>5155.72</v>
      </c>
      <c r="L70" s="717">
        <f>ROUND('Изменен 04.19 -Рабочий'!$L$203*'Изменен 04.19 -Рабочий'!L70,2)</f>
        <v>4853.1000000000004</v>
      </c>
      <c r="M70" s="717">
        <f>ROUND('Изменен 04.19 -Рабочий'!$M$203*'Изменен 04.19 -Рабочий'!M70,2)</f>
        <v>5183.28</v>
      </c>
      <c r="N70" s="717">
        <f>ROUND('Изменен 04.19 -Рабочий'!$N$203*'Изменен 04.19 -Рабочий'!N70,2)</f>
        <v>4959.5600000000004</v>
      </c>
      <c r="O70" s="717">
        <f>ROUND('Изменен 04.19 -Рабочий'!$O$203*'Изменен 04.19 -Рабочий'!O70,2)</f>
        <v>5548.62</v>
      </c>
      <c r="P70" s="1147"/>
      <c r="Q70" s="1147"/>
      <c r="R70" s="1149"/>
      <c r="S70" s="1174"/>
      <c r="T70" s="1174"/>
      <c r="U70" s="1174"/>
      <c r="V70" s="1174"/>
      <c r="W70" s="1174"/>
      <c r="X70" s="1174"/>
      <c r="Y70" s="1174"/>
      <c r="Z70" s="1174"/>
      <c r="AA70" s="1174"/>
      <c r="AB70" s="1174"/>
      <c r="AC70" s="1174"/>
      <c r="AD70" s="1174"/>
      <c r="AE70" s="1181"/>
    </row>
    <row r="71" spans="1:90" s="566" customFormat="1" ht="33" customHeight="1" x14ac:dyDescent="0.25">
      <c r="A71" s="1247" t="s">
        <v>372</v>
      </c>
      <c r="B71" s="563" t="s">
        <v>220</v>
      </c>
      <c r="C71" s="564">
        <f>SUM(D71:O71)</f>
        <v>52371288.93</v>
      </c>
      <c r="D71" s="596">
        <f t="shared" ref="D71:O71" si="41">D72+D73</f>
        <v>2192450.94</v>
      </c>
      <c r="E71" s="596">
        <f t="shared" si="41"/>
        <v>3170621.14</v>
      </c>
      <c r="F71" s="596">
        <f t="shared" si="41"/>
        <v>7003246.46</v>
      </c>
      <c r="G71" s="564">
        <f t="shared" si="41"/>
        <v>3877338.36</v>
      </c>
      <c r="H71" s="564">
        <f t="shared" si="41"/>
        <v>2722731.13</v>
      </c>
      <c r="I71" s="564">
        <f t="shared" si="41"/>
        <v>3640116.94</v>
      </c>
      <c r="J71" s="564">
        <f t="shared" si="41"/>
        <v>4850423.3899999997</v>
      </c>
      <c r="K71" s="564">
        <f t="shared" si="41"/>
        <v>7650689.5</v>
      </c>
      <c r="L71" s="564">
        <f t="shared" si="41"/>
        <v>5107787.37</v>
      </c>
      <c r="M71" s="564">
        <f t="shared" si="41"/>
        <v>3206718.19</v>
      </c>
      <c r="N71" s="564">
        <f t="shared" si="41"/>
        <v>4094474.54</v>
      </c>
      <c r="O71" s="564">
        <f t="shared" si="41"/>
        <v>4854690.97</v>
      </c>
      <c r="P71" s="1265"/>
      <c r="Q71" s="1265">
        <v>27</v>
      </c>
      <c r="R71" s="1247" t="s">
        <v>19</v>
      </c>
      <c r="S71" s="1244">
        <f>S78+S80+S82+S86+S90+S92+S94+S100+S88+S102+S104+S106+S108+S112+S96+S114+S84+S99+S110+S98+S74+S76</f>
        <v>1040</v>
      </c>
      <c r="T71" s="1244">
        <f>T78+T80+T82+T86+T90+T92+T94+T100+T88+T102+T104+T106+T108+T112+T96+T114+T84+T99+T110+T98+T74+T76</f>
        <v>1736</v>
      </c>
      <c r="U71" s="1244">
        <f>SUM(U74:U115)</f>
        <v>3030</v>
      </c>
      <c r="V71" s="1244">
        <f t="shared" ref="V71:AD71" si="42">V78+V80+V82+V86+V90+V92+V94+V100+V88+V102+V104+V106+V108+V112+V96+V114+V84+V99+V110+V98+V74+V76</f>
        <v>1618</v>
      </c>
      <c r="W71" s="1244">
        <f t="shared" si="42"/>
        <v>1211</v>
      </c>
      <c r="X71" s="1244">
        <f t="shared" si="42"/>
        <v>1607</v>
      </c>
      <c r="Y71" s="1244">
        <f t="shared" si="42"/>
        <v>1848</v>
      </c>
      <c r="Z71" s="1244">
        <f t="shared" si="42"/>
        <v>2407</v>
      </c>
      <c r="AA71" s="1244">
        <f t="shared" si="42"/>
        <v>2109</v>
      </c>
      <c r="AB71" s="1244">
        <f t="shared" si="42"/>
        <v>1331</v>
      </c>
      <c r="AC71" s="1244">
        <f t="shared" si="42"/>
        <v>1571</v>
      </c>
      <c r="AD71" s="1244">
        <f t="shared" si="42"/>
        <v>1682</v>
      </c>
      <c r="AE71" s="1244">
        <f>SUM(AE74:AE115)</f>
        <v>21190</v>
      </c>
      <c r="AF71" s="565"/>
    </row>
    <row r="72" spans="1:90" s="570" customFormat="1" ht="39" customHeight="1" x14ac:dyDescent="0.25">
      <c r="A72" s="1248"/>
      <c r="B72" s="567" t="s">
        <v>224</v>
      </c>
      <c r="C72" s="568">
        <f>SUM(D72:O72)</f>
        <v>39181269.630000003</v>
      </c>
      <c r="D72" s="597">
        <f>D79+D81+D83+D89+D91+D93+D95+D101+D103+D105+D107+D109+D113+D115+D97+D99+D111+D75+D77</f>
        <v>2001905.94</v>
      </c>
      <c r="E72" s="597">
        <f t="shared" ref="E72:O72" si="43">E79+E81+E83+E89+E91+E93+E95+E101+E103+E105+E107+E109+E113+E115+E97+E99+E111+E75+E77</f>
        <v>2802081.14</v>
      </c>
      <c r="F72" s="597">
        <f t="shared" si="43"/>
        <v>2329295.46</v>
      </c>
      <c r="G72" s="568">
        <f t="shared" si="43"/>
        <v>3026571.86</v>
      </c>
      <c r="H72" s="568">
        <f t="shared" si="43"/>
        <v>2649680.13</v>
      </c>
      <c r="I72" s="568">
        <f t="shared" si="43"/>
        <v>3354071.94</v>
      </c>
      <c r="J72" s="568">
        <f t="shared" si="43"/>
        <v>4606999.79</v>
      </c>
      <c r="K72" s="568">
        <f t="shared" si="43"/>
        <v>3592206.8</v>
      </c>
      <c r="L72" s="568">
        <f t="shared" si="43"/>
        <v>3168182.37</v>
      </c>
      <c r="M72" s="568">
        <f t="shared" si="43"/>
        <v>3049258.69</v>
      </c>
      <c r="N72" s="568">
        <f t="shared" si="43"/>
        <v>3796429.54</v>
      </c>
      <c r="O72" s="568">
        <f t="shared" si="43"/>
        <v>4804585.97</v>
      </c>
      <c r="P72" s="1266"/>
      <c r="Q72" s="1266"/>
      <c r="R72" s="1248"/>
      <c r="S72" s="1245"/>
      <c r="T72" s="1245"/>
      <c r="U72" s="1245"/>
      <c r="V72" s="1245"/>
      <c r="W72" s="1245"/>
      <c r="X72" s="1245"/>
      <c r="Y72" s="1245"/>
      <c r="Z72" s="1245"/>
      <c r="AA72" s="1245"/>
      <c r="AB72" s="1245"/>
      <c r="AC72" s="1245"/>
      <c r="AD72" s="1245"/>
      <c r="AE72" s="1245"/>
      <c r="AF72" s="569"/>
      <c r="CL72" s="575">
        <f>AE78+AE80+AE84+AE86+AE74+AE88+AE90+AE92+AE94+AE96+AE98+AE100+AE102+AE104+AE106+AE108+AE110+AE112+AE114+AE82</f>
        <v>21163</v>
      </c>
    </row>
    <row r="73" spans="1:90" s="574" customFormat="1" ht="56.25" customHeight="1" x14ac:dyDescent="0.25">
      <c r="A73" s="1264"/>
      <c r="B73" s="571" t="s">
        <v>102</v>
      </c>
      <c r="C73" s="572">
        <f>SUM(D73:O73)</f>
        <v>13190019.300000001</v>
      </c>
      <c r="D73" s="604">
        <f>D86+D85</f>
        <v>190545</v>
      </c>
      <c r="E73" s="604">
        <f t="shared" ref="E73:O73" si="44">E86+E85</f>
        <v>368540</v>
      </c>
      <c r="F73" s="604">
        <f t="shared" si="44"/>
        <v>4673951</v>
      </c>
      <c r="G73" s="572">
        <f t="shared" si="44"/>
        <v>850766.5</v>
      </c>
      <c r="H73" s="572">
        <f t="shared" si="44"/>
        <v>73051</v>
      </c>
      <c r="I73" s="572">
        <f t="shared" si="44"/>
        <v>286045</v>
      </c>
      <c r="J73" s="572">
        <f t="shared" si="44"/>
        <v>243423.6</v>
      </c>
      <c r="K73" s="572">
        <f t="shared" si="44"/>
        <v>4058482.7</v>
      </c>
      <c r="L73" s="572">
        <f t="shared" si="44"/>
        <v>1939605</v>
      </c>
      <c r="M73" s="572">
        <f t="shared" si="44"/>
        <v>157459.5</v>
      </c>
      <c r="N73" s="572">
        <f t="shared" si="44"/>
        <v>298045</v>
      </c>
      <c r="O73" s="572">
        <f t="shared" si="44"/>
        <v>50105</v>
      </c>
      <c r="P73" s="1267"/>
      <c r="Q73" s="1267"/>
      <c r="R73" s="1264"/>
      <c r="S73" s="1246"/>
      <c r="T73" s="1246"/>
      <c r="U73" s="1246"/>
      <c r="V73" s="1246"/>
      <c r="W73" s="1246"/>
      <c r="X73" s="1246"/>
      <c r="Y73" s="1246"/>
      <c r="Z73" s="1246"/>
      <c r="AA73" s="1246"/>
      <c r="AB73" s="1246"/>
      <c r="AC73" s="1246"/>
      <c r="AD73" s="1246"/>
      <c r="AE73" s="1246"/>
      <c r="AF73" s="573"/>
    </row>
    <row r="74" spans="1:90" ht="33" customHeight="1" x14ac:dyDescent="0.25">
      <c r="A74" s="1148" t="s">
        <v>577</v>
      </c>
      <c r="B74" s="479" t="s">
        <v>220</v>
      </c>
      <c r="C74" s="172">
        <f>C75</f>
        <v>336379.82</v>
      </c>
      <c r="D74" s="596">
        <f t="shared" ref="D74:O74" si="45">D75</f>
        <v>92005.29</v>
      </c>
      <c r="E74" s="596">
        <f t="shared" si="45"/>
        <v>0</v>
      </c>
      <c r="F74" s="596">
        <f t="shared" si="45"/>
        <v>0</v>
      </c>
      <c r="G74" s="172">
        <f t="shared" si="45"/>
        <v>0</v>
      </c>
      <c r="H74" s="172">
        <f t="shared" si="45"/>
        <v>0</v>
      </c>
      <c r="I74" s="172">
        <f t="shared" si="45"/>
        <v>114001.58</v>
      </c>
      <c r="J74" s="172">
        <f t="shared" si="45"/>
        <v>0</v>
      </c>
      <c r="K74" s="172">
        <f t="shared" si="45"/>
        <v>0</v>
      </c>
      <c r="L74" s="172">
        <f t="shared" si="45"/>
        <v>0</v>
      </c>
      <c r="M74" s="172">
        <f t="shared" si="45"/>
        <v>0</v>
      </c>
      <c r="N74" s="172">
        <f t="shared" si="45"/>
        <v>130372.95</v>
      </c>
      <c r="O74" s="172">
        <f t="shared" si="45"/>
        <v>0</v>
      </c>
      <c r="P74" s="1125" t="s">
        <v>579</v>
      </c>
      <c r="Q74" s="1146">
        <v>28</v>
      </c>
      <c r="R74" s="1148" t="s">
        <v>578</v>
      </c>
      <c r="S74" s="1136">
        <v>69</v>
      </c>
      <c r="T74" s="1136"/>
      <c r="U74" s="1136"/>
      <c r="V74" s="1136"/>
      <c r="W74" s="1136"/>
      <c r="X74" s="1136">
        <v>69</v>
      </c>
      <c r="Y74" s="1136"/>
      <c r="Z74" s="1136"/>
      <c r="AA74" s="1136"/>
      <c r="AB74" s="1136"/>
      <c r="AC74" s="1136">
        <v>69</v>
      </c>
      <c r="AD74" s="1136"/>
      <c r="AE74" s="1136">
        <f>SUM(S74:AD75)</f>
        <v>207</v>
      </c>
      <c r="AF74" s="110"/>
    </row>
    <row r="75" spans="1:90" s="431" customFormat="1" ht="39" customHeight="1" x14ac:dyDescent="0.25">
      <c r="A75" s="1149"/>
      <c r="B75" s="538" t="s">
        <v>224</v>
      </c>
      <c r="C75" s="424">
        <f>SUM(D75:O75)</f>
        <v>336379.82</v>
      </c>
      <c r="D75" s="597">
        <v>92005.29</v>
      </c>
      <c r="E75" s="597">
        <v>0</v>
      </c>
      <c r="F75" s="597">
        <v>0</v>
      </c>
      <c r="G75" s="717">
        <f>ROUND('Изменен 04.19 -Рабочий'!$G$203*'Изменен 04.19 -Рабочий'!G75,2)</f>
        <v>0</v>
      </c>
      <c r="H75" s="717">
        <f>ROUND('Изменен 04.19 -Рабочий'!$H$203*'Изменен 04.19 -Рабочий'!H75,2)</f>
        <v>0</v>
      </c>
      <c r="I75" s="717">
        <f>ROUND('Изменен 04.19 -Рабочий'!$I$203*'Изменен 04.19 -Рабочий'!I75,2)</f>
        <v>114001.58</v>
      </c>
      <c r="J75" s="717">
        <f>ROUND('Изменен 04.19 -Рабочий'!$J$203*'Изменен 04.19 -Рабочий'!J75,2)</f>
        <v>0</v>
      </c>
      <c r="K75" s="717">
        <f>ROUND('Изменен 04.19 -Рабочий'!$K$203*'Изменен 04.19 -Рабочий'!K75,2)</f>
        <v>0</v>
      </c>
      <c r="L75" s="717">
        <f>ROUND('Изменен 04.19 -Рабочий'!$L$203*'Изменен 04.19 -Рабочий'!L75,2)</f>
        <v>0</v>
      </c>
      <c r="M75" s="717">
        <f>ROUND('Изменен 04.19 -Рабочий'!$M$203*'Изменен 04.19 -Рабочий'!M75,2)</f>
        <v>0</v>
      </c>
      <c r="N75" s="717">
        <f>ROUND('Изменен 04.19 -Рабочий'!$N$203*'Изменен 04.19 -Рабочий'!N75,2)</f>
        <v>130372.95</v>
      </c>
      <c r="O75" s="717">
        <f>ROUND('Изменен 04.19 -Рабочий'!$O$203*'Изменен 04.19 -Рабочий'!O75,2)</f>
        <v>0</v>
      </c>
      <c r="P75" s="1127"/>
      <c r="Q75" s="1147"/>
      <c r="R75" s="1149"/>
      <c r="S75" s="1138"/>
      <c r="T75" s="1138"/>
      <c r="U75" s="1138"/>
      <c r="V75" s="1138"/>
      <c r="W75" s="1138"/>
      <c r="X75" s="1138"/>
      <c r="Y75" s="1138"/>
      <c r="Z75" s="1138"/>
      <c r="AA75" s="1138"/>
      <c r="AB75" s="1138"/>
      <c r="AC75" s="1138"/>
      <c r="AD75" s="1138"/>
      <c r="AE75" s="1138"/>
      <c r="AF75" s="505"/>
    </row>
    <row r="76" spans="1:90" ht="39" customHeight="1" x14ac:dyDescent="0.25">
      <c r="A76" s="1148" t="s">
        <v>517</v>
      </c>
      <c r="B76" s="479" t="s">
        <v>220</v>
      </c>
      <c r="C76" s="172">
        <f>C77</f>
        <v>110581.73</v>
      </c>
      <c r="D76" s="596">
        <f t="shared" ref="D76:O76" si="46">D77</f>
        <v>30245.88</v>
      </c>
      <c r="E76" s="596">
        <f t="shared" si="46"/>
        <v>0</v>
      </c>
      <c r="F76" s="596">
        <f t="shared" si="46"/>
        <v>0</v>
      </c>
      <c r="G76" s="172">
        <f t="shared" si="46"/>
        <v>0</v>
      </c>
      <c r="H76" s="172">
        <f t="shared" si="46"/>
        <v>0</v>
      </c>
      <c r="I76" s="172">
        <f t="shared" si="46"/>
        <v>37476.959999999999</v>
      </c>
      <c r="J76" s="172">
        <f t="shared" si="46"/>
        <v>0</v>
      </c>
      <c r="K76" s="172">
        <f t="shared" si="46"/>
        <v>0</v>
      </c>
      <c r="L76" s="172">
        <f t="shared" si="46"/>
        <v>0</v>
      </c>
      <c r="M76" s="172">
        <f t="shared" si="46"/>
        <v>0</v>
      </c>
      <c r="N76" s="172">
        <f t="shared" si="46"/>
        <v>42858.89</v>
      </c>
      <c r="O76" s="172">
        <f t="shared" si="46"/>
        <v>0</v>
      </c>
      <c r="P76" s="1125" t="s">
        <v>458</v>
      </c>
      <c r="Q76" s="1146">
        <v>29</v>
      </c>
      <c r="R76" s="1148" t="s">
        <v>581</v>
      </c>
      <c r="S76" s="1136">
        <v>9</v>
      </c>
      <c r="T76" s="1136"/>
      <c r="U76" s="1136"/>
      <c r="V76" s="1136"/>
      <c r="W76" s="1136"/>
      <c r="X76" s="1136">
        <v>9</v>
      </c>
      <c r="Y76" s="1136"/>
      <c r="Z76" s="1136"/>
      <c r="AA76" s="1136"/>
      <c r="AB76" s="1136"/>
      <c r="AC76" s="1136">
        <v>9</v>
      </c>
      <c r="AD76" s="1136"/>
      <c r="AE76" s="1136">
        <f>SUM(S76:AD77)</f>
        <v>27</v>
      </c>
      <c r="AF76" s="110"/>
    </row>
    <row r="77" spans="1:90" s="431" customFormat="1" ht="48.75" customHeight="1" x14ac:dyDescent="0.25">
      <c r="A77" s="1149"/>
      <c r="B77" s="538" t="s">
        <v>224</v>
      </c>
      <c r="C77" s="424">
        <f>SUM(D77:O77)</f>
        <v>110581.73</v>
      </c>
      <c r="D77" s="597">
        <v>30245.88</v>
      </c>
      <c r="E77" s="597">
        <v>0</v>
      </c>
      <c r="F77" s="597">
        <v>0</v>
      </c>
      <c r="G77" s="717">
        <f>ROUND('Изменен 04.19 -Рабочий'!$G$203*'Изменен 04.19 -Рабочий'!G77,2)</f>
        <v>0</v>
      </c>
      <c r="H77" s="717">
        <f>ROUND('Изменен 04.19 -Рабочий'!$H$203*'Изменен 04.19 -Рабочий'!H77,2)</f>
        <v>0</v>
      </c>
      <c r="I77" s="717">
        <f>ROUND('Изменен 04.19 -Рабочий'!$I$203*'Изменен 04.19 -Рабочий'!I77,2)</f>
        <v>37476.959999999999</v>
      </c>
      <c r="J77" s="717">
        <f>ROUND('Изменен 04.19 -Рабочий'!$J$203*'Изменен 04.19 -Рабочий'!J77,2)</f>
        <v>0</v>
      </c>
      <c r="K77" s="717">
        <f>ROUND('Изменен 04.19 -Рабочий'!$K$203*'Изменен 04.19 -Рабочий'!K77,2)</f>
        <v>0</v>
      </c>
      <c r="L77" s="717">
        <f>ROUND('Изменен 04.19 -Рабочий'!$L$203*'Изменен 04.19 -Рабочий'!L77,2)</f>
        <v>0</v>
      </c>
      <c r="M77" s="717">
        <f>ROUND('Изменен 04.19 -Рабочий'!$M$203*'Изменен 04.19 -Рабочий'!M77,2)</f>
        <v>0</v>
      </c>
      <c r="N77" s="717">
        <f>ROUND('Изменен 04.19 -Рабочий'!$N$203*'Изменен 04.19 -Рабочий'!N77,2)</f>
        <v>42858.89</v>
      </c>
      <c r="O77" s="717">
        <f>ROUND('Изменен 04.19 -Рабочий'!$O$203*'Изменен 04.19 -Рабочий'!O77,2)</f>
        <v>0</v>
      </c>
      <c r="P77" s="1127"/>
      <c r="Q77" s="1147"/>
      <c r="R77" s="1149"/>
      <c r="S77" s="1138"/>
      <c r="T77" s="1138"/>
      <c r="U77" s="1138"/>
      <c r="V77" s="1138"/>
      <c r="W77" s="1138"/>
      <c r="X77" s="1138"/>
      <c r="Y77" s="1138"/>
      <c r="Z77" s="1138"/>
      <c r="AA77" s="1138"/>
      <c r="AB77" s="1138"/>
      <c r="AC77" s="1138"/>
      <c r="AD77" s="1138"/>
      <c r="AE77" s="1138"/>
      <c r="AF77" s="505"/>
    </row>
    <row r="78" spans="1:90" ht="36" customHeight="1" x14ac:dyDescent="0.25">
      <c r="A78" s="1148" t="s">
        <v>354</v>
      </c>
      <c r="B78" s="479" t="s">
        <v>220</v>
      </c>
      <c r="C78" s="172">
        <f t="shared" ref="C78:O78" si="47">C79</f>
        <v>1971366.73</v>
      </c>
      <c r="D78" s="596">
        <f t="shared" si="47"/>
        <v>267750</v>
      </c>
      <c r="E78" s="596">
        <f t="shared" si="47"/>
        <v>157500</v>
      </c>
      <c r="F78" s="596">
        <f t="shared" si="47"/>
        <v>112500</v>
      </c>
      <c r="G78" s="172">
        <f t="shared" si="47"/>
        <v>146899.16</v>
      </c>
      <c r="H78" s="172">
        <f t="shared" si="47"/>
        <v>152800.88</v>
      </c>
      <c r="I78" s="172">
        <f t="shared" si="47"/>
        <v>139396.1</v>
      </c>
      <c r="J78" s="172">
        <f t="shared" si="47"/>
        <v>168440.41</v>
      </c>
      <c r="K78" s="172">
        <f t="shared" si="47"/>
        <v>165719.43</v>
      </c>
      <c r="L78" s="172">
        <f t="shared" si="47"/>
        <v>155992.65</v>
      </c>
      <c r="M78" s="172">
        <f t="shared" si="47"/>
        <v>166605.29</v>
      </c>
      <c r="N78" s="172">
        <f t="shared" si="47"/>
        <v>159414.26999999999</v>
      </c>
      <c r="O78" s="172">
        <f t="shared" si="47"/>
        <v>178348.54</v>
      </c>
      <c r="P78" s="1146" t="s">
        <v>456</v>
      </c>
      <c r="Q78" s="1146">
        <v>30</v>
      </c>
      <c r="R78" s="1148" t="s">
        <v>332</v>
      </c>
      <c r="S78" s="1136">
        <v>119</v>
      </c>
      <c r="T78" s="1136">
        <v>70</v>
      </c>
      <c r="U78" s="1136">
        <v>50</v>
      </c>
      <c r="V78" s="1136">
        <v>50</v>
      </c>
      <c r="W78" s="1136">
        <v>50</v>
      </c>
      <c r="X78" s="1136">
        <v>50</v>
      </c>
      <c r="Y78" s="1136">
        <v>50</v>
      </c>
      <c r="Z78" s="1136">
        <v>50</v>
      </c>
      <c r="AA78" s="1136">
        <v>50</v>
      </c>
      <c r="AB78" s="1136">
        <v>50</v>
      </c>
      <c r="AC78" s="1136">
        <v>50</v>
      </c>
      <c r="AD78" s="1136">
        <v>50</v>
      </c>
      <c r="AE78" s="1143">
        <f>SUM(S78:AD78)</f>
        <v>689</v>
      </c>
      <c r="AF78" s="110"/>
    </row>
    <row r="79" spans="1:90" s="431" customFormat="1" ht="43.5" customHeight="1" x14ac:dyDescent="0.25">
      <c r="A79" s="1149"/>
      <c r="B79" s="538" t="s">
        <v>224</v>
      </c>
      <c r="C79" s="424">
        <f>SUM(D79:O79)</f>
        <v>1971366.73</v>
      </c>
      <c r="D79" s="597">
        <v>267750</v>
      </c>
      <c r="E79" s="597">
        <v>157500</v>
      </c>
      <c r="F79" s="597">
        <v>112500</v>
      </c>
      <c r="G79" s="717">
        <f>ROUND('Изменен 04.19 -Рабочий'!$G$203*'Изменен 04.19 -Рабочий'!G79,2)</f>
        <v>146899.16</v>
      </c>
      <c r="H79" s="717">
        <f>ROUND('Изменен 04.19 -Рабочий'!$H$203*'Изменен 04.19 -Рабочий'!H79,2)</f>
        <v>152800.88</v>
      </c>
      <c r="I79" s="717">
        <f>ROUND('Изменен 04.19 -Рабочий'!$I$203*'Изменен 04.19 -Рабочий'!I79,2)</f>
        <v>139396.1</v>
      </c>
      <c r="J79" s="717">
        <f>ROUND('Изменен 04.19 -Рабочий'!$J$203*'Изменен 04.19 -Рабочий'!J79,2)</f>
        <v>168440.41</v>
      </c>
      <c r="K79" s="717">
        <f>ROUND('Изменен 04.19 -Рабочий'!$K$203*'Изменен 04.19 -Рабочий'!K79,2)</f>
        <v>165719.43</v>
      </c>
      <c r="L79" s="717">
        <f>ROUND('Изменен 04.19 -Рабочий'!$L$203*'Изменен 04.19 -Рабочий'!L79,2)</f>
        <v>155992.65</v>
      </c>
      <c r="M79" s="717">
        <f>ROUND('Изменен 04.19 -Рабочий'!$M$203*'Изменен 04.19 -Рабочий'!M79,2)</f>
        <v>166605.29</v>
      </c>
      <c r="N79" s="717">
        <f>ROUND('Изменен 04.19 -Рабочий'!$N$203*'Изменен 04.19 -Рабочий'!N79,2)</f>
        <v>159414.26999999999</v>
      </c>
      <c r="O79" s="717">
        <f>ROUND('Изменен 04.19 -Рабочий'!$O$203*'Изменен 04.19 -Рабочий'!O79,2)</f>
        <v>178348.54</v>
      </c>
      <c r="P79" s="1147"/>
      <c r="Q79" s="1147"/>
      <c r="R79" s="1149"/>
      <c r="S79" s="1138"/>
      <c r="T79" s="1138"/>
      <c r="U79" s="1138"/>
      <c r="V79" s="1138"/>
      <c r="W79" s="1138"/>
      <c r="X79" s="1138"/>
      <c r="Y79" s="1138"/>
      <c r="Z79" s="1138"/>
      <c r="AA79" s="1138"/>
      <c r="AB79" s="1138"/>
      <c r="AC79" s="1138"/>
      <c r="AD79" s="1138"/>
      <c r="AE79" s="1144"/>
      <c r="AF79" s="505"/>
    </row>
    <row r="80" spans="1:90" ht="33" customHeight="1" x14ac:dyDescent="0.25">
      <c r="A80" s="1135" t="s">
        <v>355</v>
      </c>
      <c r="B80" s="479" t="s">
        <v>220</v>
      </c>
      <c r="C80" s="172">
        <f>C81</f>
        <v>24527789.370000001</v>
      </c>
      <c r="D80" s="596">
        <f t="shared" ref="D80:O80" si="48">D81</f>
        <v>681600</v>
      </c>
      <c r="E80" s="596">
        <f t="shared" si="48"/>
        <v>1395200</v>
      </c>
      <c r="F80" s="596">
        <f t="shared" si="48"/>
        <v>1633600</v>
      </c>
      <c r="G80" s="172">
        <f t="shared" si="48"/>
        <v>2133106.41</v>
      </c>
      <c r="H80" s="172">
        <f t="shared" si="48"/>
        <v>2218804.5699999998</v>
      </c>
      <c r="I80" s="172">
        <f t="shared" si="48"/>
        <v>2024155.22</v>
      </c>
      <c r="J80" s="172">
        <f t="shared" si="48"/>
        <v>2445904.52</v>
      </c>
      <c r="K80" s="172">
        <f t="shared" si="48"/>
        <v>2406393.48</v>
      </c>
      <c r="L80" s="172">
        <f t="shared" si="48"/>
        <v>2265151.94</v>
      </c>
      <c r="M80" s="172">
        <f t="shared" si="48"/>
        <v>2419256.89</v>
      </c>
      <c r="N80" s="172">
        <f t="shared" si="48"/>
        <v>2314836.9500000002</v>
      </c>
      <c r="O80" s="172">
        <f t="shared" si="48"/>
        <v>2589779.39</v>
      </c>
      <c r="P80" s="1166" t="s">
        <v>23</v>
      </c>
      <c r="Q80" s="1146">
        <v>31</v>
      </c>
      <c r="R80" s="1135" t="s">
        <v>184</v>
      </c>
      <c r="S80" s="1136">
        <v>426</v>
      </c>
      <c r="T80" s="1136">
        <v>872</v>
      </c>
      <c r="U80" s="1136">
        <v>1021</v>
      </c>
      <c r="V80" s="1136">
        <v>1021</v>
      </c>
      <c r="W80" s="1136">
        <v>1021</v>
      </c>
      <c r="X80" s="1136">
        <v>1021</v>
      </c>
      <c r="Y80" s="1136">
        <v>1021</v>
      </c>
      <c r="Z80" s="1136">
        <v>1021</v>
      </c>
      <c r="AA80" s="1136">
        <v>1021</v>
      </c>
      <c r="AB80" s="1136">
        <v>1021</v>
      </c>
      <c r="AC80" s="1136">
        <v>1021</v>
      </c>
      <c r="AD80" s="1136">
        <v>1021</v>
      </c>
      <c r="AE80" s="1123">
        <f>SUM(S80:AD80)</f>
        <v>11508</v>
      </c>
      <c r="AF80" s="110"/>
    </row>
    <row r="81" spans="1:32" s="431" customFormat="1" ht="34.5" customHeight="1" x14ac:dyDescent="0.25">
      <c r="A81" s="1135"/>
      <c r="B81" s="538" t="s">
        <v>224</v>
      </c>
      <c r="C81" s="424">
        <f>SUM(D81:O81)</f>
        <v>24527789.370000001</v>
      </c>
      <c r="D81" s="597">
        <v>681600</v>
      </c>
      <c r="E81" s="597">
        <v>1395200</v>
      </c>
      <c r="F81" s="597">
        <v>1633600</v>
      </c>
      <c r="G81" s="717">
        <f>ROUND('Изменен 04.19 -Рабочий'!$G$203*'Изменен 04.19 -Рабочий'!G81,2)</f>
        <v>2133106.41</v>
      </c>
      <c r="H81" s="717">
        <f>ROUND('Изменен 04.19 -Рабочий'!$H$203*'Изменен 04.19 -Рабочий'!H81,2)</f>
        <v>2218804.5699999998</v>
      </c>
      <c r="I81" s="717">
        <f>ROUND('Изменен 04.19 -Рабочий'!$I$203*'Изменен 04.19 -Рабочий'!I81,2)</f>
        <v>2024155.22</v>
      </c>
      <c r="J81" s="717">
        <f>ROUND('Изменен 04.19 -Рабочий'!$J$203*'Изменен 04.19 -Рабочий'!J81,2)</f>
        <v>2445904.52</v>
      </c>
      <c r="K81" s="717">
        <f>ROUND('Изменен 04.19 -Рабочий'!$K$203*'Изменен 04.19 -Рабочий'!K81,2)</f>
        <v>2406393.48</v>
      </c>
      <c r="L81" s="717">
        <f>ROUND('Изменен 04.19 -Рабочий'!$L$203*'Изменен 04.19 -Рабочий'!L81,2)</f>
        <v>2265151.94</v>
      </c>
      <c r="M81" s="717">
        <f>ROUND('Изменен 04.19 -Рабочий'!$M$203*'Изменен 04.19 -Рабочий'!M81,2)</f>
        <v>2419256.89</v>
      </c>
      <c r="N81" s="717">
        <f>ROUND('Изменен 04.19 -Рабочий'!$N$203*'Изменен 04.19 -Рабочий'!N81,2)</f>
        <v>2314836.9500000002</v>
      </c>
      <c r="O81" s="717">
        <f>ROUND('Изменен 04.19 -Рабочий'!$O$203*'Изменен 04.19 -Рабочий'!O81,2)</f>
        <v>2589779.39</v>
      </c>
      <c r="P81" s="1166"/>
      <c r="Q81" s="1147"/>
      <c r="R81" s="1135"/>
      <c r="S81" s="1138"/>
      <c r="T81" s="1138"/>
      <c r="U81" s="1138"/>
      <c r="V81" s="1138"/>
      <c r="W81" s="1138"/>
      <c r="X81" s="1138"/>
      <c r="Y81" s="1138"/>
      <c r="Z81" s="1138"/>
      <c r="AA81" s="1138"/>
      <c r="AB81" s="1138"/>
      <c r="AC81" s="1138"/>
      <c r="AD81" s="1138"/>
      <c r="AE81" s="1123"/>
      <c r="AF81" s="505"/>
    </row>
    <row r="82" spans="1:32" ht="29.25" customHeight="1" x14ac:dyDescent="0.25">
      <c r="A82" s="1135" t="s">
        <v>556</v>
      </c>
      <c r="B82" s="479" t="s">
        <v>220</v>
      </c>
      <c r="C82" s="172">
        <f>C83</f>
        <v>308640.82</v>
      </c>
      <c r="D82" s="596">
        <f t="shared" ref="D82:O82" si="49">D83</f>
        <v>72000</v>
      </c>
      <c r="E82" s="596">
        <f t="shared" si="49"/>
        <v>0</v>
      </c>
      <c r="F82" s="596">
        <f t="shared" si="49"/>
        <v>0</v>
      </c>
      <c r="G82" s="172">
        <f t="shared" si="49"/>
        <v>13057.7</v>
      </c>
      <c r="H82" s="172">
        <f t="shared" si="49"/>
        <v>6791.15</v>
      </c>
      <c r="I82" s="172">
        <f t="shared" si="49"/>
        <v>89213.5</v>
      </c>
      <c r="J82" s="172">
        <f t="shared" si="49"/>
        <v>0</v>
      </c>
      <c r="K82" s="172">
        <f t="shared" si="49"/>
        <v>0</v>
      </c>
      <c r="L82" s="172">
        <f t="shared" si="49"/>
        <v>13866.01</v>
      </c>
      <c r="M82" s="172">
        <f t="shared" si="49"/>
        <v>106627.38</v>
      </c>
      <c r="N82" s="172">
        <f t="shared" si="49"/>
        <v>7085.08</v>
      </c>
      <c r="O82" s="172">
        <f t="shared" si="49"/>
        <v>0</v>
      </c>
      <c r="P82" s="1166" t="s">
        <v>21</v>
      </c>
      <c r="Q82" s="1146">
        <v>32</v>
      </c>
      <c r="R82" s="1135" t="s">
        <v>557</v>
      </c>
      <c r="S82" s="1136">
        <v>60</v>
      </c>
      <c r="T82" s="1136"/>
      <c r="U82" s="1136"/>
      <c r="V82" s="1136">
        <v>4</v>
      </c>
      <c r="W82" s="1136">
        <v>2</v>
      </c>
      <c r="X82" s="1136">
        <v>60</v>
      </c>
      <c r="Y82" s="1136"/>
      <c r="Z82" s="1136"/>
      <c r="AA82" s="1136">
        <v>4</v>
      </c>
      <c r="AB82" s="1136">
        <v>60</v>
      </c>
      <c r="AC82" s="1136">
        <v>2</v>
      </c>
      <c r="AD82" s="1136"/>
      <c r="AE82" s="1143">
        <f>SUM(S82:AD83)</f>
        <v>192</v>
      </c>
      <c r="AF82" s="110"/>
    </row>
    <row r="83" spans="1:32" s="431" customFormat="1" ht="57" customHeight="1" x14ac:dyDescent="0.25">
      <c r="A83" s="1135"/>
      <c r="B83" s="538" t="s">
        <v>224</v>
      </c>
      <c r="C83" s="424">
        <f>SUM(D83:O83)</f>
        <v>308640.82</v>
      </c>
      <c r="D83" s="597">
        <v>72000</v>
      </c>
      <c r="E83" s="597"/>
      <c r="F83" s="597"/>
      <c r="G83" s="717">
        <f>ROUND('Изменен 04.19 -Рабочий'!$G$203*'Изменен 04.19 -Рабочий'!G83,2)</f>
        <v>13057.7</v>
      </c>
      <c r="H83" s="717">
        <f>ROUND('Изменен 04.19 -Рабочий'!$H$203*'Изменен 04.19 -Рабочий'!H83,2)</f>
        <v>6791.15</v>
      </c>
      <c r="I83" s="717">
        <f>ROUND('Изменен 04.19 -Рабочий'!$I$203*'Изменен 04.19 -Рабочий'!I83,2)</f>
        <v>89213.5</v>
      </c>
      <c r="J83" s="717">
        <f>ROUND('Изменен 04.19 -Рабочий'!$J$203*'Изменен 04.19 -Рабочий'!J83,2)</f>
        <v>0</v>
      </c>
      <c r="K83" s="717">
        <f>ROUND('Изменен 04.19 -Рабочий'!$K$203*'Изменен 04.19 -Рабочий'!K83,2)</f>
        <v>0</v>
      </c>
      <c r="L83" s="717">
        <f>ROUND('Изменен 04.19 -Рабочий'!$L$203*'Изменен 04.19 -Рабочий'!L83,2)</f>
        <v>13866.01</v>
      </c>
      <c r="M83" s="717">
        <f>ROUND('Изменен 04.19 -Рабочий'!$M$203*'Изменен 04.19 -Рабочий'!M83,2)</f>
        <v>106627.38</v>
      </c>
      <c r="N83" s="717">
        <f>ROUND('Изменен 04.19 -Рабочий'!$N$203*'Изменен 04.19 -Рабочий'!N83,2)</f>
        <v>7085.08</v>
      </c>
      <c r="O83" s="717">
        <f>ROUND('Изменен 04.19 -Рабочий'!$O$203*'Изменен 04.19 -Рабочий'!O83,2)</f>
        <v>0</v>
      </c>
      <c r="P83" s="1166"/>
      <c r="Q83" s="1147"/>
      <c r="R83" s="1135"/>
      <c r="S83" s="1138"/>
      <c r="T83" s="1138"/>
      <c r="U83" s="1138"/>
      <c r="V83" s="1138"/>
      <c r="W83" s="1138"/>
      <c r="X83" s="1138"/>
      <c r="Y83" s="1138"/>
      <c r="Z83" s="1138"/>
      <c r="AA83" s="1138"/>
      <c r="AB83" s="1138"/>
      <c r="AC83" s="1138"/>
      <c r="AD83" s="1138"/>
      <c r="AE83" s="1144"/>
      <c r="AF83" s="505"/>
    </row>
    <row r="84" spans="1:32" ht="36" customHeight="1" x14ac:dyDescent="0.25">
      <c r="A84" s="1148" t="s">
        <v>419</v>
      </c>
      <c r="B84" s="479" t="s">
        <v>220</v>
      </c>
      <c r="C84" s="172">
        <f>C85</f>
        <v>2314189</v>
      </c>
      <c r="D84" s="596">
        <f t="shared" ref="D84:O84" si="50">D85</f>
        <v>6000</v>
      </c>
      <c r="E84" s="596">
        <f t="shared" si="50"/>
        <v>198540</v>
      </c>
      <c r="F84" s="596">
        <f t="shared" si="50"/>
        <v>730951</v>
      </c>
      <c r="G84" s="172">
        <f t="shared" si="50"/>
        <v>24105</v>
      </c>
      <c r="H84" s="172">
        <f t="shared" si="50"/>
        <v>73051</v>
      </c>
      <c r="I84" s="172">
        <f t="shared" si="50"/>
        <v>0</v>
      </c>
      <c r="J84" s="172">
        <f t="shared" si="50"/>
        <v>227604</v>
      </c>
      <c r="K84" s="172">
        <f t="shared" si="50"/>
        <v>896430</v>
      </c>
      <c r="L84" s="172">
        <f t="shared" si="50"/>
        <v>24105</v>
      </c>
      <c r="M84" s="172">
        <f t="shared" si="50"/>
        <v>83298</v>
      </c>
      <c r="N84" s="172">
        <f t="shared" si="50"/>
        <v>0</v>
      </c>
      <c r="O84" s="172">
        <f t="shared" si="50"/>
        <v>50105</v>
      </c>
      <c r="P84" s="1146" t="s">
        <v>279</v>
      </c>
      <c r="Q84" s="1146">
        <v>33</v>
      </c>
      <c r="R84" s="1148" t="s">
        <v>420</v>
      </c>
      <c r="S84" s="1136">
        <v>3</v>
      </c>
      <c r="T84" s="1136">
        <v>191</v>
      </c>
      <c r="U84" s="1136">
        <v>473</v>
      </c>
      <c r="V84" s="1136">
        <v>114</v>
      </c>
      <c r="W84" s="1136">
        <v>37</v>
      </c>
      <c r="X84" s="1136">
        <v>0</v>
      </c>
      <c r="Y84" s="1136">
        <v>191</v>
      </c>
      <c r="Z84" s="1136">
        <v>470</v>
      </c>
      <c r="AA84" s="1136">
        <v>114</v>
      </c>
      <c r="AB84" s="1136">
        <v>37</v>
      </c>
      <c r="AC84" s="1136">
        <v>0</v>
      </c>
      <c r="AD84" s="1136">
        <v>115</v>
      </c>
      <c r="AE84" s="1143">
        <f>SUM(S84:AD85)</f>
        <v>1745</v>
      </c>
      <c r="AF84" s="110"/>
    </row>
    <row r="85" spans="1:32" s="508" customFormat="1" ht="62.25" customHeight="1" x14ac:dyDescent="0.25">
      <c r="A85" s="1149"/>
      <c r="B85" s="518" t="s">
        <v>102</v>
      </c>
      <c r="C85" s="506">
        <f>SUM(D85:O85)</f>
        <v>2314189</v>
      </c>
      <c r="D85" s="604">
        <v>6000</v>
      </c>
      <c r="E85" s="604">
        <v>198540</v>
      </c>
      <c r="F85" s="604">
        <v>730951</v>
      </c>
      <c r="G85" s="506">
        <v>24105</v>
      </c>
      <c r="H85" s="506">
        <v>73051</v>
      </c>
      <c r="I85" s="506">
        <v>0</v>
      </c>
      <c r="J85" s="506">
        <v>227604</v>
      </c>
      <c r="K85" s="506">
        <v>896430</v>
      </c>
      <c r="L85" s="506">
        <v>24105</v>
      </c>
      <c r="M85" s="506">
        <v>83298</v>
      </c>
      <c r="N85" s="506">
        <v>0</v>
      </c>
      <c r="O85" s="506">
        <v>50105</v>
      </c>
      <c r="P85" s="1147"/>
      <c r="Q85" s="1147"/>
      <c r="R85" s="1149"/>
      <c r="S85" s="1138"/>
      <c r="T85" s="1138"/>
      <c r="U85" s="1138"/>
      <c r="V85" s="1138"/>
      <c r="W85" s="1138"/>
      <c r="X85" s="1138"/>
      <c r="Y85" s="1138"/>
      <c r="Z85" s="1138"/>
      <c r="AA85" s="1138"/>
      <c r="AB85" s="1138"/>
      <c r="AC85" s="1138"/>
      <c r="AD85" s="1138"/>
      <c r="AE85" s="1144"/>
      <c r="AF85" s="507"/>
    </row>
    <row r="86" spans="1:32" ht="33" customHeight="1" x14ac:dyDescent="0.25">
      <c r="A86" s="1135" t="s">
        <v>429</v>
      </c>
      <c r="B86" s="479" t="s">
        <v>220</v>
      </c>
      <c r="C86" s="172">
        <f>C87</f>
        <v>10875830.300000001</v>
      </c>
      <c r="D86" s="596">
        <f t="shared" ref="D86:O86" si="51">D87</f>
        <v>184545</v>
      </c>
      <c r="E86" s="596">
        <f t="shared" si="51"/>
        <v>170000</v>
      </c>
      <c r="F86" s="596">
        <f t="shared" si="51"/>
        <v>3943000</v>
      </c>
      <c r="G86" s="172">
        <f t="shared" si="51"/>
        <v>826661.5</v>
      </c>
      <c r="H86" s="172">
        <f t="shared" si="51"/>
        <v>0</v>
      </c>
      <c r="I86" s="172">
        <f t="shared" si="51"/>
        <v>286045</v>
      </c>
      <c r="J86" s="172">
        <f t="shared" si="51"/>
        <v>15819.6</v>
      </c>
      <c r="K86" s="172">
        <f t="shared" si="51"/>
        <v>3162052.7</v>
      </c>
      <c r="L86" s="172">
        <f t="shared" si="51"/>
        <v>1915500</v>
      </c>
      <c r="M86" s="172">
        <f t="shared" si="51"/>
        <v>74161.5</v>
      </c>
      <c r="N86" s="172">
        <f t="shared" si="51"/>
        <v>298045</v>
      </c>
      <c r="O86" s="172">
        <f t="shared" si="51"/>
        <v>0</v>
      </c>
      <c r="P86" s="1166" t="s">
        <v>21</v>
      </c>
      <c r="Q86" s="1146">
        <v>34</v>
      </c>
      <c r="R86" s="1135" t="s">
        <v>186</v>
      </c>
      <c r="S86" s="1128">
        <v>79</v>
      </c>
      <c r="T86" s="1136">
        <v>81</v>
      </c>
      <c r="U86" s="1136">
        <v>1150</v>
      </c>
      <c r="V86" s="1136">
        <v>234</v>
      </c>
      <c r="W86" s="1136">
        <v>0</v>
      </c>
      <c r="X86" s="1136">
        <v>75</v>
      </c>
      <c r="Y86" s="1136">
        <v>4</v>
      </c>
      <c r="Z86" s="1136">
        <v>540</v>
      </c>
      <c r="AA86" s="1136">
        <v>724</v>
      </c>
      <c r="AB86" s="1136">
        <v>13</v>
      </c>
      <c r="AC86" s="1136">
        <v>65</v>
      </c>
      <c r="AD86" s="1128">
        <v>0</v>
      </c>
      <c r="AE86" s="1175">
        <f>SUM(S86:AD86)</f>
        <v>2965</v>
      </c>
      <c r="AF86" s="110"/>
    </row>
    <row r="87" spans="1:32" s="508" customFormat="1" ht="81" customHeight="1" x14ac:dyDescent="0.25">
      <c r="A87" s="1135"/>
      <c r="B87" s="518" t="s">
        <v>102</v>
      </c>
      <c r="C87" s="506">
        <f>SUM(D87:O87)</f>
        <v>10875830.300000001</v>
      </c>
      <c r="D87" s="604">
        <v>184545</v>
      </c>
      <c r="E87" s="604">
        <v>170000</v>
      </c>
      <c r="F87" s="604">
        <v>3943000</v>
      </c>
      <c r="G87" s="506">
        <v>826661.5</v>
      </c>
      <c r="H87" s="506">
        <v>0</v>
      </c>
      <c r="I87" s="506">
        <v>286045</v>
      </c>
      <c r="J87" s="506">
        <v>15819.6</v>
      </c>
      <c r="K87" s="506">
        <v>3162052.7</v>
      </c>
      <c r="L87" s="506">
        <v>1915500</v>
      </c>
      <c r="M87" s="506">
        <v>74161.5</v>
      </c>
      <c r="N87" s="506">
        <v>298045</v>
      </c>
      <c r="O87" s="506">
        <v>0</v>
      </c>
      <c r="P87" s="1166"/>
      <c r="Q87" s="1147"/>
      <c r="R87" s="1135"/>
      <c r="S87" s="1128"/>
      <c r="T87" s="1138"/>
      <c r="U87" s="1138"/>
      <c r="V87" s="1138"/>
      <c r="W87" s="1138"/>
      <c r="X87" s="1138"/>
      <c r="Y87" s="1138"/>
      <c r="Z87" s="1138"/>
      <c r="AA87" s="1138"/>
      <c r="AB87" s="1138"/>
      <c r="AC87" s="1138"/>
      <c r="AD87" s="1128"/>
      <c r="AE87" s="1175"/>
      <c r="AF87" s="507"/>
    </row>
    <row r="88" spans="1:32" ht="27.75" customHeight="1" x14ac:dyDescent="0.25">
      <c r="A88" s="1135" t="s">
        <v>454</v>
      </c>
      <c r="B88" s="479" t="s">
        <v>220</v>
      </c>
      <c r="C88" s="172">
        <f>C89</f>
        <v>207737.18</v>
      </c>
      <c r="D88" s="596">
        <f t="shared" ref="D88:D90" si="52">D89</f>
        <v>0</v>
      </c>
      <c r="E88" s="596">
        <f>E89</f>
        <v>0</v>
      </c>
      <c r="F88" s="596">
        <f>F89</f>
        <v>84000</v>
      </c>
      <c r="G88" s="172">
        <f t="shared" ref="G88:O88" si="53">G89</f>
        <v>0</v>
      </c>
      <c r="H88" s="172">
        <f t="shared" si="53"/>
        <v>0</v>
      </c>
      <c r="I88" s="172">
        <f t="shared" si="53"/>
        <v>0</v>
      </c>
      <c r="J88" s="172">
        <f t="shared" si="53"/>
        <v>0</v>
      </c>
      <c r="K88" s="172">
        <f t="shared" si="53"/>
        <v>123737.18</v>
      </c>
      <c r="L88" s="172">
        <f t="shared" si="53"/>
        <v>0</v>
      </c>
      <c r="M88" s="172">
        <f t="shared" si="53"/>
        <v>0</v>
      </c>
      <c r="N88" s="172">
        <f t="shared" si="53"/>
        <v>0</v>
      </c>
      <c r="O88" s="172">
        <f t="shared" si="53"/>
        <v>0</v>
      </c>
      <c r="P88" s="1119" t="s">
        <v>482</v>
      </c>
      <c r="Q88" s="1146">
        <v>35</v>
      </c>
      <c r="R88" s="1135" t="s">
        <v>486</v>
      </c>
      <c r="S88" s="1128"/>
      <c r="T88" s="1128"/>
      <c r="U88" s="1128">
        <v>63</v>
      </c>
      <c r="V88" s="1128"/>
      <c r="W88" s="1128"/>
      <c r="X88" s="1128"/>
      <c r="Y88" s="1128"/>
      <c r="Z88" s="1128">
        <v>63</v>
      </c>
      <c r="AA88" s="1128"/>
      <c r="AB88" s="1128"/>
      <c r="AC88" s="1128"/>
      <c r="AD88" s="1128"/>
      <c r="AE88" s="1123">
        <f>SUM(S88:AD88)</f>
        <v>126</v>
      </c>
      <c r="AF88" s="110"/>
    </row>
    <row r="89" spans="1:32" s="431" customFormat="1" ht="38.25" customHeight="1" x14ac:dyDescent="0.25">
      <c r="A89" s="1135"/>
      <c r="B89" s="538" t="s">
        <v>224</v>
      </c>
      <c r="C89" s="424">
        <f>SUM(E89:O89)</f>
        <v>207737.18</v>
      </c>
      <c r="D89" s="597"/>
      <c r="E89" s="597"/>
      <c r="F89" s="597">
        <v>84000</v>
      </c>
      <c r="G89" s="717">
        <f>ROUND('Изменен 04.19 -Рабочий'!$G$203*'Изменен 04.19 -Рабочий'!G89,2)</f>
        <v>0</v>
      </c>
      <c r="H89" s="717">
        <f>ROUND('Изменен 04.19 -Рабочий'!$H$203*'Изменен 04.19 -Рабочий'!H89,2)</f>
        <v>0</v>
      </c>
      <c r="I89" s="717">
        <f>ROUND('Изменен 04.19 -Рабочий'!$I$203*'Изменен 04.19 -Рабочий'!I89,2)</f>
        <v>0</v>
      </c>
      <c r="J89" s="717">
        <f>ROUND('Изменен 04.19 -Рабочий'!$J$203*'Изменен 04.19 -Рабочий'!J89,2)</f>
        <v>0</v>
      </c>
      <c r="K89" s="717">
        <f>ROUND('Изменен 04.19 -Рабочий'!$K$203*'Изменен 04.19 -Рабочий'!K89,2)</f>
        <v>123737.18</v>
      </c>
      <c r="L89" s="717">
        <f>ROUND('Изменен 04.19 -Рабочий'!$L$203*'Изменен 04.19 -Рабочий'!L89,2)</f>
        <v>0</v>
      </c>
      <c r="M89" s="717">
        <f>ROUND('Изменен 04.19 -Рабочий'!$M$203*'Изменен 04.19 -Рабочий'!M89,2)</f>
        <v>0</v>
      </c>
      <c r="N89" s="717">
        <f>ROUND('Изменен 04.19 -Рабочий'!$N$203*'Изменен 04.19 -Рабочий'!N89,2)</f>
        <v>0</v>
      </c>
      <c r="O89" s="717">
        <f>ROUND('Изменен 04.19 -Рабочий'!$O$203*'Изменен 04.19 -Рабочий'!O89,2)</f>
        <v>0</v>
      </c>
      <c r="P89" s="1119"/>
      <c r="Q89" s="1147"/>
      <c r="R89" s="1135"/>
      <c r="S89" s="1128"/>
      <c r="T89" s="1128"/>
      <c r="U89" s="1128"/>
      <c r="V89" s="1128"/>
      <c r="W89" s="1128"/>
      <c r="X89" s="1128"/>
      <c r="Y89" s="1128"/>
      <c r="Z89" s="1128"/>
      <c r="AA89" s="1128"/>
      <c r="AB89" s="1128"/>
      <c r="AC89" s="1128"/>
      <c r="AD89" s="1128"/>
      <c r="AE89" s="1123"/>
      <c r="AF89" s="505"/>
    </row>
    <row r="90" spans="1:32" ht="29.25" customHeight="1" x14ac:dyDescent="0.25">
      <c r="A90" s="1135" t="s">
        <v>455</v>
      </c>
      <c r="B90" s="479" t="s">
        <v>220</v>
      </c>
      <c r="C90" s="172">
        <f>C91</f>
        <v>564117.73</v>
      </c>
      <c r="D90" s="596">
        <f t="shared" si="52"/>
        <v>159276.24</v>
      </c>
      <c r="E90" s="596">
        <f>E91</f>
        <v>0</v>
      </c>
      <c r="F90" s="596">
        <f t="shared" ref="F90:O90" si="54">F91</f>
        <v>130866.67</v>
      </c>
      <c r="G90" s="172">
        <f t="shared" si="54"/>
        <v>0</v>
      </c>
      <c r="H90" s="172">
        <f t="shared" si="54"/>
        <v>38845.379999999997</v>
      </c>
      <c r="I90" s="172">
        <f t="shared" si="54"/>
        <v>0</v>
      </c>
      <c r="J90" s="172">
        <f t="shared" si="54"/>
        <v>0</v>
      </c>
      <c r="K90" s="172">
        <f t="shared" si="54"/>
        <v>192774.67</v>
      </c>
      <c r="L90" s="172">
        <f t="shared" si="54"/>
        <v>0</v>
      </c>
      <c r="M90" s="172">
        <f t="shared" si="54"/>
        <v>42354.77</v>
      </c>
      <c r="N90" s="172">
        <f t="shared" si="54"/>
        <v>0</v>
      </c>
      <c r="O90" s="172">
        <f t="shared" si="54"/>
        <v>0</v>
      </c>
      <c r="P90" s="1166" t="s">
        <v>461</v>
      </c>
      <c r="Q90" s="1146">
        <v>36</v>
      </c>
      <c r="R90" s="1135" t="s">
        <v>188</v>
      </c>
      <c r="S90" s="1128">
        <v>72</v>
      </c>
      <c r="T90" s="1136"/>
      <c r="U90" s="1136">
        <v>47</v>
      </c>
      <c r="V90" s="1136"/>
      <c r="W90" s="1136">
        <v>13</v>
      </c>
      <c r="X90" s="1136"/>
      <c r="Y90" s="1136"/>
      <c r="Z90" s="1136">
        <v>47</v>
      </c>
      <c r="AA90" s="1136"/>
      <c r="AB90" s="1136">
        <v>13</v>
      </c>
      <c r="AC90" s="1136"/>
      <c r="AD90" s="1128"/>
      <c r="AE90" s="1123">
        <f>SUM(S90:AD90)</f>
        <v>192</v>
      </c>
      <c r="AF90" s="110"/>
    </row>
    <row r="91" spans="1:32" s="431" customFormat="1" ht="39" customHeight="1" x14ac:dyDescent="0.25">
      <c r="A91" s="1135"/>
      <c r="B91" s="538" t="s">
        <v>224</v>
      </c>
      <c r="C91" s="424">
        <f>SUM(D91:O91)</f>
        <v>564117.73</v>
      </c>
      <c r="D91" s="816">
        <v>159276.24</v>
      </c>
      <c r="E91" s="597">
        <v>0</v>
      </c>
      <c r="F91" s="597">
        <v>130866.67</v>
      </c>
      <c r="G91" s="717">
        <f>ROUND('Изменен 04.19 -Рабочий'!$G$203*'Изменен 04.19 -Рабочий'!G91,2)</f>
        <v>0</v>
      </c>
      <c r="H91" s="717">
        <f>ROUND('Изменен 04.19 -Рабочий'!$H$203*'Изменен 04.19 -Рабочий'!H91,2)</f>
        <v>38845.379999999997</v>
      </c>
      <c r="I91" s="717">
        <f>ROUND('Изменен 04.19 -Рабочий'!$I$203*'Изменен 04.19 -Рабочий'!I91,2)</f>
        <v>0</v>
      </c>
      <c r="J91" s="717">
        <f>ROUND('Изменен 04.19 -Рабочий'!$J$203*'Изменен 04.19 -Рабочий'!J91,2)</f>
        <v>0</v>
      </c>
      <c r="K91" s="717">
        <f>ROUND('Изменен 04.19 -Рабочий'!$K$203*'Изменен 04.19 -Рабочий'!K91,2)</f>
        <v>192774.67</v>
      </c>
      <c r="L91" s="717">
        <f>ROUND('Изменен 04.19 -Рабочий'!$L$203*'Изменен 04.19 -Рабочий'!L91,2)</f>
        <v>0</v>
      </c>
      <c r="M91" s="717">
        <f>ROUND('Изменен 04.19 -Рабочий'!$M$203*'Изменен 04.19 -Рабочий'!M91,2)</f>
        <v>42354.77</v>
      </c>
      <c r="N91" s="717">
        <f>ROUND('Изменен 04.19 -Рабочий'!$N$203*'Изменен 04.19 -Рабочий'!N91,2)</f>
        <v>0</v>
      </c>
      <c r="O91" s="717">
        <f>ROUND('Изменен 04.19 -Рабочий'!$O$203*'Изменен 04.19 -Рабочий'!O91,2)</f>
        <v>0</v>
      </c>
      <c r="P91" s="1166"/>
      <c r="Q91" s="1147"/>
      <c r="R91" s="1135"/>
      <c r="S91" s="1128"/>
      <c r="T91" s="1138"/>
      <c r="U91" s="1138"/>
      <c r="V91" s="1138"/>
      <c r="W91" s="1138"/>
      <c r="X91" s="1138"/>
      <c r="Y91" s="1138"/>
      <c r="Z91" s="1138"/>
      <c r="AA91" s="1138"/>
      <c r="AB91" s="1138"/>
      <c r="AC91" s="1138"/>
      <c r="AD91" s="1128"/>
      <c r="AE91" s="1123"/>
      <c r="AF91" s="505"/>
    </row>
    <row r="92" spans="1:32" s="1" customFormat="1" ht="29.25" customHeight="1" x14ac:dyDescent="0.25">
      <c r="A92" s="1135" t="s">
        <v>306</v>
      </c>
      <c r="B92" s="479" t="s">
        <v>220</v>
      </c>
      <c r="C92" s="172">
        <f>C93</f>
        <v>582287.19999999995</v>
      </c>
      <c r="D92" s="596">
        <f t="shared" ref="D92:O92" si="55">D93</f>
        <v>64600</v>
      </c>
      <c r="E92" s="596">
        <f t="shared" si="55"/>
        <v>0</v>
      </c>
      <c r="F92" s="596">
        <f t="shared" si="55"/>
        <v>0</v>
      </c>
      <c r="G92" s="172">
        <f t="shared" si="55"/>
        <v>0</v>
      </c>
      <c r="H92" s="172">
        <f t="shared" si="55"/>
        <v>0</v>
      </c>
      <c r="I92" s="172">
        <f t="shared" si="55"/>
        <v>91443.839999999997</v>
      </c>
      <c r="J92" s="172">
        <f t="shared" si="55"/>
        <v>81899.47</v>
      </c>
      <c r="K92" s="172">
        <f t="shared" si="55"/>
        <v>153051.1</v>
      </c>
      <c r="L92" s="172">
        <f t="shared" si="55"/>
        <v>0</v>
      </c>
      <c r="M92" s="172">
        <f t="shared" si="55"/>
        <v>0</v>
      </c>
      <c r="N92" s="172">
        <f t="shared" si="55"/>
        <v>104575.76</v>
      </c>
      <c r="O92" s="172">
        <f t="shared" si="55"/>
        <v>86717.03</v>
      </c>
      <c r="P92" s="1166" t="s">
        <v>437</v>
      </c>
      <c r="Q92" s="1146">
        <v>37</v>
      </c>
      <c r="R92" s="1135" t="s">
        <v>189</v>
      </c>
      <c r="S92" s="1136">
        <v>19</v>
      </c>
      <c r="T92" s="1186">
        <v>0</v>
      </c>
      <c r="U92" s="1136">
        <v>0</v>
      </c>
      <c r="V92" s="1136"/>
      <c r="W92" s="1136"/>
      <c r="X92" s="1136">
        <v>19</v>
      </c>
      <c r="Y92" s="1136">
        <v>21</v>
      </c>
      <c r="Z92" s="1136">
        <v>46</v>
      </c>
      <c r="AA92" s="1136"/>
      <c r="AB92" s="1136"/>
      <c r="AC92" s="1136">
        <v>19</v>
      </c>
      <c r="AD92" s="1128">
        <v>21</v>
      </c>
      <c r="AE92" s="1128">
        <f>SUM(S92:AD92)</f>
        <v>145</v>
      </c>
      <c r="AF92" s="4"/>
    </row>
    <row r="93" spans="1:32" s="543" customFormat="1" ht="39" customHeight="1" x14ac:dyDescent="0.25">
      <c r="A93" s="1135"/>
      <c r="B93" s="538" t="s">
        <v>224</v>
      </c>
      <c r="C93" s="424">
        <f>SUM(D93:O93)</f>
        <v>582287.19999999995</v>
      </c>
      <c r="D93" s="597">
        <v>64600</v>
      </c>
      <c r="E93" s="597"/>
      <c r="F93" s="597"/>
      <c r="G93" s="717">
        <f>ROUND('Изменен 04.19 -Рабочий'!$G$203*'Изменен 04.19 -Рабочий'!G93,2)</f>
        <v>0</v>
      </c>
      <c r="H93" s="717">
        <f>ROUND('Изменен 04.19 -Рабочий'!$H$203*'Изменен 04.19 -Рабочий'!H93,2)</f>
        <v>0</v>
      </c>
      <c r="I93" s="717">
        <f>ROUND('Изменен 04.19 -Рабочий'!$I$203*'Изменен 04.19 -Рабочий'!I93,2)</f>
        <v>91443.839999999997</v>
      </c>
      <c r="J93" s="717">
        <f>ROUND('Изменен 04.19 -Рабочий'!$J$203*'Изменен 04.19 -Рабочий'!J93,2)</f>
        <v>81899.47</v>
      </c>
      <c r="K93" s="717">
        <f>ROUND('Изменен 04.19 -Рабочий'!$K$203*'Изменен 04.19 -Рабочий'!K93,2)</f>
        <v>153051.1</v>
      </c>
      <c r="L93" s="717">
        <f>ROUND('Изменен 04.19 -Рабочий'!$L$203*'Изменен 04.19 -Рабочий'!L93,2)</f>
        <v>0</v>
      </c>
      <c r="M93" s="717">
        <f>ROUND('Изменен 04.19 -Рабочий'!$M$203*'Изменен 04.19 -Рабочий'!M93,2)</f>
        <v>0</v>
      </c>
      <c r="N93" s="717">
        <f>ROUND('Изменен 04.19 -Рабочий'!$N$203*'Изменен 04.19 -Рабочий'!N93,2)</f>
        <v>104575.76</v>
      </c>
      <c r="O93" s="717">
        <f>ROUND('Изменен 04.19 -Рабочий'!$O$203*'Изменен 04.19 -Рабочий'!O93,2)</f>
        <v>86717.03</v>
      </c>
      <c r="P93" s="1166"/>
      <c r="Q93" s="1147"/>
      <c r="R93" s="1135"/>
      <c r="S93" s="1138"/>
      <c r="T93" s="1187"/>
      <c r="U93" s="1138"/>
      <c r="V93" s="1138"/>
      <c r="W93" s="1138"/>
      <c r="X93" s="1138"/>
      <c r="Y93" s="1138"/>
      <c r="Z93" s="1138"/>
      <c r="AA93" s="1138"/>
      <c r="AB93" s="1138"/>
      <c r="AC93" s="1138"/>
      <c r="AD93" s="1128"/>
      <c r="AE93" s="1128"/>
      <c r="AF93" s="542"/>
    </row>
    <row r="94" spans="1:32" ht="29.25" customHeight="1" x14ac:dyDescent="0.25">
      <c r="A94" s="1135" t="s">
        <v>519</v>
      </c>
      <c r="B94" s="479" t="s">
        <v>220</v>
      </c>
      <c r="C94" s="172">
        <f t="shared" ref="C94:O94" si="56">C95</f>
        <v>437389.54</v>
      </c>
      <c r="D94" s="596">
        <f>D95</f>
        <v>106066.42</v>
      </c>
      <c r="E94" s="596">
        <f t="shared" si="56"/>
        <v>0</v>
      </c>
      <c r="F94" s="596">
        <f t="shared" si="56"/>
        <v>0</v>
      </c>
      <c r="G94" s="172">
        <f t="shared" si="56"/>
        <v>0</v>
      </c>
      <c r="H94" s="172">
        <f t="shared" si="56"/>
        <v>0</v>
      </c>
      <c r="I94" s="172">
        <f t="shared" si="56"/>
        <v>131424.4</v>
      </c>
      <c r="J94" s="172">
        <f t="shared" si="56"/>
        <v>0</v>
      </c>
      <c r="K94" s="172">
        <f t="shared" si="56"/>
        <v>49600.93</v>
      </c>
      <c r="L94" s="172">
        <f t="shared" si="56"/>
        <v>0</v>
      </c>
      <c r="M94" s="172">
        <f t="shared" si="56"/>
        <v>0</v>
      </c>
      <c r="N94" s="172">
        <f t="shared" si="56"/>
        <v>150297.79</v>
      </c>
      <c r="O94" s="172">
        <f t="shared" si="56"/>
        <v>0</v>
      </c>
      <c r="P94" s="1166" t="s">
        <v>462</v>
      </c>
      <c r="Q94" s="1146">
        <v>38</v>
      </c>
      <c r="R94" s="1135" t="s">
        <v>335</v>
      </c>
      <c r="S94" s="1128">
        <v>19</v>
      </c>
      <c r="T94" s="1136"/>
      <c r="U94" s="1136" t="s">
        <v>548</v>
      </c>
      <c r="V94" s="1136"/>
      <c r="W94" s="1136"/>
      <c r="X94" s="1136">
        <v>74</v>
      </c>
      <c r="Y94" s="1136"/>
      <c r="Z94" s="1136">
        <v>15</v>
      </c>
      <c r="AA94" s="1136"/>
      <c r="AB94" s="1136"/>
      <c r="AC94" s="1136">
        <v>74</v>
      </c>
      <c r="AD94" s="1128"/>
      <c r="AE94" s="1123">
        <f>SUM(S94:AD94)</f>
        <v>182</v>
      </c>
      <c r="AF94" s="110"/>
    </row>
    <row r="95" spans="1:32" s="431" customFormat="1" ht="84.75" customHeight="1" x14ac:dyDescent="0.25">
      <c r="A95" s="1135"/>
      <c r="B95" s="538" t="s">
        <v>224</v>
      </c>
      <c r="C95" s="424">
        <f>SUM(D95:O95)</f>
        <v>437389.54</v>
      </c>
      <c r="D95" s="597">
        <v>106066.42</v>
      </c>
      <c r="E95" s="597">
        <v>0</v>
      </c>
      <c r="F95" s="597">
        <v>0</v>
      </c>
      <c r="G95" s="717">
        <f>ROUND('Изменен 04.19 -Рабочий'!$G$203*'Изменен 04.19 -Рабочий'!G95,2)</f>
        <v>0</v>
      </c>
      <c r="H95" s="717">
        <f>ROUND('Изменен 04.19 -Рабочий'!$H$203*'Изменен 04.19 -Рабочий'!H95,2)</f>
        <v>0</v>
      </c>
      <c r="I95" s="717">
        <f>ROUND('Изменен 04.19 -Рабочий'!$I$203*'Изменен 04.19 -Рабочий'!I95,2)</f>
        <v>131424.4</v>
      </c>
      <c r="J95" s="717">
        <f>ROUND('Изменен 04.19 -Рабочий'!$J$203*'Изменен 04.19 -Рабочий'!J95,2)</f>
        <v>0</v>
      </c>
      <c r="K95" s="717">
        <f>ROUND('Изменен 04.19 -Рабочий'!$K$203*'Изменен 04.19 -Рабочий'!K95,2)</f>
        <v>49600.93</v>
      </c>
      <c r="L95" s="717">
        <f>ROUND('Изменен 04.19 -Рабочий'!$L$203*'Изменен 04.19 -Рабочий'!L95,2)</f>
        <v>0</v>
      </c>
      <c r="M95" s="717">
        <f>ROUND('Изменен 04.19 -Рабочий'!$M$203*'Изменен 04.19 -Рабочий'!M95,2)</f>
        <v>0</v>
      </c>
      <c r="N95" s="717">
        <f>ROUND('Изменен 04.19 -Рабочий'!$N$203*'Изменен 04.19 -Рабочий'!N95,2)</f>
        <v>150297.79</v>
      </c>
      <c r="O95" s="717">
        <f>ROUND('Изменен 04.19 -Рабочий'!$O$203*'Изменен 04.19 -Рабочий'!O95,2)</f>
        <v>0</v>
      </c>
      <c r="P95" s="1166"/>
      <c r="Q95" s="1147"/>
      <c r="R95" s="1135"/>
      <c r="S95" s="1128"/>
      <c r="T95" s="1138"/>
      <c r="U95" s="1138"/>
      <c r="V95" s="1138"/>
      <c r="W95" s="1138"/>
      <c r="X95" s="1138"/>
      <c r="Y95" s="1138"/>
      <c r="Z95" s="1138"/>
      <c r="AA95" s="1138"/>
      <c r="AB95" s="1138"/>
      <c r="AC95" s="1138"/>
      <c r="AD95" s="1128"/>
      <c r="AE95" s="1123"/>
      <c r="AF95" s="505"/>
    </row>
    <row r="96" spans="1:32" ht="29.25" customHeight="1" x14ac:dyDescent="0.25">
      <c r="A96" s="1148" t="s">
        <v>450</v>
      </c>
      <c r="B96" s="479" t="s">
        <v>220</v>
      </c>
      <c r="C96" s="172">
        <f>C97</f>
        <v>1092127.6100000001</v>
      </c>
      <c r="D96" s="596">
        <f t="shared" ref="D96:O96" si="57">D97</f>
        <v>62366.559999999998</v>
      </c>
      <c r="E96" s="596">
        <f t="shared" si="57"/>
        <v>87433.279999999999</v>
      </c>
      <c r="F96" s="596">
        <f t="shared" si="57"/>
        <v>68566.539999999994</v>
      </c>
      <c r="G96" s="172">
        <f t="shared" si="57"/>
        <v>89532.15</v>
      </c>
      <c r="H96" s="172">
        <f t="shared" si="57"/>
        <v>93129.13</v>
      </c>
      <c r="I96" s="172">
        <f t="shared" si="57"/>
        <v>84959.18</v>
      </c>
      <c r="J96" s="172">
        <f t="shared" si="57"/>
        <v>102661.12</v>
      </c>
      <c r="K96" s="172">
        <f t="shared" si="57"/>
        <v>101002.74</v>
      </c>
      <c r="L96" s="172">
        <f t="shared" si="57"/>
        <v>95074.46</v>
      </c>
      <c r="M96" s="172">
        <f t="shared" si="57"/>
        <v>101542.65</v>
      </c>
      <c r="N96" s="172">
        <f t="shared" si="57"/>
        <v>97159.87</v>
      </c>
      <c r="O96" s="172">
        <f t="shared" si="57"/>
        <v>108699.93</v>
      </c>
      <c r="P96" s="1146" t="s">
        <v>460</v>
      </c>
      <c r="Q96" s="1146">
        <v>39</v>
      </c>
      <c r="R96" s="1148" t="s">
        <v>463</v>
      </c>
      <c r="S96" s="1136">
        <v>32</v>
      </c>
      <c r="T96" s="1136">
        <v>34</v>
      </c>
      <c r="U96" s="1136">
        <v>41</v>
      </c>
      <c r="V96" s="1136">
        <v>41</v>
      </c>
      <c r="W96" s="1136">
        <v>41</v>
      </c>
      <c r="X96" s="1136">
        <v>41</v>
      </c>
      <c r="Y96" s="1136">
        <v>41</v>
      </c>
      <c r="Z96" s="1136">
        <v>41</v>
      </c>
      <c r="AA96" s="1136">
        <v>41</v>
      </c>
      <c r="AB96" s="1136">
        <v>41</v>
      </c>
      <c r="AC96" s="1136">
        <v>41</v>
      </c>
      <c r="AD96" s="1136">
        <v>41</v>
      </c>
      <c r="AE96" s="1143">
        <f>SUM(S96:AD96)</f>
        <v>476</v>
      </c>
      <c r="AF96" s="110"/>
    </row>
    <row r="97" spans="1:70" s="431" customFormat="1" ht="39" customHeight="1" x14ac:dyDescent="0.25">
      <c r="A97" s="1149"/>
      <c r="B97" s="538" t="s">
        <v>224</v>
      </c>
      <c r="C97" s="424">
        <f>SUM(D97:O97)</f>
        <v>1092127.6100000001</v>
      </c>
      <c r="D97" s="597">
        <v>62366.559999999998</v>
      </c>
      <c r="E97" s="597">
        <v>87433.279999999999</v>
      </c>
      <c r="F97" s="597">
        <v>68566.539999999994</v>
      </c>
      <c r="G97" s="717">
        <f>ROUND('Изменен 04.19 -Рабочий'!$G$203*'Изменен 04.19 -Рабочий'!G97,2)</f>
        <v>89532.15</v>
      </c>
      <c r="H97" s="717">
        <f>ROUND('Изменен 04.19 -Рабочий'!$H$203*'Изменен 04.19 -Рабочий'!H97,2)</f>
        <v>93129.13</v>
      </c>
      <c r="I97" s="717">
        <f>ROUND('Изменен 04.19 -Рабочий'!$I$203*'Изменен 04.19 -Рабочий'!I97,2)</f>
        <v>84959.18</v>
      </c>
      <c r="J97" s="717">
        <f>ROUND('Изменен 04.19 -Рабочий'!$J$203*'Изменен 04.19 -Рабочий'!J97,2)</f>
        <v>102661.12</v>
      </c>
      <c r="K97" s="717">
        <f>ROUND('Изменен 04.19 -Рабочий'!$K$203*'Изменен 04.19 -Рабочий'!K97,2)</f>
        <v>101002.74</v>
      </c>
      <c r="L97" s="717">
        <f>ROUND('Изменен 04.19 -Рабочий'!$L$203*'Изменен 04.19 -Рабочий'!L97,2)</f>
        <v>95074.46</v>
      </c>
      <c r="M97" s="717">
        <f>ROUND('Изменен 04.19 -Рабочий'!$M$203*'Изменен 04.19 -Рабочий'!M97,2)</f>
        <v>101542.65</v>
      </c>
      <c r="N97" s="717">
        <f>ROUND('Изменен 04.19 -Рабочий'!$N$203*'Изменен 04.19 -Рабочий'!N97,2)</f>
        <v>97159.87</v>
      </c>
      <c r="O97" s="717">
        <f>ROUND('Изменен 04.19 -Рабочий'!$O$203*'Изменен 04.19 -Рабочий'!O97,2)</f>
        <v>108699.93</v>
      </c>
      <c r="P97" s="1147"/>
      <c r="Q97" s="1147"/>
      <c r="R97" s="1149"/>
      <c r="S97" s="1138"/>
      <c r="T97" s="1138"/>
      <c r="U97" s="1138"/>
      <c r="V97" s="1138"/>
      <c r="W97" s="1138"/>
      <c r="X97" s="1138"/>
      <c r="Y97" s="1138"/>
      <c r="Z97" s="1138"/>
      <c r="AA97" s="1138"/>
      <c r="AB97" s="1138"/>
      <c r="AC97" s="1138"/>
      <c r="AD97" s="1138"/>
      <c r="AE97" s="1144"/>
      <c r="AF97" s="505"/>
    </row>
    <row r="98" spans="1:70" s="1" customFormat="1" ht="29.25" customHeight="1" x14ac:dyDescent="0.25">
      <c r="A98" s="1148" t="s">
        <v>352</v>
      </c>
      <c r="B98" s="479" t="s">
        <v>220</v>
      </c>
      <c r="C98" s="172">
        <f>SUM(D98:O98)</f>
        <v>2384873.2999999998</v>
      </c>
      <c r="D98" s="596">
        <f t="shared" ref="D98:O98" si="58">D99</f>
        <v>371242.73</v>
      </c>
      <c r="E98" s="596">
        <f t="shared" si="58"/>
        <v>207699.82</v>
      </c>
      <c r="F98" s="596">
        <f t="shared" si="58"/>
        <v>72633.42</v>
      </c>
      <c r="G98" s="172">
        <f t="shared" si="58"/>
        <v>0</v>
      </c>
      <c r="H98" s="172">
        <f t="shared" si="58"/>
        <v>0</v>
      </c>
      <c r="I98" s="172">
        <f t="shared" si="58"/>
        <v>459998.11</v>
      </c>
      <c r="J98" s="172">
        <f t="shared" si="58"/>
        <v>310978.15999999997</v>
      </c>
      <c r="K98" s="172">
        <f t="shared" si="58"/>
        <v>106993.5</v>
      </c>
      <c r="L98" s="172">
        <f t="shared" si="58"/>
        <v>0</v>
      </c>
      <c r="M98" s="172">
        <f t="shared" si="58"/>
        <v>0</v>
      </c>
      <c r="N98" s="172">
        <f t="shared" si="58"/>
        <v>526056.80000000005</v>
      </c>
      <c r="O98" s="172">
        <f t="shared" si="58"/>
        <v>329270.76</v>
      </c>
      <c r="P98" s="1146" t="s">
        <v>290</v>
      </c>
      <c r="Q98" s="1146">
        <v>40</v>
      </c>
      <c r="R98" s="1148" t="s">
        <v>345</v>
      </c>
      <c r="S98" s="1136">
        <v>94</v>
      </c>
      <c r="T98" s="1136">
        <v>92</v>
      </c>
      <c r="U98" s="1128">
        <v>36</v>
      </c>
      <c r="V98" s="1136">
        <v>0</v>
      </c>
      <c r="W98" s="1136">
        <v>0</v>
      </c>
      <c r="X98" s="1136">
        <v>94</v>
      </c>
      <c r="Y98" s="1136">
        <v>92</v>
      </c>
      <c r="Z98" s="1136">
        <v>36</v>
      </c>
      <c r="AA98" s="1136">
        <v>0</v>
      </c>
      <c r="AB98" s="1136">
        <v>0</v>
      </c>
      <c r="AC98" s="1136">
        <v>94</v>
      </c>
      <c r="AD98" s="1136">
        <v>92</v>
      </c>
      <c r="AE98" s="1136">
        <f>SUM(S98:AD99)</f>
        <v>630</v>
      </c>
      <c r="AF98" s="4"/>
    </row>
    <row r="99" spans="1:70" s="543" customFormat="1" ht="39" customHeight="1" x14ac:dyDescent="0.25">
      <c r="A99" s="1149"/>
      <c r="B99" s="538" t="s">
        <v>224</v>
      </c>
      <c r="C99" s="424">
        <f>SUM(D99:O99)</f>
        <v>2384873.2999999998</v>
      </c>
      <c r="D99" s="597">
        <v>371242.73</v>
      </c>
      <c r="E99" s="597">
        <v>207699.82</v>
      </c>
      <c r="F99" s="597">
        <v>72633.42</v>
      </c>
      <c r="G99" s="717">
        <f>ROUND('Изменен 04.19 -Рабочий'!$G$203*'Изменен 04.19 -Рабочий'!G99,2)</f>
        <v>0</v>
      </c>
      <c r="H99" s="717">
        <f>ROUND('Изменен 04.19 -Рабочий'!$H$203*'Изменен 04.19 -Рабочий'!H99,2)</f>
        <v>0</v>
      </c>
      <c r="I99" s="717">
        <f>ROUND('Изменен 04.19 -Рабочий'!$I$203*'Изменен 04.19 -Рабочий'!I99,2)</f>
        <v>459998.11</v>
      </c>
      <c r="J99" s="717">
        <f>ROUND('Изменен 04.19 -Рабочий'!$J$203*'Изменен 04.19 -Рабочий'!J99,2)</f>
        <v>310978.15999999997</v>
      </c>
      <c r="K99" s="717">
        <f>ROUND('Изменен 04.19 -Рабочий'!$K$203*'Изменен 04.19 -Рабочий'!K99,2)</f>
        <v>106993.5</v>
      </c>
      <c r="L99" s="717">
        <f>ROUND('Изменен 04.19 -Рабочий'!$L$203*'Изменен 04.19 -Рабочий'!L99,2)</f>
        <v>0</v>
      </c>
      <c r="M99" s="717">
        <f>ROUND('Изменен 04.19 -Рабочий'!$M$203*'Изменен 04.19 -Рабочий'!M99,2)</f>
        <v>0</v>
      </c>
      <c r="N99" s="717">
        <f>ROUND('Изменен 04.19 -Рабочий'!$N$203*'Изменен 04.19 -Рабочий'!N99,2)</f>
        <v>526056.80000000005</v>
      </c>
      <c r="O99" s="717">
        <f>ROUND('Изменен 04.19 -Рабочий'!$O$203*'Изменен 04.19 -Рабочий'!O99,2)</f>
        <v>329270.76</v>
      </c>
      <c r="P99" s="1147"/>
      <c r="Q99" s="1147"/>
      <c r="R99" s="1149"/>
      <c r="S99" s="1138"/>
      <c r="T99" s="1138"/>
      <c r="U99" s="1128"/>
      <c r="V99" s="1138"/>
      <c r="W99" s="1138"/>
      <c r="X99" s="1138"/>
      <c r="Y99" s="1138"/>
      <c r="Z99" s="1138"/>
      <c r="AA99" s="1138"/>
      <c r="AB99" s="1138"/>
      <c r="AC99" s="1138"/>
      <c r="AD99" s="1138"/>
      <c r="AE99" s="1138"/>
      <c r="AF99" s="542"/>
    </row>
    <row r="100" spans="1:70" ht="29.25" customHeight="1" x14ac:dyDescent="0.25">
      <c r="A100" s="1135" t="s">
        <v>382</v>
      </c>
      <c r="B100" s="479" t="s">
        <v>220</v>
      </c>
      <c r="C100" s="172">
        <f>SUM(D100:O100)</f>
        <v>1961056.7</v>
      </c>
      <c r="D100" s="596">
        <f t="shared" ref="D100:O100" si="59">D101</f>
        <v>78800.100000000006</v>
      </c>
      <c r="E100" s="596">
        <f t="shared" si="59"/>
        <v>130933.34</v>
      </c>
      <c r="F100" s="596">
        <f t="shared" si="59"/>
        <v>170192.83</v>
      </c>
      <c r="G100" s="172">
        <f t="shared" si="59"/>
        <v>153404.81</v>
      </c>
      <c r="H100" s="172">
        <f t="shared" si="59"/>
        <v>107028.66</v>
      </c>
      <c r="I100" s="172">
        <f t="shared" si="59"/>
        <v>162236.41</v>
      </c>
      <c r="J100" s="172">
        <f t="shared" si="59"/>
        <v>254820.89</v>
      </c>
      <c r="K100" s="172">
        <f t="shared" si="59"/>
        <v>173058.57</v>
      </c>
      <c r="L100" s="172">
        <f t="shared" si="59"/>
        <v>109264.32000000001</v>
      </c>
      <c r="M100" s="172">
        <f t="shared" si="59"/>
        <v>193903.88</v>
      </c>
      <c r="N100" s="172">
        <f t="shared" si="59"/>
        <v>241165.92</v>
      </c>
      <c r="O100" s="172">
        <f t="shared" si="59"/>
        <v>186246.97</v>
      </c>
      <c r="P100" s="1132" t="s">
        <v>291</v>
      </c>
      <c r="Q100" s="1146">
        <v>41</v>
      </c>
      <c r="R100" s="1135" t="s">
        <v>293</v>
      </c>
      <c r="S100" s="1136">
        <v>32</v>
      </c>
      <c r="T100" s="1136">
        <v>88</v>
      </c>
      <c r="U100" s="1136">
        <v>120</v>
      </c>
      <c r="V100" s="1136">
        <v>34</v>
      </c>
      <c r="W100" s="1136">
        <v>32</v>
      </c>
      <c r="X100" s="1136">
        <v>88</v>
      </c>
      <c r="Y100" s="1136">
        <v>120</v>
      </c>
      <c r="Z100" s="1136">
        <v>34</v>
      </c>
      <c r="AA100" s="1136">
        <v>32</v>
      </c>
      <c r="AB100" s="1136">
        <v>88</v>
      </c>
      <c r="AC100" s="1136">
        <v>120</v>
      </c>
      <c r="AD100" s="1136">
        <v>34</v>
      </c>
      <c r="AE100" s="1143">
        <f>SUM(S100:AD100)</f>
        <v>822</v>
      </c>
    </row>
    <row r="101" spans="1:70" s="431" customFormat="1" ht="39" customHeight="1" x14ac:dyDescent="0.25">
      <c r="A101" s="1135"/>
      <c r="B101" s="538" t="s">
        <v>224</v>
      </c>
      <c r="C101" s="424">
        <f>SUM(D101:O101)</f>
        <v>1961056.7</v>
      </c>
      <c r="D101" s="607">
        <v>78800.100000000006</v>
      </c>
      <c r="E101" s="607">
        <v>130933.34</v>
      </c>
      <c r="F101" s="597">
        <v>170192.83</v>
      </c>
      <c r="G101" s="717">
        <f>ROUND('Изменен 04.19 -Рабочий'!$G$203*'Изменен 04.19 -Рабочий'!G101,2)</f>
        <v>153404.81</v>
      </c>
      <c r="H101" s="717">
        <f>ROUND('Изменен 04.19 -Рабочий'!$H$203*'Изменен 04.19 -Рабочий'!H101,2)</f>
        <v>107028.66</v>
      </c>
      <c r="I101" s="717">
        <f>ROUND('Изменен 04.19 -Рабочий'!$I$203*'Изменен 04.19 -Рабочий'!I101,2)</f>
        <v>162236.41</v>
      </c>
      <c r="J101" s="717">
        <f>ROUND('Изменен 04.19 -Рабочий'!$J$203*'Изменен 04.19 -Рабочий'!J101,2)</f>
        <v>254820.89</v>
      </c>
      <c r="K101" s="717">
        <f>ROUND('Изменен 04.19 -Рабочий'!$K$203*'Изменен 04.19 -Рабочий'!K101,2)</f>
        <v>173058.57</v>
      </c>
      <c r="L101" s="717">
        <f>ROUND('Изменен 04.19 -Рабочий'!$L$203*'Изменен 04.19 -Рабочий'!L101,2)</f>
        <v>109264.32000000001</v>
      </c>
      <c r="M101" s="717">
        <f>ROUND('Изменен 04.19 -Рабочий'!$M$203*'Изменен 04.19 -Рабочий'!M101,2)</f>
        <v>193903.88</v>
      </c>
      <c r="N101" s="717">
        <f>ROUND('Изменен 04.19 -Рабочий'!$N$203*'Изменен 04.19 -Рабочий'!N101,2)</f>
        <v>241165.92</v>
      </c>
      <c r="O101" s="717">
        <f>ROUND('Изменен 04.19 -Рабочий'!$O$203*'Изменен 04.19 -Рабочий'!O101,2)</f>
        <v>186246.97</v>
      </c>
      <c r="P101" s="1134"/>
      <c r="Q101" s="1147"/>
      <c r="R101" s="1135"/>
      <c r="S101" s="1138"/>
      <c r="T101" s="1138"/>
      <c r="U101" s="1138"/>
      <c r="V101" s="1138"/>
      <c r="W101" s="1138"/>
      <c r="X101" s="1138"/>
      <c r="Y101" s="1138"/>
      <c r="Z101" s="1138"/>
      <c r="AA101" s="1138"/>
      <c r="AB101" s="1138"/>
      <c r="AC101" s="1138"/>
      <c r="AD101" s="1138"/>
      <c r="AE101" s="1144"/>
    </row>
    <row r="102" spans="1:70" ht="29.25" customHeight="1" x14ac:dyDescent="0.25">
      <c r="A102" s="1135" t="s">
        <v>506</v>
      </c>
      <c r="B102" s="479" t="s">
        <v>220</v>
      </c>
      <c r="C102" s="172">
        <f t="shared" ref="C102:O102" si="60">C103</f>
        <v>803862.09</v>
      </c>
      <c r="D102" s="596">
        <f t="shared" si="60"/>
        <v>15952.72</v>
      </c>
      <c r="E102" s="596">
        <f t="shared" si="60"/>
        <v>100274</v>
      </c>
      <c r="F102" s="596">
        <f t="shared" si="60"/>
        <v>0</v>
      </c>
      <c r="G102" s="172">
        <f t="shared" si="60"/>
        <v>163034.82999999999</v>
      </c>
      <c r="H102" s="172">
        <f t="shared" si="60"/>
        <v>0</v>
      </c>
      <c r="I102" s="172">
        <f t="shared" si="60"/>
        <v>19766.64</v>
      </c>
      <c r="J102" s="172">
        <f t="shared" si="60"/>
        <v>150135.06</v>
      </c>
      <c r="K102" s="172">
        <f t="shared" si="60"/>
        <v>0</v>
      </c>
      <c r="L102" s="172">
        <f t="shared" si="60"/>
        <v>173127.16</v>
      </c>
      <c r="M102" s="172">
        <f t="shared" si="60"/>
        <v>0</v>
      </c>
      <c r="N102" s="172">
        <f t="shared" si="60"/>
        <v>22605.26</v>
      </c>
      <c r="O102" s="172">
        <f t="shared" si="60"/>
        <v>158966.42000000001</v>
      </c>
      <c r="P102" s="1132" t="s">
        <v>438</v>
      </c>
      <c r="Q102" s="1146">
        <v>42</v>
      </c>
      <c r="R102" s="1148" t="s">
        <v>192</v>
      </c>
      <c r="S102" s="1136">
        <v>7</v>
      </c>
      <c r="T102" s="1128">
        <v>44</v>
      </c>
      <c r="U102" s="1128"/>
      <c r="V102" s="1136">
        <v>54</v>
      </c>
      <c r="W102" s="1136"/>
      <c r="X102" s="1136">
        <v>7</v>
      </c>
      <c r="Y102" s="1136">
        <v>44</v>
      </c>
      <c r="Z102" s="1136"/>
      <c r="AA102" s="1136">
        <v>54</v>
      </c>
      <c r="AB102" s="1136"/>
      <c r="AC102" s="1136">
        <v>7</v>
      </c>
      <c r="AD102" s="1136">
        <v>44</v>
      </c>
      <c r="AE102" s="1143">
        <f>SUM(S102:AD102)</f>
        <v>261</v>
      </c>
    </row>
    <row r="103" spans="1:70" s="431" customFormat="1" ht="37.5" customHeight="1" x14ac:dyDescent="0.25">
      <c r="A103" s="1135"/>
      <c r="B103" s="538" t="s">
        <v>224</v>
      </c>
      <c r="C103" s="424">
        <f>SUM(D103:O103)</f>
        <v>803862.09</v>
      </c>
      <c r="D103" s="597">
        <v>15952.72</v>
      </c>
      <c r="E103" s="597">
        <v>100274</v>
      </c>
      <c r="F103" s="597"/>
      <c r="G103" s="717">
        <f>ROUND('Изменен 04.19 -Рабочий'!$G$203*'Изменен 04.19 -Рабочий'!G103,2)</f>
        <v>163034.82999999999</v>
      </c>
      <c r="H103" s="717">
        <f>ROUND('Изменен 04.19 -Рабочий'!$H$203*'Изменен 04.19 -Рабочий'!H103,2)</f>
        <v>0</v>
      </c>
      <c r="I103" s="717">
        <f>ROUND('Изменен 04.19 -Рабочий'!$I$203*'Изменен 04.19 -Рабочий'!I103,2)</f>
        <v>19766.64</v>
      </c>
      <c r="J103" s="717">
        <f>ROUND('Изменен 04.19 -Рабочий'!$J$203*'Изменен 04.19 -Рабочий'!J103,2)</f>
        <v>150135.06</v>
      </c>
      <c r="K103" s="717">
        <f>ROUND('Изменен 04.19 -Рабочий'!$K$203*'Изменен 04.19 -Рабочий'!K103,2)</f>
        <v>0</v>
      </c>
      <c r="L103" s="717">
        <f>ROUND('Изменен 04.19 -Рабочий'!$L$203*'Изменен 04.19 -Рабочий'!L103,2)</f>
        <v>173127.16</v>
      </c>
      <c r="M103" s="717">
        <f>ROUND('Изменен 04.19 -Рабочий'!$M$203*'Изменен 04.19 -Рабочий'!M103,2)</f>
        <v>0</v>
      </c>
      <c r="N103" s="717">
        <f>ROUND('Изменен 04.19 -Рабочий'!$N$203*'Изменен 04.19 -Рабочий'!N103,2)</f>
        <v>22605.26</v>
      </c>
      <c r="O103" s="717">
        <f>ROUND('Изменен 04.19 -Рабочий'!$O$203*'Изменен 04.19 -Рабочий'!O103,2)</f>
        <v>158966.42000000001</v>
      </c>
      <c r="P103" s="1152"/>
      <c r="Q103" s="1147"/>
      <c r="R103" s="1153"/>
      <c r="S103" s="1138"/>
      <c r="T103" s="1128"/>
      <c r="U103" s="1128"/>
      <c r="V103" s="1138"/>
      <c r="W103" s="1138"/>
      <c r="X103" s="1138"/>
      <c r="Y103" s="1138"/>
      <c r="Z103" s="1138"/>
      <c r="AA103" s="1138"/>
      <c r="AB103" s="1138"/>
      <c r="AC103" s="1138"/>
      <c r="AD103" s="1138"/>
      <c r="AE103" s="1144"/>
    </row>
    <row r="104" spans="1:70" ht="29.25" customHeight="1" x14ac:dyDescent="0.25">
      <c r="A104" s="1148" t="s">
        <v>330</v>
      </c>
      <c r="B104" s="479" t="s">
        <v>220</v>
      </c>
      <c r="C104" s="172">
        <f>C105</f>
        <v>140806.24</v>
      </c>
      <c r="D104" s="596">
        <f t="shared" ref="D104:J104" si="61">D105</f>
        <v>0</v>
      </c>
      <c r="E104" s="596">
        <f t="shared" si="61"/>
        <v>0</v>
      </c>
      <c r="F104" s="596">
        <f t="shared" si="61"/>
        <v>56936</v>
      </c>
      <c r="G104" s="172">
        <f t="shared" si="61"/>
        <v>0</v>
      </c>
      <c r="H104" s="172">
        <f t="shared" si="61"/>
        <v>0</v>
      </c>
      <c r="I104" s="172">
        <f t="shared" si="61"/>
        <v>0</v>
      </c>
      <c r="J104" s="172">
        <f t="shared" si="61"/>
        <v>0</v>
      </c>
      <c r="K104" s="186">
        <f>K105</f>
        <v>83870.240000000005</v>
      </c>
      <c r="L104" s="172">
        <f>L105</f>
        <v>0</v>
      </c>
      <c r="M104" s="172">
        <f>M105</f>
        <v>0</v>
      </c>
      <c r="N104" s="172">
        <f>N105</f>
        <v>0</v>
      </c>
      <c r="O104" s="172">
        <f>O105</f>
        <v>0</v>
      </c>
      <c r="P104" s="1132" t="s">
        <v>104</v>
      </c>
      <c r="Q104" s="1146">
        <v>43</v>
      </c>
      <c r="R104" s="1148" t="s">
        <v>193</v>
      </c>
      <c r="S104" s="1136"/>
      <c r="T104" s="1136"/>
      <c r="U104" s="1136">
        <v>29</v>
      </c>
      <c r="V104" s="1136"/>
      <c r="W104" s="1136"/>
      <c r="X104" s="1136"/>
      <c r="Y104" s="1136"/>
      <c r="Z104" s="1136">
        <v>29</v>
      </c>
      <c r="AA104" s="1136"/>
      <c r="AB104" s="1136"/>
      <c r="AC104" s="1136"/>
      <c r="AD104" s="1136"/>
      <c r="AE104" s="1143">
        <f>SUM(S104:AD104)</f>
        <v>58</v>
      </c>
      <c r="BR104" s="133">
        <f>SUM(S104:BQ104)</f>
        <v>116</v>
      </c>
    </row>
    <row r="105" spans="1:70" s="431" customFormat="1" ht="42" customHeight="1" x14ac:dyDescent="0.25">
      <c r="A105" s="1151"/>
      <c r="B105" s="538" t="s">
        <v>224</v>
      </c>
      <c r="C105" s="424">
        <f>SUM(D105:O105)</f>
        <v>140806.24</v>
      </c>
      <c r="D105" s="597">
        <v>0</v>
      </c>
      <c r="E105" s="597">
        <v>0</v>
      </c>
      <c r="F105" s="597">
        <v>56936</v>
      </c>
      <c r="G105" s="717">
        <f>ROUND('Изменен 04.19 -Рабочий'!$G$203*'Изменен 04.19 -Рабочий'!G105,2)</f>
        <v>0</v>
      </c>
      <c r="H105" s="717">
        <f>ROUND('Изменен 04.19 -Рабочий'!$H$203*'Изменен 04.19 -Рабочий'!H105,2)</f>
        <v>0</v>
      </c>
      <c r="I105" s="717">
        <f>ROUND('Изменен 04.19 -Рабочий'!$I$203*'Изменен 04.19 -Рабочий'!I105,2)</f>
        <v>0</v>
      </c>
      <c r="J105" s="717">
        <f>ROUND('Изменен 04.19 -Рабочий'!$J$203*'Изменен 04.19 -Рабочий'!J105,2)</f>
        <v>0</v>
      </c>
      <c r="K105" s="717">
        <f>ROUND('Изменен 04.19 -Рабочий'!$K$203*'Изменен 04.19 -Рабочий'!K105,2)</f>
        <v>83870.240000000005</v>
      </c>
      <c r="L105" s="717">
        <f>ROUND('Изменен 04.19 -Рабочий'!$L$203*'Изменен 04.19 -Рабочий'!L105,2)</f>
        <v>0</v>
      </c>
      <c r="M105" s="717">
        <f>ROUND('Изменен 04.19 -Рабочий'!$M$203*'Изменен 04.19 -Рабочий'!M105,2)</f>
        <v>0</v>
      </c>
      <c r="N105" s="717">
        <f>ROUND('Изменен 04.19 -Рабочий'!$N$203*'Изменен 04.19 -Рабочий'!N105,2)</f>
        <v>0</v>
      </c>
      <c r="O105" s="717">
        <f>ROUND('Изменен 04.19 -Рабочий'!$O$203*'Изменен 04.19 -Рабочий'!O105,2)</f>
        <v>0</v>
      </c>
      <c r="P105" s="1152"/>
      <c r="Q105" s="1147"/>
      <c r="R105" s="1149"/>
      <c r="S105" s="1138"/>
      <c r="T105" s="1138"/>
      <c r="U105" s="1138"/>
      <c r="V105" s="1138"/>
      <c r="W105" s="1138"/>
      <c r="X105" s="1138"/>
      <c r="Y105" s="1138"/>
      <c r="Z105" s="1138"/>
      <c r="AA105" s="1138"/>
      <c r="AB105" s="1138"/>
      <c r="AC105" s="1138"/>
      <c r="AD105" s="1138"/>
      <c r="AE105" s="1144"/>
    </row>
    <row r="106" spans="1:70" ht="29.25" customHeight="1" x14ac:dyDescent="0.25">
      <c r="A106" s="1148" t="s">
        <v>162</v>
      </c>
      <c r="B106" s="479" t="s">
        <v>220</v>
      </c>
      <c r="C106" s="172">
        <f t="shared" ref="C106:O106" si="62">C107</f>
        <v>105411</v>
      </c>
      <c r="D106" s="596">
        <f t="shared" si="62"/>
        <v>0</v>
      </c>
      <c r="E106" s="596">
        <f t="shared" si="62"/>
        <v>0</v>
      </c>
      <c r="F106" s="596">
        <f t="shared" si="62"/>
        <v>0</v>
      </c>
      <c r="G106" s="172">
        <f t="shared" si="62"/>
        <v>20905.38</v>
      </c>
      <c r="H106" s="172">
        <f t="shared" si="62"/>
        <v>17396.21</v>
      </c>
      <c r="I106" s="172">
        <f t="shared" si="62"/>
        <v>0</v>
      </c>
      <c r="J106" s="172">
        <f t="shared" si="62"/>
        <v>0</v>
      </c>
      <c r="K106" s="172">
        <f t="shared" si="62"/>
        <v>25942.09</v>
      </c>
      <c r="L106" s="172">
        <f t="shared" si="62"/>
        <v>22199.49</v>
      </c>
      <c r="M106" s="172">
        <f t="shared" si="62"/>
        <v>18967.830000000002</v>
      </c>
      <c r="N106" s="172">
        <f t="shared" si="62"/>
        <v>0</v>
      </c>
      <c r="O106" s="172">
        <f t="shared" si="62"/>
        <v>0</v>
      </c>
      <c r="P106" s="1132" t="s">
        <v>123</v>
      </c>
      <c r="Q106" s="1146">
        <v>44</v>
      </c>
      <c r="R106" s="1148" t="s">
        <v>194</v>
      </c>
      <c r="S106" s="1136"/>
      <c r="T106" s="1136"/>
      <c r="U106" s="1136"/>
      <c r="V106" s="1136">
        <v>10</v>
      </c>
      <c r="W106" s="1136">
        <v>8</v>
      </c>
      <c r="X106" s="1136"/>
      <c r="Y106" s="1136"/>
      <c r="Z106" s="1136">
        <v>11</v>
      </c>
      <c r="AA106" s="1136">
        <v>10</v>
      </c>
      <c r="AB106" s="1136">
        <v>8</v>
      </c>
      <c r="AC106" s="1136"/>
      <c r="AD106" s="1136"/>
      <c r="AE106" s="1143">
        <f>SUM(S106:AD107)</f>
        <v>47</v>
      </c>
    </row>
    <row r="107" spans="1:70" s="431" customFormat="1" ht="46.5" customHeight="1" x14ac:dyDescent="0.25">
      <c r="A107" s="1151"/>
      <c r="B107" s="538" t="s">
        <v>224</v>
      </c>
      <c r="C107" s="424">
        <f>SUM(D107:O107)</f>
        <v>105411</v>
      </c>
      <c r="D107" s="597">
        <v>0</v>
      </c>
      <c r="E107" s="597">
        <v>0</v>
      </c>
      <c r="F107" s="597">
        <v>0</v>
      </c>
      <c r="G107" s="717">
        <f>ROUND('Изменен 04.19 -Рабочий'!$G$203*'Изменен 04.19 -Рабочий'!G107,2)</f>
        <v>20905.38</v>
      </c>
      <c r="H107" s="717">
        <f>ROUND('Изменен 04.19 -Рабочий'!$H$203*'Изменен 04.19 -Рабочий'!H107,2)</f>
        <v>17396.21</v>
      </c>
      <c r="I107" s="717">
        <f>ROUND('Изменен 04.19 -Рабочий'!$I$203*'Изменен 04.19 -Рабочий'!I107,2)</f>
        <v>0</v>
      </c>
      <c r="J107" s="717">
        <f>ROUND('Изменен 04.19 -Рабочий'!$J$203*'Изменен 04.19 -Рабочий'!J107,2)</f>
        <v>0</v>
      </c>
      <c r="K107" s="717">
        <f>ROUND('Изменен 04.19 -Рабочий'!$K$203*'Изменен 04.19 -Рабочий'!K107,2)</f>
        <v>25942.09</v>
      </c>
      <c r="L107" s="717">
        <f>ROUND('Изменен 04.19 -Рабочий'!$L$203*'Изменен 04.19 -Рабочий'!L107,2)</f>
        <v>22199.49</v>
      </c>
      <c r="M107" s="717">
        <f>ROUND('Изменен 04.19 -Рабочий'!$M$203*'Изменен 04.19 -Рабочий'!M107,2)</f>
        <v>18967.830000000002</v>
      </c>
      <c r="N107" s="717">
        <f>ROUND('Изменен 04.19 -Рабочий'!$N$203*'Изменен 04.19 -Рабочий'!N107,2)</f>
        <v>0</v>
      </c>
      <c r="O107" s="717">
        <f>ROUND('Изменен 04.19 -Рабочий'!$O$203*'Изменен 04.19 -Рабочий'!O107,2)</f>
        <v>0</v>
      </c>
      <c r="P107" s="1152"/>
      <c r="Q107" s="1147"/>
      <c r="R107" s="1149"/>
      <c r="S107" s="1138"/>
      <c r="T107" s="1138"/>
      <c r="U107" s="1138"/>
      <c r="V107" s="1138"/>
      <c r="W107" s="1138"/>
      <c r="X107" s="1138"/>
      <c r="Y107" s="1138"/>
      <c r="Z107" s="1138"/>
      <c r="AA107" s="1138"/>
      <c r="AB107" s="1138"/>
      <c r="AC107" s="1138"/>
      <c r="AD107" s="1138"/>
      <c r="AE107" s="1144"/>
    </row>
    <row r="108" spans="1:70" ht="35.25" customHeight="1" x14ac:dyDescent="0.25">
      <c r="A108" s="1148" t="s">
        <v>124</v>
      </c>
      <c r="B108" s="479" t="s">
        <v>220</v>
      </c>
      <c r="C108" s="172">
        <f>C109</f>
        <v>341055.11</v>
      </c>
      <c r="D108" s="596">
        <f t="shared" ref="D108:O108" si="63">D109</f>
        <v>0</v>
      </c>
      <c r="E108" s="596">
        <f t="shared" si="63"/>
        <v>64043.1</v>
      </c>
      <c r="F108" s="596">
        <f t="shared" si="63"/>
        <v>0</v>
      </c>
      <c r="G108" s="172">
        <f t="shared" si="63"/>
        <v>8176.72</v>
      </c>
      <c r="H108" s="172">
        <f t="shared" si="63"/>
        <v>14884.15</v>
      </c>
      <c r="I108" s="172">
        <f t="shared" si="63"/>
        <v>0</v>
      </c>
      <c r="J108" s="172">
        <f t="shared" si="63"/>
        <v>105477.25</v>
      </c>
      <c r="K108" s="172">
        <f t="shared" si="63"/>
        <v>10062.870000000001</v>
      </c>
      <c r="L108" s="172">
        <f t="shared" si="63"/>
        <v>16576.419999999998</v>
      </c>
      <c r="M108" s="172">
        <f t="shared" si="63"/>
        <v>0</v>
      </c>
      <c r="N108" s="172">
        <f t="shared" si="63"/>
        <v>0</v>
      </c>
      <c r="O108" s="172">
        <f t="shared" si="63"/>
        <v>121834.6</v>
      </c>
      <c r="P108" s="1132" t="s">
        <v>124</v>
      </c>
      <c r="Q108" s="1146">
        <v>45</v>
      </c>
      <c r="R108" s="1148" t="s">
        <v>195</v>
      </c>
      <c r="S108" s="1136"/>
      <c r="T108" s="1136">
        <v>45</v>
      </c>
      <c r="U108" s="1136"/>
      <c r="V108" s="1136">
        <v>4</v>
      </c>
      <c r="W108" s="1136">
        <v>7</v>
      </c>
      <c r="X108" s="1136"/>
      <c r="Y108" s="1136">
        <v>45</v>
      </c>
      <c r="Z108" s="1136">
        <v>4</v>
      </c>
      <c r="AA108" s="1136">
        <v>7</v>
      </c>
      <c r="AB108" s="1136"/>
      <c r="AC108" s="1136"/>
      <c r="AD108" s="1136">
        <v>45</v>
      </c>
      <c r="AE108" s="1143">
        <f>SUM(S108:AD109)</f>
        <v>157</v>
      </c>
    </row>
    <row r="109" spans="1:70" s="431" customFormat="1" ht="39" customHeight="1" x14ac:dyDescent="0.25">
      <c r="A109" s="1151"/>
      <c r="B109" s="538" t="s">
        <v>224</v>
      </c>
      <c r="C109" s="424">
        <f>SUM(D109:O109)</f>
        <v>341055.11</v>
      </c>
      <c r="D109" s="597">
        <v>0</v>
      </c>
      <c r="E109" s="597">
        <v>64043.1</v>
      </c>
      <c r="F109" s="597">
        <v>0</v>
      </c>
      <c r="G109" s="717">
        <f>ROUND('Изменен 04.19 -Рабочий'!$G$203*'Изменен 04.19 -Рабочий'!G109,2)</f>
        <v>8176.72</v>
      </c>
      <c r="H109" s="717">
        <f>ROUND('Изменен 04.19 -Рабочий'!$H$203*'Изменен 04.19 -Рабочий'!H109,2)</f>
        <v>14884.15</v>
      </c>
      <c r="I109" s="717">
        <f>ROUND('Изменен 04.19 -Рабочий'!$I$203*'Изменен 04.19 -Рабочий'!I109,2)</f>
        <v>0</v>
      </c>
      <c r="J109" s="717">
        <f>ROUND('Изменен 04.19 -Рабочий'!$J$203*'Изменен 04.19 -Рабочий'!J109,2)</f>
        <v>105477.25</v>
      </c>
      <c r="K109" s="717">
        <f>ROUND('Изменен 04.19 -Рабочий'!$K$203*'Изменен 04.19 -Рабочий'!K109,2)</f>
        <v>10062.870000000001</v>
      </c>
      <c r="L109" s="717">
        <f>ROUND('Изменен 04.19 -Рабочий'!$L$203*'Изменен 04.19 -Рабочий'!L109,2)</f>
        <v>16576.419999999998</v>
      </c>
      <c r="M109" s="717">
        <f>ROUND('Изменен 04.19 -Рабочий'!$M$203*'Изменен 04.19 -Рабочий'!M109,2)</f>
        <v>0</v>
      </c>
      <c r="N109" s="717">
        <f>ROUND('Изменен 04.19 -Рабочий'!$N$203*'Изменен 04.19 -Рабочий'!N109,2)</f>
        <v>0</v>
      </c>
      <c r="O109" s="717">
        <f>ROUND('Изменен 04.19 -Рабочий'!$O$203*'Изменен 04.19 -Рабочий'!O109,2)</f>
        <v>121834.6</v>
      </c>
      <c r="P109" s="1152"/>
      <c r="Q109" s="1147"/>
      <c r="R109" s="1149"/>
      <c r="S109" s="1138"/>
      <c r="T109" s="1138"/>
      <c r="U109" s="1138"/>
      <c r="V109" s="1138"/>
      <c r="W109" s="1138"/>
      <c r="X109" s="1138"/>
      <c r="Y109" s="1138"/>
      <c r="Z109" s="1138"/>
      <c r="AA109" s="1138"/>
      <c r="AB109" s="1138"/>
      <c r="AC109" s="1138"/>
      <c r="AD109" s="1138"/>
      <c r="AE109" s="1144"/>
    </row>
    <row r="110" spans="1:70" ht="38.25" customHeight="1" x14ac:dyDescent="0.25">
      <c r="A110" s="1129" t="s">
        <v>574</v>
      </c>
      <c r="B110" s="479" t="s">
        <v>220</v>
      </c>
      <c r="C110" s="172">
        <f>SUM(D110:O110)</f>
        <v>615384.62</v>
      </c>
      <c r="D110" s="596">
        <f t="shared" ref="D110:O110" si="64">D111</f>
        <v>0</v>
      </c>
      <c r="E110" s="596">
        <f t="shared" si="64"/>
        <v>0</v>
      </c>
      <c r="F110" s="596">
        <f t="shared" si="64"/>
        <v>0</v>
      </c>
      <c r="G110" s="172">
        <f t="shared" si="64"/>
        <v>298454.7</v>
      </c>
      <c r="H110" s="172">
        <f t="shared" si="64"/>
        <v>0</v>
      </c>
      <c r="I110" s="172">
        <f t="shared" si="64"/>
        <v>0</v>
      </c>
      <c r="J110" s="172">
        <f t="shared" si="64"/>
        <v>0</v>
      </c>
      <c r="K110" s="172">
        <f t="shared" si="64"/>
        <v>0</v>
      </c>
      <c r="L110" s="172">
        <f t="shared" si="64"/>
        <v>316929.91999999998</v>
      </c>
      <c r="M110" s="172">
        <f t="shared" si="64"/>
        <v>0</v>
      </c>
      <c r="N110" s="172">
        <f t="shared" si="64"/>
        <v>0</v>
      </c>
      <c r="O110" s="172">
        <f t="shared" si="64"/>
        <v>0</v>
      </c>
      <c r="P110" s="1146" t="s">
        <v>575</v>
      </c>
      <c r="Q110" s="1146">
        <v>46</v>
      </c>
      <c r="R110" s="1148" t="s">
        <v>324</v>
      </c>
      <c r="S110" s="1136"/>
      <c r="T110" s="1136"/>
      <c r="U110" s="1136"/>
      <c r="V110" s="1136">
        <v>52</v>
      </c>
      <c r="W110" s="1136"/>
      <c r="X110" s="1136"/>
      <c r="Y110" s="1136"/>
      <c r="Z110" s="1136"/>
      <c r="AA110" s="1136">
        <v>52</v>
      </c>
      <c r="AB110" s="1136"/>
      <c r="AC110" s="1136"/>
      <c r="AD110" s="1136"/>
      <c r="AE110" s="1143">
        <f>SUM(S110:AD110)</f>
        <v>104</v>
      </c>
    </row>
    <row r="111" spans="1:70" s="431" customFormat="1" ht="39" customHeight="1" x14ac:dyDescent="0.25">
      <c r="A111" s="1131"/>
      <c r="B111" s="538" t="s">
        <v>224</v>
      </c>
      <c r="C111" s="424">
        <f>SUM(D111:O111)</f>
        <v>615384.62</v>
      </c>
      <c r="D111" s="597">
        <v>0</v>
      </c>
      <c r="E111" s="597">
        <v>0</v>
      </c>
      <c r="F111" s="597">
        <v>0</v>
      </c>
      <c r="G111" s="717">
        <f>ROUND('Изменен 04.19 -Рабочий'!$G$203*'Изменен 04.19 -Рабочий'!G111,2)</f>
        <v>298454.7</v>
      </c>
      <c r="H111" s="717">
        <f>ROUND('Изменен 04.19 -Рабочий'!$H$203*'Изменен 04.19 -Рабочий'!H111,2)</f>
        <v>0</v>
      </c>
      <c r="I111" s="717">
        <f>ROUND('Изменен 04.19 -Рабочий'!$I$203*'Изменен 04.19 -Рабочий'!I111,2)</f>
        <v>0</v>
      </c>
      <c r="J111" s="717">
        <f>ROUND('Изменен 04.19 -Рабочий'!$J$203*'Изменен 04.19 -Рабочий'!J111,2)</f>
        <v>0</v>
      </c>
      <c r="K111" s="717">
        <f>ROUND('Изменен 04.19 -Рабочий'!$K$203*'Изменен 04.19 -Рабочий'!K111,2)</f>
        <v>0</v>
      </c>
      <c r="L111" s="717">
        <f>ROUND('Изменен 04.19 -Рабочий'!$L$203*'Изменен 04.19 -Рабочий'!L111,2)</f>
        <v>316929.91999999998</v>
      </c>
      <c r="M111" s="717">
        <f>ROUND('Изменен 04.19 -Рабочий'!$M$203*'Изменен 04.19 -Рабочий'!M111,2)</f>
        <v>0</v>
      </c>
      <c r="N111" s="717">
        <f>ROUND('Изменен 04.19 -Рабочий'!$N$203*'Изменен 04.19 -Рабочий'!N111,2)</f>
        <v>0</v>
      </c>
      <c r="O111" s="717">
        <f>ROUND('Изменен 04.19 -Рабочий'!$O$203*'Изменен 04.19 -Рабочий'!O111,2)</f>
        <v>0</v>
      </c>
      <c r="P111" s="1147"/>
      <c r="Q111" s="1147"/>
      <c r="R111" s="1149"/>
      <c r="S111" s="1138"/>
      <c r="T111" s="1138"/>
      <c r="U111" s="1138"/>
      <c r="V111" s="1138"/>
      <c r="W111" s="1138"/>
      <c r="X111" s="1138"/>
      <c r="Y111" s="1138"/>
      <c r="Z111" s="1138"/>
      <c r="AA111" s="1138"/>
      <c r="AB111" s="1138"/>
      <c r="AC111" s="1138"/>
      <c r="AD111" s="1138"/>
      <c r="AE111" s="1144"/>
    </row>
    <row r="112" spans="1:70" ht="35.25" customHeight="1" x14ac:dyDescent="0.25">
      <c r="A112" s="1148" t="s">
        <v>232</v>
      </c>
      <c r="B112" s="479" t="s">
        <v>220</v>
      </c>
      <c r="C112" s="172">
        <f>C113</f>
        <v>322343.28000000003</v>
      </c>
      <c r="D112" s="596">
        <f t="shared" ref="D112:O112" si="65">D113</f>
        <v>0</v>
      </c>
      <c r="E112" s="596">
        <f t="shared" si="65"/>
        <v>78956</v>
      </c>
      <c r="F112" s="596">
        <f t="shared" si="65"/>
        <v>0</v>
      </c>
      <c r="G112" s="172">
        <f t="shared" si="65"/>
        <v>0</v>
      </c>
      <c r="H112" s="172">
        <f t="shared" si="65"/>
        <v>0</v>
      </c>
      <c r="I112" s="172">
        <f t="shared" si="65"/>
        <v>0</v>
      </c>
      <c r="J112" s="172">
        <f t="shared" si="65"/>
        <v>118216.72</v>
      </c>
      <c r="K112" s="172">
        <f t="shared" si="65"/>
        <v>0</v>
      </c>
      <c r="L112" s="172">
        <f t="shared" si="65"/>
        <v>0</v>
      </c>
      <c r="M112" s="172">
        <f t="shared" si="65"/>
        <v>0</v>
      </c>
      <c r="N112" s="172">
        <f t="shared" si="65"/>
        <v>0</v>
      </c>
      <c r="O112" s="172">
        <f t="shared" si="65"/>
        <v>125170.56</v>
      </c>
      <c r="P112" s="1132" t="s">
        <v>464</v>
      </c>
      <c r="Q112" s="1146">
        <v>47</v>
      </c>
      <c r="R112" s="1148" t="s">
        <v>465</v>
      </c>
      <c r="S112" s="1136"/>
      <c r="T112" s="1136">
        <v>35</v>
      </c>
      <c r="U112" s="1136"/>
      <c r="V112" s="1136"/>
      <c r="W112" s="1136"/>
      <c r="X112" s="1136"/>
      <c r="Y112" s="1136">
        <v>35</v>
      </c>
      <c r="Z112" s="1136"/>
      <c r="AA112" s="1136"/>
      <c r="AB112" s="1136"/>
      <c r="AC112" s="1136"/>
      <c r="AD112" s="1136">
        <v>35</v>
      </c>
      <c r="AE112" s="1143">
        <f>SUM(S112:AD112)</f>
        <v>105</v>
      </c>
    </row>
    <row r="113" spans="1:90" s="431" customFormat="1" ht="39" customHeight="1" x14ac:dyDescent="0.25">
      <c r="A113" s="1151"/>
      <c r="B113" s="538" t="s">
        <v>224</v>
      </c>
      <c r="C113" s="424">
        <f>SUM(D113:O113)</f>
        <v>322343.28000000003</v>
      </c>
      <c r="D113" s="597">
        <v>0</v>
      </c>
      <c r="E113" s="597">
        <v>78956</v>
      </c>
      <c r="F113" s="597">
        <v>0</v>
      </c>
      <c r="G113" s="717">
        <f>ROUND('Изменен 04.19 -Рабочий'!$G$203*'Изменен 04.19 -Рабочий'!G113,2)</f>
        <v>0</v>
      </c>
      <c r="H113" s="717">
        <f>ROUND('Изменен 04.19 -Рабочий'!$H$203*'Изменен 04.19 -Рабочий'!H113,2)</f>
        <v>0</v>
      </c>
      <c r="I113" s="717">
        <f>ROUND('Изменен 04.19 -Рабочий'!$I$203*'Изменен 04.19 -Рабочий'!I113,2)</f>
        <v>0</v>
      </c>
      <c r="J113" s="717">
        <f>ROUND('Изменен 04.19 -Рабочий'!$J$203*'Изменен 04.19 -Рабочий'!J113,2)</f>
        <v>118216.72</v>
      </c>
      <c r="K113" s="717">
        <f>ROUND('Изменен 04.19 -Рабочий'!$K$203*'Изменен 04.19 -Рабочий'!K113,2)</f>
        <v>0</v>
      </c>
      <c r="L113" s="717">
        <f>ROUND('Изменен 04.19 -Рабочий'!$L$203*'Изменен 04.19 -Рабочий'!L113,2)</f>
        <v>0</v>
      </c>
      <c r="M113" s="717">
        <f>ROUND('Изменен 04.19 -Рабочий'!$M$203*'Изменен 04.19 -Рабочий'!M113,2)</f>
        <v>0</v>
      </c>
      <c r="N113" s="717">
        <f>ROUND('Изменен 04.19 -Рабочий'!$N$203*'Изменен 04.19 -Рабочий'!N113,2)</f>
        <v>0</v>
      </c>
      <c r="O113" s="717">
        <f>ROUND('Изменен 04.19 -Рабочий'!$O$203*'Изменен 04.19 -Рабочий'!O113,2)</f>
        <v>125170.56</v>
      </c>
      <c r="P113" s="1152"/>
      <c r="Q113" s="1147"/>
      <c r="R113" s="1149"/>
      <c r="S113" s="1138"/>
      <c r="T113" s="1138"/>
      <c r="U113" s="1138"/>
      <c r="V113" s="1138"/>
      <c r="W113" s="1138"/>
      <c r="X113" s="1138"/>
      <c r="Y113" s="1138"/>
      <c r="Z113" s="1138"/>
      <c r="AA113" s="1138"/>
      <c r="AB113" s="1138"/>
      <c r="AC113" s="1138"/>
      <c r="AD113" s="1138"/>
      <c r="AE113" s="1144"/>
    </row>
    <row r="114" spans="1:90" ht="29.25" customHeight="1" x14ac:dyDescent="0.25">
      <c r="A114" s="1148" t="s">
        <v>247</v>
      </c>
      <c r="B114" s="479" t="s">
        <v>220</v>
      </c>
      <c r="C114" s="172">
        <f>C115</f>
        <v>2368059.56</v>
      </c>
      <c r="D114" s="596">
        <f t="shared" ref="D114:O114" si="66">D115</f>
        <v>0</v>
      </c>
      <c r="E114" s="596">
        <f t="shared" si="66"/>
        <v>580041.6</v>
      </c>
      <c r="F114" s="596">
        <f t="shared" si="66"/>
        <v>0</v>
      </c>
      <c r="G114" s="172">
        <f t="shared" si="66"/>
        <v>0</v>
      </c>
      <c r="H114" s="172">
        <f t="shared" si="66"/>
        <v>0</v>
      </c>
      <c r="I114" s="172">
        <f t="shared" si="66"/>
        <v>0</v>
      </c>
      <c r="J114" s="172">
        <f t="shared" si="66"/>
        <v>868466.19</v>
      </c>
      <c r="K114" s="172">
        <f t="shared" si="66"/>
        <v>0</v>
      </c>
      <c r="L114" s="172">
        <f t="shared" si="66"/>
        <v>0</v>
      </c>
      <c r="M114" s="172">
        <f t="shared" si="66"/>
        <v>0</v>
      </c>
      <c r="N114" s="172">
        <f t="shared" si="66"/>
        <v>0</v>
      </c>
      <c r="O114" s="172">
        <f t="shared" si="66"/>
        <v>919551.77</v>
      </c>
      <c r="P114" s="1132" t="s">
        <v>256</v>
      </c>
      <c r="Q114" s="1146">
        <v>48</v>
      </c>
      <c r="R114" s="1148" t="s">
        <v>196</v>
      </c>
      <c r="S114" s="1136"/>
      <c r="T114" s="1136">
        <v>184</v>
      </c>
      <c r="U114" s="1136"/>
      <c r="V114" s="1136"/>
      <c r="W114" s="1136"/>
      <c r="X114" s="1136"/>
      <c r="Y114" s="1136">
        <v>184</v>
      </c>
      <c r="Z114" s="1136"/>
      <c r="AA114" s="1136"/>
      <c r="AB114" s="1136"/>
      <c r="AC114" s="1136"/>
      <c r="AD114" s="1136">
        <v>184</v>
      </c>
      <c r="AE114" s="1143">
        <f>SUM(S114:AD114)</f>
        <v>552</v>
      </c>
    </row>
    <row r="115" spans="1:90" s="431" customFormat="1" ht="39" customHeight="1" x14ac:dyDescent="0.25">
      <c r="A115" s="1149"/>
      <c r="B115" s="538" t="s">
        <v>224</v>
      </c>
      <c r="C115" s="424">
        <f>SUM(D115:O115)</f>
        <v>2368059.56</v>
      </c>
      <c r="D115" s="597">
        <v>0</v>
      </c>
      <c r="E115" s="597">
        <v>580041.6</v>
      </c>
      <c r="F115" s="597">
        <v>0</v>
      </c>
      <c r="G115" s="717">
        <f>ROUND('Изменен 04.19 -Рабочий'!$G$203*'Изменен 04.19 -Рабочий'!G115,2)</f>
        <v>0</v>
      </c>
      <c r="H115" s="717">
        <f>ROUND('Изменен 04.19 -Рабочий'!$H$203*'Изменен 04.19 -Рабочий'!H115,2)</f>
        <v>0</v>
      </c>
      <c r="I115" s="717">
        <f>ROUND('Изменен 04.19 -Рабочий'!$I$203*'Изменен 04.19 -Рабочий'!I115,2)</f>
        <v>0</v>
      </c>
      <c r="J115" s="717">
        <f>ROUND('Изменен 04.19 -Рабочий'!$J$203*'Изменен 04.19 -Рабочий'!J115,2)</f>
        <v>868466.19</v>
      </c>
      <c r="K115" s="717">
        <f>ROUND('Изменен 04.19 -Рабочий'!$K$203*'Изменен 04.19 -Рабочий'!K115,2)</f>
        <v>0</v>
      </c>
      <c r="L115" s="717">
        <f>ROUND('Изменен 04.19 -Рабочий'!$L$203*'Изменен 04.19 -Рабочий'!L115,2)</f>
        <v>0</v>
      </c>
      <c r="M115" s="717">
        <f>ROUND('Изменен 04.19 -Рабочий'!$M$203*'Изменен 04.19 -Рабочий'!M115,2)</f>
        <v>0</v>
      </c>
      <c r="N115" s="717">
        <f>ROUND('Изменен 04.19 -Рабочий'!$N$203*'Изменен 04.19 -Рабочий'!N115,2)</f>
        <v>0</v>
      </c>
      <c r="O115" s="717">
        <f>ROUND('Изменен 04.19 -Рабочий'!$O$203*'Изменен 04.19 -Рабочий'!O115,2)</f>
        <v>919551.77</v>
      </c>
      <c r="P115" s="1134"/>
      <c r="Q115" s="1147"/>
      <c r="R115" s="1149"/>
      <c r="S115" s="1138"/>
      <c r="T115" s="1138"/>
      <c r="U115" s="1138"/>
      <c r="V115" s="1138"/>
      <c r="W115" s="1138"/>
      <c r="X115" s="1138"/>
      <c r="Y115" s="1138"/>
      <c r="Z115" s="1138"/>
      <c r="AA115" s="1138"/>
      <c r="AB115" s="1138"/>
      <c r="AC115" s="1138"/>
      <c r="AD115" s="1138"/>
      <c r="AE115" s="1144"/>
    </row>
    <row r="116" spans="1:90" ht="39" customHeight="1" x14ac:dyDescent="0.25">
      <c r="A116" s="1121" t="s">
        <v>546</v>
      </c>
      <c r="B116" s="479" t="s">
        <v>220</v>
      </c>
      <c r="C116" s="172"/>
      <c r="D116" s="596"/>
      <c r="E116" s="596"/>
      <c r="F116" s="596"/>
      <c r="G116" s="172"/>
      <c r="H116" s="172"/>
      <c r="I116" s="172"/>
      <c r="J116" s="172"/>
      <c r="K116" s="172"/>
      <c r="L116" s="172"/>
      <c r="M116" s="172"/>
      <c r="N116" s="172"/>
      <c r="O116" s="172"/>
      <c r="P116" s="467"/>
      <c r="Q116" s="473"/>
      <c r="R116" s="471"/>
      <c r="S116" s="469"/>
      <c r="T116" s="469"/>
      <c r="U116" s="469"/>
      <c r="V116" s="469"/>
      <c r="W116" s="469"/>
      <c r="X116" s="469"/>
      <c r="Y116" s="469"/>
      <c r="Z116" s="469"/>
      <c r="AA116" s="469"/>
      <c r="AB116" s="469"/>
      <c r="AC116" s="469"/>
      <c r="AD116" s="469"/>
      <c r="AE116" s="470"/>
    </row>
    <row r="117" spans="1:90" ht="39" customHeight="1" x14ac:dyDescent="0.25">
      <c r="A117" s="1122"/>
      <c r="B117" s="479" t="s">
        <v>224</v>
      </c>
      <c r="C117" s="172"/>
      <c r="D117" s="596"/>
      <c r="E117" s="596"/>
      <c r="F117" s="596"/>
      <c r="G117" s="172"/>
      <c r="H117" s="172"/>
      <c r="I117" s="172"/>
      <c r="J117" s="172"/>
      <c r="K117" s="172"/>
      <c r="L117" s="172"/>
      <c r="M117" s="172"/>
      <c r="N117" s="172"/>
      <c r="O117" s="172"/>
      <c r="P117" s="467"/>
      <c r="Q117" s="473"/>
      <c r="R117" s="471"/>
      <c r="S117" s="469"/>
      <c r="T117" s="469"/>
      <c r="U117" s="469"/>
      <c r="V117" s="469"/>
      <c r="W117" s="469"/>
      <c r="X117" s="469"/>
      <c r="Y117" s="469"/>
      <c r="Z117" s="469"/>
      <c r="AA117" s="469"/>
      <c r="AB117" s="469"/>
      <c r="AC117" s="469"/>
      <c r="AD117" s="469"/>
      <c r="AE117" s="470"/>
    </row>
    <row r="118" spans="1:90" s="566" customFormat="1" ht="32.25" customHeight="1" x14ac:dyDescent="0.25">
      <c r="A118" s="1263" t="s">
        <v>374</v>
      </c>
      <c r="B118" s="563" t="s">
        <v>220</v>
      </c>
      <c r="C118" s="564">
        <f>C120+C119</f>
        <v>152906550.86000001</v>
      </c>
      <c r="D118" s="596">
        <f t="shared" ref="D118:O118" si="67">D119+D120</f>
        <v>10071447.310000001</v>
      </c>
      <c r="E118" s="596">
        <f t="shared" si="67"/>
        <v>10131383.050000001</v>
      </c>
      <c r="F118" s="596">
        <f t="shared" si="67"/>
        <v>10275645.789999999</v>
      </c>
      <c r="G118" s="564">
        <f t="shared" si="67"/>
        <v>12444618.07</v>
      </c>
      <c r="H118" s="564">
        <f t="shared" si="67"/>
        <v>12659332.060000001</v>
      </c>
      <c r="I118" s="564">
        <f t="shared" si="67"/>
        <v>12677829.83</v>
      </c>
      <c r="J118" s="564">
        <f t="shared" si="67"/>
        <v>13510553.140000001</v>
      </c>
      <c r="K118" s="564">
        <f t="shared" si="67"/>
        <v>13837357.199999999</v>
      </c>
      <c r="L118" s="564">
        <f t="shared" si="67"/>
        <v>13615579.76</v>
      </c>
      <c r="M118" s="564">
        <f t="shared" si="67"/>
        <v>14288338.24</v>
      </c>
      <c r="N118" s="564">
        <f t="shared" si="67"/>
        <v>14167540.66</v>
      </c>
      <c r="O118" s="564">
        <f t="shared" si="67"/>
        <v>15226925.75</v>
      </c>
      <c r="P118" s="1259"/>
      <c r="Q118" s="1265">
        <v>49</v>
      </c>
      <c r="R118" s="1263" t="s">
        <v>407</v>
      </c>
      <c r="S118" s="1256">
        <f>S121+S123+S125+S127+S129+S131+S133+S135+S139+S137</f>
        <v>2868</v>
      </c>
      <c r="T118" s="1256">
        <f t="shared" ref="T118:AD118" si="68">T121+T123+T125+T127+T129+T131+T133+T135+T139+T137</f>
        <v>3016</v>
      </c>
      <c r="U118" s="1256">
        <f t="shared" si="68"/>
        <v>2795</v>
      </c>
      <c r="V118" s="1256">
        <f t="shared" si="68"/>
        <v>3169</v>
      </c>
      <c r="W118" s="1256">
        <f t="shared" si="68"/>
        <v>3089</v>
      </c>
      <c r="X118" s="1256">
        <f t="shared" si="68"/>
        <v>3128</v>
      </c>
      <c r="Y118" s="1256">
        <f t="shared" si="68"/>
        <v>3082</v>
      </c>
      <c r="Z118" s="1256">
        <f t="shared" si="68"/>
        <v>3096</v>
      </c>
      <c r="AA118" s="1256">
        <f t="shared" si="68"/>
        <v>3126</v>
      </c>
      <c r="AB118" s="1256">
        <f t="shared" si="68"/>
        <v>2929</v>
      </c>
      <c r="AC118" s="1256">
        <f t="shared" si="68"/>
        <v>3187</v>
      </c>
      <c r="AD118" s="1256">
        <f t="shared" si="68"/>
        <v>3096</v>
      </c>
      <c r="AE118" s="1256">
        <f>SUM(S118:AD120)</f>
        <v>36581</v>
      </c>
      <c r="AF118" s="565"/>
      <c r="BR118" s="576">
        <f>SUM(AE118)</f>
        <v>36581</v>
      </c>
      <c r="CL118" s="576"/>
    </row>
    <row r="119" spans="1:90" s="570" customFormat="1" ht="39" customHeight="1" x14ac:dyDescent="0.25">
      <c r="A119" s="1271"/>
      <c r="B119" s="567" t="s">
        <v>224</v>
      </c>
      <c r="C119" s="568">
        <f>SUM(D119:O119)</f>
        <v>55787017.759999998</v>
      </c>
      <c r="D119" s="568">
        <f>D122+D124+D126+D128+D134+D136+D138+D140</f>
        <v>3395806.31</v>
      </c>
      <c r="E119" s="568">
        <f t="shared" ref="E119:O119" si="69">E122+E124+E126+E128+E134+E136+E138+E140</f>
        <v>3553669.05</v>
      </c>
      <c r="F119" s="568">
        <f t="shared" si="69"/>
        <v>3444942.79</v>
      </c>
      <c r="G119" s="568">
        <f>G122+G124+G126+G128+G134+G136+G138+G140</f>
        <v>4762810.17</v>
      </c>
      <c r="H119" s="568">
        <f t="shared" si="69"/>
        <v>4623026.16</v>
      </c>
      <c r="I119" s="568">
        <f t="shared" si="69"/>
        <v>4624903.93</v>
      </c>
      <c r="J119" s="568">
        <f t="shared" si="69"/>
        <v>5084365.24</v>
      </c>
      <c r="K119" s="568">
        <f t="shared" si="69"/>
        <v>5384654.2999999998</v>
      </c>
      <c r="L119" s="568">
        <f t="shared" si="69"/>
        <v>4776762.8600000003</v>
      </c>
      <c r="M119" s="568">
        <f t="shared" si="69"/>
        <v>5401728.3399999999</v>
      </c>
      <c r="N119" s="568">
        <f t="shared" si="69"/>
        <v>4873979.76</v>
      </c>
      <c r="O119" s="568">
        <f t="shared" si="69"/>
        <v>5860368.8499999996</v>
      </c>
      <c r="P119" s="1259"/>
      <c r="Q119" s="1266"/>
      <c r="R119" s="1263"/>
      <c r="S119" s="1256"/>
      <c r="T119" s="1256"/>
      <c r="U119" s="1256"/>
      <c r="V119" s="1256"/>
      <c r="W119" s="1256"/>
      <c r="X119" s="1256"/>
      <c r="Y119" s="1256"/>
      <c r="Z119" s="1256"/>
      <c r="AA119" s="1256"/>
      <c r="AB119" s="1256"/>
      <c r="AC119" s="1256"/>
      <c r="AD119" s="1256"/>
      <c r="AE119" s="1256"/>
      <c r="AF119" s="569"/>
      <c r="BQ119" s="570" t="s">
        <v>90</v>
      </c>
    </row>
    <row r="120" spans="1:90" s="574" customFormat="1" ht="57.75" customHeight="1" x14ac:dyDescent="0.25">
      <c r="A120" s="1271"/>
      <c r="B120" s="571" t="s">
        <v>102</v>
      </c>
      <c r="C120" s="572">
        <f>SUM(D120:O120)</f>
        <v>97119533.099999994</v>
      </c>
      <c r="D120" s="604">
        <f t="shared" ref="D120:O120" si="70">D132+D130</f>
        <v>6675641</v>
      </c>
      <c r="E120" s="604">
        <f t="shared" si="70"/>
        <v>6577714</v>
      </c>
      <c r="F120" s="604">
        <f t="shared" si="70"/>
        <v>6830703</v>
      </c>
      <c r="G120" s="572">
        <f t="shared" si="70"/>
        <v>7681807.9000000004</v>
      </c>
      <c r="H120" s="572">
        <f t="shared" si="70"/>
        <v>8036305.9000000004</v>
      </c>
      <c r="I120" s="572">
        <f t="shared" si="70"/>
        <v>8052925.9000000004</v>
      </c>
      <c r="J120" s="572">
        <f t="shared" si="70"/>
        <v>8426187.9000000004</v>
      </c>
      <c r="K120" s="572">
        <f t="shared" si="70"/>
        <v>8452702.9000000004</v>
      </c>
      <c r="L120" s="572">
        <f t="shared" si="70"/>
        <v>8838816.9000000004</v>
      </c>
      <c r="M120" s="572">
        <f t="shared" si="70"/>
        <v>8886609.9000000004</v>
      </c>
      <c r="N120" s="572">
        <f t="shared" si="70"/>
        <v>9293560.9000000004</v>
      </c>
      <c r="O120" s="572">
        <f t="shared" si="70"/>
        <v>9366556.9000000004</v>
      </c>
      <c r="P120" s="1259"/>
      <c r="Q120" s="1267"/>
      <c r="R120" s="1263"/>
      <c r="S120" s="1256"/>
      <c r="T120" s="1256"/>
      <c r="U120" s="1256"/>
      <c r="V120" s="1256"/>
      <c r="W120" s="1256"/>
      <c r="X120" s="1256"/>
      <c r="Y120" s="1256"/>
      <c r="Z120" s="1256"/>
      <c r="AA120" s="1256"/>
      <c r="AB120" s="1256"/>
      <c r="AC120" s="1256"/>
      <c r="AD120" s="1256"/>
      <c r="AE120" s="1256"/>
      <c r="AF120" s="573"/>
      <c r="CL120" s="577"/>
    </row>
    <row r="121" spans="1:90" ht="32.25" customHeight="1" x14ac:dyDescent="0.25">
      <c r="A121" s="1135" t="s">
        <v>360</v>
      </c>
      <c r="B121" s="479" t="s">
        <v>220</v>
      </c>
      <c r="C121" s="172">
        <f>C122</f>
        <v>37198437.380000003</v>
      </c>
      <c r="D121" s="596">
        <f t="shared" ref="D121:O121" si="71">D122</f>
        <v>2362816.7000000002</v>
      </c>
      <c r="E121" s="596">
        <f t="shared" si="71"/>
        <v>2362816.7000000002</v>
      </c>
      <c r="F121" s="596">
        <f t="shared" si="71"/>
        <v>2362816.7000000002</v>
      </c>
      <c r="G121" s="172">
        <f t="shared" si="71"/>
        <v>3085295.93</v>
      </c>
      <c r="H121" s="172">
        <f t="shared" si="71"/>
        <v>3209248.59</v>
      </c>
      <c r="I121" s="172">
        <f t="shared" si="71"/>
        <v>2927710.43</v>
      </c>
      <c r="J121" s="172">
        <f t="shared" si="71"/>
        <v>3537722.85</v>
      </c>
      <c r="K121" s="172">
        <f t="shared" si="71"/>
        <v>3480574.62</v>
      </c>
      <c r="L121" s="172">
        <f t="shared" si="71"/>
        <v>3276284.78</v>
      </c>
      <c r="M121" s="172">
        <f t="shared" si="71"/>
        <v>3499180.08</v>
      </c>
      <c r="N121" s="172">
        <f t="shared" si="71"/>
        <v>3348148.51</v>
      </c>
      <c r="O121" s="172">
        <f t="shared" si="71"/>
        <v>3745821.49</v>
      </c>
      <c r="P121" s="1166" t="s">
        <v>307</v>
      </c>
      <c r="Q121" s="1146">
        <v>50</v>
      </c>
      <c r="R121" s="1135" t="s">
        <v>197</v>
      </c>
      <c r="S121" s="1136">
        <v>520</v>
      </c>
      <c r="T121" s="1136">
        <v>520</v>
      </c>
      <c r="U121" s="1136">
        <v>520</v>
      </c>
      <c r="V121" s="1136">
        <v>520</v>
      </c>
      <c r="W121" s="1136">
        <v>520</v>
      </c>
      <c r="X121" s="1136">
        <v>520</v>
      </c>
      <c r="Y121" s="1136">
        <v>520</v>
      </c>
      <c r="Z121" s="1136">
        <v>520</v>
      </c>
      <c r="AA121" s="1136">
        <v>520</v>
      </c>
      <c r="AB121" s="1136">
        <v>520</v>
      </c>
      <c r="AC121" s="1136">
        <v>520</v>
      </c>
      <c r="AD121" s="1136">
        <v>520</v>
      </c>
      <c r="AE121" s="1123">
        <f>SUM(S121:AD121)</f>
        <v>6240</v>
      </c>
      <c r="AF121" s="110"/>
      <c r="BR121" s="133">
        <f>SUM(AE121)</f>
        <v>6240</v>
      </c>
      <c r="CL121" s="133"/>
    </row>
    <row r="122" spans="1:90" s="431" customFormat="1" ht="41.25" customHeight="1" x14ac:dyDescent="0.25">
      <c r="A122" s="1135"/>
      <c r="B122" s="538" t="s">
        <v>224</v>
      </c>
      <c r="C122" s="424">
        <f>SUM(D122:O122)</f>
        <v>37198437.380000003</v>
      </c>
      <c r="D122" s="597">
        <v>2362816.7000000002</v>
      </c>
      <c r="E122" s="597">
        <v>2362816.7000000002</v>
      </c>
      <c r="F122" s="597">
        <v>2362816.7000000002</v>
      </c>
      <c r="G122" s="717">
        <f>ROUND('Изменен 04.19 -Рабочий'!$G$203*'Изменен 04.19 -Рабочий'!G122,2)</f>
        <v>3085295.93</v>
      </c>
      <c r="H122" s="717">
        <f>ROUND('Изменен 04.19 -Рабочий'!$H$203*'Изменен 04.19 -Рабочий'!H122,2)</f>
        <v>3209248.59</v>
      </c>
      <c r="I122" s="717">
        <f>ROUND('Изменен 04.19 -Рабочий'!$I$203*'Изменен 04.19 -Рабочий'!I122,2)</f>
        <v>2927710.43</v>
      </c>
      <c r="J122" s="717">
        <f>ROUND('Изменен 04.19 -Рабочий'!$J$203*'Изменен 04.19 -Рабочий'!J122,2)</f>
        <v>3537722.85</v>
      </c>
      <c r="K122" s="717">
        <f>ROUND('Изменен 04.19 -Рабочий'!$K$203*'Изменен 04.19 -Рабочий'!K122,2)</f>
        <v>3480574.62</v>
      </c>
      <c r="L122" s="717">
        <f>ROUND('Изменен 04.19 -Рабочий'!$L$203*'Изменен 04.19 -Рабочий'!L122,2)</f>
        <v>3276284.78</v>
      </c>
      <c r="M122" s="717">
        <f>ROUND('Изменен 04.19 -Рабочий'!$M$203*'Изменен 04.19 -Рабочий'!M122,2)</f>
        <v>3499180.08</v>
      </c>
      <c r="N122" s="717">
        <f>ROUND('Изменен 04.19 -Рабочий'!$N$203*'Изменен 04.19 -Рабочий'!N122,2)</f>
        <v>3348148.51</v>
      </c>
      <c r="O122" s="717">
        <f>ROUND('Изменен 04.19 -Рабочий'!$O$203*'Изменен 04.19 -Рабочий'!O122,2)</f>
        <v>3745821.49</v>
      </c>
      <c r="P122" s="1166"/>
      <c r="Q122" s="1147"/>
      <c r="R122" s="1135"/>
      <c r="S122" s="1138"/>
      <c r="T122" s="1138"/>
      <c r="U122" s="1138"/>
      <c r="V122" s="1138"/>
      <c r="W122" s="1138"/>
      <c r="X122" s="1138"/>
      <c r="Y122" s="1138"/>
      <c r="Z122" s="1138"/>
      <c r="AA122" s="1138"/>
      <c r="AB122" s="1138"/>
      <c r="AC122" s="1138"/>
      <c r="AD122" s="1138"/>
      <c r="AE122" s="1123"/>
      <c r="AF122" s="505"/>
    </row>
    <row r="123" spans="1:90" ht="33.75" customHeight="1" x14ac:dyDescent="0.25">
      <c r="A123" s="1148" t="s">
        <v>249</v>
      </c>
      <c r="B123" s="479" t="s">
        <v>220</v>
      </c>
      <c r="C123" s="172">
        <f>C124</f>
        <v>1857295.35</v>
      </c>
      <c r="D123" s="596">
        <f t="shared" ref="D123:O123" si="72">D124</f>
        <v>117974</v>
      </c>
      <c r="E123" s="596">
        <f t="shared" si="72"/>
        <v>117974</v>
      </c>
      <c r="F123" s="596">
        <f t="shared" si="72"/>
        <v>117974</v>
      </c>
      <c r="G123" s="172">
        <f t="shared" si="72"/>
        <v>154046.95000000001</v>
      </c>
      <c r="H123" s="172">
        <f t="shared" si="72"/>
        <v>160235.82999999999</v>
      </c>
      <c r="I123" s="172">
        <f t="shared" si="72"/>
        <v>146178.79999999999</v>
      </c>
      <c r="J123" s="172">
        <f t="shared" si="72"/>
        <v>176636.35</v>
      </c>
      <c r="K123" s="172">
        <f t="shared" si="72"/>
        <v>173782.97</v>
      </c>
      <c r="L123" s="172">
        <f t="shared" si="72"/>
        <v>163582.91</v>
      </c>
      <c r="M123" s="172">
        <f t="shared" si="72"/>
        <v>174711.93</v>
      </c>
      <c r="N123" s="172">
        <f t="shared" si="72"/>
        <v>167171.01999999999</v>
      </c>
      <c r="O123" s="172">
        <f t="shared" si="72"/>
        <v>187026.59</v>
      </c>
      <c r="P123" s="1132" t="s">
        <v>464</v>
      </c>
      <c r="Q123" s="1146">
        <v>51</v>
      </c>
      <c r="R123" s="1148" t="s">
        <v>127</v>
      </c>
      <c r="S123" s="1136">
        <v>32</v>
      </c>
      <c r="T123" s="1136">
        <v>32</v>
      </c>
      <c r="U123" s="1136">
        <v>32</v>
      </c>
      <c r="V123" s="1136">
        <v>32</v>
      </c>
      <c r="W123" s="1136">
        <v>32</v>
      </c>
      <c r="X123" s="1136">
        <v>32</v>
      </c>
      <c r="Y123" s="1136">
        <v>32</v>
      </c>
      <c r="Z123" s="1136">
        <v>32</v>
      </c>
      <c r="AA123" s="1136">
        <v>32</v>
      </c>
      <c r="AB123" s="1136">
        <v>32</v>
      </c>
      <c r="AC123" s="1136">
        <v>32</v>
      </c>
      <c r="AD123" s="1136">
        <v>32</v>
      </c>
      <c r="AE123" s="1123">
        <f>SUM(S123:AD123)</f>
        <v>384</v>
      </c>
      <c r="AF123" s="110"/>
    </row>
    <row r="124" spans="1:90" s="431" customFormat="1" ht="39" customHeight="1" x14ac:dyDescent="0.25">
      <c r="A124" s="1149"/>
      <c r="B124" s="538" t="s">
        <v>224</v>
      </c>
      <c r="C124" s="424">
        <f>SUM(D124:O124)</f>
        <v>1857295.35</v>
      </c>
      <c r="D124" s="597">
        <v>117974</v>
      </c>
      <c r="E124" s="597">
        <v>117974</v>
      </c>
      <c r="F124" s="597">
        <v>117974</v>
      </c>
      <c r="G124" s="717">
        <f>ROUND('Изменен 04.19 -Рабочий'!$G$203*'Изменен 04.19 -Рабочий'!G124,2)</f>
        <v>154046.95000000001</v>
      </c>
      <c r="H124" s="717">
        <f>ROUND('Изменен 04.19 -Рабочий'!$H$203*'Изменен 04.19 -Рабочий'!H124,2)</f>
        <v>160235.82999999999</v>
      </c>
      <c r="I124" s="717">
        <f>ROUND('Изменен 04.19 -Рабочий'!$I$203*'Изменен 04.19 -Рабочий'!I124,2)</f>
        <v>146178.79999999999</v>
      </c>
      <c r="J124" s="717">
        <f>ROUND('Изменен 04.19 -Рабочий'!$J$203*'Изменен 04.19 -Рабочий'!J124,2)</f>
        <v>176636.35</v>
      </c>
      <c r="K124" s="717">
        <f>ROUND('Изменен 04.19 -Рабочий'!$K$203*'Изменен 04.19 -Рабочий'!K124,2)</f>
        <v>173782.97</v>
      </c>
      <c r="L124" s="717">
        <f>ROUND('Изменен 04.19 -Рабочий'!$L$203*'Изменен 04.19 -Рабочий'!L124,2)</f>
        <v>163582.91</v>
      </c>
      <c r="M124" s="717">
        <f>ROUND('Изменен 04.19 -Рабочий'!$M$203*'Изменен 04.19 -Рабочий'!M124,2)</f>
        <v>174711.93</v>
      </c>
      <c r="N124" s="717">
        <f>ROUND('Изменен 04.19 -Рабочий'!$N$203*'Изменен 04.19 -Рабочий'!N124,2)</f>
        <v>167171.01999999999</v>
      </c>
      <c r="O124" s="717">
        <f>ROUND('Изменен 04.19 -Рабочий'!$O$203*'Изменен 04.19 -Рабочий'!O124,2)</f>
        <v>187026.59</v>
      </c>
      <c r="P124" s="1134"/>
      <c r="Q124" s="1147"/>
      <c r="R124" s="1149"/>
      <c r="S124" s="1138"/>
      <c r="T124" s="1138"/>
      <c r="U124" s="1138"/>
      <c r="V124" s="1138"/>
      <c r="W124" s="1138"/>
      <c r="X124" s="1138"/>
      <c r="Y124" s="1138"/>
      <c r="Z124" s="1138"/>
      <c r="AA124" s="1138"/>
      <c r="AB124" s="1138"/>
      <c r="AC124" s="1138"/>
      <c r="AD124" s="1138"/>
      <c r="AE124" s="1123"/>
      <c r="AF124" s="505"/>
    </row>
    <row r="125" spans="1:90" s="1" customFormat="1" ht="29.25" customHeight="1" x14ac:dyDescent="0.25">
      <c r="A125" s="1135" t="s">
        <v>306</v>
      </c>
      <c r="B125" s="479" t="s">
        <v>220</v>
      </c>
      <c r="C125" s="172">
        <f>C126</f>
        <v>2034809.63</v>
      </c>
      <c r="D125" s="596">
        <f t="shared" ref="D125:O125" si="73">D126</f>
        <v>0</v>
      </c>
      <c r="E125" s="596">
        <f t="shared" si="73"/>
        <v>251703.14</v>
      </c>
      <c r="F125" s="596">
        <f t="shared" si="73"/>
        <v>0</v>
      </c>
      <c r="G125" s="172">
        <f t="shared" si="73"/>
        <v>328666.49</v>
      </c>
      <c r="H125" s="172">
        <f t="shared" si="73"/>
        <v>0</v>
      </c>
      <c r="I125" s="172">
        <f t="shared" si="73"/>
        <v>311879.42</v>
      </c>
      <c r="J125" s="172">
        <f t="shared" si="73"/>
        <v>0</v>
      </c>
      <c r="K125" s="172">
        <f t="shared" si="73"/>
        <v>370774.24</v>
      </c>
      <c r="L125" s="172">
        <f t="shared" si="73"/>
        <v>0</v>
      </c>
      <c r="M125" s="172">
        <f t="shared" si="73"/>
        <v>372756.22</v>
      </c>
      <c r="N125" s="172">
        <f t="shared" si="73"/>
        <v>0</v>
      </c>
      <c r="O125" s="172">
        <f t="shared" si="73"/>
        <v>399030.12</v>
      </c>
      <c r="P125" s="1166" t="s">
        <v>437</v>
      </c>
      <c r="Q125" s="1146">
        <v>52</v>
      </c>
      <c r="R125" s="1135" t="s">
        <v>198</v>
      </c>
      <c r="S125" s="1128"/>
      <c r="T125" s="1128">
        <v>82</v>
      </c>
      <c r="U125" s="1128"/>
      <c r="V125" s="1128">
        <v>82</v>
      </c>
      <c r="W125" s="1128"/>
      <c r="X125" s="1128">
        <v>82</v>
      </c>
      <c r="Y125" s="1128"/>
      <c r="Z125" s="1128">
        <v>82</v>
      </c>
      <c r="AA125" s="1128"/>
      <c r="AB125" s="1128">
        <v>82</v>
      </c>
      <c r="AC125" s="1128"/>
      <c r="AD125" s="1128">
        <v>82</v>
      </c>
      <c r="AE125" s="1128">
        <f>SUM(S125:AD125)</f>
        <v>492</v>
      </c>
      <c r="AF125" s="4"/>
      <c r="BR125" s="30">
        <f>SUM(AE125)</f>
        <v>492</v>
      </c>
    </row>
    <row r="126" spans="1:90" s="543" customFormat="1" ht="43.5" customHeight="1" x14ac:dyDescent="0.25">
      <c r="A126" s="1135"/>
      <c r="B126" s="538" t="s">
        <v>224</v>
      </c>
      <c r="C126" s="424">
        <f>SUM(D126:O126)</f>
        <v>2034809.63</v>
      </c>
      <c r="D126" s="597">
        <v>0</v>
      </c>
      <c r="E126" s="597">
        <v>251703.14</v>
      </c>
      <c r="F126" s="597">
        <v>0</v>
      </c>
      <c r="G126" s="717">
        <f>ROUND('Изменен 04.19 -Рабочий'!$G$203*'Изменен 04.19 -Рабочий'!G126,2)</f>
        <v>328666.49</v>
      </c>
      <c r="H126" s="717">
        <f>ROUND('Изменен 04.19 -Рабочий'!$H$203*'Изменен 04.19 -Рабочий'!H126,2)</f>
        <v>0</v>
      </c>
      <c r="I126" s="717">
        <f>ROUND('Изменен 04.19 -Рабочий'!$I$203*'Изменен 04.19 -Рабочий'!I126,2)</f>
        <v>311879.42</v>
      </c>
      <c r="J126" s="717">
        <f>ROUND('Изменен 04.19 -Рабочий'!$J$203*'Изменен 04.19 -Рабочий'!J126,2)</f>
        <v>0</v>
      </c>
      <c r="K126" s="717">
        <f>ROUND('Изменен 04.19 -Рабочий'!$K$203*'Изменен 04.19 -Рабочий'!K126,2)</f>
        <v>370774.24</v>
      </c>
      <c r="L126" s="717">
        <f>ROUND('Изменен 04.19 -Рабочий'!$L$203*'Изменен 04.19 -Рабочий'!L126,2)</f>
        <v>0</v>
      </c>
      <c r="M126" s="717">
        <f>ROUND('Изменен 04.19 -Рабочий'!$M$203*'Изменен 04.19 -Рабочий'!M126,2)</f>
        <v>372756.22</v>
      </c>
      <c r="N126" s="717">
        <f>ROUND('Изменен 04.19 -Рабочий'!$N$203*'Изменен 04.19 -Рабочий'!N126,2)</f>
        <v>0</v>
      </c>
      <c r="O126" s="717">
        <f>ROUND('Изменен 04.19 -Рабочий'!$O$203*'Изменен 04.19 -Рабочий'!O126,2)</f>
        <v>399030.12</v>
      </c>
      <c r="P126" s="1166"/>
      <c r="Q126" s="1147"/>
      <c r="R126" s="1135"/>
      <c r="S126" s="1128"/>
      <c r="T126" s="1128"/>
      <c r="U126" s="1128"/>
      <c r="V126" s="1128"/>
      <c r="W126" s="1128"/>
      <c r="X126" s="1128"/>
      <c r="Y126" s="1128"/>
      <c r="Z126" s="1128"/>
      <c r="AA126" s="1128"/>
      <c r="AB126" s="1128"/>
      <c r="AC126" s="1128"/>
      <c r="AD126" s="1128"/>
      <c r="AE126" s="1128"/>
      <c r="AF126" s="542"/>
    </row>
    <row r="127" spans="1:90" ht="35.25" customHeight="1" x14ac:dyDescent="0.25">
      <c r="A127" s="1135" t="s">
        <v>555</v>
      </c>
      <c r="B127" s="479" t="s">
        <v>220</v>
      </c>
      <c r="C127" s="172">
        <f>C128</f>
        <v>2491044.9500000002</v>
      </c>
      <c r="D127" s="596">
        <f t="shared" ref="D127:O127" si="74">D128</f>
        <v>164692.26</v>
      </c>
      <c r="E127" s="596">
        <f t="shared" si="74"/>
        <v>62944.15</v>
      </c>
      <c r="F127" s="596">
        <f t="shared" si="74"/>
        <v>164692.26</v>
      </c>
      <c r="G127" s="172">
        <f t="shared" si="74"/>
        <v>215050.27</v>
      </c>
      <c r="H127" s="172">
        <f t="shared" si="74"/>
        <v>223689.97</v>
      </c>
      <c r="I127" s="172">
        <f t="shared" si="74"/>
        <v>204066.29</v>
      </c>
      <c r="J127" s="172">
        <f t="shared" si="74"/>
        <v>246585.18</v>
      </c>
      <c r="K127" s="172">
        <f t="shared" si="74"/>
        <v>242601.85</v>
      </c>
      <c r="L127" s="172">
        <f t="shared" si="74"/>
        <v>228362.51</v>
      </c>
      <c r="M127" s="172">
        <f t="shared" si="74"/>
        <v>243898.68</v>
      </c>
      <c r="N127" s="172">
        <f t="shared" si="74"/>
        <v>233371.53</v>
      </c>
      <c r="O127" s="172">
        <f t="shared" si="74"/>
        <v>261090</v>
      </c>
      <c r="P127" s="1166" t="s">
        <v>21</v>
      </c>
      <c r="Q127" s="1146">
        <v>53</v>
      </c>
      <c r="R127" s="1135" t="s">
        <v>558</v>
      </c>
      <c r="S127" s="1186">
        <v>46</v>
      </c>
      <c r="T127" s="1186">
        <v>16</v>
      </c>
      <c r="U127" s="1186">
        <v>46</v>
      </c>
      <c r="V127" s="1186">
        <v>46</v>
      </c>
      <c r="W127" s="1186">
        <v>46</v>
      </c>
      <c r="X127" s="1186">
        <v>46</v>
      </c>
      <c r="Y127" s="1186">
        <v>46</v>
      </c>
      <c r="Z127" s="1186">
        <v>46</v>
      </c>
      <c r="AA127" s="1186">
        <v>46</v>
      </c>
      <c r="AB127" s="1186">
        <v>46</v>
      </c>
      <c r="AC127" s="1186">
        <v>46</v>
      </c>
      <c r="AD127" s="1186">
        <v>46</v>
      </c>
      <c r="AE127" s="1123">
        <f>S127+T127+U127+V127+W127+X127+Y127+Z127+AA127+AB127+AC127+AD127</f>
        <v>522</v>
      </c>
      <c r="AF127" s="110"/>
      <c r="BR127" s="133">
        <f>SUM(AE127)</f>
        <v>522</v>
      </c>
    </row>
    <row r="128" spans="1:90" s="431" customFormat="1" ht="47.25" customHeight="1" x14ac:dyDescent="0.25">
      <c r="A128" s="1135"/>
      <c r="B128" s="538" t="s">
        <v>224</v>
      </c>
      <c r="C128" s="424">
        <f>SUM(D128:O128)</f>
        <v>2491044.9500000002</v>
      </c>
      <c r="D128" s="597">
        <v>164692.26</v>
      </c>
      <c r="E128" s="597">
        <v>62944.15</v>
      </c>
      <c r="F128" s="597">
        <v>164692.26</v>
      </c>
      <c r="G128" s="717">
        <f>ROUND('Изменен 04.19 -Рабочий'!$G$203*'Изменен 04.19 -Рабочий'!G128,2)</f>
        <v>215050.27</v>
      </c>
      <c r="H128" s="717">
        <f>ROUND('Изменен 04.19 -Рабочий'!$H$203*'Изменен 04.19 -Рабочий'!H128,2)</f>
        <v>223689.97</v>
      </c>
      <c r="I128" s="717">
        <f>ROUND('Изменен 04.19 -Рабочий'!$I$203*'Изменен 04.19 -Рабочий'!I128,2)</f>
        <v>204066.29</v>
      </c>
      <c r="J128" s="717">
        <f>ROUND('Изменен 04.19 -Рабочий'!$J$203*'Изменен 04.19 -Рабочий'!J128,2)</f>
        <v>246585.18</v>
      </c>
      <c r="K128" s="717">
        <f>ROUND('Изменен 04.19 -Рабочий'!$K$203*'Изменен 04.19 -Рабочий'!K128,2)</f>
        <v>242601.85</v>
      </c>
      <c r="L128" s="717">
        <f>ROUND('Изменен 04.19 -Рабочий'!$L$203*'Изменен 04.19 -Рабочий'!L128,2)</f>
        <v>228362.51</v>
      </c>
      <c r="M128" s="717">
        <f>ROUND('Изменен 04.19 -Рабочий'!$M$203*'Изменен 04.19 -Рабочий'!M128,2)</f>
        <v>243898.68</v>
      </c>
      <c r="N128" s="717">
        <f>ROUND('Изменен 04.19 -Рабочий'!$N$203*'Изменен 04.19 -Рабочий'!N128,2)</f>
        <v>233371.53</v>
      </c>
      <c r="O128" s="717">
        <f>ROUND('Изменен 04.19 -Рабочий'!$O$203*'Изменен 04.19 -Рабочий'!O128,2)</f>
        <v>261090</v>
      </c>
      <c r="P128" s="1166"/>
      <c r="Q128" s="1147"/>
      <c r="R128" s="1135"/>
      <c r="S128" s="1187"/>
      <c r="T128" s="1187"/>
      <c r="U128" s="1187"/>
      <c r="V128" s="1187"/>
      <c r="W128" s="1187"/>
      <c r="X128" s="1187"/>
      <c r="Y128" s="1187"/>
      <c r="Z128" s="1187"/>
      <c r="AA128" s="1187"/>
      <c r="AB128" s="1187"/>
      <c r="AC128" s="1187"/>
      <c r="AD128" s="1187"/>
      <c r="AE128" s="1123"/>
      <c r="AF128" s="505"/>
    </row>
    <row r="129" spans="1:32" ht="41.25" customHeight="1" x14ac:dyDescent="0.25">
      <c r="A129" s="1148" t="s">
        <v>427</v>
      </c>
      <c r="B129" s="479" t="s">
        <v>220</v>
      </c>
      <c r="C129" s="172">
        <f>C130</f>
        <v>24582027</v>
      </c>
      <c r="D129" s="596">
        <f t="shared" ref="D129:O129" si="75">D130</f>
        <v>1752460</v>
      </c>
      <c r="E129" s="596">
        <f t="shared" si="75"/>
        <v>1807033</v>
      </c>
      <c r="F129" s="596">
        <f t="shared" si="75"/>
        <v>1863022</v>
      </c>
      <c r="G129" s="172">
        <f t="shared" si="75"/>
        <v>1910312</v>
      </c>
      <c r="H129" s="172">
        <f t="shared" si="75"/>
        <v>1962510</v>
      </c>
      <c r="I129" s="172">
        <f t="shared" si="75"/>
        <v>2019730</v>
      </c>
      <c r="J129" s="172">
        <f t="shared" si="75"/>
        <v>2076092</v>
      </c>
      <c r="K129" s="172">
        <f t="shared" si="75"/>
        <v>2127407</v>
      </c>
      <c r="L129" s="172">
        <f t="shared" si="75"/>
        <v>2180721</v>
      </c>
      <c r="M129" s="172">
        <f t="shared" si="75"/>
        <v>2236614</v>
      </c>
      <c r="N129" s="172">
        <f t="shared" si="75"/>
        <v>2292165</v>
      </c>
      <c r="O129" s="172">
        <f t="shared" si="75"/>
        <v>2353961</v>
      </c>
      <c r="P129" s="1146" t="s">
        <v>279</v>
      </c>
      <c r="Q129" s="1146">
        <v>54</v>
      </c>
      <c r="R129" s="1148" t="s">
        <v>300</v>
      </c>
      <c r="S129" s="1136">
        <v>764</v>
      </c>
      <c r="T129" s="1136">
        <v>765</v>
      </c>
      <c r="U129" s="1136">
        <v>768</v>
      </c>
      <c r="V129" s="1136">
        <v>772</v>
      </c>
      <c r="W129" s="1136">
        <v>772</v>
      </c>
      <c r="X129" s="1136">
        <v>774</v>
      </c>
      <c r="Y129" s="1136">
        <v>774</v>
      </c>
      <c r="Z129" s="1136">
        <v>774</v>
      </c>
      <c r="AA129" s="1136">
        <v>776</v>
      </c>
      <c r="AB129" s="1136">
        <v>778</v>
      </c>
      <c r="AC129" s="1136">
        <v>779</v>
      </c>
      <c r="AD129" s="1136">
        <v>781</v>
      </c>
      <c r="AE129" s="1143">
        <f>SUM(S129:AD130)</f>
        <v>9277</v>
      </c>
      <c r="AF129" s="110"/>
    </row>
    <row r="130" spans="1:32" s="508" customFormat="1" ht="60" customHeight="1" x14ac:dyDescent="0.25">
      <c r="A130" s="1149"/>
      <c r="B130" s="518" t="s">
        <v>102</v>
      </c>
      <c r="C130" s="506">
        <f>SUM(D130:O130)</f>
        <v>24582027</v>
      </c>
      <c r="D130" s="604">
        <v>1752460</v>
      </c>
      <c r="E130" s="604">
        <v>1807033</v>
      </c>
      <c r="F130" s="604">
        <v>1863022</v>
      </c>
      <c r="G130" s="506">
        <v>1910312</v>
      </c>
      <c r="H130" s="506">
        <v>1962510</v>
      </c>
      <c r="I130" s="506">
        <v>2019730</v>
      </c>
      <c r="J130" s="506">
        <v>2076092</v>
      </c>
      <c r="K130" s="506">
        <v>2127407</v>
      </c>
      <c r="L130" s="506">
        <v>2180721</v>
      </c>
      <c r="M130" s="506">
        <v>2236614</v>
      </c>
      <c r="N130" s="506">
        <v>2292165</v>
      </c>
      <c r="O130" s="506">
        <v>2353961</v>
      </c>
      <c r="P130" s="1147"/>
      <c r="Q130" s="1147"/>
      <c r="R130" s="1149"/>
      <c r="S130" s="1138"/>
      <c r="T130" s="1138"/>
      <c r="U130" s="1138"/>
      <c r="V130" s="1138"/>
      <c r="W130" s="1138"/>
      <c r="X130" s="1138"/>
      <c r="Y130" s="1138"/>
      <c r="Z130" s="1138"/>
      <c r="AA130" s="1138"/>
      <c r="AB130" s="1138"/>
      <c r="AC130" s="1138"/>
      <c r="AD130" s="1138"/>
      <c r="AE130" s="1144"/>
      <c r="AF130" s="507"/>
    </row>
    <row r="131" spans="1:32" ht="31.5" customHeight="1" x14ac:dyDescent="0.25">
      <c r="A131" s="1135" t="s">
        <v>428</v>
      </c>
      <c r="B131" s="479" t="s">
        <v>220</v>
      </c>
      <c r="C131" s="172">
        <f>C132</f>
        <v>72537506.099999994</v>
      </c>
      <c r="D131" s="596">
        <f>D132</f>
        <v>4923181</v>
      </c>
      <c r="E131" s="596">
        <f t="shared" ref="E131:O131" si="76">E132</f>
        <v>4770681</v>
      </c>
      <c r="F131" s="596">
        <f t="shared" si="76"/>
        <v>4967681</v>
      </c>
      <c r="G131" s="172">
        <f t="shared" si="76"/>
        <v>5771495.9000000004</v>
      </c>
      <c r="H131" s="172">
        <f t="shared" si="76"/>
        <v>6073795.9000000004</v>
      </c>
      <c r="I131" s="172">
        <f t="shared" si="76"/>
        <v>6033195.9000000004</v>
      </c>
      <c r="J131" s="172">
        <f t="shared" si="76"/>
        <v>6350095.9000000004</v>
      </c>
      <c r="K131" s="172">
        <f t="shared" si="76"/>
        <v>6325295.9000000004</v>
      </c>
      <c r="L131" s="172">
        <f t="shared" si="76"/>
        <v>6658095.9000000004</v>
      </c>
      <c r="M131" s="172">
        <f t="shared" si="76"/>
        <v>6649995.9000000004</v>
      </c>
      <c r="N131" s="172">
        <f t="shared" si="76"/>
        <v>7001395.9000000004</v>
      </c>
      <c r="O131" s="172">
        <f t="shared" si="76"/>
        <v>7012595.9000000004</v>
      </c>
      <c r="P131" s="1166" t="s">
        <v>21</v>
      </c>
      <c r="Q131" s="1146">
        <v>55</v>
      </c>
      <c r="R131" s="1135" t="s">
        <v>331</v>
      </c>
      <c r="S131" s="1173">
        <v>1355</v>
      </c>
      <c r="T131" s="1173">
        <v>1447</v>
      </c>
      <c r="U131" s="1173">
        <v>1278</v>
      </c>
      <c r="V131" s="1173">
        <v>1594</v>
      </c>
      <c r="W131" s="1173">
        <v>1537</v>
      </c>
      <c r="X131" s="1173">
        <v>1542</v>
      </c>
      <c r="Y131" s="1173">
        <v>1559</v>
      </c>
      <c r="Z131" s="1173">
        <v>1488</v>
      </c>
      <c r="AA131" s="1173">
        <v>1601</v>
      </c>
      <c r="AB131" s="1173">
        <v>1348</v>
      </c>
      <c r="AC131" s="1173">
        <v>1619</v>
      </c>
      <c r="AD131" s="1173">
        <v>1512</v>
      </c>
      <c r="AE131" s="1165">
        <f>SUM(S131:AD131)</f>
        <v>17880</v>
      </c>
      <c r="AF131" s="110"/>
    </row>
    <row r="132" spans="1:32" s="508" customFormat="1" ht="87" customHeight="1" x14ac:dyDescent="0.25">
      <c r="A132" s="1135"/>
      <c r="B132" s="518" t="s">
        <v>102</v>
      </c>
      <c r="C132" s="506">
        <f>SUM(D132:O132)</f>
        <v>72537506.099999994</v>
      </c>
      <c r="D132" s="604">
        <v>4923181</v>
      </c>
      <c r="E132" s="604">
        <v>4770681</v>
      </c>
      <c r="F132" s="604">
        <v>4967681</v>
      </c>
      <c r="G132" s="506">
        <v>5771495.9000000004</v>
      </c>
      <c r="H132" s="506">
        <v>6073795.9000000004</v>
      </c>
      <c r="I132" s="506">
        <v>6033195.9000000004</v>
      </c>
      <c r="J132" s="506">
        <v>6350095.9000000004</v>
      </c>
      <c r="K132" s="506">
        <v>6325295.9000000004</v>
      </c>
      <c r="L132" s="506">
        <v>6658095.9000000004</v>
      </c>
      <c r="M132" s="506">
        <v>6649995.9000000004</v>
      </c>
      <c r="N132" s="506">
        <v>7001395.9000000004</v>
      </c>
      <c r="O132" s="506">
        <v>7012595.9000000004</v>
      </c>
      <c r="P132" s="1166"/>
      <c r="Q132" s="1147"/>
      <c r="R132" s="1135"/>
      <c r="S132" s="1174"/>
      <c r="T132" s="1174"/>
      <c r="U132" s="1174"/>
      <c r="V132" s="1174"/>
      <c r="W132" s="1174"/>
      <c r="X132" s="1174"/>
      <c r="Y132" s="1174"/>
      <c r="Z132" s="1174"/>
      <c r="AA132" s="1174"/>
      <c r="AB132" s="1174"/>
      <c r="AC132" s="1174"/>
      <c r="AD132" s="1174"/>
      <c r="AE132" s="1165"/>
      <c r="AF132" s="507"/>
    </row>
    <row r="133" spans="1:32" ht="36.75" customHeight="1" x14ac:dyDescent="0.25">
      <c r="A133" s="1135" t="s">
        <v>566</v>
      </c>
      <c r="B133" s="479" t="s">
        <v>220</v>
      </c>
      <c r="C133" s="172">
        <f t="shared" ref="C133:O133" si="77">C134</f>
        <v>2997825.78</v>
      </c>
      <c r="D133" s="596">
        <f t="shared" si="77"/>
        <v>150693.24</v>
      </c>
      <c r="E133" s="596">
        <f t="shared" si="77"/>
        <v>269859.40000000002</v>
      </c>
      <c r="F133" s="596">
        <f t="shared" si="77"/>
        <v>150693.24</v>
      </c>
      <c r="G133" s="172">
        <f t="shared" si="77"/>
        <v>196771.32</v>
      </c>
      <c r="H133" s="172">
        <f t="shared" si="77"/>
        <v>366530.71</v>
      </c>
      <c r="I133" s="172">
        <f t="shared" si="77"/>
        <v>186720.97</v>
      </c>
      <c r="J133" s="172">
        <f t="shared" si="77"/>
        <v>225625.81</v>
      </c>
      <c r="K133" s="172">
        <f t="shared" si="77"/>
        <v>397519.06</v>
      </c>
      <c r="L133" s="172">
        <f t="shared" si="77"/>
        <v>208952.04</v>
      </c>
      <c r="M133" s="172">
        <f t="shared" si="77"/>
        <v>223167.67</v>
      </c>
      <c r="N133" s="172">
        <f t="shared" si="77"/>
        <v>382394.57</v>
      </c>
      <c r="O133" s="172">
        <f t="shared" si="77"/>
        <v>238897.75</v>
      </c>
      <c r="P133" s="1166" t="s">
        <v>466</v>
      </c>
      <c r="Q133" s="1146">
        <v>56</v>
      </c>
      <c r="R133" s="1135" t="s">
        <v>516</v>
      </c>
      <c r="S133" s="1128">
        <v>51</v>
      </c>
      <c r="T133" s="1136">
        <v>82</v>
      </c>
      <c r="U133" s="1136">
        <v>51</v>
      </c>
      <c r="V133" s="1136">
        <v>51</v>
      </c>
      <c r="W133" s="1136">
        <v>82</v>
      </c>
      <c r="X133" s="1136">
        <v>51</v>
      </c>
      <c r="Y133" s="1136">
        <v>51</v>
      </c>
      <c r="Z133" s="1136">
        <v>82</v>
      </c>
      <c r="AA133" s="1136">
        <v>51</v>
      </c>
      <c r="AB133" s="1136">
        <v>51</v>
      </c>
      <c r="AC133" s="1136">
        <v>82</v>
      </c>
      <c r="AD133" s="1128">
        <v>51</v>
      </c>
      <c r="AE133" s="1123">
        <f>SUM(S133:AD133)</f>
        <v>736</v>
      </c>
      <c r="AF133" s="110"/>
    </row>
    <row r="134" spans="1:32" s="431" customFormat="1" ht="62.25" customHeight="1" x14ac:dyDescent="0.25">
      <c r="A134" s="1135"/>
      <c r="B134" s="538" t="s">
        <v>224</v>
      </c>
      <c r="C134" s="424">
        <f>SUM(D134:O134)</f>
        <v>2997825.78</v>
      </c>
      <c r="D134" s="597">
        <v>150693.24</v>
      </c>
      <c r="E134" s="597">
        <v>269859.40000000002</v>
      </c>
      <c r="F134" s="597">
        <v>150693.24</v>
      </c>
      <c r="G134" s="717">
        <f>ROUND('Изменен 04.19 -Рабочий'!$G$203*'Изменен 04.19 -Рабочий'!G134,2)</f>
        <v>196771.32</v>
      </c>
      <c r="H134" s="717">
        <f>ROUND('Изменен 04.19 -Рабочий'!$H$203*'Изменен 04.19 -Рабочий'!H134,2)</f>
        <v>366530.71</v>
      </c>
      <c r="I134" s="717">
        <f>ROUND('Изменен 04.19 -Рабочий'!$I$203*'Изменен 04.19 -Рабочий'!I134,2)</f>
        <v>186720.97</v>
      </c>
      <c r="J134" s="717">
        <f>ROUND('Изменен 04.19 -Рабочий'!$J$203*'Изменен 04.19 -Рабочий'!J134,2)</f>
        <v>225625.81</v>
      </c>
      <c r="K134" s="717">
        <f>ROUND('Изменен 04.19 -Рабочий'!$K$203*'Изменен 04.19 -Рабочий'!K134,2)</f>
        <v>397519.06</v>
      </c>
      <c r="L134" s="717">
        <f>ROUND('Изменен 04.19 -Рабочий'!$L$203*'Изменен 04.19 -Рабочий'!L134,2)</f>
        <v>208952.04</v>
      </c>
      <c r="M134" s="717">
        <f>ROUND('Изменен 04.19 -Рабочий'!$M$203*'Изменен 04.19 -Рабочий'!M134,2)</f>
        <v>223167.67</v>
      </c>
      <c r="N134" s="717">
        <f>ROUND('Изменен 04.19 -Рабочий'!$N$203*'Изменен 04.19 -Рабочий'!N134,2)</f>
        <v>382394.57</v>
      </c>
      <c r="O134" s="717">
        <f>ROUND('Изменен 04.19 -Рабочий'!$O$203*'Изменен 04.19 -Рабочий'!O134,2)</f>
        <v>238897.75</v>
      </c>
      <c r="P134" s="1166"/>
      <c r="Q134" s="1147"/>
      <c r="R134" s="1135"/>
      <c r="S134" s="1128"/>
      <c r="T134" s="1138"/>
      <c r="U134" s="1138"/>
      <c r="V134" s="1138"/>
      <c r="W134" s="1138"/>
      <c r="X134" s="1138"/>
      <c r="Y134" s="1138"/>
      <c r="Z134" s="1138"/>
      <c r="AA134" s="1138"/>
      <c r="AB134" s="1138"/>
      <c r="AC134" s="1138"/>
      <c r="AD134" s="1128"/>
      <c r="AE134" s="1123"/>
      <c r="AF134" s="505"/>
    </row>
    <row r="135" spans="1:32" ht="38.25" customHeight="1" x14ac:dyDescent="0.25">
      <c r="A135" s="1135" t="s">
        <v>489</v>
      </c>
      <c r="B135" s="479" t="s">
        <v>220</v>
      </c>
      <c r="C135" s="172">
        <f>C136</f>
        <v>4730457.5</v>
      </c>
      <c r="D135" s="596">
        <f t="shared" ref="D135:N135" si="78">D136</f>
        <v>321301.05</v>
      </c>
      <c r="E135" s="596">
        <f t="shared" si="78"/>
        <v>210042.6</v>
      </c>
      <c r="F135" s="596">
        <f t="shared" si="78"/>
        <v>370437.53</v>
      </c>
      <c r="G135" s="172">
        <f t="shared" si="78"/>
        <v>419545.38</v>
      </c>
      <c r="H135" s="172">
        <f t="shared" si="78"/>
        <v>285286.17</v>
      </c>
      <c r="I135" s="172">
        <f t="shared" si="78"/>
        <v>459000.4</v>
      </c>
      <c r="J135" s="172">
        <f t="shared" si="78"/>
        <v>481067.39</v>
      </c>
      <c r="K135" s="172">
        <f t="shared" si="78"/>
        <v>309405.7</v>
      </c>
      <c r="L135" s="172">
        <f t="shared" si="78"/>
        <v>513649.17</v>
      </c>
      <c r="M135" s="172">
        <f t="shared" si="78"/>
        <v>475826.26</v>
      </c>
      <c r="N135" s="172">
        <f t="shared" si="78"/>
        <v>297633.68</v>
      </c>
      <c r="O135" s="172">
        <f>O136</f>
        <v>587262.17000000004</v>
      </c>
      <c r="P135" s="1119" t="s">
        <v>33</v>
      </c>
      <c r="Q135" s="1146">
        <v>57</v>
      </c>
      <c r="R135" s="1135" t="s">
        <v>490</v>
      </c>
      <c r="S135" s="1128">
        <v>53</v>
      </c>
      <c r="T135" s="1128">
        <v>25</v>
      </c>
      <c r="U135" s="1128">
        <v>53</v>
      </c>
      <c r="V135" s="1128">
        <v>25</v>
      </c>
      <c r="W135" s="1128">
        <v>53</v>
      </c>
      <c r="X135" s="1128">
        <v>25</v>
      </c>
      <c r="Y135" s="1128">
        <v>53</v>
      </c>
      <c r="Z135" s="1128">
        <v>25</v>
      </c>
      <c r="AA135" s="1128">
        <v>53</v>
      </c>
      <c r="AB135" s="1128">
        <v>25</v>
      </c>
      <c r="AC135" s="1128">
        <v>53</v>
      </c>
      <c r="AD135" s="1128">
        <v>25</v>
      </c>
      <c r="AE135" s="1123">
        <f>SUM(S135:AD135)</f>
        <v>468</v>
      </c>
      <c r="AF135" s="110"/>
    </row>
    <row r="136" spans="1:32" s="431" customFormat="1" ht="34.5" customHeight="1" x14ac:dyDescent="0.25">
      <c r="A136" s="1135"/>
      <c r="B136" s="538" t="s">
        <v>224</v>
      </c>
      <c r="C136" s="424">
        <f>SUM(D136:O136)</f>
        <v>4730457.5</v>
      </c>
      <c r="D136" s="597">
        <v>321301.05</v>
      </c>
      <c r="E136" s="597">
        <v>210042.6</v>
      </c>
      <c r="F136" s="597">
        <v>370437.53</v>
      </c>
      <c r="G136" s="717">
        <f>ROUND('Изменен 04.19 -Рабочий'!$G$203*'Изменен 04.19 -Рабочий'!G136,2)</f>
        <v>419545.38</v>
      </c>
      <c r="H136" s="717">
        <f>ROUND('Изменен 04.19 -Рабочий'!$H$203*'Изменен 04.19 -Рабочий'!H136,2)</f>
        <v>285286.17</v>
      </c>
      <c r="I136" s="717">
        <f>ROUND('Изменен 04.19 -Рабочий'!$I$203*'Изменен 04.19 -Рабочий'!I136,2)</f>
        <v>459000.4</v>
      </c>
      <c r="J136" s="717">
        <f>ROUND('Изменен 04.19 -Рабочий'!$J$203*'Изменен 04.19 -Рабочий'!J136,2)</f>
        <v>481067.39</v>
      </c>
      <c r="K136" s="717">
        <f>ROUND('Изменен 04.19 -Рабочий'!$K$203*'Изменен 04.19 -Рабочий'!K136,2)</f>
        <v>309405.7</v>
      </c>
      <c r="L136" s="717">
        <f>ROUND('Изменен 04.19 -Рабочий'!$L$203*'Изменен 04.19 -Рабочий'!L136,2)</f>
        <v>513649.17</v>
      </c>
      <c r="M136" s="717">
        <f>ROUND('Изменен 04.19 -Рабочий'!$M$203*'Изменен 04.19 -Рабочий'!M136,2)</f>
        <v>475826.26</v>
      </c>
      <c r="N136" s="717">
        <f>ROUND('Изменен 04.19 -Рабочий'!$N$203*'Изменен 04.19 -Рабочий'!N136,2)</f>
        <v>297633.68</v>
      </c>
      <c r="O136" s="717">
        <f>ROUND('Изменен 04.19 -Рабочий'!$O$203*'Изменен 04.19 -Рабочий'!O136,2)</f>
        <v>587262.17000000004</v>
      </c>
      <c r="P136" s="1119"/>
      <c r="Q136" s="1147"/>
      <c r="R136" s="1135"/>
      <c r="S136" s="1128"/>
      <c r="T136" s="1128"/>
      <c r="U136" s="1128"/>
      <c r="V136" s="1128"/>
      <c r="W136" s="1128"/>
      <c r="X136" s="1128"/>
      <c r="Y136" s="1128"/>
      <c r="Z136" s="1128"/>
      <c r="AA136" s="1128"/>
      <c r="AB136" s="1128"/>
      <c r="AC136" s="1128"/>
      <c r="AD136" s="1128"/>
      <c r="AE136" s="1123"/>
      <c r="AF136" s="505"/>
    </row>
    <row r="137" spans="1:32" ht="29.25" customHeight="1" x14ac:dyDescent="0.25">
      <c r="A137" s="1148" t="s">
        <v>124</v>
      </c>
      <c r="B137" s="479" t="s">
        <v>220</v>
      </c>
      <c r="C137" s="172">
        <f>C138</f>
        <v>95340.43</v>
      </c>
      <c r="D137" s="596">
        <f t="shared" ref="D137:O137" si="79">D138</f>
        <v>0</v>
      </c>
      <c r="E137" s="596">
        <f t="shared" si="79"/>
        <v>0</v>
      </c>
      <c r="F137" s="596">
        <f t="shared" si="79"/>
        <v>0</v>
      </c>
      <c r="G137" s="172">
        <f t="shared" si="79"/>
        <v>0</v>
      </c>
      <c r="H137" s="172">
        <f t="shared" si="79"/>
        <v>0</v>
      </c>
      <c r="I137" s="172">
        <f t="shared" si="79"/>
        <v>44476.65</v>
      </c>
      <c r="J137" s="172">
        <f t="shared" si="79"/>
        <v>0</v>
      </c>
      <c r="K137" s="172">
        <f t="shared" si="79"/>
        <v>0</v>
      </c>
      <c r="L137" s="172">
        <f t="shared" si="79"/>
        <v>0</v>
      </c>
      <c r="M137" s="172">
        <f t="shared" si="79"/>
        <v>0</v>
      </c>
      <c r="N137" s="172">
        <f t="shared" si="79"/>
        <v>50863.78</v>
      </c>
      <c r="O137" s="172">
        <f t="shared" si="79"/>
        <v>0</v>
      </c>
      <c r="P137" s="1132" t="s">
        <v>124</v>
      </c>
      <c r="Q137" s="1146">
        <v>58</v>
      </c>
      <c r="R137" s="1148" t="s">
        <v>535</v>
      </c>
      <c r="S137" s="1173"/>
      <c r="T137" s="1173"/>
      <c r="U137" s="1173"/>
      <c r="V137" s="1173"/>
      <c r="W137" s="1173"/>
      <c r="X137" s="1173">
        <v>9</v>
      </c>
      <c r="Y137" s="1173"/>
      <c r="Z137" s="1173"/>
      <c r="AA137" s="1173"/>
      <c r="AB137" s="1173"/>
      <c r="AC137" s="1173">
        <v>9</v>
      </c>
      <c r="AD137" s="1173"/>
      <c r="AE137" s="1180">
        <f>SUM(S137:AD137)</f>
        <v>18</v>
      </c>
      <c r="AF137" s="110"/>
    </row>
    <row r="138" spans="1:32" s="431" customFormat="1" ht="39" customHeight="1" x14ac:dyDescent="0.25">
      <c r="A138" s="1151"/>
      <c r="B138" s="538" t="s">
        <v>224</v>
      </c>
      <c r="C138" s="424">
        <f>SUM(D138:O138)</f>
        <v>95340.43</v>
      </c>
      <c r="D138" s="597">
        <v>0</v>
      </c>
      <c r="E138" s="597">
        <v>0</v>
      </c>
      <c r="F138" s="597">
        <v>0</v>
      </c>
      <c r="G138" s="717">
        <f>ROUND('Изменен 04.19 -Рабочий'!$G$203*'Изменен 04.19 -Рабочий'!G138,2)</f>
        <v>0</v>
      </c>
      <c r="H138" s="717">
        <f>ROUND('Изменен 04.19 -Рабочий'!$H$203*'Изменен 04.19 -Рабочий'!H138,2)</f>
        <v>0</v>
      </c>
      <c r="I138" s="717">
        <f>ROUND('Изменен 04.19 -Рабочий'!$I$203*'Изменен 04.19 -Рабочий'!I138,2)</f>
        <v>44476.65</v>
      </c>
      <c r="J138" s="717">
        <f>ROUND('Изменен 04.19 -Рабочий'!$J$203*'Изменен 04.19 -Рабочий'!J138,2)</f>
        <v>0</v>
      </c>
      <c r="K138" s="717">
        <f>ROUND('Изменен 04.19 -Рабочий'!$K$203*'Изменен 04.19 -Рабочий'!K138,2)</f>
        <v>0</v>
      </c>
      <c r="L138" s="717">
        <f>ROUND('Изменен 04.19 -Рабочий'!$L$203*'Изменен 04.19 -Рабочий'!L138,2)</f>
        <v>0</v>
      </c>
      <c r="M138" s="717">
        <f>ROUND('Изменен 04.19 -Рабочий'!$M$203*'Изменен 04.19 -Рабочий'!M138,2)</f>
        <v>0</v>
      </c>
      <c r="N138" s="717">
        <f>ROUND('Изменен 04.19 -Рабочий'!$N$203*'Изменен 04.19 -Рабочий'!N138,2)</f>
        <v>50863.78</v>
      </c>
      <c r="O138" s="717">
        <f>ROUND('Изменен 04.19 -Рабочий'!$O$203*'Изменен 04.19 -Рабочий'!O138,2)</f>
        <v>0</v>
      </c>
      <c r="P138" s="1152"/>
      <c r="Q138" s="1147"/>
      <c r="R138" s="1149"/>
      <c r="S138" s="1174"/>
      <c r="T138" s="1174"/>
      <c r="U138" s="1174"/>
      <c r="V138" s="1174"/>
      <c r="W138" s="1174"/>
      <c r="X138" s="1174"/>
      <c r="Y138" s="1174"/>
      <c r="Z138" s="1174"/>
      <c r="AA138" s="1174"/>
      <c r="AB138" s="1174"/>
      <c r="AC138" s="1174"/>
      <c r="AD138" s="1174"/>
      <c r="AE138" s="1181"/>
      <c r="AF138" s="505"/>
    </row>
    <row r="139" spans="1:32" ht="32.25" customHeight="1" x14ac:dyDescent="0.25">
      <c r="A139" s="1154" t="s">
        <v>247</v>
      </c>
      <c r="B139" s="479" t="s">
        <v>220</v>
      </c>
      <c r="C139" s="172">
        <f>C140</f>
        <v>4381806.74</v>
      </c>
      <c r="D139" s="596">
        <f t="shared" ref="D139:O139" si="80">D140</f>
        <v>278329.06</v>
      </c>
      <c r="E139" s="596">
        <f t="shared" si="80"/>
        <v>278329.06</v>
      </c>
      <c r="F139" s="596">
        <f t="shared" si="80"/>
        <v>278329.06</v>
      </c>
      <c r="G139" s="172">
        <f t="shared" si="80"/>
        <v>363433.83</v>
      </c>
      <c r="H139" s="172">
        <f t="shared" si="80"/>
        <v>378034.89</v>
      </c>
      <c r="I139" s="172">
        <f t="shared" si="80"/>
        <v>344870.97</v>
      </c>
      <c r="J139" s="172">
        <f t="shared" si="80"/>
        <v>416727.66</v>
      </c>
      <c r="K139" s="172">
        <f t="shared" si="80"/>
        <v>409995.86</v>
      </c>
      <c r="L139" s="172">
        <f t="shared" si="80"/>
        <v>385931.45</v>
      </c>
      <c r="M139" s="172">
        <f t="shared" si="80"/>
        <v>412187.5</v>
      </c>
      <c r="N139" s="172">
        <f t="shared" si="80"/>
        <v>394396.67</v>
      </c>
      <c r="O139" s="172">
        <f t="shared" si="80"/>
        <v>441240.73</v>
      </c>
      <c r="P139" s="1119" t="s">
        <v>155</v>
      </c>
      <c r="Q139" s="1146">
        <v>59</v>
      </c>
      <c r="R139" s="1191" t="s">
        <v>205</v>
      </c>
      <c r="S139" s="1190">
        <v>47</v>
      </c>
      <c r="T139" s="1190">
        <v>47</v>
      </c>
      <c r="U139" s="1190">
        <v>47</v>
      </c>
      <c r="V139" s="1190">
        <v>47</v>
      </c>
      <c r="W139" s="1190">
        <v>47</v>
      </c>
      <c r="X139" s="1190">
        <v>47</v>
      </c>
      <c r="Y139" s="1190">
        <v>47</v>
      </c>
      <c r="Z139" s="1190">
        <v>47</v>
      </c>
      <c r="AA139" s="1190">
        <v>47</v>
      </c>
      <c r="AB139" s="1190">
        <v>47</v>
      </c>
      <c r="AC139" s="1190">
        <v>47</v>
      </c>
      <c r="AD139" s="1190">
        <v>47</v>
      </c>
      <c r="AE139" s="1123">
        <f>SUM(S139:AD139)</f>
        <v>564</v>
      </c>
      <c r="AF139" s="110"/>
    </row>
    <row r="140" spans="1:32" s="431" customFormat="1" ht="40.5" customHeight="1" x14ac:dyDescent="0.25">
      <c r="A140" s="1154"/>
      <c r="B140" s="538" t="s">
        <v>224</v>
      </c>
      <c r="C140" s="424">
        <f>SUM(D140:O140)</f>
        <v>4381806.74</v>
      </c>
      <c r="D140" s="597">
        <v>278329.06</v>
      </c>
      <c r="E140" s="597">
        <v>278329.06</v>
      </c>
      <c r="F140" s="597">
        <v>278329.06</v>
      </c>
      <c r="G140" s="717">
        <f>ROUND('Изменен 04.19 -Рабочий'!$G$203*'Изменен 04.19 -Рабочий'!G140,2)</f>
        <v>363433.83</v>
      </c>
      <c r="H140" s="717">
        <f>ROUND('Изменен 04.19 -Рабочий'!$H$203*'Изменен 04.19 -Рабочий'!H140,2)</f>
        <v>378034.89</v>
      </c>
      <c r="I140" s="717">
        <f>ROUND('Изменен 04.19 -Рабочий'!$I$203*'Изменен 04.19 -Рабочий'!I140,2)</f>
        <v>344870.97</v>
      </c>
      <c r="J140" s="717">
        <f>ROUND('Изменен 04.19 -Рабочий'!$J$203*'Изменен 04.19 -Рабочий'!J140,2)</f>
        <v>416727.66</v>
      </c>
      <c r="K140" s="717">
        <f>ROUND('Изменен 04.19 -Рабочий'!$K$203*'Изменен 04.19 -Рабочий'!K140,2)</f>
        <v>409995.86</v>
      </c>
      <c r="L140" s="717">
        <f>ROUND('Изменен 04.19 -Рабочий'!$L$203*'Изменен 04.19 -Рабочий'!L140,2)</f>
        <v>385931.45</v>
      </c>
      <c r="M140" s="717">
        <f>ROUND('Изменен 04.19 -Рабочий'!$M$203*'Изменен 04.19 -Рабочий'!M140,2)</f>
        <v>412187.5</v>
      </c>
      <c r="N140" s="717">
        <f>ROUND('Изменен 04.19 -Рабочий'!$N$203*'Изменен 04.19 -Рабочий'!N140,2)</f>
        <v>394396.67</v>
      </c>
      <c r="O140" s="717">
        <f>ROUND('Изменен 04.19 -Рабочий'!$O$203*'Изменен 04.19 -Рабочий'!O140,2)</f>
        <v>441240.73</v>
      </c>
      <c r="P140" s="1119"/>
      <c r="Q140" s="1147"/>
      <c r="R140" s="1191"/>
      <c r="S140" s="1128"/>
      <c r="T140" s="1128"/>
      <c r="U140" s="1128"/>
      <c r="V140" s="1128"/>
      <c r="W140" s="1128"/>
      <c r="X140" s="1128"/>
      <c r="Y140" s="1128"/>
      <c r="Z140" s="1128"/>
      <c r="AA140" s="1128"/>
      <c r="AB140" s="1128"/>
      <c r="AC140" s="1128"/>
      <c r="AD140" s="1128"/>
      <c r="AE140" s="1123"/>
      <c r="AF140" s="505"/>
    </row>
    <row r="141" spans="1:32" s="566" customFormat="1" ht="29.25" customHeight="1" x14ac:dyDescent="0.25">
      <c r="A141" s="1263" t="s">
        <v>375</v>
      </c>
      <c r="B141" s="563" t="s">
        <v>220</v>
      </c>
      <c r="C141" s="564">
        <f>C142+C143</f>
        <v>157260101.90000001</v>
      </c>
      <c r="D141" s="596">
        <f t="shared" ref="D141:O141" si="81">D142+D143</f>
        <v>12400694.17</v>
      </c>
      <c r="E141" s="596">
        <f t="shared" si="81"/>
        <v>12530589.039999999</v>
      </c>
      <c r="F141" s="596">
        <f t="shared" si="81"/>
        <v>12557758.039999999</v>
      </c>
      <c r="G141" s="564">
        <f t="shared" si="81"/>
        <v>11927604.65</v>
      </c>
      <c r="H141" s="564">
        <f t="shared" si="81"/>
        <v>12288759.08</v>
      </c>
      <c r="I141" s="564">
        <f t="shared" si="81"/>
        <v>12413160.390000001</v>
      </c>
      <c r="J141" s="564">
        <f t="shared" si="81"/>
        <v>13051424.939999999</v>
      </c>
      <c r="K141" s="564">
        <f t="shared" si="81"/>
        <v>13318647.800000001</v>
      </c>
      <c r="L141" s="564">
        <f t="shared" si="81"/>
        <v>13564142.119999999</v>
      </c>
      <c r="M141" s="564">
        <f t="shared" si="81"/>
        <v>14004959.109999999</v>
      </c>
      <c r="N141" s="564">
        <f t="shared" si="81"/>
        <v>14315417.98</v>
      </c>
      <c r="O141" s="564">
        <f t="shared" si="81"/>
        <v>14886944.58</v>
      </c>
      <c r="P141" s="1259"/>
      <c r="Q141" s="1265">
        <v>60</v>
      </c>
      <c r="R141" s="1263" t="s">
        <v>483</v>
      </c>
      <c r="S141" s="1272">
        <f t="shared" ref="S141:AD141" si="82">SUM(S144:S163)</f>
        <v>2939</v>
      </c>
      <c r="T141" s="1272">
        <f t="shared" si="82"/>
        <v>2941</v>
      </c>
      <c r="U141" s="1272">
        <f t="shared" si="82"/>
        <v>2943</v>
      </c>
      <c r="V141" s="1272">
        <f t="shared" si="82"/>
        <v>2949</v>
      </c>
      <c r="W141" s="1272">
        <f t="shared" si="82"/>
        <v>2954</v>
      </c>
      <c r="X141" s="1272">
        <f t="shared" si="82"/>
        <v>2953</v>
      </c>
      <c r="Y141" s="1272">
        <f t="shared" si="82"/>
        <v>2960</v>
      </c>
      <c r="Z141" s="1272">
        <f t="shared" si="82"/>
        <v>2960</v>
      </c>
      <c r="AA141" s="1272">
        <f t="shared" si="82"/>
        <v>2964</v>
      </c>
      <c r="AB141" s="1272">
        <f t="shared" si="82"/>
        <v>2963</v>
      </c>
      <c r="AC141" s="1272">
        <f t="shared" si="82"/>
        <v>2967</v>
      </c>
      <c r="AD141" s="1272">
        <f t="shared" si="82"/>
        <v>2968</v>
      </c>
      <c r="AE141" s="1272">
        <f>SUM(S141:AD143)</f>
        <v>35461</v>
      </c>
      <c r="AF141" s="565"/>
    </row>
    <row r="142" spans="1:32" s="570" customFormat="1" ht="42.75" customHeight="1" x14ac:dyDescent="0.25">
      <c r="A142" s="1271"/>
      <c r="B142" s="567" t="s">
        <v>224</v>
      </c>
      <c r="C142" s="568">
        <f>SUM(D142:O142)</f>
        <v>19141371.899999999</v>
      </c>
      <c r="D142" s="597">
        <f>D145+D151+D153+D155+D163+D157+D159+D161</f>
        <v>1297471.17</v>
      </c>
      <c r="E142" s="597">
        <f t="shared" ref="E142:O142" si="83">E145+E151+E153+E155+E163+E157+E159+E161</f>
        <v>1210309.04</v>
      </c>
      <c r="F142" s="597">
        <f t="shared" si="83"/>
        <v>1210309.04</v>
      </c>
      <c r="G142" s="597">
        <f t="shared" si="83"/>
        <v>1580385.65</v>
      </c>
      <c r="H142" s="597">
        <f t="shared" si="83"/>
        <v>1643878.08</v>
      </c>
      <c r="I142" s="597">
        <f t="shared" si="83"/>
        <v>1499665.39</v>
      </c>
      <c r="J142" s="597">
        <f t="shared" si="83"/>
        <v>1812132.94</v>
      </c>
      <c r="K142" s="597">
        <f t="shared" si="83"/>
        <v>1782859.8</v>
      </c>
      <c r="L142" s="597">
        <f t="shared" si="83"/>
        <v>1678216.12</v>
      </c>
      <c r="M142" s="597">
        <f t="shared" si="83"/>
        <v>1792390.11</v>
      </c>
      <c r="N142" s="597">
        <f t="shared" si="83"/>
        <v>1715026.98</v>
      </c>
      <c r="O142" s="597">
        <f t="shared" si="83"/>
        <v>1918727.58</v>
      </c>
      <c r="P142" s="1259"/>
      <c r="Q142" s="1266"/>
      <c r="R142" s="1263"/>
      <c r="S142" s="1272"/>
      <c r="T142" s="1272"/>
      <c r="U142" s="1272"/>
      <c r="V142" s="1272"/>
      <c r="W142" s="1272"/>
      <c r="X142" s="1272"/>
      <c r="Y142" s="1272"/>
      <c r="Z142" s="1272"/>
      <c r="AA142" s="1272"/>
      <c r="AB142" s="1272"/>
      <c r="AC142" s="1272"/>
      <c r="AD142" s="1272"/>
      <c r="AE142" s="1272"/>
      <c r="AF142" s="569"/>
    </row>
    <row r="143" spans="1:32" s="574" customFormat="1" ht="54.75" customHeight="1" x14ac:dyDescent="0.25">
      <c r="A143" s="1271"/>
      <c r="B143" s="571" t="s">
        <v>102</v>
      </c>
      <c r="C143" s="572">
        <f>SUM(D143:O143)</f>
        <v>138118730</v>
      </c>
      <c r="D143" s="604">
        <f t="shared" ref="D143:O143" si="84">D147+D149</f>
        <v>11103223</v>
      </c>
      <c r="E143" s="604">
        <f t="shared" si="84"/>
        <v>11320280</v>
      </c>
      <c r="F143" s="604">
        <f t="shared" si="84"/>
        <v>11347449</v>
      </c>
      <c r="G143" s="572">
        <f t="shared" si="84"/>
        <v>10347219</v>
      </c>
      <c r="H143" s="572">
        <f t="shared" si="84"/>
        <v>10644881</v>
      </c>
      <c r="I143" s="572">
        <f t="shared" si="84"/>
        <v>10913495</v>
      </c>
      <c r="J143" s="572">
        <f t="shared" si="84"/>
        <v>11239292</v>
      </c>
      <c r="K143" s="572">
        <f t="shared" si="84"/>
        <v>11535788</v>
      </c>
      <c r="L143" s="572">
        <f t="shared" si="84"/>
        <v>11885926</v>
      </c>
      <c r="M143" s="572">
        <f t="shared" si="84"/>
        <v>12212569</v>
      </c>
      <c r="N143" s="572">
        <f t="shared" si="84"/>
        <v>12600391</v>
      </c>
      <c r="O143" s="572">
        <f t="shared" si="84"/>
        <v>12968217</v>
      </c>
      <c r="P143" s="1259"/>
      <c r="Q143" s="1267"/>
      <c r="R143" s="1263"/>
      <c r="S143" s="1272"/>
      <c r="T143" s="1272"/>
      <c r="U143" s="1272"/>
      <c r="V143" s="1272"/>
      <c r="W143" s="1272"/>
      <c r="X143" s="1272"/>
      <c r="Y143" s="1272"/>
      <c r="Z143" s="1272"/>
      <c r="AA143" s="1272"/>
      <c r="AB143" s="1272"/>
      <c r="AC143" s="1272"/>
      <c r="AD143" s="1272"/>
      <c r="AE143" s="1272"/>
      <c r="AF143" s="573"/>
    </row>
    <row r="144" spans="1:32" ht="35.25" customHeight="1" x14ac:dyDescent="0.25">
      <c r="A144" s="1135" t="s">
        <v>567</v>
      </c>
      <c r="B144" s="479" t="s">
        <v>220</v>
      </c>
      <c r="C144" s="172">
        <f>C145</f>
        <v>2283092.71</v>
      </c>
      <c r="D144" s="596">
        <f t="shared" ref="D144:O144" si="85">D145</f>
        <v>183333.75</v>
      </c>
      <c r="E144" s="596">
        <f t="shared" si="85"/>
        <v>142421.62</v>
      </c>
      <c r="F144" s="596">
        <f t="shared" si="85"/>
        <v>142421.62</v>
      </c>
      <c r="G144" s="172">
        <f t="shared" si="85"/>
        <v>185969.93</v>
      </c>
      <c r="H144" s="172">
        <f t="shared" si="85"/>
        <v>193441.32</v>
      </c>
      <c r="I144" s="172">
        <f t="shared" si="85"/>
        <v>176471.27</v>
      </c>
      <c r="J144" s="172">
        <f t="shared" si="85"/>
        <v>213240.5</v>
      </c>
      <c r="K144" s="172">
        <f t="shared" si="85"/>
        <v>209795.82</v>
      </c>
      <c r="L144" s="172">
        <f t="shared" si="85"/>
        <v>197482.01</v>
      </c>
      <c r="M144" s="172">
        <f t="shared" si="85"/>
        <v>210917.29</v>
      </c>
      <c r="N144" s="172">
        <f t="shared" si="85"/>
        <v>201813.68</v>
      </c>
      <c r="O144" s="172">
        <f t="shared" si="85"/>
        <v>225783.9</v>
      </c>
      <c r="P144" s="1166" t="s">
        <v>21</v>
      </c>
      <c r="Q144" s="1146">
        <v>61</v>
      </c>
      <c r="R144" s="1135" t="s">
        <v>514</v>
      </c>
      <c r="S144" s="1128">
        <v>22</v>
      </c>
      <c r="T144" s="1128">
        <v>22</v>
      </c>
      <c r="U144" s="1128">
        <v>22</v>
      </c>
      <c r="V144" s="1128">
        <v>22</v>
      </c>
      <c r="W144" s="1128">
        <v>22</v>
      </c>
      <c r="X144" s="1128">
        <v>22</v>
      </c>
      <c r="Y144" s="1128">
        <v>22</v>
      </c>
      <c r="Z144" s="1128">
        <v>22</v>
      </c>
      <c r="AA144" s="1128">
        <v>22</v>
      </c>
      <c r="AB144" s="1128">
        <v>22</v>
      </c>
      <c r="AC144" s="1128">
        <v>22</v>
      </c>
      <c r="AD144" s="1128">
        <v>22</v>
      </c>
      <c r="AE144" s="1123">
        <f>SUM(S144:AD145)</f>
        <v>264</v>
      </c>
      <c r="AF144" s="110"/>
    </row>
    <row r="145" spans="1:90" s="431" customFormat="1" ht="48.75" customHeight="1" x14ac:dyDescent="0.25">
      <c r="A145" s="1135"/>
      <c r="B145" s="538" t="s">
        <v>224</v>
      </c>
      <c r="C145" s="424">
        <f>SUM(D145:O145)</f>
        <v>2283092.71</v>
      </c>
      <c r="D145" s="597">
        <v>183333.75</v>
      </c>
      <c r="E145" s="597">
        <v>142421.62</v>
      </c>
      <c r="F145" s="597">
        <v>142421.62</v>
      </c>
      <c r="G145" s="717">
        <f>ROUND('Изменен 04.19 -Рабочий'!$G$203*'Изменен 04.19 -Рабочий'!G145,2)</f>
        <v>185969.93</v>
      </c>
      <c r="H145" s="717">
        <f>ROUND('Изменен 04.19 -Рабочий'!$H$203*'Изменен 04.19 -Рабочий'!H145,2)</f>
        <v>193441.32</v>
      </c>
      <c r="I145" s="717">
        <f>ROUND('Изменен 04.19 -Рабочий'!$I$203*'Изменен 04.19 -Рабочий'!I145,2)</f>
        <v>176471.27</v>
      </c>
      <c r="J145" s="717">
        <f>ROUND('Изменен 04.19 -Рабочий'!$J$203*'Изменен 04.19 -Рабочий'!J145,2)</f>
        <v>213240.5</v>
      </c>
      <c r="K145" s="717">
        <f>ROUND('Изменен 04.19 -Рабочий'!$K$203*'Изменен 04.19 -Рабочий'!K145,2)</f>
        <v>209795.82</v>
      </c>
      <c r="L145" s="717">
        <f>ROUND('Изменен 04.19 -Рабочий'!$L$203*'Изменен 04.19 -Рабочий'!L145,2)</f>
        <v>197482.01</v>
      </c>
      <c r="M145" s="717">
        <f>ROUND('Изменен 04.19 -Рабочий'!$M$203*'Изменен 04.19 -Рабочий'!M145,2)</f>
        <v>210917.29</v>
      </c>
      <c r="N145" s="717">
        <f>ROUND('Изменен 04.19 -Рабочий'!$N$203*'Изменен 04.19 -Рабочий'!N145,2)</f>
        <v>201813.68</v>
      </c>
      <c r="O145" s="717">
        <f>ROUND('Изменен 04.19 -Рабочий'!$O$203*'Изменен 04.19 -Рабочий'!O145,2)</f>
        <v>225783.9</v>
      </c>
      <c r="P145" s="1166"/>
      <c r="Q145" s="1147"/>
      <c r="R145" s="1135"/>
      <c r="S145" s="1128"/>
      <c r="T145" s="1128"/>
      <c r="U145" s="1128"/>
      <c r="V145" s="1128"/>
      <c r="W145" s="1128"/>
      <c r="X145" s="1128"/>
      <c r="Y145" s="1128"/>
      <c r="Z145" s="1128"/>
      <c r="AA145" s="1128"/>
      <c r="AB145" s="1128"/>
      <c r="AC145" s="1128"/>
      <c r="AD145" s="1128"/>
      <c r="AE145" s="1123"/>
      <c r="AF145" s="505"/>
    </row>
    <row r="146" spans="1:90" ht="29.25" customHeight="1" x14ac:dyDescent="0.25">
      <c r="A146" s="1135" t="s">
        <v>255</v>
      </c>
      <c r="B146" s="479" t="s">
        <v>220</v>
      </c>
      <c r="C146" s="172">
        <f>C147</f>
        <v>123412138</v>
      </c>
      <c r="D146" s="596">
        <f t="shared" ref="D146:O146" si="86">D147</f>
        <v>11036517</v>
      </c>
      <c r="E146" s="596">
        <f t="shared" si="86"/>
        <v>11067367</v>
      </c>
      <c r="F146" s="596">
        <f t="shared" si="86"/>
        <v>11100117</v>
      </c>
      <c r="G146" s="172">
        <f t="shared" si="86"/>
        <v>8941943</v>
      </c>
      <c r="H146" s="172">
        <f t="shared" si="86"/>
        <v>9179043</v>
      </c>
      <c r="I146" s="172">
        <f t="shared" si="86"/>
        <v>9429243</v>
      </c>
      <c r="J146" s="172">
        <f t="shared" si="86"/>
        <v>9694143</v>
      </c>
      <c r="K146" s="172">
        <f t="shared" si="86"/>
        <v>9971593</v>
      </c>
      <c r="L146" s="172">
        <f t="shared" si="86"/>
        <v>10268243</v>
      </c>
      <c r="M146" s="172">
        <f t="shared" si="86"/>
        <v>10575043</v>
      </c>
      <c r="N146" s="172">
        <f t="shared" si="86"/>
        <v>10901943</v>
      </c>
      <c r="O146" s="172">
        <f t="shared" si="86"/>
        <v>11246943</v>
      </c>
      <c r="P146" s="1166" t="s">
        <v>21</v>
      </c>
      <c r="Q146" s="1146">
        <v>62</v>
      </c>
      <c r="R146" s="1135" t="s">
        <v>391</v>
      </c>
      <c r="S146" s="1128">
        <v>1688</v>
      </c>
      <c r="T146" s="1128">
        <v>1688</v>
      </c>
      <c r="U146" s="1128">
        <v>1688</v>
      </c>
      <c r="V146" s="1128">
        <v>1688</v>
      </c>
      <c r="W146" s="1128">
        <v>1688</v>
      </c>
      <c r="X146" s="1128">
        <v>1688</v>
      </c>
      <c r="Y146" s="1128">
        <v>1688</v>
      </c>
      <c r="Z146" s="1128">
        <v>1688</v>
      </c>
      <c r="AA146" s="1128">
        <v>1688</v>
      </c>
      <c r="AB146" s="1128">
        <v>1688</v>
      </c>
      <c r="AC146" s="1128">
        <v>1688</v>
      </c>
      <c r="AD146" s="1128">
        <v>1688</v>
      </c>
      <c r="AE146" s="1123">
        <f>SUM(S146:AD147)</f>
        <v>20256</v>
      </c>
      <c r="AF146" s="110"/>
      <c r="CL146" s="256">
        <f>E145+E151</f>
        <v>719296.92</v>
      </c>
    </row>
    <row r="147" spans="1:90" s="508" customFormat="1" ht="86.25" customHeight="1" x14ac:dyDescent="0.25">
      <c r="A147" s="1135"/>
      <c r="B147" s="518" t="s">
        <v>102</v>
      </c>
      <c r="C147" s="506">
        <f>SUM(D147:O147)</f>
        <v>123412138</v>
      </c>
      <c r="D147" s="604">
        <v>11036517</v>
      </c>
      <c r="E147" s="604">
        <v>11067367</v>
      </c>
      <c r="F147" s="604">
        <v>11100117</v>
      </c>
      <c r="G147" s="506">
        <v>8941943</v>
      </c>
      <c r="H147" s="506">
        <v>9179043</v>
      </c>
      <c r="I147" s="506">
        <v>9429243</v>
      </c>
      <c r="J147" s="506">
        <v>9694143</v>
      </c>
      <c r="K147" s="506">
        <v>9971593</v>
      </c>
      <c r="L147" s="506">
        <v>10268243</v>
      </c>
      <c r="M147" s="506">
        <v>10575043</v>
      </c>
      <c r="N147" s="506">
        <v>10901943</v>
      </c>
      <c r="O147" s="506">
        <v>11246943</v>
      </c>
      <c r="P147" s="1166"/>
      <c r="Q147" s="1147"/>
      <c r="R147" s="1135"/>
      <c r="S147" s="1128"/>
      <c r="T147" s="1128"/>
      <c r="U147" s="1128"/>
      <c r="V147" s="1128"/>
      <c r="W147" s="1128"/>
      <c r="X147" s="1128"/>
      <c r="Y147" s="1128"/>
      <c r="Z147" s="1128"/>
      <c r="AA147" s="1128"/>
      <c r="AB147" s="1128"/>
      <c r="AC147" s="1128"/>
      <c r="AD147" s="1128"/>
      <c r="AE147" s="1123"/>
      <c r="AF147" s="507"/>
    </row>
    <row r="148" spans="1:90" ht="29.25" customHeight="1" x14ac:dyDescent="0.25">
      <c r="A148" s="1148" t="s">
        <v>426</v>
      </c>
      <c r="B148" s="479" t="s">
        <v>220</v>
      </c>
      <c r="C148" s="172">
        <f>C149</f>
        <v>14706592</v>
      </c>
      <c r="D148" s="596">
        <f t="shared" ref="D148:O148" si="87">D149</f>
        <v>66706</v>
      </c>
      <c r="E148" s="596">
        <f t="shared" si="87"/>
        <v>252913</v>
      </c>
      <c r="F148" s="596">
        <f t="shared" si="87"/>
        <v>247332</v>
      </c>
      <c r="G148" s="172">
        <f t="shared" si="87"/>
        <v>1405276</v>
      </c>
      <c r="H148" s="172">
        <f t="shared" si="87"/>
        <v>1465838</v>
      </c>
      <c r="I148" s="172">
        <f t="shared" si="87"/>
        <v>1484252</v>
      </c>
      <c r="J148" s="172">
        <f t="shared" si="87"/>
        <v>1545149</v>
      </c>
      <c r="K148" s="172">
        <f t="shared" si="87"/>
        <v>1564195</v>
      </c>
      <c r="L148" s="172">
        <f t="shared" si="87"/>
        <v>1617683</v>
      </c>
      <c r="M148" s="172">
        <f t="shared" si="87"/>
        <v>1637526</v>
      </c>
      <c r="N148" s="172">
        <f t="shared" si="87"/>
        <v>1698448</v>
      </c>
      <c r="O148" s="172">
        <f t="shared" si="87"/>
        <v>1721274</v>
      </c>
      <c r="P148" s="1125" t="s">
        <v>279</v>
      </c>
      <c r="Q148" s="1146">
        <v>63</v>
      </c>
      <c r="R148" s="1148" t="s">
        <v>405</v>
      </c>
      <c r="S148" s="1136">
        <v>938</v>
      </c>
      <c r="T148" s="1136">
        <v>940</v>
      </c>
      <c r="U148" s="1136">
        <v>942</v>
      </c>
      <c r="V148" s="1136">
        <v>948</v>
      </c>
      <c r="W148" s="1136">
        <v>953</v>
      </c>
      <c r="X148" s="1136">
        <v>952</v>
      </c>
      <c r="Y148" s="1136">
        <v>959</v>
      </c>
      <c r="Z148" s="1136">
        <v>959</v>
      </c>
      <c r="AA148" s="1136">
        <v>963</v>
      </c>
      <c r="AB148" s="1136">
        <v>962</v>
      </c>
      <c r="AC148" s="1136">
        <v>966</v>
      </c>
      <c r="AD148" s="1136">
        <v>967</v>
      </c>
      <c r="AE148" s="1143">
        <f>SUM(S148:AD149)</f>
        <v>11449</v>
      </c>
      <c r="AF148" s="1141"/>
      <c r="AG148" s="1141"/>
      <c r="AH148" s="1141"/>
      <c r="AI148" s="1141"/>
      <c r="AJ148" s="1141"/>
      <c r="AK148" s="1141"/>
      <c r="AL148" s="1141"/>
      <c r="AM148" s="1141"/>
      <c r="AN148" s="1141"/>
      <c r="AO148" s="1141"/>
      <c r="AP148" s="1141"/>
      <c r="AQ148" s="1141"/>
      <c r="AR148" s="1141"/>
      <c r="AS148" s="1141"/>
      <c r="AT148" s="1141"/>
      <c r="AU148" s="1141"/>
      <c r="AV148" s="1141"/>
      <c r="AW148" s="1141"/>
      <c r="AX148" s="1141"/>
      <c r="AY148" s="1141"/>
      <c r="AZ148" s="1141"/>
      <c r="BA148" s="1141"/>
      <c r="BB148" s="1141"/>
      <c r="BC148" s="1141"/>
      <c r="BD148" s="1141"/>
      <c r="BE148" s="1141"/>
      <c r="BF148" s="1141"/>
      <c r="BG148" s="1141"/>
      <c r="BH148" s="1141"/>
      <c r="BI148" s="1141"/>
      <c r="BJ148" s="1141"/>
      <c r="BK148" s="1141"/>
      <c r="BL148" s="1141"/>
      <c r="BM148" s="1141"/>
      <c r="BN148" s="1141"/>
      <c r="BO148" s="1141"/>
      <c r="BP148" s="1141"/>
      <c r="BQ148" s="1141"/>
      <c r="BR148" s="1141"/>
      <c r="BS148" s="1141"/>
    </row>
    <row r="149" spans="1:90" s="508" customFormat="1" ht="69.75" customHeight="1" x14ac:dyDescent="0.25">
      <c r="A149" s="1149"/>
      <c r="B149" s="518" t="s">
        <v>102</v>
      </c>
      <c r="C149" s="506">
        <f>SUM(D149:O149)</f>
        <v>14706592</v>
      </c>
      <c r="D149" s="604">
        <v>66706</v>
      </c>
      <c r="E149" s="604">
        <v>252913</v>
      </c>
      <c r="F149" s="604">
        <v>247332</v>
      </c>
      <c r="G149" s="506">
        <v>1405276</v>
      </c>
      <c r="H149" s="506">
        <v>1465838</v>
      </c>
      <c r="I149" s="506">
        <v>1484252</v>
      </c>
      <c r="J149" s="506">
        <v>1545149</v>
      </c>
      <c r="K149" s="506">
        <v>1564195</v>
      </c>
      <c r="L149" s="506">
        <v>1617683</v>
      </c>
      <c r="M149" s="506">
        <v>1637526</v>
      </c>
      <c r="N149" s="506">
        <v>1698448</v>
      </c>
      <c r="O149" s="506">
        <v>1721274</v>
      </c>
      <c r="P149" s="1127"/>
      <c r="Q149" s="1147"/>
      <c r="R149" s="1149"/>
      <c r="S149" s="1138"/>
      <c r="T149" s="1138"/>
      <c r="U149" s="1138"/>
      <c r="V149" s="1138"/>
      <c r="W149" s="1138"/>
      <c r="X149" s="1138"/>
      <c r="Y149" s="1138"/>
      <c r="Z149" s="1138"/>
      <c r="AA149" s="1138"/>
      <c r="AB149" s="1138"/>
      <c r="AC149" s="1138"/>
      <c r="AD149" s="1138"/>
      <c r="AE149" s="1144"/>
      <c r="AF149" s="1142"/>
      <c r="AG149" s="1142"/>
      <c r="AH149" s="1142"/>
      <c r="AI149" s="1142"/>
      <c r="AJ149" s="1142"/>
      <c r="AK149" s="1142"/>
      <c r="AL149" s="1142"/>
      <c r="AM149" s="1142"/>
      <c r="AN149" s="1142"/>
      <c r="AO149" s="1142"/>
      <c r="AP149" s="1142"/>
      <c r="AQ149" s="1142"/>
      <c r="AR149" s="1142"/>
      <c r="AS149" s="1142"/>
      <c r="AT149" s="1142"/>
      <c r="AU149" s="1142"/>
      <c r="AV149" s="1142"/>
      <c r="AW149" s="1142"/>
      <c r="AX149" s="1142"/>
      <c r="AY149" s="1142"/>
      <c r="AZ149" s="1142"/>
      <c r="BA149" s="1142"/>
      <c r="BB149" s="1142"/>
      <c r="BC149" s="1142"/>
      <c r="BD149" s="1142"/>
      <c r="BE149" s="1142"/>
      <c r="BF149" s="1142"/>
      <c r="BG149" s="1142"/>
      <c r="BH149" s="1142"/>
      <c r="BI149" s="1142"/>
      <c r="BJ149" s="1142"/>
      <c r="BK149" s="1142"/>
      <c r="BL149" s="1142"/>
      <c r="BM149" s="1142"/>
      <c r="BN149" s="1142"/>
      <c r="BO149" s="1142"/>
      <c r="BP149" s="1142"/>
      <c r="BQ149" s="1142"/>
      <c r="BR149" s="1142"/>
      <c r="BS149" s="1142"/>
    </row>
    <row r="150" spans="1:90" ht="29.25" customHeight="1" x14ac:dyDescent="0.25">
      <c r="A150" s="1135" t="s">
        <v>364</v>
      </c>
      <c r="B150" s="479" t="s">
        <v>220</v>
      </c>
      <c r="C150" s="172">
        <f>C151</f>
        <v>9128147.7699999996</v>
      </c>
      <c r="D150" s="596">
        <f t="shared" ref="D150:O150" si="88">D151</f>
        <v>623125.30000000005</v>
      </c>
      <c r="E150" s="596">
        <f t="shared" si="88"/>
        <v>576875.30000000005</v>
      </c>
      <c r="F150" s="596">
        <f t="shared" si="88"/>
        <v>576875.30000000005</v>
      </c>
      <c r="G150" s="172">
        <f t="shared" si="88"/>
        <v>753266.65</v>
      </c>
      <c r="H150" s="172">
        <f t="shared" si="88"/>
        <v>783529.35</v>
      </c>
      <c r="I150" s="172">
        <f t="shared" si="88"/>
        <v>714792.58</v>
      </c>
      <c r="J150" s="172">
        <f t="shared" si="88"/>
        <v>863725.46</v>
      </c>
      <c r="K150" s="172">
        <f t="shared" si="88"/>
        <v>849772.87</v>
      </c>
      <c r="L150" s="172">
        <f t="shared" si="88"/>
        <v>799896.06</v>
      </c>
      <c r="M150" s="172">
        <f t="shared" si="88"/>
        <v>854315.34</v>
      </c>
      <c r="N150" s="172">
        <f t="shared" si="88"/>
        <v>817441.39</v>
      </c>
      <c r="O150" s="172">
        <f t="shared" si="88"/>
        <v>914532.17</v>
      </c>
      <c r="P150" s="1166" t="s">
        <v>468</v>
      </c>
      <c r="Q150" s="1146">
        <v>64</v>
      </c>
      <c r="R150" s="1135" t="s">
        <v>492</v>
      </c>
      <c r="S150" s="1128">
        <v>79</v>
      </c>
      <c r="T150" s="1136">
        <v>79</v>
      </c>
      <c r="U150" s="1136">
        <v>79</v>
      </c>
      <c r="V150" s="1136">
        <v>79</v>
      </c>
      <c r="W150" s="1136">
        <v>79</v>
      </c>
      <c r="X150" s="1136">
        <v>79</v>
      </c>
      <c r="Y150" s="1136">
        <v>79</v>
      </c>
      <c r="Z150" s="1136">
        <v>79</v>
      </c>
      <c r="AA150" s="1136">
        <v>79</v>
      </c>
      <c r="AB150" s="1136">
        <v>79</v>
      </c>
      <c r="AC150" s="1136">
        <v>79</v>
      </c>
      <c r="AD150" s="1128">
        <v>79</v>
      </c>
      <c r="AE150" s="1123">
        <f>SUM(S150:AD151)</f>
        <v>948</v>
      </c>
      <c r="AF150" s="110"/>
    </row>
    <row r="151" spans="1:90" s="431" customFormat="1" ht="73.5" customHeight="1" x14ac:dyDescent="0.25">
      <c r="A151" s="1135"/>
      <c r="B151" s="538" t="s">
        <v>224</v>
      </c>
      <c r="C151" s="424">
        <f>SUM(D151:O151)</f>
        <v>9128147.7699999996</v>
      </c>
      <c r="D151" s="597">
        <v>623125.30000000005</v>
      </c>
      <c r="E151" s="597">
        <v>576875.30000000005</v>
      </c>
      <c r="F151" s="597">
        <v>576875.30000000005</v>
      </c>
      <c r="G151" s="717">
        <f>ROUND('Изменен 04.19 -Рабочий'!$G$203*'Изменен 04.19 -Рабочий'!G151,2)</f>
        <v>753266.65</v>
      </c>
      <c r="H151" s="717">
        <f>ROUND('Изменен 04.19 -Рабочий'!$H$203*'Изменен 04.19 -Рабочий'!H151,2)</f>
        <v>783529.35</v>
      </c>
      <c r="I151" s="717">
        <f>ROUND('Изменен 04.19 -Рабочий'!$I$203*'Изменен 04.19 -Рабочий'!I151,2)</f>
        <v>714792.58</v>
      </c>
      <c r="J151" s="717">
        <f>ROUND('Изменен 04.19 -Рабочий'!$J$203*'Изменен 04.19 -Рабочий'!J151,2)</f>
        <v>863725.46</v>
      </c>
      <c r="K151" s="717">
        <f>ROUND('Изменен 04.19 -Рабочий'!$K$203*'Изменен 04.19 -Рабочий'!K151,2)</f>
        <v>849772.87</v>
      </c>
      <c r="L151" s="717">
        <f>ROUND('Изменен 04.19 -Рабочий'!$L$203*'Изменен 04.19 -Рабочий'!L151,2)</f>
        <v>799896.06</v>
      </c>
      <c r="M151" s="717">
        <f>ROUND('Изменен 04.19 -Рабочий'!$M$203*'Изменен 04.19 -Рабочий'!M151,2)</f>
        <v>854315.34</v>
      </c>
      <c r="N151" s="717">
        <f>ROUND('Изменен 04.19 -Рабочий'!$N$203*'Изменен 04.19 -Рабочий'!N151,2)</f>
        <v>817441.39</v>
      </c>
      <c r="O151" s="717">
        <f>ROUND('Изменен 04.19 -Рабочий'!$O$203*'Изменен 04.19 -Рабочий'!O151,2)</f>
        <v>914532.17</v>
      </c>
      <c r="P151" s="1166"/>
      <c r="Q151" s="1147"/>
      <c r="R151" s="1135"/>
      <c r="S151" s="1128"/>
      <c r="T151" s="1138"/>
      <c r="U151" s="1138"/>
      <c r="V151" s="1138"/>
      <c r="W151" s="1138"/>
      <c r="X151" s="1138"/>
      <c r="Y151" s="1138"/>
      <c r="Z151" s="1138"/>
      <c r="AA151" s="1138"/>
      <c r="AB151" s="1138"/>
      <c r="AC151" s="1138"/>
      <c r="AD151" s="1128"/>
      <c r="AE151" s="1123"/>
      <c r="AF151" s="505"/>
    </row>
    <row r="152" spans="1:90" ht="29.25" customHeight="1" x14ac:dyDescent="0.25">
      <c r="A152" s="1135" t="s">
        <v>256</v>
      </c>
      <c r="B152" s="479" t="s">
        <v>220</v>
      </c>
      <c r="C152" s="172">
        <f>C153</f>
        <v>6727080.46</v>
      </c>
      <c r="D152" s="596">
        <f t="shared" ref="D152:O152" si="89">D153</f>
        <v>427299.08</v>
      </c>
      <c r="E152" s="596">
        <f t="shared" si="89"/>
        <v>427299.08</v>
      </c>
      <c r="F152" s="596">
        <f t="shared" si="89"/>
        <v>427299.08</v>
      </c>
      <c r="G152" s="172">
        <f t="shared" si="89"/>
        <v>557954.46</v>
      </c>
      <c r="H152" s="172">
        <f t="shared" si="89"/>
        <v>580370.43999999994</v>
      </c>
      <c r="I152" s="172">
        <f t="shared" si="89"/>
        <v>529456.21</v>
      </c>
      <c r="J152" s="172">
        <f t="shared" si="89"/>
        <v>639772.74</v>
      </c>
      <c r="K152" s="172">
        <f t="shared" si="89"/>
        <v>629437.88</v>
      </c>
      <c r="L152" s="172">
        <f t="shared" si="89"/>
        <v>592493.47</v>
      </c>
      <c r="M152" s="172">
        <f t="shared" si="89"/>
        <v>632802.55000000005</v>
      </c>
      <c r="N152" s="172">
        <f t="shared" si="89"/>
        <v>605489.53</v>
      </c>
      <c r="O152" s="172">
        <f t="shared" si="89"/>
        <v>677405.94</v>
      </c>
      <c r="P152" s="1166" t="s">
        <v>469</v>
      </c>
      <c r="Q152" s="1146">
        <v>65</v>
      </c>
      <c r="R152" s="1135" t="s">
        <v>402</v>
      </c>
      <c r="S152" s="1128">
        <v>184</v>
      </c>
      <c r="T152" s="1136">
        <v>184</v>
      </c>
      <c r="U152" s="1136">
        <v>184</v>
      </c>
      <c r="V152" s="1136">
        <v>184</v>
      </c>
      <c r="W152" s="1136">
        <v>184</v>
      </c>
      <c r="X152" s="1136">
        <v>184</v>
      </c>
      <c r="Y152" s="1136">
        <v>184</v>
      </c>
      <c r="Z152" s="1136">
        <v>184</v>
      </c>
      <c r="AA152" s="1136">
        <v>184</v>
      </c>
      <c r="AB152" s="1136">
        <v>184</v>
      </c>
      <c r="AC152" s="1136">
        <v>184</v>
      </c>
      <c r="AD152" s="1128">
        <v>184</v>
      </c>
      <c r="AE152" s="1123">
        <f>SUM(S152:AD153)</f>
        <v>2208</v>
      </c>
      <c r="AF152" s="110"/>
    </row>
    <row r="153" spans="1:90" s="431" customFormat="1" ht="60" customHeight="1" x14ac:dyDescent="0.25">
      <c r="A153" s="1135"/>
      <c r="B153" s="538" t="s">
        <v>224</v>
      </c>
      <c r="C153" s="424">
        <f>SUM(D153:O153)</f>
        <v>6727080.46</v>
      </c>
      <c r="D153" s="597">
        <v>427299.08</v>
      </c>
      <c r="E153" s="597">
        <v>427299.08</v>
      </c>
      <c r="F153" s="597">
        <v>427299.08</v>
      </c>
      <c r="G153" s="717">
        <f>ROUND('Изменен 04.19 -Рабочий'!$G$203*'Изменен 04.19 -Рабочий'!G153,2)</f>
        <v>557954.46</v>
      </c>
      <c r="H153" s="717">
        <f>ROUND('Изменен 04.19 -Рабочий'!$H$203*'Изменен 04.19 -Рабочий'!H153,2)</f>
        <v>580370.43999999994</v>
      </c>
      <c r="I153" s="717">
        <f>ROUND('Изменен 04.19 -Рабочий'!$I$203*'Изменен 04.19 -Рабочий'!I153,2)</f>
        <v>529456.21</v>
      </c>
      <c r="J153" s="717">
        <f>ROUND('Изменен 04.19 -Рабочий'!$J$203*'Изменен 04.19 -Рабочий'!J153,2)</f>
        <v>639772.74</v>
      </c>
      <c r="K153" s="717">
        <f>ROUND('Изменен 04.19 -Рабочий'!$K$203*'Изменен 04.19 -Рабочий'!K153,2)</f>
        <v>629437.88</v>
      </c>
      <c r="L153" s="717">
        <f>ROUND('Изменен 04.19 -Рабочий'!$L$203*'Изменен 04.19 -Рабочий'!L153,2)</f>
        <v>592493.47</v>
      </c>
      <c r="M153" s="717">
        <f>ROUND('Изменен 04.19 -Рабочий'!$M$203*'Изменен 04.19 -Рабочий'!M153,2)</f>
        <v>632802.55000000005</v>
      </c>
      <c r="N153" s="717">
        <f>ROUND('Изменен 04.19 -Рабочий'!$N$203*'Изменен 04.19 -Рабочий'!N153,2)</f>
        <v>605489.53</v>
      </c>
      <c r="O153" s="717">
        <f>ROUND('Изменен 04.19 -Рабочий'!$O$203*'Изменен 04.19 -Рабочий'!O153,2)</f>
        <v>677405.94</v>
      </c>
      <c r="P153" s="1166"/>
      <c r="Q153" s="1147"/>
      <c r="R153" s="1135"/>
      <c r="S153" s="1128"/>
      <c r="T153" s="1138"/>
      <c r="U153" s="1138"/>
      <c r="V153" s="1138"/>
      <c r="W153" s="1138"/>
      <c r="X153" s="1138"/>
      <c r="Y153" s="1138"/>
      <c r="Z153" s="1138"/>
      <c r="AA153" s="1138"/>
      <c r="AB153" s="1138"/>
      <c r="AC153" s="1138"/>
      <c r="AD153" s="1128"/>
      <c r="AE153" s="1123"/>
      <c r="AF153" s="505"/>
    </row>
    <row r="154" spans="1:90" ht="29.25" customHeight="1" x14ac:dyDescent="0.25">
      <c r="A154" s="1135" t="s">
        <v>491</v>
      </c>
      <c r="B154" s="479" t="s">
        <v>220</v>
      </c>
      <c r="C154" s="172">
        <f>C155</f>
        <v>358100.45</v>
      </c>
      <c r="D154" s="596">
        <f t="shared" ref="D154:O154" si="90">D155</f>
        <v>22746.27</v>
      </c>
      <c r="E154" s="596">
        <f t="shared" si="90"/>
        <v>22746.27</v>
      </c>
      <c r="F154" s="596">
        <f t="shared" si="90"/>
        <v>22746.27</v>
      </c>
      <c r="G154" s="172">
        <f t="shared" si="90"/>
        <v>29701.4</v>
      </c>
      <c r="H154" s="172">
        <f t="shared" si="90"/>
        <v>30894.67</v>
      </c>
      <c r="I154" s="172">
        <f t="shared" si="90"/>
        <v>28184.37</v>
      </c>
      <c r="J154" s="172">
        <f t="shared" si="90"/>
        <v>34056.81</v>
      </c>
      <c r="K154" s="172">
        <f t="shared" si="90"/>
        <v>33506.660000000003</v>
      </c>
      <c r="L154" s="172">
        <f t="shared" si="90"/>
        <v>31540.01</v>
      </c>
      <c r="M154" s="172">
        <f t="shared" si="90"/>
        <v>33685.769999999997</v>
      </c>
      <c r="N154" s="172">
        <f t="shared" si="90"/>
        <v>32231.82</v>
      </c>
      <c r="O154" s="172">
        <f t="shared" si="90"/>
        <v>36060.129999999997</v>
      </c>
      <c r="P154" s="1166" t="s">
        <v>470</v>
      </c>
      <c r="Q154" s="1146">
        <v>66</v>
      </c>
      <c r="R154" s="1135" t="s">
        <v>520</v>
      </c>
      <c r="S154" s="1128">
        <v>12</v>
      </c>
      <c r="T154" s="1128">
        <v>12</v>
      </c>
      <c r="U154" s="1128">
        <v>12</v>
      </c>
      <c r="V154" s="1128">
        <v>12</v>
      </c>
      <c r="W154" s="1128">
        <v>12</v>
      </c>
      <c r="X154" s="1128">
        <v>12</v>
      </c>
      <c r="Y154" s="1128">
        <v>12</v>
      </c>
      <c r="Z154" s="1128">
        <v>12</v>
      </c>
      <c r="AA154" s="1128">
        <v>12</v>
      </c>
      <c r="AB154" s="1128">
        <v>12</v>
      </c>
      <c r="AC154" s="1128">
        <v>12</v>
      </c>
      <c r="AD154" s="1128">
        <v>12</v>
      </c>
      <c r="AE154" s="1123">
        <f>SUM(S154:AD155)</f>
        <v>144</v>
      </c>
      <c r="AF154" s="110"/>
    </row>
    <row r="155" spans="1:90" s="431" customFormat="1" ht="39" customHeight="1" x14ac:dyDescent="0.25">
      <c r="A155" s="1135"/>
      <c r="B155" s="538" t="s">
        <v>224</v>
      </c>
      <c r="C155" s="424">
        <f>SUM(D155:O155)</f>
        <v>358100.45</v>
      </c>
      <c r="D155" s="597">
        <v>22746.27</v>
      </c>
      <c r="E155" s="597">
        <v>22746.27</v>
      </c>
      <c r="F155" s="597">
        <v>22746.27</v>
      </c>
      <c r="G155" s="717">
        <f>ROUND('Изменен 04.19 -Рабочий'!$G$203*'Изменен 04.19 -Рабочий'!G155,2)</f>
        <v>29701.4</v>
      </c>
      <c r="H155" s="717">
        <f>ROUND('Изменен 04.19 -Рабочий'!$H$203*'Изменен 04.19 -Рабочий'!H155,2)</f>
        <v>30894.67</v>
      </c>
      <c r="I155" s="717">
        <f>ROUND('Изменен 04.19 -Рабочий'!$I$203*'Изменен 04.19 -Рабочий'!I155,2)</f>
        <v>28184.37</v>
      </c>
      <c r="J155" s="717">
        <f>ROUND('Изменен 04.19 -Рабочий'!$J$203*'Изменен 04.19 -Рабочий'!J155,2)</f>
        <v>34056.81</v>
      </c>
      <c r="K155" s="717">
        <f>ROUND('Изменен 04.19 -Рабочий'!$K$203*'Изменен 04.19 -Рабочий'!K155,2)</f>
        <v>33506.660000000003</v>
      </c>
      <c r="L155" s="717">
        <f>ROUND('Изменен 04.19 -Рабочий'!$L$203*'Изменен 04.19 -Рабочий'!L155,2)</f>
        <v>31540.01</v>
      </c>
      <c r="M155" s="717">
        <f>ROUND('Изменен 04.19 -Рабочий'!$M$203*'Изменен 04.19 -Рабочий'!M155,2)</f>
        <v>33685.769999999997</v>
      </c>
      <c r="N155" s="717">
        <f>ROUND('Изменен 04.19 -Рабочий'!$N$203*'Изменен 04.19 -Рабочий'!N155,2)</f>
        <v>32231.82</v>
      </c>
      <c r="O155" s="717">
        <f>ROUND('Изменен 04.19 -Рабочий'!$O$203*'Изменен 04.19 -Рабочий'!O155,2)</f>
        <v>36060.129999999997</v>
      </c>
      <c r="P155" s="1166"/>
      <c r="Q155" s="1147"/>
      <c r="R155" s="1135"/>
      <c r="S155" s="1128"/>
      <c r="T155" s="1128"/>
      <c r="U155" s="1128"/>
      <c r="V155" s="1128"/>
      <c r="W155" s="1128"/>
      <c r="X155" s="1128"/>
      <c r="Y155" s="1128"/>
      <c r="Z155" s="1128"/>
      <c r="AA155" s="1128"/>
      <c r="AB155" s="1128"/>
      <c r="AC155" s="1128"/>
      <c r="AD155" s="1128"/>
      <c r="AE155" s="1123"/>
      <c r="AF155" s="505"/>
    </row>
    <row r="156" spans="1:90" ht="29.25" customHeight="1" x14ac:dyDescent="0.25">
      <c r="A156" s="1148" t="s">
        <v>162</v>
      </c>
      <c r="B156" s="479" t="s">
        <v>220</v>
      </c>
      <c r="C156" s="172">
        <f>C157</f>
        <v>248129.51</v>
      </c>
      <c r="D156" s="596">
        <f t="shared" ref="D156:O156" si="91">D157</f>
        <v>15761</v>
      </c>
      <c r="E156" s="596">
        <f t="shared" si="91"/>
        <v>15761</v>
      </c>
      <c r="F156" s="596">
        <f t="shared" si="91"/>
        <v>15761</v>
      </c>
      <c r="G156" s="172">
        <f t="shared" si="91"/>
        <v>20580.25</v>
      </c>
      <c r="H156" s="172">
        <f t="shared" si="91"/>
        <v>21407.06</v>
      </c>
      <c r="I156" s="172">
        <f t="shared" si="91"/>
        <v>19529.080000000002</v>
      </c>
      <c r="J156" s="172">
        <f t="shared" si="91"/>
        <v>23598.13</v>
      </c>
      <c r="K156" s="172">
        <f t="shared" si="91"/>
        <v>23216.92</v>
      </c>
      <c r="L156" s="172">
        <f t="shared" si="91"/>
        <v>21854.22</v>
      </c>
      <c r="M156" s="172">
        <f t="shared" si="91"/>
        <v>23341.03</v>
      </c>
      <c r="N156" s="172">
        <f t="shared" si="91"/>
        <v>22333.59</v>
      </c>
      <c r="O156" s="172">
        <f t="shared" si="91"/>
        <v>24986.23</v>
      </c>
      <c r="P156" s="1146" t="s">
        <v>162</v>
      </c>
      <c r="Q156" s="1146">
        <v>67</v>
      </c>
      <c r="R156" s="1148" t="s">
        <v>394</v>
      </c>
      <c r="S156" s="1136">
        <v>3</v>
      </c>
      <c r="T156" s="1136">
        <v>3</v>
      </c>
      <c r="U156" s="1136">
        <v>3</v>
      </c>
      <c r="V156" s="1136">
        <v>3</v>
      </c>
      <c r="W156" s="1136">
        <v>3</v>
      </c>
      <c r="X156" s="1136">
        <v>3</v>
      </c>
      <c r="Y156" s="1136">
        <v>3</v>
      </c>
      <c r="Z156" s="1136">
        <v>3</v>
      </c>
      <c r="AA156" s="1136">
        <v>3</v>
      </c>
      <c r="AB156" s="1136">
        <v>3</v>
      </c>
      <c r="AC156" s="1136">
        <v>3</v>
      </c>
      <c r="AD156" s="1136">
        <v>3</v>
      </c>
      <c r="AE156" s="1143">
        <f>SUM(S156:AD157)</f>
        <v>36</v>
      </c>
      <c r="AF156" s="110"/>
    </row>
    <row r="157" spans="1:90" s="431" customFormat="1" ht="39" customHeight="1" x14ac:dyDescent="0.25">
      <c r="A157" s="1149"/>
      <c r="B157" s="538" t="s">
        <v>224</v>
      </c>
      <c r="C157" s="424">
        <f>SUM(D157:O157)</f>
        <v>248129.51</v>
      </c>
      <c r="D157" s="597">
        <v>15761</v>
      </c>
      <c r="E157" s="597">
        <v>15761</v>
      </c>
      <c r="F157" s="597">
        <v>15761</v>
      </c>
      <c r="G157" s="717">
        <f>ROUND('Изменен 04.19 -Рабочий'!$G$203*'Изменен 04.19 -Рабочий'!G157,2)</f>
        <v>20580.25</v>
      </c>
      <c r="H157" s="717">
        <f>ROUND('Изменен 04.19 -Рабочий'!$H$203*'Изменен 04.19 -Рабочий'!H157,2)</f>
        <v>21407.06</v>
      </c>
      <c r="I157" s="717">
        <f>ROUND('Изменен 04.19 -Рабочий'!$I$203*'Изменен 04.19 -Рабочий'!I157,2)</f>
        <v>19529.080000000002</v>
      </c>
      <c r="J157" s="717">
        <f>ROUND('Изменен 04.19 -Рабочий'!$J$203*'Изменен 04.19 -Рабочий'!J157,2)</f>
        <v>23598.13</v>
      </c>
      <c r="K157" s="717">
        <f>ROUND('Изменен 04.19 -Рабочий'!$K$203*'Изменен 04.19 -Рабочий'!K157,2)</f>
        <v>23216.92</v>
      </c>
      <c r="L157" s="717">
        <f>ROUND('Изменен 04.19 -Рабочий'!$L$203*'Изменен 04.19 -Рабочий'!L157,2)</f>
        <v>21854.22</v>
      </c>
      <c r="M157" s="717">
        <f>ROUND('Изменен 04.19 -Рабочий'!$M$203*'Изменен 04.19 -Рабочий'!M157,2)</f>
        <v>23341.03</v>
      </c>
      <c r="N157" s="717">
        <f>ROUND('Изменен 04.19 -Рабочий'!$N$203*'Изменен 04.19 -Рабочий'!N157,2)</f>
        <v>22333.59</v>
      </c>
      <c r="O157" s="717">
        <f>ROUND('Изменен 04.19 -Рабочий'!$O$203*'Изменен 04.19 -Рабочий'!O157,2)</f>
        <v>24986.23</v>
      </c>
      <c r="P157" s="1147"/>
      <c r="Q157" s="1147"/>
      <c r="R157" s="1149"/>
      <c r="S157" s="1138"/>
      <c r="T157" s="1138"/>
      <c r="U157" s="1138"/>
      <c r="V157" s="1138"/>
      <c r="W157" s="1138"/>
      <c r="X157" s="1138"/>
      <c r="Y157" s="1138"/>
      <c r="Z157" s="1138"/>
      <c r="AA157" s="1138"/>
      <c r="AB157" s="1138"/>
      <c r="AC157" s="1138"/>
      <c r="AD157" s="1138"/>
      <c r="AE157" s="1144"/>
      <c r="AF157" s="505"/>
    </row>
    <row r="158" spans="1:90" ht="39" customHeight="1" x14ac:dyDescent="0.25">
      <c r="A158" s="1148" t="s">
        <v>244</v>
      </c>
      <c r="B158" s="479" t="s">
        <v>220</v>
      </c>
      <c r="C158" s="172">
        <f>C159</f>
        <v>235982.65</v>
      </c>
      <c r="D158" s="596">
        <f t="shared" ref="D158:O158" si="92">D159</f>
        <v>14989.44</v>
      </c>
      <c r="E158" s="596">
        <f t="shared" si="92"/>
        <v>14989.44</v>
      </c>
      <c r="F158" s="596">
        <f t="shared" si="92"/>
        <v>14989.44</v>
      </c>
      <c r="G158" s="172">
        <f t="shared" si="92"/>
        <v>19572.77</v>
      </c>
      <c r="H158" s="172">
        <f t="shared" si="92"/>
        <v>20359.11</v>
      </c>
      <c r="I158" s="172">
        <f t="shared" si="92"/>
        <v>18573.060000000001</v>
      </c>
      <c r="J158" s="172">
        <f t="shared" si="92"/>
        <v>22442.91</v>
      </c>
      <c r="K158" s="172">
        <f t="shared" si="92"/>
        <v>22080.37</v>
      </c>
      <c r="L158" s="172">
        <f t="shared" si="92"/>
        <v>20784.38</v>
      </c>
      <c r="M158" s="172">
        <f t="shared" si="92"/>
        <v>22198.400000000001</v>
      </c>
      <c r="N158" s="172">
        <f t="shared" si="92"/>
        <v>21240.27</v>
      </c>
      <c r="O158" s="172">
        <f t="shared" si="92"/>
        <v>23763.06</v>
      </c>
      <c r="P158" s="1146" t="s">
        <v>422</v>
      </c>
      <c r="Q158" s="1146">
        <v>68</v>
      </c>
      <c r="R158" s="1148" t="s">
        <v>423</v>
      </c>
      <c r="S158" s="1136">
        <v>9</v>
      </c>
      <c r="T158" s="1136">
        <v>9</v>
      </c>
      <c r="U158" s="1136">
        <v>9</v>
      </c>
      <c r="V158" s="1136">
        <v>9</v>
      </c>
      <c r="W158" s="1136">
        <v>9</v>
      </c>
      <c r="X158" s="1136">
        <v>9</v>
      </c>
      <c r="Y158" s="1136">
        <v>9</v>
      </c>
      <c r="Z158" s="1136">
        <v>9</v>
      </c>
      <c r="AA158" s="1136">
        <v>9</v>
      </c>
      <c r="AB158" s="1136">
        <v>9</v>
      </c>
      <c r="AC158" s="1136">
        <v>9</v>
      </c>
      <c r="AD158" s="1136">
        <v>9</v>
      </c>
      <c r="AE158" s="1143">
        <f>SUM(S158:AD159)</f>
        <v>108</v>
      </c>
      <c r="AF158" s="110"/>
    </row>
    <row r="159" spans="1:90" s="431" customFormat="1" ht="39" customHeight="1" x14ac:dyDescent="0.25">
      <c r="A159" s="1149"/>
      <c r="B159" s="538" t="s">
        <v>224</v>
      </c>
      <c r="C159" s="424">
        <f>SUM(D159:O159)</f>
        <v>235982.65</v>
      </c>
      <c r="D159" s="597">
        <v>14989.44</v>
      </c>
      <c r="E159" s="597">
        <v>14989.44</v>
      </c>
      <c r="F159" s="597">
        <v>14989.44</v>
      </c>
      <c r="G159" s="717">
        <f>ROUND('Изменен 04.19 -Рабочий'!$G$203*'Изменен 04.19 -Рабочий'!G159,2)</f>
        <v>19572.77</v>
      </c>
      <c r="H159" s="717">
        <f>ROUND('Изменен 04.19 -Рабочий'!$H$203*'Изменен 04.19 -Рабочий'!H159,2)</f>
        <v>20359.11</v>
      </c>
      <c r="I159" s="717">
        <f>ROUND('Изменен 04.19 -Рабочий'!$I$203*'Изменен 04.19 -Рабочий'!I159,2)</f>
        <v>18573.060000000001</v>
      </c>
      <c r="J159" s="717">
        <f>ROUND('Изменен 04.19 -Рабочий'!$J$203*'Изменен 04.19 -Рабочий'!J159,2)</f>
        <v>22442.91</v>
      </c>
      <c r="K159" s="717">
        <f>ROUND('Изменен 04.19 -Рабочий'!$K$203*'Изменен 04.19 -Рабочий'!K159,2)</f>
        <v>22080.37</v>
      </c>
      <c r="L159" s="717">
        <f>ROUND('Изменен 04.19 -Рабочий'!$L$203*'Изменен 04.19 -Рабочий'!L159,2)</f>
        <v>20784.38</v>
      </c>
      <c r="M159" s="717">
        <f>ROUND('Изменен 04.19 -Рабочий'!$M$203*'Изменен 04.19 -Рабочий'!M159,2)</f>
        <v>22198.400000000001</v>
      </c>
      <c r="N159" s="717">
        <f>ROUND('Изменен 04.19 -Рабочий'!$N$203*'Изменен 04.19 -Рабочий'!N159,2)</f>
        <v>21240.27</v>
      </c>
      <c r="O159" s="717">
        <f>ROUND('Изменен 04.19 -Рабочий'!$O$203*'Изменен 04.19 -Рабочий'!O159,2)</f>
        <v>23763.06</v>
      </c>
      <c r="P159" s="1147"/>
      <c r="Q159" s="1147"/>
      <c r="R159" s="1149"/>
      <c r="S159" s="1138"/>
      <c r="T159" s="1138"/>
      <c r="U159" s="1138"/>
      <c r="V159" s="1138"/>
      <c r="W159" s="1138"/>
      <c r="X159" s="1138"/>
      <c r="Y159" s="1138"/>
      <c r="Z159" s="1138"/>
      <c r="AA159" s="1138"/>
      <c r="AB159" s="1138"/>
      <c r="AC159" s="1138"/>
      <c r="AD159" s="1138"/>
      <c r="AE159" s="1144"/>
      <c r="AF159" s="505"/>
    </row>
    <row r="160" spans="1:90" ht="39" customHeight="1" x14ac:dyDescent="0.25">
      <c r="A160" s="1148" t="s">
        <v>424</v>
      </c>
      <c r="B160" s="479" t="s">
        <v>220</v>
      </c>
      <c r="C160" s="172">
        <f>C161</f>
        <v>15213.18</v>
      </c>
      <c r="D160" s="596">
        <f t="shared" ref="D160:O160" si="93">D161</f>
        <v>966.33</v>
      </c>
      <c r="E160" s="596">
        <f t="shared" si="93"/>
        <v>966.33</v>
      </c>
      <c r="F160" s="596">
        <f t="shared" si="93"/>
        <v>966.33</v>
      </c>
      <c r="G160" s="172">
        <f t="shared" si="93"/>
        <v>1261.81</v>
      </c>
      <c r="H160" s="172">
        <f t="shared" si="93"/>
        <v>1312.5</v>
      </c>
      <c r="I160" s="172">
        <f t="shared" si="93"/>
        <v>1197.3599999999999</v>
      </c>
      <c r="J160" s="172">
        <f t="shared" si="93"/>
        <v>1446.84</v>
      </c>
      <c r="K160" s="172">
        <f t="shared" si="93"/>
        <v>1423.46</v>
      </c>
      <c r="L160" s="172">
        <f t="shared" si="93"/>
        <v>1339.91</v>
      </c>
      <c r="M160" s="172">
        <f t="shared" si="93"/>
        <v>1431.07</v>
      </c>
      <c r="N160" s="172">
        <f t="shared" si="93"/>
        <v>1369.3</v>
      </c>
      <c r="O160" s="172">
        <f t="shared" si="93"/>
        <v>1531.94</v>
      </c>
      <c r="P160" s="1121" t="s">
        <v>575</v>
      </c>
      <c r="Q160" s="1146">
        <v>69</v>
      </c>
      <c r="R160" s="1148" t="s">
        <v>425</v>
      </c>
      <c r="S160" s="1146">
        <v>1</v>
      </c>
      <c r="T160" s="1146">
        <v>1</v>
      </c>
      <c r="U160" s="1146">
        <v>1</v>
      </c>
      <c r="V160" s="1146">
        <v>1</v>
      </c>
      <c r="W160" s="1146">
        <v>1</v>
      </c>
      <c r="X160" s="1146">
        <v>1</v>
      </c>
      <c r="Y160" s="1146">
        <v>1</v>
      </c>
      <c r="Z160" s="1146">
        <v>1</v>
      </c>
      <c r="AA160" s="1146">
        <v>1</v>
      </c>
      <c r="AB160" s="1146">
        <v>1</v>
      </c>
      <c r="AC160" s="1146">
        <v>1</v>
      </c>
      <c r="AD160" s="1146">
        <v>1</v>
      </c>
      <c r="AE160" s="1196">
        <f>SUM(S160:AD161)</f>
        <v>12</v>
      </c>
      <c r="AF160" s="110"/>
    </row>
    <row r="161" spans="1:32" s="431" customFormat="1" ht="39" customHeight="1" x14ac:dyDescent="0.25">
      <c r="A161" s="1149"/>
      <c r="B161" s="538" t="s">
        <v>224</v>
      </c>
      <c r="C161" s="424">
        <f>SUM(D161:O161)</f>
        <v>15213.18</v>
      </c>
      <c r="D161" s="597">
        <v>966.33</v>
      </c>
      <c r="E161" s="597">
        <v>966.33</v>
      </c>
      <c r="F161" s="597">
        <v>966.33</v>
      </c>
      <c r="G161" s="717">
        <f>ROUND('Изменен 04.19 -Рабочий'!$G$203*'Изменен 04.19 -Рабочий'!G161,2)</f>
        <v>1261.81</v>
      </c>
      <c r="H161" s="717">
        <f>ROUND('Изменен 04.19 -Рабочий'!$H$203*'Изменен 04.19 -Рабочий'!H161,2)</f>
        <v>1312.5</v>
      </c>
      <c r="I161" s="717">
        <f>ROUND('Изменен 04.19 -Рабочий'!$I$203*'Изменен 04.19 -Рабочий'!I161,2)</f>
        <v>1197.3599999999999</v>
      </c>
      <c r="J161" s="717">
        <f>ROUND('Изменен 04.19 -Рабочий'!$J$203*'Изменен 04.19 -Рабочий'!J161,2)</f>
        <v>1446.84</v>
      </c>
      <c r="K161" s="717">
        <f>ROUND('Изменен 04.19 -Рабочий'!$K$203*'Изменен 04.19 -Рабочий'!K161,2)</f>
        <v>1423.46</v>
      </c>
      <c r="L161" s="717">
        <f>ROUND('Изменен 04.19 -Рабочий'!$L$203*'Изменен 04.19 -Рабочий'!L161,2)</f>
        <v>1339.91</v>
      </c>
      <c r="M161" s="717">
        <f>ROUND('Изменен 04.19 -Рабочий'!$M$203*'Изменен 04.19 -Рабочий'!M161,2)</f>
        <v>1431.07</v>
      </c>
      <c r="N161" s="717">
        <f>ROUND('Изменен 04.19 -Рабочий'!$N$203*'Изменен 04.19 -Рабочий'!N161,2)</f>
        <v>1369.3</v>
      </c>
      <c r="O161" s="717">
        <f>ROUND('Изменен 04.19 -Рабочий'!$O$203*'Изменен 04.19 -Рабочий'!O161,2)</f>
        <v>1531.94</v>
      </c>
      <c r="P161" s="1122"/>
      <c r="Q161" s="1147"/>
      <c r="R161" s="1149"/>
      <c r="S161" s="1147"/>
      <c r="T161" s="1147"/>
      <c r="U161" s="1147"/>
      <c r="V161" s="1147"/>
      <c r="W161" s="1147"/>
      <c r="X161" s="1147"/>
      <c r="Y161" s="1147"/>
      <c r="Z161" s="1147"/>
      <c r="AA161" s="1147"/>
      <c r="AB161" s="1147"/>
      <c r="AC161" s="1147"/>
      <c r="AD161" s="1147"/>
      <c r="AE161" s="1197"/>
      <c r="AF161" s="505"/>
    </row>
    <row r="162" spans="1:32" ht="33" customHeight="1" x14ac:dyDescent="0.25">
      <c r="A162" s="1148" t="s">
        <v>124</v>
      </c>
      <c r="B162" s="479" t="s">
        <v>220</v>
      </c>
      <c r="C162" s="172">
        <f>C163</f>
        <v>145625.17000000001</v>
      </c>
      <c r="D162" s="596">
        <f t="shared" ref="D162:O162" si="94">D163</f>
        <v>9250</v>
      </c>
      <c r="E162" s="596">
        <f t="shared" si="94"/>
        <v>9250</v>
      </c>
      <c r="F162" s="596">
        <f t="shared" si="94"/>
        <v>9250</v>
      </c>
      <c r="G162" s="172">
        <f t="shared" si="94"/>
        <v>12078.38</v>
      </c>
      <c r="H162" s="172">
        <f t="shared" si="94"/>
        <v>12563.63</v>
      </c>
      <c r="I162" s="172">
        <f t="shared" si="94"/>
        <v>11461.46</v>
      </c>
      <c r="J162" s="172">
        <f t="shared" si="94"/>
        <v>13849.55</v>
      </c>
      <c r="K162" s="172">
        <f t="shared" si="94"/>
        <v>13625.82</v>
      </c>
      <c r="L162" s="172">
        <f t="shared" si="94"/>
        <v>12826.06</v>
      </c>
      <c r="M162" s="172">
        <f t="shared" si="94"/>
        <v>13698.66</v>
      </c>
      <c r="N162" s="172">
        <f t="shared" si="94"/>
        <v>13107.4</v>
      </c>
      <c r="O162" s="172">
        <f t="shared" si="94"/>
        <v>14664.21</v>
      </c>
      <c r="P162" s="1132" t="s">
        <v>298</v>
      </c>
      <c r="Q162" s="1146">
        <v>70</v>
      </c>
      <c r="R162" s="1148" t="s">
        <v>398</v>
      </c>
      <c r="S162" s="1136">
        <v>3</v>
      </c>
      <c r="T162" s="1136">
        <v>3</v>
      </c>
      <c r="U162" s="1136">
        <v>3</v>
      </c>
      <c r="V162" s="1136">
        <v>3</v>
      </c>
      <c r="W162" s="1136">
        <v>3</v>
      </c>
      <c r="X162" s="1136">
        <v>3</v>
      </c>
      <c r="Y162" s="1136">
        <v>3</v>
      </c>
      <c r="Z162" s="1136">
        <v>3</v>
      </c>
      <c r="AA162" s="1136">
        <v>3</v>
      </c>
      <c r="AB162" s="1136">
        <v>3</v>
      </c>
      <c r="AC162" s="1136">
        <v>3</v>
      </c>
      <c r="AD162" s="1136">
        <v>3</v>
      </c>
      <c r="AE162" s="1143">
        <f>SUM(S162:AD163)</f>
        <v>36</v>
      </c>
      <c r="AF162" s="110"/>
    </row>
    <row r="163" spans="1:32" s="431" customFormat="1" ht="39" customHeight="1" x14ac:dyDescent="0.25">
      <c r="A163" s="1149"/>
      <c r="B163" s="538" t="s">
        <v>224</v>
      </c>
      <c r="C163" s="424">
        <f>SUM(D163:O163)</f>
        <v>145625.17000000001</v>
      </c>
      <c r="D163" s="597">
        <v>9250</v>
      </c>
      <c r="E163" s="597">
        <v>9250</v>
      </c>
      <c r="F163" s="597">
        <v>9250</v>
      </c>
      <c r="G163" s="717">
        <f>ROUND('Изменен 04.19 -Рабочий'!$G$203*'Изменен 04.19 -Рабочий'!G163,2)</f>
        <v>12078.38</v>
      </c>
      <c r="H163" s="717">
        <f>ROUND('Изменен 04.19 -Рабочий'!$H$203*'Изменен 04.19 -Рабочий'!H163,2)</f>
        <v>12563.63</v>
      </c>
      <c r="I163" s="717">
        <f>ROUND('Изменен 04.19 -Рабочий'!$I$203*'Изменен 04.19 -Рабочий'!I163,2)</f>
        <v>11461.46</v>
      </c>
      <c r="J163" s="717">
        <f>ROUND('Изменен 04.19 -Рабочий'!$J$203*'Изменен 04.19 -Рабочий'!J163,2)</f>
        <v>13849.55</v>
      </c>
      <c r="K163" s="717">
        <f>ROUND('Изменен 04.19 -Рабочий'!$K$203*'Изменен 04.19 -Рабочий'!K163,2)</f>
        <v>13625.82</v>
      </c>
      <c r="L163" s="717">
        <f>ROUND('Изменен 04.19 -Рабочий'!$L$203*'Изменен 04.19 -Рабочий'!L163,2)</f>
        <v>12826.06</v>
      </c>
      <c r="M163" s="717">
        <f>ROUND('Изменен 04.19 -Рабочий'!$M$203*'Изменен 04.19 -Рабочий'!M163,2)</f>
        <v>13698.66</v>
      </c>
      <c r="N163" s="717">
        <f>ROUND('Изменен 04.19 -Рабочий'!$N$203*'Изменен 04.19 -Рабочий'!N163,2)</f>
        <v>13107.4</v>
      </c>
      <c r="O163" s="717">
        <f>ROUND('Изменен 04.19 -Рабочий'!$O$203*'Изменен 04.19 -Рабочий'!O163,2)</f>
        <v>14664.21</v>
      </c>
      <c r="P163" s="1152"/>
      <c r="Q163" s="1147"/>
      <c r="R163" s="1153"/>
      <c r="S163" s="1195"/>
      <c r="T163" s="1195"/>
      <c r="U163" s="1195"/>
      <c r="V163" s="1195"/>
      <c r="W163" s="1195"/>
      <c r="X163" s="1195"/>
      <c r="Y163" s="1195"/>
      <c r="Z163" s="1195"/>
      <c r="AA163" s="1195"/>
      <c r="AB163" s="1195"/>
      <c r="AC163" s="1195"/>
      <c r="AD163" s="1195"/>
      <c r="AE163" s="1194"/>
      <c r="AF163" s="505"/>
    </row>
    <row r="164" spans="1:32" s="566" customFormat="1" ht="35.25" customHeight="1" x14ac:dyDescent="0.25">
      <c r="A164" s="1263" t="s">
        <v>494</v>
      </c>
      <c r="B164" s="563" t="s">
        <v>220</v>
      </c>
      <c r="C164" s="564">
        <f>C165+C166</f>
        <v>3606756.95</v>
      </c>
      <c r="D164" s="564">
        <f t="shared" ref="D164:O164" si="95">D165+D166</f>
        <v>225719.65</v>
      </c>
      <c r="E164" s="564">
        <f t="shared" si="95"/>
        <v>230417.53</v>
      </c>
      <c r="F164" s="564">
        <f t="shared" si="95"/>
        <v>238817.38</v>
      </c>
      <c r="G164" s="564">
        <f t="shared" si="95"/>
        <v>304482.55</v>
      </c>
      <c r="H164" s="564">
        <f t="shared" si="95"/>
        <v>276603.98</v>
      </c>
      <c r="I164" s="564">
        <f t="shared" si="95"/>
        <v>292937.56</v>
      </c>
      <c r="J164" s="564">
        <f t="shared" si="95"/>
        <v>290139.32</v>
      </c>
      <c r="K164" s="564">
        <f t="shared" si="95"/>
        <v>313914.53999999998</v>
      </c>
      <c r="L164" s="564">
        <f t="shared" si="95"/>
        <v>381039.06</v>
      </c>
      <c r="M164" s="564">
        <f t="shared" si="95"/>
        <v>322527.61</v>
      </c>
      <c r="N164" s="564">
        <f t="shared" si="95"/>
        <v>352799.11</v>
      </c>
      <c r="O164" s="564">
        <f t="shared" si="95"/>
        <v>377358.66</v>
      </c>
      <c r="P164" s="1258"/>
      <c r="Q164" s="1260">
        <v>71</v>
      </c>
      <c r="R164" s="1263" t="s">
        <v>508</v>
      </c>
      <c r="S164" s="1272">
        <f t="shared" ref="S164:AD164" si="96">SUM(S167:S176)</f>
        <v>322</v>
      </c>
      <c r="T164" s="1272">
        <f t="shared" si="96"/>
        <v>359</v>
      </c>
      <c r="U164" s="1272">
        <f t="shared" si="96"/>
        <v>340</v>
      </c>
      <c r="V164" s="1272">
        <f t="shared" si="96"/>
        <v>394</v>
      </c>
      <c r="W164" s="1272">
        <f t="shared" si="96"/>
        <v>359</v>
      </c>
      <c r="X164" s="1272">
        <f t="shared" si="96"/>
        <v>332</v>
      </c>
      <c r="Y164" s="1272">
        <f t="shared" si="96"/>
        <v>330</v>
      </c>
      <c r="Z164" s="1272">
        <f t="shared" si="96"/>
        <v>361</v>
      </c>
      <c r="AA164" s="1272">
        <f t="shared" si="96"/>
        <v>402</v>
      </c>
      <c r="AB164" s="1272">
        <f t="shared" si="96"/>
        <v>322</v>
      </c>
      <c r="AC164" s="1272">
        <f t="shared" si="96"/>
        <v>367</v>
      </c>
      <c r="AD164" s="1272">
        <f t="shared" si="96"/>
        <v>334</v>
      </c>
      <c r="AE164" s="1272">
        <f>SUM(S164:AD166)</f>
        <v>4222</v>
      </c>
      <c r="AF164" s="565"/>
    </row>
    <row r="165" spans="1:32" s="570" customFormat="1" ht="37.5" customHeight="1" x14ac:dyDescent="0.25">
      <c r="A165" s="1271"/>
      <c r="B165" s="567" t="s">
        <v>224</v>
      </c>
      <c r="C165" s="568">
        <f>SUM(D165:O165)</f>
        <v>208380.25</v>
      </c>
      <c r="D165" s="568">
        <f>D168+D176+D174+D178</f>
        <v>5556.65</v>
      </c>
      <c r="E165" s="568">
        <f t="shared" ref="E165:O165" si="97">E168+E176+E174+E178</f>
        <v>10254.530000000001</v>
      </c>
      <c r="F165" s="568">
        <f t="shared" si="97"/>
        <v>18654.38</v>
      </c>
      <c r="G165" s="568">
        <f>G168+G176+G174+G178</f>
        <v>23817.25</v>
      </c>
      <c r="H165" s="568">
        <f t="shared" si="97"/>
        <v>13938.68</v>
      </c>
      <c r="I165" s="568">
        <f t="shared" si="97"/>
        <v>19772.259999999998</v>
      </c>
      <c r="J165" s="568">
        <f t="shared" si="97"/>
        <v>5974.02</v>
      </c>
      <c r="K165" s="568">
        <f t="shared" si="97"/>
        <v>18149.240000000002</v>
      </c>
      <c r="L165" s="568">
        <f t="shared" si="97"/>
        <v>43073.760000000002</v>
      </c>
      <c r="M165" s="568">
        <f t="shared" si="97"/>
        <v>1762.31</v>
      </c>
      <c r="N165" s="568">
        <f t="shared" si="97"/>
        <v>18533.810000000001</v>
      </c>
      <c r="O165" s="568">
        <f t="shared" si="97"/>
        <v>28893.360000000001</v>
      </c>
      <c r="P165" s="1259"/>
      <c r="Q165" s="1261"/>
      <c r="R165" s="1263"/>
      <c r="S165" s="1272"/>
      <c r="T165" s="1272"/>
      <c r="U165" s="1272"/>
      <c r="V165" s="1272"/>
      <c r="W165" s="1272"/>
      <c r="X165" s="1272"/>
      <c r="Y165" s="1272"/>
      <c r="Z165" s="1272"/>
      <c r="AA165" s="1272"/>
      <c r="AB165" s="1272"/>
      <c r="AC165" s="1272"/>
      <c r="AD165" s="1272"/>
      <c r="AE165" s="1272"/>
      <c r="AF165" s="569"/>
    </row>
    <row r="166" spans="1:32" s="574" customFormat="1" ht="54" customHeight="1" x14ac:dyDescent="0.25">
      <c r="A166" s="1271"/>
      <c r="B166" s="571" t="s">
        <v>102</v>
      </c>
      <c r="C166" s="572">
        <f>SUM(D166:O166)</f>
        <v>3398376.7</v>
      </c>
      <c r="D166" s="572">
        <f t="shared" ref="D166:O166" si="98">D172+D170</f>
        <v>220163</v>
      </c>
      <c r="E166" s="572">
        <f t="shared" si="98"/>
        <v>220163</v>
      </c>
      <c r="F166" s="572">
        <f t="shared" si="98"/>
        <v>220163</v>
      </c>
      <c r="G166" s="572">
        <f t="shared" si="98"/>
        <v>280665.3</v>
      </c>
      <c r="H166" s="572">
        <f t="shared" si="98"/>
        <v>262665.3</v>
      </c>
      <c r="I166" s="572">
        <f t="shared" si="98"/>
        <v>273165.3</v>
      </c>
      <c r="J166" s="572">
        <f t="shared" si="98"/>
        <v>284165.3</v>
      </c>
      <c r="K166" s="572">
        <f t="shared" si="98"/>
        <v>295765.3</v>
      </c>
      <c r="L166" s="572">
        <f t="shared" si="98"/>
        <v>337965.3</v>
      </c>
      <c r="M166" s="572">
        <f t="shared" si="98"/>
        <v>320765.3</v>
      </c>
      <c r="N166" s="572">
        <f t="shared" si="98"/>
        <v>334265.3</v>
      </c>
      <c r="O166" s="572">
        <f t="shared" si="98"/>
        <v>348465.3</v>
      </c>
      <c r="P166" s="1259"/>
      <c r="Q166" s="1262"/>
      <c r="R166" s="1263"/>
      <c r="S166" s="1272"/>
      <c r="T166" s="1272"/>
      <c r="U166" s="1272"/>
      <c r="V166" s="1272"/>
      <c r="W166" s="1272"/>
      <c r="X166" s="1272"/>
      <c r="Y166" s="1272"/>
      <c r="Z166" s="1272"/>
      <c r="AA166" s="1272"/>
      <c r="AB166" s="1272"/>
      <c r="AC166" s="1272"/>
      <c r="AD166" s="1272"/>
      <c r="AE166" s="1272"/>
      <c r="AF166" s="573"/>
    </row>
    <row r="167" spans="1:32" ht="21.75" customHeight="1" x14ac:dyDescent="0.25">
      <c r="A167" s="1135" t="s">
        <v>495</v>
      </c>
      <c r="B167" s="479" t="s">
        <v>220</v>
      </c>
      <c r="C167" s="172">
        <f t="shared" ref="C167:O167" si="99">C168</f>
        <v>19906.45</v>
      </c>
      <c r="D167" s="596">
        <f t="shared" si="99"/>
        <v>0</v>
      </c>
      <c r="E167" s="596">
        <f t="shared" si="99"/>
        <v>0</v>
      </c>
      <c r="F167" s="596">
        <f t="shared" si="99"/>
        <v>2800</v>
      </c>
      <c r="G167" s="172">
        <f t="shared" si="99"/>
        <v>2676.83</v>
      </c>
      <c r="H167" s="172">
        <f t="shared" si="99"/>
        <v>0</v>
      </c>
      <c r="I167" s="172">
        <f t="shared" si="99"/>
        <v>0</v>
      </c>
      <c r="J167" s="172">
        <f t="shared" si="99"/>
        <v>4192.29</v>
      </c>
      <c r="K167" s="172">
        <f t="shared" si="99"/>
        <v>3019.78</v>
      </c>
      <c r="L167" s="172">
        <f t="shared" si="99"/>
        <v>0</v>
      </c>
      <c r="M167" s="172">
        <f t="shared" si="99"/>
        <v>0</v>
      </c>
      <c r="N167" s="172">
        <f t="shared" si="99"/>
        <v>3967.64</v>
      </c>
      <c r="O167" s="172">
        <f t="shared" si="99"/>
        <v>3249.91</v>
      </c>
      <c r="P167" s="1166" t="s">
        <v>471</v>
      </c>
      <c r="Q167" s="1146">
        <v>72</v>
      </c>
      <c r="R167" s="1135" t="s">
        <v>496</v>
      </c>
      <c r="S167" s="1128"/>
      <c r="T167" s="1136"/>
      <c r="U167" s="1136">
        <v>8</v>
      </c>
      <c r="V167" s="1136">
        <v>2</v>
      </c>
      <c r="W167" s="1136"/>
      <c r="X167" s="1136"/>
      <c r="Y167" s="1136">
        <v>8</v>
      </c>
      <c r="Z167" s="1136">
        <v>2</v>
      </c>
      <c r="AA167" s="1136"/>
      <c r="AB167" s="1136"/>
      <c r="AC167" s="1136">
        <v>8</v>
      </c>
      <c r="AD167" s="1128">
        <v>2</v>
      </c>
      <c r="AE167" s="1123">
        <f>SUM(S167:AD168)</f>
        <v>30</v>
      </c>
      <c r="AF167" s="110"/>
    </row>
    <row r="168" spans="1:32" s="431" customFormat="1" ht="46.5" customHeight="1" x14ac:dyDescent="0.25">
      <c r="A168" s="1135"/>
      <c r="B168" s="538" t="s">
        <v>224</v>
      </c>
      <c r="C168" s="424">
        <f>SUM(D168:O168)</f>
        <v>19906.45</v>
      </c>
      <c r="D168" s="597">
        <v>0</v>
      </c>
      <c r="E168" s="597">
        <v>0</v>
      </c>
      <c r="F168" s="597">
        <v>2800</v>
      </c>
      <c r="G168" s="717">
        <f>ROUND('Изменен 04.19 -Рабочий'!$G$203*'Изменен 04.19 -Рабочий'!G168,2)</f>
        <v>2676.83</v>
      </c>
      <c r="H168" s="717">
        <f>ROUND('Изменен 04.19 -Рабочий'!$H$203*'Изменен 04.19 -Рабочий'!H168,2)</f>
        <v>0</v>
      </c>
      <c r="I168" s="717">
        <f>ROUND('Изменен 04.19 -Рабочий'!$I$203*'Изменен 04.19 -Рабочий'!I168,2)</f>
        <v>0</v>
      </c>
      <c r="J168" s="717">
        <f>ROUND('Изменен 04.19 -Рабочий'!$J$203*'Изменен 04.19 -Рабочий'!J168,2)</f>
        <v>4192.29</v>
      </c>
      <c r="K168" s="717">
        <f>ROUND('Изменен 04.19 -Рабочий'!$K$203*'Изменен 04.19 -Рабочий'!K168,2)</f>
        <v>3019.78</v>
      </c>
      <c r="L168" s="717">
        <f>ROUND('Изменен 04.19 -Рабочий'!$L$203*'Изменен 04.19 -Рабочий'!L168,2)</f>
        <v>0</v>
      </c>
      <c r="M168" s="717">
        <f>ROUND('Изменен 04.19 -Рабочий'!$M$203*'Изменен 04.19 -Рабочий'!M168,2)</f>
        <v>0</v>
      </c>
      <c r="N168" s="717">
        <f>ROUND('Изменен 04.19 -Рабочий'!$N$203*'Изменен 04.19 -Рабочий'!N168,2)</f>
        <v>3967.64</v>
      </c>
      <c r="O168" s="717">
        <f>ROUND('Изменен 04.19 -Рабочий'!$O$203*'Изменен 04.19 -Рабочий'!O168,2)</f>
        <v>3249.91</v>
      </c>
      <c r="P168" s="1166"/>
      <c r="Q168" s="1147"/>
      <c r="R168" s="1135"/>
      <c r="S168" s="1128"/>
      <c r="T168" s="1138"/>
      <c r="U168" s="1138"/>
      <c r="V168" s="1138"/>
      <c r="W168" s="1138"/>
      <c r="X168" s="1138"/>
      <c r="Y168" s="1138"/>
      <c r="Z168" s="1138"/>
      <c r="AA168" s="1138"/>
      <c r="AB168" s="1138"/>
      <c r="AC168" s="1138"/>
      <c r="AD168" s="1128"/>
      <c r="AE168" s="1123"/>
      <c r="AF168" s="505"/>
    </row>
    <row r="169" spans="1:32" ht="29.25" customHeight="1" x14ac:dyDescent="0.25">
      <c r="A169" s="1148" t="s">
        <v>304</v>
      </c>
      <c r="B169" s="479" t="s">
        <v>220</v>
      </c>
      <c r="C169" s="172">
        <f>SUM(D169:O169)</f>
        <v>58000</v>
      </c>
      <c r="D169" s="596">
        <f t="shared" ref="D169:O169" si="100">D170</f>
        <v>0</v>
      </c>
      <c r="E169" s="596">
        <f t="shared" si="100"/>
        <v>0</v>
      </c>
      <c r="F169" s="596">
        <f t="shared" si="100"/>
        <v>0</v>
      </c>
      <c r="G169" s="172">
        <f t="shared" si="100"/>
        <v>28000</v>
      </c>
      <c r="H169" s="172">
        <f t="shared" si="100"/>
        <v>0</v>
      </c>
      <c r="I169" s="172">
        <f t="shared" si="100"/>
        <v>0</v>
      </c>
      <c r="J169" s="172">
        <f t="shared" si="100"/>
        <v>0</v>
      </c>
      <c r="K169" s="172">
        <f t="shared" si="100"/>
        <v>0</v>
      </c>
      <c r="L169" s="172">
        <f t="shared" si="100"/>
        <v>30000</v>
      </c>
      <c r="M169" s="172">
        <f t="shared" si="100"/>
        <v>0</v>
      </c>
      <c r="N169" s="172">
        <f t="shared" si="100"/>
        <v>0</v>
      </c>
      <c r="O169" s="172">
        <f t="shared" si="100"/>
        <v>0</v>
      </c>
      <c r="P169" s="1146" t="s">
        <v>472</v>
      </c>
      <c r="Q169" s="1146">
        <v>73</v>
      </c>
      <c r="R169" s="1148" t="s">
        <v>537</v>
      </c>
      <c r="S169" s="1136"/>
      <c r="T169" s="1136"/>
      <c r="U169" s="1136"/>
      <c r="V169" s="1136">
        <v>70</v>
      </c>
      <c r="W169" s="1136"/>
      <c r="X169" s="1136"/>
      <c r="Y169" s="1136"/>
      <c r="Z169" s="1136"/>
      <c r="AA169" s="1136">
        <v>70</v>
      </c>
      <c r="AB169" s="1136"/>
      <c r="AC169" s="1136"/>
      <c r="AD169" s="1136"/>
      <c r="AE169" s="1143">
        <f>SUM(S169:AD170)</f>
        <v>140</v>
      </c>
      <c r="AF169" s="110"/>
    </row>
    <row r="170" spans="1:32" s="508" customFormat="1" ht="51.75" customHeight="1" x14ac:dyDescent="0.25">
      <c r="A170" s="1149"/>
      <c r="B170" s="518" t="s">
        <v>102</v>
      </c>
      <c r="C170" s="506">
        <f>SUM(D170:O170)</f>
        <v>58000</v>
      </c>
      <c r="D170" s="604">
        <v>0</v>
      </c>
      <c r="E170" s="604">
        <v>0</v>
      </c>
      <c r="F170" s="604">
        <v>0</v>
      </c>
      <c r="G170" s="506">
        <v>28000</v>
      </c>
      <c r="H170" s="506">
        <v>0</v>
      </c>
      <c r="I170" s="506">
        <v>0</v>
      </c>
      <c r="J170" s="506">
        <v>0</v>
      </c>
      <c r="K170" s="506">
        <v>0</v>
      </c>
      <c r="L170" s="506">
        <v>30000</v>
      </c>
      <c r="M170" s="506">
        <v>0</v>
      </c>
      <c r="N170" s="506">
        <v>0</v>
      </c>
      <c r="O170" s="506">
        <v>0</v>
      </c>
      <c r="P170" s="1147"/>
      <c r="Q170" s="1147"/>
      <c r="R170" s="1149"/>
      <c r="S170" s="1138"/>
      <c r="T170" s="1138"/>
      <c r="U170" s="1138"/>
      <c r="V170" s="1138"/>
      <c r="W170" s="1138"/>
      <c r="X170" s="1138"/>
      <c r="Y170" s="1138"/>
      <c r="Z170" s="1138"/>
      <c r="AA170" s="1138"/>
      <c r="AB170" s="1138"/>
      <c r="AC170" s="1138"/>
      <c r="AD170" s="1138"/>
      <c r="AE170" s="1144"/>
      <c r="AF170" s="507"/>
    </row>
    <row r="171" spans="1:32" ht="36" customHeight="1" x14ac:dyDescent="0.25">
      <c r="A171" s="1135" t="s">
        <v>365</v>
      </c>
      <c r="B171" s="479" t="s">
        <v>220</v>
      </c>
      <c r="C171" s="172">
        <f t="shared" ref="C171:O171" si="101">C172</f>
        <v>3340376.7</v>
      </c>
      <c r="D171" s="596">
        <f t="shared" si="101"/>
        <v>220163</v>
      </c>
      <c r="E171" s="596">
        <f t="shared" si="101"/>
        <v>220163</v>
      </c>
      <c r="F171" s="596">
        <f t="shared" si="101"/>
        <v>220163</v>
      </c>
      <c r="G171" s="172">
        <f t="shared" si="101"/>
        <v>252665.3</v>
      </c>
      <c r="H171" s="172">
        <f t="shared" si="101"/>
        <v>262665.3</v>
      </c>
      <c r="I171" s="172">
        <f t="shared" si="101"/>
        <v>273165.3</v>
      </c>
      <c r="J171" s="172">
        <f t="shared" si="101"/>
        <v>284165.3</v>
      </c>
      <c r="K171" s="172">
        <f t="shared" si="101"/>
        <v>295765.3</v>
      </c>
      <c r="L171" s="172">
        <f t="shared" si="101"/>
        <v>307965.3</v>
      </c>
      <c r="M171" s="172">
        <f t="shared" si="101"/>
        <v>320765.3</v>
      </c>
      <c r="N171" s="172">
        <f t="shared" si="101"/>
        <v>334265.3</v>
      </c>
      <c r="O171" s="172">
        <f t="shared" si="101"/>
        <v>348465.3</v>
      </c>
      <c r="P171" s="1166" t="s">
        <v>21</v>
      </c>
      <c r="Q171" s="1146">
        <v>74</v>
      </c>
      <c r="R171" s="1135" t="s">
        <v>411</v>
      </c>
      <c r="S171" s="1128">
        <v>317</v>
      </c>
      <c r="T171" s="1128">
        <v>317</v>
      </c>
      <c r="U171" s="1128">
        <v>317</v>
      </c>
      <c r="V171" s="1128">
        <v>317</v>
      </c>
      <c r="W171" s="1128">
        <v>317</v>
      </c>
      <c r="X171" s="1128">
        <v>317</v>
      </c>
      <c r="Y171" s="1128">
        <v>317</v>
      </c>
      <c r="Z171" s="1128">
        <v>317</v>
      </c>
      <c r="AA171" s="1128">
        <v>317</v>
      </c>
      <c r="AB171" s="1128">
        <v>317</v>
      </c>
      <c r="AC171" s="1128">
        <v>317</v>
      </c>
      <c r="AD171" s="1128">
        <v>317</v>
      </c>
      <c r="AE171" s="1123">
        <f>SUM(S171:AD172)</f>
        <v>3804</v>
      </c>
      <c r="AF171" s="110"/>
    </row>
    <row r="172" spans="1:32" s="431" customFormat="1" ht="69" customHeight="1" x14ac:dyDescent="0.25">
      <c r="A172" s="1135"/>
      <c r="B172" s="518" t="s">
        <v>102</v>
      </c>
      <c r="C172" s="506">
        <f>SUM(D172:O172)</f>
        <v>3340376.7</v>
      </c>
      <c r="D172" s="604">
        <v>220163</v>
      </c>
      <c r="E172" s="604">
        <v>220163</v>
      </c>
      <c r="F172" s="604">
        <v>220163</v>
      </c>
      <c r="G172" s="752">
        <v>252665.3</v>
      </c>
      <c r="H172" s="752">
        <v>262665.3</v>
      </c>
      <c r="I172" s="752">
        <v>273165.3</v>
      </c>
      <c r="J172" s="752">
        <v>284165.3</v>
      </c>
      <c r="K172" s="752">
        <v>295765.3</v>
      </c>
      <c r="L172" s="752">
        <v>307965.3</v>
      </c>
      <c r="M172" s="752">
        <v>320765.3</v>
      </c>
      <c r="N172" s="752">
        <v>334265.3</v>
      </c>
      <c r="O172" s="752">
        <v>348465.3</v>
      </c>
      <c r="P172" s="1166"/>
      <c r="Q172" s="1147"/>
      <c r="R172" s="1135"/>
      <c r="S172" s="1128"/>
      <c r="T172" s="1128"/>
      <c r="U172" s="1128"/>
      <c r="V172" s="1128"/>
      <c r="W172" s="1128"/>
      <c r="X172" s="1128"/>
      <c r="Y172" s="1128"/>
      <c r="Z172" s="1128"/>
      <c r="AA172" s="1128"/>
      <c r="AB172" s="1128"/>
      <c r="AC172" s="1128"/>
      <c r="AD172" s="1128"/>
      <c r="AE172" s="1123"/>
      <c r="AF172" s="505"/>
    </row>
    <row r="173" spans="1:32" ht="35.25" customHeight="1" x14ac:dyDescent="0.25">
      <c r="A173" s="1148" t="s">
        <v>473</v>
      </c>
      <c r="B173" s="479" t="s">
        <v>220</v>
      </c>
      <c r="C173" s="172">
        <f>C174</f>
        <v>15459.74</v>
      </c>
      <c r="D173" s="596">
        <f t="shared" ref="D173:O173" si="102">D174</f>
        <v>0</v>
      </c>
      <c r="E173" s="596">
        <f t="shared" si="102"/>
        <v>201.33</v>
      </c>
      <c r="F173" s="596">
        <f t="shared" si="102"/>
        <v>2572.37</v>
      </c>
      <c r="G173" s="172">
        <f t="shared" si="102"/>
        <v>0</v>
      </c>
      <c r="H173" s="172">
        <f t="shared" si="102"/>
        <v>284.39</v>
      </c>
      <c r="I173" s="172">
        <f t="shared" si="102"/>
        <v>3314.85</v>
      </c>
      <c r="J173" s="172">
        <f t="shared" si="102"/>
        <v>0</v>
      </c>
      <c r="K173" s="172">
        <f t="shared" si="102"/>
        <v>320.77</v>
      </c>
      <c r="L173" s="172">
        <f t="shared" si="102"/>
        <v>3857.9</v>
      </c>
      <c r="M173" s="172">
        <f t="shared" si="102"/>
        <v>0</v>
      </c>
      <c r="N173" s="172">
        <f t="shared" si="102"/>
        <v>320.91000000000003</v>
      </c>
      <c r="O173" s="172">
        <f t="shared" si="102"/>
        <v>4587.22</v>
      </c>
      <c r="P173" s="1146" t="s">
        <v>464</v>
      </c>
      <c r="Q173" s="1146">
        <v>75</v>
      </c>
      <c r="R173" s="1148" t="s">
        <v>474</v>
      </c>
      <c r="S173" s="1136"/>
      <c r="T173" s="1136">
        <v>2</v>
      </c>
      <c r="U173" s="1136">
        <v>2</v>
      </c>
      <c r="V173" s="1136"/>
      <c r="W173" s="1136">
        <v>2</v>
      </c>
      <c r="X173" s="1136">
        <v>2</v>
      </c>
      <c r="Y173" s="1136"/>
      <c r="Z173" s="1136">
        <v>2</v>
      </c>
      <c r="AA173" s="1136">
        <v>2</v>
      </c>
      <c r="AB173" s="1136"/>
      <c r="AC173" s="1136">
        <v>2</v>
      </c>
      <c r="AD173" s="1136">
        <v>2</v>
      </c>
      <c r="AE173" s="1143">
        <f>SUM(S173:AD174)</f>
        <v>16</v>
      </c>
      <c r="AF173" s="110"/>
    </row>
    <row r="174" spans="1:32" s="431" customFormat="1" ht="39" customHeight="1" x14ac:dyDescent="0.25">
      <c r="A174" s="1149"/>
      <c r="B174" s="538" t="s">
        <v>224</v>
      </c>
      <c r="C174" s="424">
        <f>SUM(D174:O174)</f>
        <v>15459.74</v>
      </c>
      <c r="D174" s="597">
        <v>0</v>
      </c>
      <c r="E174" s="597">
        <v>201.33</v>
      </c>
      <c r="F174" s="597">
        <v>2572.37</v>
      </c>
      <c r="G174" s="717">
        <f>ROUND('Изменен 04.19 -Рабочий'!$G$203*'Изменен 04.19 -Рабочий'!G174,2)</f>
        <v>0</v>
      </c>
      <c r="H174" s="717">
        <f>ROUND('Изменен 04.19 -Рабочий'!$H$203*'Изменен 04.19 -Рабочий'!H174,2)</f>
        <v>284.39</v>
      </c>
      <c r="I174" s="717">
        <f>ROUND('Изменен 04.19 -Рабочий'!$I$203*'Изменен 04.19 -Рабочий'!I174,2)</f>
        <v>3314.85</v>
      </c>
      <c r="J174" s="717">
        <f>ROUND('Изменен 04.19 -Рабочий'!$J$203*'Изменен 04.19 -Рабочий'!J174,2)</f>
        <v>0</v>
      </c>
      <c r="K174" s="717">
        <f>ROUND('Изменен 04.19 -Рабочий'!$K$203*'Изменен 04.19 -Рабочий'!K174,2)</f>
        <v>320.77</v>
      </c>
      <c r="L174" s="717">
        <f>ROUND('Изменен 04.19 -Рабочий'!$L$203*'Изменен 04.19 -Рабочий'!L174,2)</f>
        <v>3857.9</v>
      </c>
      <c r="M174" s="717">
        <f>ROUND('Изменен 04.19 -Рабочий'!$M$203*'Изменен 04.19 -Рабочий'!M174,2)</f>
        <v>0</v>
      </c>
      <c r="N174" s="717">
        <f>ROUND('Изменен 04.19 -Рабочий'!$N$203*'Изменен 04.19 -Рабочий'!N174,2)</f>
        <v>320.91000000000003</v>
      </c>
      <c r="O174" s="717">
        <f>ROUND('Изменен 04.19 -Рабочий'!$O$203*'Изменен 04.19 -Рабочий'!O174,2)</f>
        <v>4587.22</v>
      </c>
      <c r="P174" s="1147"/>
      <c r="Q174" s="1147"/>
      <c r="R174" s="1149"/>
      <c r="S174" s="1138"/>
      <c r="T174" s="1138"/>
      <c r="U174" s="1138"/>
      <c r="V174" s="1138"/>
      <c r="W174" s="1138"/>
      <c r="X174" s="1138"/>
      <c r="Y174" s="1138"/>
      <c r="Z174" s="1138"/>
      <c r="AA174" s="1138"/>
      <c r="AB174" s="1138"/>
      <c r="AC174" s="1138"/>
      <c r="AD174" s="1138"/>
      <c r="AE174" s="1144"/>
      <c r="AF174" s="505"/>
    </row>
    <row r="175" spans="1:32" ht="29.25" customHeight="1" x14ac:dyDescent="0.25">
      <c r="A175" s="1148" t="s">
        <v>257</v>
      </c>
      <c r="B175" s="479" t="s">
        <v>220</v>
      </c>
      <c r="C175" s="172">
        <f>C176</f>
        <v>128261.84</v>
      </c>
      <c r="D175" s="596">
        <f t="shared" ref="D175:O175" si="103">D176</f>
        <v>1190</v>
      </c>
      <c r="E175" s="596">
        <f t="shared" si="103"/>
        <v>10053.200000000001</v>
      </c>
      <c r="F175" s="596">
        <f t="shared" si="103"/>
        <v>13282.01</v>
      </c>
      <c r="G175" s="172">
        <f t="shared" si="103"/>
        <v>1553.87</v>
      </c>
      <c r="H175" s="172">
        <f t="shared" si="103"/>
        <v>13654.29</v>
      </c>
      <c r="I175" s="172">
        <f t="shared" si="103"/>
        <v>16457.41</v>
      </c>
      <c r="J175" s="172">
        <f t="shared" si="103"/>
        <v>1781.73</v>
      </c>
      <c r="K175" s="172">
        <f t="shared" si="103"/>
        <v>14808.69</v>
      </c>
      <c r="L175" s="172">
        <f t="shared" si="103"/>
        <v>18416.84</v>
      </c>
      <c r="M175" s="172">
        <f t="shared" si="103"/>
        <v>1762.31</v>
      </c>
      <c r="N175" s="172">
        <f t="shared" si="103"/>
        <v>14245.26</v>
      </c>
      <c r="O175" s="172">
        <f t="shared" si="103"/>
        <v>21056.23</v>
      </c>
      <c r="P175" s="1132" t="s">
        <v>475</v>
      </c>
      <c r="Q175" s="1146">
        <v>76</v>
      </c>
      <c r="R175" s="1148" t="s">
        <v>399</v>
      </c>
      <c r="S175" s="1136">
        <v>5</v>
      </c>
      <c r="T175" s="1136">
        <v>40</v>
      </c>
      <c r="U175" s="1136">
        <v>13</v>
      </c>
      <c r="V175" s="1136">
        <v>5</v>
      </c>
      <c r="W175" s="1136">
        <v>40</v>
      </c>
      <c r="X175" s="1136">
        <v>13</v>
      </c>
      <c r="Y175" s="1136">
        <v>5</v>
      </c>
      <c r="Z175" s="1136">
        <v>40</v>
      </c>
      <c r="AA175" s="1136">
        <v>13</v>
      </c>
      <c r="AB175" s="1136">
        <v>5</v>
      </c>
      <c r="AC175" s="1136">
        <v>40</v>
      </c>
      <c r="AD175" s="1136">
        <v>13</v>
      </c>
      <c r="AE175" s="1143">
        <f>SUM(S175:AD176)</f>
        <v>232</v>
      </c>
      <c r="AF175" s="110"/>
    </row>
    <row r="176" spans="1:32" s="431" customFormat="1" ht="67.5" customHeight="1" x14ac:dyDescent="0.25">
      <c r="A176" s="1149"/>
      <c r="B176" s="538" t="s">
        <v>224</v>
      </c>
      <c r="C176" s="424">
        <f>SUM(D176:O176)</f>
        <v>128261.84</v>
      </c>
      <c r="D176" s="597">
        <v>1190</v>
      </c>
      <c r="E176" s="597">
        <v>10053.200000000001</v>
      </c>
      <c r="F176" s="597">
        <v>13282.01</v>
      </c>
      <c r="G176" s="717">
        <f>ROUND('Изменен 04.19 -Рабочий'!$G$203*'Изменен 04.19 -Рабочий'!G176,2)</f>
        <v>1553.87</v>
      </c>
      <c r="H176" s="717">
        <f>ROUND('Изменен 04.19 -Рабочий'!$H$203*'Изменен 04.19 -Рабочий'!H176,2)</f>
        <v>13654.29</v>
      </c>
      <c r="I176" s="717">
        <f>ROUND('Изменен 04.19 -Рабочий'!$I$203*'Изменен 04.19 -Рабочий'!I176,2)</f>
        <v>16457.41</v>
      </c>
      <c r="J176" s="717">
        <f>ROUND('Изменен 04.19 -Рабочий'!$J$203*'Изменен 04.19 -Рабочий'!J176,2)</f>
        <v>1781.73</v>
      </c>
      <c r="K176" s="717">
        <f>ROUND('Изменен 04.19 -Рабочий'!$K$203*'Изменен 04.19 -Рабочий'!K176,2)</f>
        <v>14808.69</v>
      </c>
      <c r="L176" s="717">
        <f>ROUND('Изменен 04.19 -Рабочий'!$L$203*'Изменен 04.19 -Рабочий'!L176,2)</f>
        <v>18416.84</v>
      </c>
      <c r="M176" s="717">
        <f>ROUND('Изменен 04.19 -Рабочий'!$M$203*'Изменен 04.19 -Рабочий'!M176,2)</f>
        <v>1762.31</v>
      </c>
      <c r="N176" s="717">
        <f>ROUND('Изменен 04.19 -Рабочий'!$N$203*'Изменен 04.19 -Рабочий'!N176,2)</f>
        <v>14245.26</v>
      </c>
      <c r="O176" s="717">
        <f>ROUND('Изменен 04.19 -Рабочий'!$O$203*'Изменен 04.19 -Рабочий'!O176,2)</f>
        <v>21056.23</v>
      </c>
      <c r="P176" s="1134"/>
      <c r="Q176" s="1147"/>
      <c r="R176" s="1149"/>
      <c r="S176" s="1138"/>
      <c r="T176" s="1138"/>
      <c r="U176" s="1138"/>
      <c r="V176" s="1138"/>
      <c r="W176" s="1138"/>
      <c r="X176" s="1138"/>
      <c r="Y176" s="1138"/>
      <c r="Z176" s="1138"/>
      <c r="AA176" s="1138"/>
      <c r="AB176" s="1138"/>
      <c r="AC176" s="1138"/>
      <c r="AD176" s="1138"/>
      <c r="AE176" s="1144"/>
      <c r="AF176" s="505"/>
    </row>
    <row r="177" spans="1:70" ht="27.75" customHeight="1" x14ac:dyDescent="0.25">
      <c r="A177" s="1148" t="s">
        <v>561</v>
      </c>
      <c r="B177" s="479" t="s">
        <v>220</v>
      </c>
      <c r="C177" s="172">
        <f>C178</f>
        <v>44752.22</v>
      </c>
      <c r="D177" s="596">
        <f t="shared" ref="D177:O177" si="104">D178</f>
        <v>4366.6499999999996</v>
      </c>
      <c r="E177" s="596">
        <f t="shared" si="104"/>
        <v>0</v>
      </c>
      <c r="F177" s="596">
        <f t="shared" si="104"/>
        <v>0</v>
      </c>
      <c r="G177" s="172">
        <f t="shared" si="104"/>
        <v>19586.55</v>
      </c>
      <c r="H177" s="172">
        <f t="shared" si="104"/>
        <v>0</v>
      </c>
      <c r="I177" s="172">
        <f t="shared" si="104"/>
        <v>0</v>
      </c>
      <c r="J177" s="172">
        <f t="shared" si="104"/>
        <v>0</v>
      </c>
      <c r="K177" s="172">
        <f t="shared" si="104"/>
        <v>0</v>
      </c>
      <c r="L177" s="172">
        <f t="shared" si="104"/>
        <v>20799.02</v>
      </c>
      <c r="M177" s="172">
        <f t="shared" si="104"/>
        <v>0</v>
      </c>
      <c r="N177" s="172">
        <f t="shared" si="104"/>
        <v>0</v>
      </c>
      <c r="O177" s="172">
        <f t="shared" si="104"/>
        <v>0</v>
      </c>
      <c r="P177" s="1146" t="s">
        <v>289</v>
      </c>
      <c r="Q177" s="1146">
        <v>77</v>
      </c>
      <c r="R177" s="1129" t="s">
        <v>547</v>
      </c>
      <c r="S177" s="1146">
        <v>5</v>
      </c>
      <c r="T177" s="1146"/>
      <c r="U177" s="1146"/>
      <c r="V177" s="1146">
        <v>20</v>
      </c>
      <c r="W177" s="1146"/>
      <c r="X177" s="1146"/>
      <c r="Y177" s="1146"/>
      <c r="Z177" s="1146"/>
      <c r="AA177" s="1146">
        <v>20</v>
      </c>
      <c r="AB177" s="1146"/>
      <c r="AC177" s="1146"/>
      <c r="AD177" s="1146"/>
      <c r="AE177" s="1143">
        <f>SUM(S177:AD178)</f>
        <v>45</v>
      </c>
      <c r="AF177" s="110"/>
    </row>
    <row r="178" spans="1:70" s="431" customFormat="1" ht="67.5" customHeight="1" x14ac:dyDescent="0.25">
      <c r="A178" s="1149"/>
      <c r="B178" s="538" t="s">
        <v>224</v>
      </c>
      <c r="C178" s="424">
        <f>SUM(D178:O178)</f>
        <v>44752.22</v>
      </c>
      <c r="D178" s="597">
        <v>4366.6499999999996</v>
      </c>
      <c r="E178" s="597">
        <v>0</v>
      </c>
      <c r="F178" s="597">
        <v>0</v>
      </c>
      <c r="G178" s="717">
        <f>ROUND('Изменен 04.19 -Рабочий'!$G$203*'Изменен 04.19 -Рабочий'!G178,2)</f>
        <v>19586.55</v>
      </c>
      <c r="H178" s="717">
        <f>ROUND('Изменен 04.19 -Рабочий'!$H$203*'Изменен 04.19 -Рабочий'!H178,2)</f>
        <v>0</v>
      </c>
      <c r="I178" s="717">
        <f>ROUND('Изменен 04.19 -Рабочий'!$I$203*'Изменен 04.19 -Рабочий'!I178,2)</f>
        <v>0</v>
      </c>
      <c r="J178" s="717">
        <f>ROUND('Изменен 04.19 -Рабочий'!$J$203*'Изменен 04.19 -Рабочий'!J178,2)</f>
        <v>0</v>
      </c>
      <c r="K178" s="717">
        <f>ROUND('Изменен 04.19 -Рабочий'!$K$203*'Изменен 04.19 -Рабочий'!K178,2)</f>
        <v>0</v>
      </c>
      <c r="L178" s="717">
        <f>ROUND('Изменен 04.19 -Рабочий'!$L$203*'Изменен 04.19 -Рабочий'!L178,2)</f>
        <v>20799.02</v>
      </c>
      <c r="M178" s="717">
        <f>ROUND('Изменен 04.19 -Рабочий'!$M$203*'Изменен 04.19 -Рабочий'!M178,2)</f>
        <v>0</v>
      </c>
      <c r="N178" s="717">
        <f>ROUND('Изменен 04.19 -Рабочий'!$N$203*'Изменен 04.19 -Рабочий'!N178,2)</f>
        <v>0</v>
      </c>
      <c r="O178" s="717">
        <f>ROUND('Изменен 04.19 -Рабочий'!$O$203*'Изменен 04.19 -Рабочий'!O178,2)</f>
        <v>0</v>
      </c>
      <c r="P178" s="1147"/>
      <c r="Q178" s="1147"/>
      <c r="R178" s="1131"/>
      <c r="S178" s="1147"/>
      <c r="T178" s="1147"/>
      <c r="U178" s="1147"/>
      <c r="V178" s="1147"/>
      <c r="W178" s="1147"/>
      <c r="X178" s="1147"/>
      <c r="Y178" s="1147"/>
      <c r="Z178" s="1147"/>
      <c r="AA178" s="1147"/>
      <c r="AB178" s="1147"/>
      <c r="AC178" s="1147"/>
      <c r="AD178" s="1147"/>
      <c r="AE178" s="1144"/>
      <c r="AF178" s="505"/>
    </row>
    <row r="179" spans="1:70" s="566" customFormat="1" ht="44.25" customHeight="1" x14ac:dyDescent="0.25">
      <c r="A179" s="1263" t="s">
        <v>600</v>
      </c>
      <c r="B179" s="563" t="s">
        <v>220</v>
      </c>
      <c r="C179" s="564">
        <f t="shared" ref="C179:O179" si="105">C180</f>
        <v>1200000</v>
      </c>
      <c r="D179" s="596">
        <f t="shared" si="105"/>
        <v>100000</v>
      </c>
      <c r="E179" s="596">
        <f t="shared" si="105"/>
        <v>100000</v>
      </c>
      <c r="F179" s="596">
        <f t="shared" si="105"/>
        <v>100000</v>
      </c>
      <c r="G179" s="564">
        <f t="shared" si="105"/>
        <v>100000</v>
      </c>
      <c r="H179" s="564">
        <f t="shared" si="105"/>
        <v>100000</v>
      </c>
      <c r="I179" s="564">
        <f t="shared" si="105"/>
        <v>100000</v>
      </c>
      <c r="J179" s="564">
        <f t="shared" si="105"/>
        <v>100000</v>
      </c>
      <c r="K179" s="564">
        <f t="shared" si="105"/>
        <v>100000</v>
      </c>
      <c r="L179" s="564">
        <f t="shared" si="105"/>
        <v>100000</v>
      </c>
      <c r="M179" s="564">
        <f t="shared" si="105"/>
        <v>100000</v>
      </c>
      <c r="N179" s="564">
        <f t="shared" si="105"/>
        <v>100000</v>
      </c>
      <c r="O179" s="564">
        <f t="shared" si="105"/>
        <v>100000</v>
      </c>
      <c r="P179" s="1274"/>
      <c r="Q179" s="1265">
        <v>78</v>
      </c>
      <c r="R179" s="1263" t="s">
        <v>476</v>
      </c>
      <c r="S179" s="1255">
        <f>S181</f>
        <v>100</v>
      </c>
      <c r="T179" s="1255">
        <f t="shared" ref="T179:AD179" si="106">T181</f>
        <v>100</v>
      </c>
      <c r="U179" s="1255">
        <f t="shared" si="106"/>
        <v>100</v>
      </c>
      <c r="V179" s="1255">
        <f t="shared" si="106"/>
        <v>0</v>
      </c>
      <c r="W179" s="1255">
        <f t="shared" si="106"/>
        <v>0</v>
      </c>
      <c r="X179" s="1255">
        <f t="shared" si="106"/>
        <v>0</v>
      </c>
      <c r="Y179" s="1255">
        <f t="shared" si="106"/>
        <v>0</v>
      </c>
      <c r="Z179" s="1255">
        <f t="shared" si="106"/>
        <v>0</v>
      </c>
      <c r="AA179" s="1255">
        <f t="shared" si="106"/>
        <v>0</v>
      </c>
      <c r="AB179" s="1255">
        <f t="shared" si="106"/>
        <v>0</v>
      </c>
      <c r="AC179" s="1255">
        <f t="shared" si="106"/>
        <v>0</v>
      </c>
      <c r="AD179" s="1255">
        <f t="shared" si="106"/>
        <v>0</v>
      </c>
      <c r="AE179" s="1255">
        <v>100</v>
      </c>
      <c r="AF179" s="565"/>
    </row>
    <row r="180" spans="1:70" s="574" customFormat="1" ht="53.25" customHeight="1" x14ac:dyDescent="0.25">
      <c r="A180" s="1271"/>
      <c r="B180" s="571" t="s">
        <v>102</v>
      </c>
      <c r="C180" s="572">
        <f>SUM(D180:O180)</f>
        <v>1200000</v>
      </c>
      <c r="D180" s="604">
        <f t="shared" ref="D180:O180" si="107">D182</f>
        <v>100000</v>
      </c>
      <c r="E180" s="604">
        <f t="shared" si="107"/>
        <v>100000</v>
      </c>
      <c r="F180" s="604">
        <f t="shared" si="107"/>
        <v>100000</v>
      </c>
      <c r="G180" s="572">
        <f t="shared" si="107"/>
        <v>100000</v>
      </c>
      <c r="H180" s="572">
        <f t="shared" si="107"/>
        <v>100000</v>
      </c>
      <c r="I180" s="572">
        <f t="shared" si="107"/>
        <v>100000</v>
      </c>
      <c r="J180" s="572">
        <f t="shared" si="107"/>
        <v>100000</v>
      </c>
      <c r="K180" s="572">
        <f t="shared" si="107"/>
        <v>100000</v>
      </c>
      <c r="L180" s="572">
        <f t="shared" si="107"/>
        <v>100000</v>
      </c>
      <c r="M180" s="572">
        <f t="shared" si="107"/>
        <v>100000</v>
      </c>
      <c r="N180" s="572">
        <f t="shared" si="107"/>
        <v>100000</v>
      </c>
      <c r="O180" s="572">
        <f t="shared" si="107"/>
        <v>100000</v>
      </c>
      <c r="P180" s="1275"/>
      <c r="Q180" s="1267"/>
      <c r="R180" s="1263"/>
      <c r="S180" s="1255"/>
      <c r="T180" s="1255"/>
      <c r="U180" s="1255"/>
      <c r="V180" s="1255"/>
      <c r="W180" s="1255"/>
      <c r="X180" s="1255"/>
      <c r="Y180" s="1255"/>
      <c r="Z180" s="1255"/>
      <c r="AA180" s="1255"/>
      <c r="AB180" s="1255"/>
      <c r="AC180" s="1255"/>
      <c r="AD180" s="1255"/>
      <c r="AE180" s="1255"/>
      <c r="AF180" s="573"/>
    </row>
    <row r="181" spans="1:70" ht="29.25" customHeight="1" x14ac:dyDescent="0.25">
      <c r="A181" s="1135" t="s">
        <v>305</v>
      </c>
      <c r="B181" s="479" t="s">
        <v>220</v>
      </c>
      <c r="C181" s="172">
        <f>C182</f>
        <v>1200000</v>
      </c>
      <c r="D181" s="596">
        <f t="shared" ref="D181:O181" si="108">D182</f>
        <v>100000</v>
      </c>
      <c r="E181" s="596">
        <f t="shared" si="108"/>
        <v>100000</v>
      </c>
      <c r="F181" s="596">
        <f t="shared" si="108"/>
        <v>100000</v>
      </c>
      <c r="G181" s="172">
        <f t="shared" si="108"/>
        <v>100000</v>
      </c>
      <c r="H181" s="172">
        <f t="shared" si="108"/>
        <v>100000</v>
      </c>
      <c r="I181" s="172">
        <f t="shared" si="108"/>
        <v>100000</v>
      </c>
      <c r="J181" s="172">
        <f t="shared" si="108"/>
        <v>100000</v>
      </c>
      <c r="K181" s="172">
        <f t="shared" si="108"/>
        <v>100000</v>
      </c>
      <c r="L181" s="172">
        <f t="shared" si="108"/>
        <v>100000</v>
      </c>
      <c r="M181" s="172">
        <f t="shared" si="108"/>
        <v>100000</v>
      </c>
      <c r="N181" s="172">
        <f t="shared" si="108"/>
        <v>100000</v>
      </c>
      <c r="O181" s="172">
        <f t="shared" si="108"/>
        <v>100000</v>
      </c>
      <c r="P181" s="1119" t="s">
        <v>21</v>
      </c>
      <c r="Q181" s="1186">
        <v>79</v>
      </c>
      <c r="R181" s="1135" t="s">
        <v>216</v>
      </c>
      <c r="S181" s="1119">
        <v>100</v>
      </c>
      <c r="T181" s="1119">
        <v>100</v>
      </c>
      <c r="U181" s="1119">
        <v>100</v>
      </c>
      <c r="V181" s="1119"/>
      <c r="W181" s="1119"/>
      <c r="X181" s="1119"/>
      <c r="Y181" s="1119"/>
      <c r="Z181" s="1119"/>
      <c r="AA181" s="1119"/>
      <c r="AB181" s="1119"/>
      <c r="AC181" s="1119"/>
      <c r="AD181" s="1119"/>
      <c r="AE181" s="1109">
        <v>100</v>
      </c>
      <c r="AF181" s="110"/>
    </row>
    <row r="182" spans="1:70" s="521" customFormat="1" ht="52.5" customHeight="1" x14ac:dyDescent="0.25">
      <c r="A182" s="1155"/>
      <c r="B182" s="518" t="s">
        <v>102</v>
      </c>
      <c r="C182" s="506">
        <f>SUM(D182:O182)</f>
        <v>1200000</v>
      </c>
      <c r="D182" s="604">
        <v>100000</v>
      </c>
      <c r="E182" s="604">
        <v>100000</v>
      </c>
      <c r="F182" s="604">
        <v>100000</v>
      </c>
      <c r="G182" s="506">
        <v>100000</v>
      </c>
      <c r="H182" s="506">
        <v>100000</v>
      </c>
      <c r="I182" s="506">
        <v>100000</v>
      </c>
      <c r="J182" s="506">
        <v>100000</v>
      </c>
      <c r="K182" s="506">
        <v>100000</v>
      </c>
      <c r="L182" s="506">
        <v>100000</v>
      </c>
      <c r="M182" s="506">
        <v>100000</v>
      </c>
      <c r="N182" s="506">
        <v>100000</v>
      </c>
      <c r="O182" s="506">
        <v>100000</v>
      </c>
      <c r="P182" s="1119"/>
      <c r="Q182" s="1187"/>
      <c r="R182" s="1199"/>
      <c r="S182" s="1119"/>
      <c r="T182" s="1119"/>
      <c r="U182" s="1119"/>
      <c r="V182" s="1119"/>
      <c r="W182" s="1119"/>
      <c r="X182" s="1119"/>
      <c r="Y182" s="1119"/>
      <c r="Z182" s="1119"/>
      <c r="AA182" s="1119"/>
      <c r="AB182" s="1119"/>
      <c r="AC182" s="1119"/>
      <c r="AD182" s="1119"/>
      <c r="AE182" s="1109"/>
      <c r="AF182" s="520"/>
    </row>
    <row r="183" spans="1:70" s="566" customFormat="1" ht="31.5" customHeight="1" x14ac:dyDescent="0.25">
      <c r="A183" s="1263" t="s">
        <v>538</v>
      </c>
      <c r="B183" s="563" t="s">
        <v>220</v>
      </c>
      <c r="C183" s="564">
        <f>C184+C185</f>
        <v>42690153.289999999</v>
      </c>
      <c r="D183" s="596">
        <f t="shared" ref="D183:O183" si="109">D184+D185</f>
        <v>4005873.26</v>
      </c>
      <c r="E183" s="596">
        <f t="shared" si="109"/>
        <v>4005873.26</v>
      </c>
      <c r="F183" s="596">
        <f t="shared" si="109"/>
        <v>4005873.26</v>
      </c>
      <c r="G183" s="564">
        <f t="shared" si="109"/>
        <v>2877349.89</v>
      </c>
      <c r="H183" s="564">
        <f t="shared" si="109"/>
        <v>2994782.45</v>
      </c>
      <c r="I183" s="564">
        <f t="shared" si="109"/>
        <v>3117227.13</v>
      </c>
      <c r="J183" s="564">
        <f t="shared" si="109"/>
        <v>3248463.77</v>
      </c>
      <c r="K183" s="564">
        <f t="shared" si="109"/>
        <v>3384710.42</v>
      </c>
      <c r="L183" s="564">
        <f t="shared" si="109"/>
        <v>3527662.33</v>
      </c>
      <c r="M183" s="564">
        <f t="shared" si="109"/>
        <v>3679160.33</v>
      </c>
      <c r="N183" s="564">
        <f t="shared" si="109"/>
        <v>3837555.13</v>
      </c>
      <c r="O183" s="564">
        <f t="shared" si="109"/>
        <v>4005622.06</v>
      </c>
      <c r="P183" s="1255"/>
      <c r="Q183" s="1265">
        <v>80</v>
      </c>
      <c r="R183" s="1263" t="s">
        <v>400</v>
      </c>
      <c r="S183" s="1255">
        <f t="shared" ref="S183:AD183" si="110">S186+S188</f>
        <v>1087</v>
      </c>
      <c r="T183" s="1255">
        <f t="shared" si="110"/>
        <v>1087</v>
      </c>
      <c r="U183" s="1255">
        <f t="shared" si="110"/>
        <v>1087</v>
      </c>
      <c r="V183" s="1255">
        <f t="shared" si="110"/>
        <v>1087</v>
      </c>
      <c r="W183" s="1255">
        <f t="shared" si="110"/>
        <v>1087</v>
      </c>
      <c r="X183" s="1255">
        <f t="shared" si="110"/>
        <v>1087</v>
      </c>
      <c r="Y183" s="1255">
        <f t="shared" si="110"/>
        <v>1087</v>
      </c>
      <c r="Z183" s="1255">
        <f t="shared" si="110"/>
        <v>1087</v>
      </c>
      <c r="AA183" s="1255">
        <f t="shared" si="110"/>
        <v>1087</v>
      </c>
      <c r="AB183" s="1255">
        <f t="shared" si="110"/>
        <v>1087</v>
      </c>
      <c r="AC183" s="1255">
        <f t="shared" si="110"/>
        <v>1087</v>
      </c>
      <c r="AD183" s="1255">
        <f t="shared" si="110"/>
        <v>1087</v>
      </c>
      <c r="AE183" s="1255">
        <f>SUM(S183:AD185)</f>
        <v>13044</v>
      </c>
      <c r="AF183" s="565"/>
    </row>
    <row r="184" spans="1:70" s="570" customFormat="1" ht="35.25" customHeight="1" x14ac:dyDescent="0.25">
      <c r="A184" s="1271"/>
      <c r="B184" s="567" t="s">
        <v>224</v>
      </c>
      <c r="C184" s="568">
        <f>SUM(D184:O184)</f>
        <v>99800.59</v>
      </c>
      <c r="D184" s="597">
        <f t="shared" ref="D184:O184" si="111">D189</f>
        <v>6339.26</v>
      </c>
      <c r="E184" s="597">
        <f t="shared" si="111"/>
        <v>6339.26</v>
      </c>
      <c r="F184" s="597">
        <f t="shared" si="111"/>
        <v>6339.26</v>
      </c>
      <c r="G184" s="568">
        <f t="shared" si="111"/>
        <v>8277.59</v>
      </c>
      <c r="H184" s="568">
        <f t="shared" si="111"/>
        <v>8610.15</v>
      </c>
      <c r="I184" s="568">
        <f t="shared" si="111"/>
        <v>7854.83</v>
      </c>
      <c r="J184" s="568">
        <f t="shared" si="111"/>
        <v>9491.4699999999993</v>
      </c>
      <c r="K184" s="568">
        <f t="shared" si="111"/>
        <v>9338.1200000000008</v>
      </c>
      <c r="L184" s="568">
        <f t="shared" si="111"/>
        <v>8790.0300000000007</v>
      </c>
      <c r="M184" s="568">
        <f t="shared" si="111"/>
        <v>9388.0300000000007</v>
      </c>
      <c r="N184" s="568">
        <f t="shared" si="111"/>
        <v>8982.83</v>
      </c>
      <c r="O184" s="568">
        <f t="shared" si="111"/>
        <v>10049.76</v>
      </c>
      <c r="P184" s="1255"/>
      <c r="Q184" s="1266"/>
      <c r="R184" s="1263"/>
      <c r="S184" s="1255"/>
      <c r="T184" s="1255"/>
      <c r="U184" s="1255"/>
      <c r="V184" s="1255"/>
      <c r="W184" s="1255"/>
      <c r="X184" s="1255"/>
      <c r="Y184" s="1255"/>
      <c r="Z184" s="1255"/>
      <c r="AA184" s="1255"/>
      <c r="AB184" s="1255"/>
      <c r="AC184" s="1255"/>
      <c r="AD184" s="1255"/>
      <c r="AE184" s="1255"/>
      <c r="AF184" s="569"/>
    </row>
    <row r="185" spans="1:70" s="574" customFormat="1" ht="51.75" customHeight="1" x14ac:dyDescent="0.25">
      <c r="A185" s="1271"/>
      <c r="B185" s="571" t="s">
        <v>102</v>
      </c>
      <c r="C185" s="572">
        <f>SUM(D185:O185)</f>
        <v>42590352.700000003</v>
      </c>
      <c r="D185" s="604">
        <f t="shared" ref="D185:O186" si="112">D186</f>
        <v>3999534</v>
      </c>
      <c r="E185" s="604">
        <f t="shared" si="112"/>
        <v>3999534</v>
      </c>
      <c r="F185" s="604">
        <f t="shared" si="112"/>
        <v>3999534</v>
      </c>
      <c r="G185" s="572">
        <f t="shared" si="112"/>
        <v>2869072.3</v>
      </c>
      <c r="H185" s="572">
        <f t="shared" si="112"/>
        <v>2986172.3</v>
      </c>
      <c r="I185" s="572">
        <f t="shared" si="112"/>
        <v>3109372.3</v>
      </c>
      <c r="J185" s="572">
        <f t="shared" si="112"/>
        <v>3238972.3</v>
      </c>
      <c r="K185" s="572">
        <f t="shared" si="112"/>
        <v>3375372.3</v>
      </c>
      <c r="L185" s="572">
        <f t="shared" si="112"/>
        <v>3518872.3</v>
      </c>
      <c r="M185" s="572">
        <f t="shared" si="112"/>
        <v>3669772.3</v>
      </c>
      <c r="N185" s="572">
        <f t="shared" si="112"/>
        <v>3828572.3</v>
      </c>
      <c r="O185" s="572">
        <f t="shared" si="112"/>
        <v>3995572.3</v>
      </c>
      <c r="P185" s="1255"/>
      <c r="Q185" s="1267"/>
      <c r="R185" s="1263"/>
      <c r="S185" s="1255"/>
      <c r="T185" s="1255"/>
      <c r="U185" s="1255"/>
      <c r="V185" s="1255"/>
      <c r="W185" s="1255"/>
      <c r="X185" s="1255"/>
      <c r="Y185" s="1255"/>
      <c r="Z185" s="1255"/>
      <c r="AA185" s="1255"/>
      <c r="AB185" s="1255"/>
      <c r="AC185" s="1255"/>
      <c r="AD185" s="1255"/>
      <c r="AE185" s="1255"/>
      <c r="AF185" s="573"/>
    </row>
    <row r="186" spans="1:70" ht="36" customHeight="1" x14ac:dyDescent="0.25">
      <c r="A186" s="1148" t="s">
        <v>366</v>
      </c>
      <c r="B186" s="479" t="s">
        <v>220</v>
      </c>
      <c r="C186" s="172">
        <f>C187</f>
        <v>42590352.700000003</v>
      </c>
      <c r="D186" s="596">
        <f t="shared" si="112"/>
        <v>3999534</v>
      </c>
      <c r="E186" s="596">
        <f t="shared" si="112"/>
        <v>3999534</v>
      </c>
      <c r="F186" s="596">
        <f t="shared" si="112"/>
        <v>3999534</v>
      </c>
      <c r="G186" s="172">
        <f t="shared" si="112"/>
        <v>2869072.3</v>
      </c>
      <c r="H186" s="172">
        <f t="shared" si="112"/>
        <v>2986172.3</v>
      </c>
      <c r="I186" s="172">
        <f t="shared" si="112"/>
        <v>3109372.3</v>
      </c>
      <c r="J186" s="172">
        <f t="shared" si="112"/>
        <v>3238972.3</v>
      </c>
      <c r="K186" s="172">
        <f t="shared" si="112"/>
        <v>3375372.3</v>
      </c>
      <c r="L186" s="172">
        <f t="shared" si="112"/>
        <v>3518872.3</v>
      </c>
      <c r="M186" s="172">
        <f t="shared" si="112"/>
        <v>3669772.3</v>
      </c>
      <c r="N186" s="172">
        <f t="shared" si="112"/>
        <v>3828572.3</v>
      </c>
      <c r="O186" s="172">
        <f t="shared" si="112"/>
        <v>3995572.3</v>
      </c>
      <c r="P186" s="1132" t="s">
        <v>21</v>
      </c>
      <c r="Q186" s="1119">
        <v>81</v>
      </c>
      <c r="R186" s="1148" t="s">
        <v>401</v>
      </c>
      <c r="S186" s="1146">
        <v>1086</v>
      </c>
      <c r="T186" s="1146">
        <v>1086</v>
      </c>
      <c r="U186" s="1146">
        <v>1086</v>
      </c>
      <c r="V186" s="1146">
        <v>1086</v>
      </c>
      <c r="W186" s="1146">
        <v>1086</v>
      </c>
      <c r="X186" s="1146">
        <v>1086</v>
      </c>
      <c r="Y186" s="1146">
        <v>1086</v>
      </c>
      <c r="Z186" s="1146">
        <v>1086</v>
      </c>
      <c r="AA186" s="1146">
        <v>1086</v>
      </c>
      <c r="AB186" s="1146">
        <v>1086</v>
      </c>
      <c r="AC186" s="1146">
        <v>1086</v>
      </c>
      <c r="AD186" s="1146">
        <v>1086</v>
      </c>
      <c r="AE186" s="1196">
        <f>SUM(S186:AD187)</f>
        <v>13032</v>
      </c>
      <c r="AF186" s="110"/>
    </row>
    <row r="187" spans="1:70" s="508" customFormat="1" ht="61.5" customHeight="1" x14ac:dyDescent="0.25">
      <c r="A187" s="1151"/>
      <c r="B187" s="518" t="s">
        <v>102</v>
      </c>
      <c r="C187" s="506">
        <f>SUM(D187:O187)</f>
        <v>42590352.700000003</v>
      </c>
      <c r="D187" s="604">
        <v>3999534</v>
      </c>
      <c r="E187" s="604">
        <v>3999534</v>
      </c>
      <c r="F187" s="604">
        <v>3999534</v>
      </c>
      <c r="G187" s="506">
        <v>2869072.3</v>
      </c>
      <c r="H187" s="506">
        <v>2986172.3</v>
      </c>
      <c r="I187" s="506">
        <v>3109372.3</v>
      </c>
      <c r="J187" s="506">
        <v>3238972.3</v>
      </c>
      <c r="K187" s="506">
        <v>3375372.3</v>
      </c>
      <c r="L187" s="506">
        <v>3518872.3</v>
      </c>
      <c r="M187" s="506">
        <v>3669772.3</v>
      </c>
      <c r="N187" s="506">
        <v>3828572.3</v>
      </c>
      <c r="O187" s="506">
        <v>3995572.3</v>
      </c>
      <c r="P187" s="1134"/>
      <c r="Q187" s="1119"/>
      <c r="R187" s="1149"/>
      <c r="S187" s="1147"/>
      <c r="T187" s="1147"/>
      <c r="U187" s="1147"/>
      <c r="V187" s="1147"/>
      <c r="W187" s="1147"/>
      <c r="X187" s="1147"/>
      <c r="Y187" s="1147"/>
      <c r="Z187" s="1147"/>
      <c r="AA187" s="1147"/>
      <c r="AB187" s="1147"/>
      <c r="AC187" s="1147"/>
      <c r="AD187" s="1147"/>
      <c r="AE187" s="1197"/>
      <c r="AF187" s="507"/>
    </row>
    <row r="188" spans="1:70" ht="29.25" customHeight="1" x14ac:dyDescent="0.25">
      <c r="A188" s="1148" t="s">
        <v>259</v>
      </c>
      <c r="B188" s="479" t="s">
        <v>220</v>
      </c>
      <c r="C188" s="172">
        <f>C189</f>
        <v>99800.59</v>
      </c>
      <c r="D188" s="596">
        <f t="shared" ref="D188:O188" si="113">D189</f>
        <v>6339.26</v>
      </c>
      <c r="E188" s="596">
        <f t="shared" si="113"/>
        <v>6339.26</v>
      </c>
      <c r="F188" s="596">
        <f t="shared" si="113"/>
        <v>6339.26</v>
      </c>
      <c r="G188" s="172">
        <f t="shared" si="113"/>
        <v>8277.59</v>
      </c>
      <c r="H188" s="172">
        <f t="shared" si="113"/>
        <v>8610.15</v>
      </c>
      <c r="I188" s="172">
        <f t="shared" si="113"/>
        <v>7854.83</v>
      </c>
      <c r="J188" s="172">
        <f t="shared" si="113"/>
        <v>9491.4699999999993</v>
      </c>
      <c r="K188" s="172">
        <f t="shared" si="113"/>
        <v>9338.1200000000008</v>
      </c>
      <c r="L188" s="172">
        <f t="shared" si="113"/>
        <v>8790.0300000000007</v>
      </c>
      <c r="M188" s="172">
        <f t="shared" si="113"/>
        <v>9388.0300000000007</v>
      </c>
      <c r="N188" s="172">
        <f t="shared" si="113"/>
        <v>8982.83</v>
      </c>
      <c r="O188" s="172">
        <f t="shared" si="113"/>
        <v>10049.76</v>
      </c>
      <c r="P188" s="1132" t="s">
        <v>155</v>
      </c>
      <c r="Q188" s="1119">
        <v>82</v>
      </c>
      <c r="R188" s="1148" t="s">
        <v>402</v>
      </c>
      <c r="S188" s="1146">
        <v>1</v>
      </c>
      <c r="T188" s="1146">
        <v>1</v>
      </c>
      <c r="U188" s="1146">
        <v>1</v>
      </c>
      <c r="V188" s="1146">
        <v>1</v>
      </c>
      <c r="W188" s="1146">
        <v>1</v>
      </c>
      <c r="X188" s="1146">
        <v>1</v>
      </c>
      <c r="Y188" s="1146">
        <v>1</v>
      </c>
      <c r="Z188" s="1146">
        <v>1</v>
      </c>
      <c r="AA188" s="1146">
        <v>1</v>
      </c>
      <c r="AB188" s="1146">
        <v>1</v>
      </c>
      <c r="AC188" s="1146">
        <v>1</v>
      </c>
      <c r="AD188" s="1146">
        <v>1</v>
      </c>
      <c r="AE188" s="1196">
        <f>SUM(S188:AD189)</f>
        <v>12</v>
      </c>
      <c r="AF188" s="110"/>
    </row>
    <row r="189" spans="1:70" s="431" customFormat="1" ht="39.75" customHeight="1" x14ac:dyDescent="0.25">
      <c r="A189" s="1149"/>
      <c r="B189" s="504" t="s">
        <v>225</v>
      </c>
      <c r="C189" s="424">
        <f>SUM(D189:O189)</f>
        <v>99800.59</v>
      </c>
      <c r="D189" s="597">
        <v>6339.26</v>
      </c>
      <c r="E189" s="597">
        <v>6339.26</v>
      </c>
      <c r="F189" s="597">
        <v>6339.26</v>
      </c>
      <c r="G189" s="676">
        <f>ROUND('Изменен 04.19 -Рабочий'!$G$203*'Изменен 04.19 -Рабочий'!G189,2)-0.03</f>
        <v>8277.59</v>
      </c>
      <c r="H189" s="717">
        <f>ROUND('Изменен 04.19 -Рабочий'!$H$203*'Изменен 04.19 -Рабочий'!H189,2)-0.02</f>
        <v>8610.15</v>
      </c>
      <c r="I189" s="676">
        <f>ROUND('Изменен 04.19 -Рабочий'!$I$203*'Изменен 04.19 -Рабочий'!I189,2)</f>
        <v>7854.83</v>
      </c>
      <c r="J189" s="676">
        <f>ROUND('Изменен 04.19 -Рабочий'!$J$203*'Изменен 04.19 -Рабочий'!J189,2)+0.02</f>
        <v>9491.4699999999993</v>
      </c>
      <c r="K189" s="717">
        <f>ROUND('Изменен 04.19 -Рабочий'!$K$203*'Изменен 04.19 -Рабочий'!K189,2)</f>
        <v>9338.1200000000008</v>
      </c>
      <c r="L189" s="676">
        <f>ROUND('Изменен 04.19 -Рабочий'!$L$203*'Изменен 04.19 -Рабочий'!L189,2)</f>
        <v>8790.0300000000007</v>
      </c>
      <c r="M189" s="676">
        <f>ROUND('Изменен 04.19 -Рабочий'!$M$203*'Изменен 04.19 -Рабочий'!M189,2)-0.01</f>
        <v>9388.0300000000007</v>
      </c>
      <c r="N189" s="676">
        <f>ROUND('Изменен 04.19 -Рабочий'!$N$203*'Изменен 04.19 -Рабочий'!N189,2)</f>
        <v>8982.83</v>
      </c>
      <c r="O189" s="676">
        <f>ROUND('Изменен 04.19 -Рабочий'!$O$203*'Изменен 04.19 -Рабочий'!O189,2)</f>
        <v>10049.76</v>
      </c>
      <c r="P189" s="1134"/>
      <c r="Q189" s="1119"/>
      <c r="R189" s="1149"/>
      <c r="S189" s="1147"/>
      <c r="T189" s="1147"/>
      <c r="U189" s="1147"/>
      <c r="V189" s="1147"/>
      <c r="W189" s="1147"/>
      <c r="X189" s="1147"/>
      <c r="Y189" s="1147"/>
      <c r="Z189" s="1147"/>
      <c r="AA189" s="1147"/>
      <c r="AB189" s="1147"/>
      <c r="AC189" s="1147"/>
      <c r="AD189" s="1147"/>
      <c r="AE189" s="1197"/>
      <c r="AF189" s="505"/>
    </row>
    <row r="190" spans="1:70" s="566" customFormat="1" ht="29.25" customHeight="1" x14ac:dyDescent="0.25">
      <c r="A190" s="1263" t="s">
        <v>376</v>
      </c>
      <c r="B190" s="563" t="s">
        <v>220</v>
      </c>
      <c r="C190" s="564">
        <f>C191</f>
        <v>7043949.2000000002</v>
      </c>
      <c r="D190" s="596">
        <f t="shared" ref="D190:O190" si="114">D191</f>
        <v>1033524.4</v>
      </c>
      <c r="E190" s="596">
        <f t="shared" si="114"/>
        <v>1033524.4</v>
      </c>
      <c r="F190" s="596">
        <f t="shared" si="114"/>
        <v>1033524.4</v>
      </c>
      <c r="G190" s="564">
        <f t="shared" si="114"/>
        <v>410264</v>
      </c>
      <c r="H190" s="564">
        <f t="shared" si="114"/>
        <v>416464</v>
      </c>
      <c r="I190" s="564">
        <f t="shared" si="114"/>
        <v>422964</v>
      </c>
      <c r="J190" s="564">
        <f t="shared" si="114"/>
        <v>429764</v>
      </c>
      <c r="K190" s="564">
        <f t="shared" si="114"/>
        <v>436964</v>
      </c>
      <c r="L190" s="564">
        <f t="shared" si="114"/>
        <v>444464</v>
      </c>
      <c r="M190" s="564">
        <f t="shared" si="114"/>
        <v>452364</v>
      </c>
      <c r="N190" s="564">
        <f t="shared" si="114"/>
        <v>460664</v>
      </c>
      <c r="O190" s="564">
        <f t="shared" si="114"/>
        <v>469464</v>
      </c>
      <c r="P190" s="1259"/>
      <c r="Q190" s="1255">
        <v>83</v>
      </c>
      <c r="R190" s="1263" t="s">
        <v>159</v>
      </c>
      <c r="S190" s="1255" t="s">
        <v>9</v>
      </c>
      <c r="T190" s="1265" t="s">
        <v>9</v>
      </c>
      <c r="U190" s="1265" t="s">
        <v>9</v>
      </c>
      <c r="V190" s="1265" t="s">
        <v>9</v>
      </c>
      <c r="W190" s="1265" t="s">
        <v>9</v>
      </c>
      <c r="X190" s="1265" t="s">
        <v>9</v>
      </c>
      <c r="Y190" s="1265" t="s">
        <v>9</v>
      </c>
      <c r="Z190" s="1265" t="s">
        <v>9</v>
      </c>
      <c r="AA190" s="1265" t="s">
        <v>9</v>
      </c>
      <c r="AB190" s="1265" t="s">
        <v>9</v>
      </c>
      <c r="AC190" s="1265" t="s">
        <v>9</v>
      </c>
      <c r="AD190" s="1255" t="s">
        <v>9</v>
      </c>
      <c r="AE190" s="1255" t="s">
        <v>9</v>
      </c>
      <c r="AF190" s="565"/>
    </row>
    <row r="191" spans="1:70" s="574" customFormat="1" ht="54" customHeight="1" x14ac:dyDescent="0.25">
      <c r="A191" s="1271"/>
      <c r="B191" s="571" t="s">
        <v>102</v>
      </c>
      <c r="C191" s="572">
        <f>SUM(D191:O191)</f>
        <v>7043949.2000000002</v>
      </c>
      <c r="D191" s="604">
        <f t="shared" ref="D191:O191" si="115">D195+D193</f>
        <v>1033524.4</v>
      </c>
      <c r="E191" s="604">
        <f t="shared" si="115"/>
        <v>1033524.4</v>
      </c>
      <c r="F191" s="604">
        <f t="shared" si="115"/>
        <v>1033524.4</v>
      </c>
      <c r="G191" s="572">
        <f t="shared" si="115"/>
        <v>410264</v>
      </c>
      <c r="H191" s="572">
        <f t="shared" si="115"/>
        <v>416464</v>
      </c>
      <c r="I191" s="572">
        <f t="shared" si="115"/>
        <v>422964</v>
      </c>
      <c r="J191" s="572">
        <f t="shared" si="115"/>
        <v>429764</v>
      </c>
      <c r="K191" s="572">
        <f t="shared" si="115"/>
        <v>436964</v>
      </c>
      <c r="L191" s="572">
        <f t="shared" si="115"/>
        <v>444464</v>
      </c>
      <c r="M191" s="572">
        <f t="shared" si="115"/>
        <v>452364</v>
      </c>
      <c r="N191" s="572">
        <f t="shared" si="115"/>
        <v>460664</v>
      </c>
      <c r="O191" s="572">
        <f t="shared" si="115"/>
        <v>469464</v>
      </c>
      <c r="P191" s="1259"/>
      <c r="Q191" s="1255"/>
      <c r="R191" s="1263"/>
      <c r="S191" s="1255"/>
      <c r="T191" s="1267"/>
      <c r="U191" s="1267"/>
      <c r="V191" s="1267"/>
      <c r="W191" s="1267"/>
      <c r="X191" s="1267"/>
      <c r="Y191" s="1267"/>
      <c r="Z191" s="1267"/>
      <c r="AA191" s="1267"/>
      <c r="AB191" s="1267"/>
      <c r="AC191" s="1267"/>
      <c r="AD191" s="1255"/>
      <c r="AE191" s="1255"/>
      <c r="AF191" s="573"/>
    </row>
    <row r="192" spans="1:70" ht="29.25" customHeight="1" x14ac:dyDescent="0.25">
      <c r="A192" s="1148" t="s">
        <v>367</v>
      </c>
      <c r="B192" s="479" t="s">
        <v>220</v>
      </c>
      <c r="C192" s="172">
        <f>SUM(D192:O192)</f>
        <v>355500</v>
      </c>
      <c r="D192" s="596">
        <f t="shared" ref="D192:O192" si="116">D193</f>
        <v>28500</v>
      </c>
      <c r="E192" s="596">
        <f t="shared" si="116"/>
        <v>28500</v>
      </c>
      <c r="F192" s="596">
        <f t="shared" si="116"/>
        <v>28500</v>
      </c>
      <c r="G192" s="172">
        <f t="shared" si="116"/>
        <v>30000</v>
      </c>
      <c r="H192" s="172">
        <f t="shared" si="116"/>
        <v>30000</v>
      </c>
      <c r="I192" s="172">
        <f t="shared" si="116"/>
        <v>30000</v>
      </c>
      <c r="J192" s="172">
        <f t="shared" si="116"/>
        <v>30000</v>
      </c>
      <c r="K192" s="172">
        <f t="shared" si="116"/>
        <v>30000</v>
      </c>
      <c r="L192" s="172">
        <f t="shared" si="116"/>
        <v>30000</v>
      </c>
      <c r="M192" s="172">
        <f t="shared" si="116"/>
        <v>30000</v>
      </c>
      <c r="N192" s="172">
        <f t="shared" si="116"/>
        <v>30000</v>
      </c>
      <c r="O192" s="172">
        <f t="shared" si="116"/>
        <v>30000</v>
      </c>
      <c r="P192" s="1146" t="s">
        <v>477</v>
      </c>
      <c r="Q192" s="1119">
        <v>84</v>
      </c>
      <c r="R192" s="1148" t="s">
        <v>282</v>
      </c>
      <c r="S192" s="1146" t="s">
        <v>9</v>
      </c>
      <c r="T192" s="1146" t="s">
        <v>9</v>
      </c>
      <c r="U192" s="1146" t="s">
        <v>9</v>
      </c>
      <c r="V192" s="1146" t="s">
        <v>9</v>
      </c>
      <c r="W192" s="1146" t="s">
        <v>9</v>
      </c>
      <c r="X192" s="1146" t="s">
        <v>9</v>
      </c>
      <c r="Y192" s="1146" t="s">
        <v>9</v>
      </c>
      <c r="Z192" s="1146" t="s">
        <v>9</v>
      </c>
      <c r="AA192" s="1146" t="s">
        <v>9</v>
      </c>
      <c r="AB192" s="1146" t="s">
        <v>9</v>
      </c>
      <c r="AC192" s="1146" t="s">
        <v>9</v>
      </c>
      <c r="AD192" s="1146" t="s">
        <v>9</v>
      </c>
      <c r="AE192" s="1196" t="s">
        <v>9</v>
      </c>
      <c r="AF192" s="1202"/>
      <c r="AG192" s="1202"/>
      <c r="AH192" s="1202"/>
      <c r="AI192" s="1202"/>
      <c r="AJ192" s="1202"/>
      <c r="AK192" s="1202"/>
      <c r="AL192" s="1202"/>
      <c r="AM192" s="1202"/>
      <c r="AN192" s="1202"/>
      <c r="AO192" s="1202"/>
      <c r="AP192" s="1202"/>
      <c r="AQ192" s="1202"/>
      <c r="AR192" s="1202"/>
      <c r="AS192" s="1202"/>
      <c r="AT192" s="1202"/>
      <c r="AU192" s="1202"/>
      <c r="AV192" s="1202"/>
      <c r="AW192" s="1202"/>
      <c r="AX192" s="1202"/>
      <c r="AY192" s="1202"/>
      <c r="AZ192" s="1202"/>
      <c r="BA192" s="1202"/>
      <c r="BB192" s="1202"/>
      <c r="BC192" s="1202"/>
      <c r="BD192" s="1202"/>
      <c r="BE192" s="1202"/>
      <c r="BF192" s="1202"/>
      <c r="BG192" s="1202"/>
      <c r="BH192" s="1202"/>
      <c r="BI192" s="1202"/>
      <c r="BJ192" s="1202"/>
      <c r="BK192" s="1202"/>
      <c r="BL192" s="1202"/>
      <c r="BM192" s="1202"/>
      <c r="BN192" s="1202"/>
      <c r="BO192" s="1202"/>
      <c r="BP192" s="1202"/>
      <c r="BQ192" s="1202"/>
      <c r="BR192" s="1202"/>
    </row>
    <row r="193" spans="1:96" s="508" customFormat="1" ht="50.25" customHeight="1" x14ac:dyDescent="0.25">
      <c r="A193" s="1205"/>
      <c r="B193" s="518" t="s">
        <v>102</v>
      </c>
      <c r="C193" s="506">
        <f>SUM(D193:O193)</f>
        <v>355500</v>
      </c>
      <c r="D193" s="604">
        <v>28500</v>
      </c>
      <c r="E193" s="604">
        <v>28500</v>
      </c>
      <c r="F193" s="604">
        <v>28500</v>
      </c>
      <c r="G193" s="506">
        <v>30000</v>
      </c>
      <c r="H193" s="506">
        <v>30000</v>
      </c>
      <c r="I193" s="506">
        <v>30000</v>
      </c>
      <c r="J193" s="506">
        <v>30000</v>
      </c>
      <c r="K193" s="506">
        <v>30000</v>
      </c>
      <c r="L193" s="506">
        <v>30000</v>
      </c>
      <c r="M193" s="506">
        <v>30000</v>
      </c>
      <c r="N193" s="506">
        <v>30000</v>
      </c>
      <c r="O193" s="506">
        <v>30000</v>
      </c>
      <c r="P193" s="1147"/>
      <c r="Q193" s="1119"/>
      <c r="R193" s="1149"/>
      <c r="S193" s="1147"/>
      <c r="T193" s="1147"/>
      <c r="U193" s="1147"/>
      <c r="V193" s="1147"/>
      <c r="W193" s="1147"/>
      <c r="X193" s="1147"/>
      <c r="Y193" s="1147"/>
      <c r="Z193" s="1147"/>
      <c r="AA193" s="1147"/>
      <c r="AB193" s="1147"/>
      <c r="AC193" s="1147"/>
      <c r="AD193" s="1147"/>
      <c r="AE193" s="1197"/>
      <c r="AF193" s="1203"/>
      <c r="AG193" s="1203"/>
      <c r="AH193" s="1203"/>
      <c r="AI193" s="1203"/>
      <c r="AJ193" s="1203"/>
      <c r="AK193" s="1203"/>
      <c r="AL193" s="1203"/>
      <c r="AM193" s="1203"/>
      <c r="AN193" s="1203"/>
      <c r="AO193" s="1203"/>
      <c r="AP193" s="1203"/>
      <c r="AQ193" s="1203"/>
      <c r="AR193" s="1203"/>
      <c r="AS193" s="1203"/>
      <c r="AT193" s="1203"/>
      <c r="AU193" s="1203"/>
      <c r="AV193" s="1203"/>
      <c r="AW193" s="1203"/>
      <c r="AX193" s="1203"/>
      <c r="AY193" s="1203"/>
      <c r="AZ193" s="1203"/>
      <c r="BA193" s="1203"/>
      <c r="BB193" s="1203"/>
      <c r="BC193" s="1203"/>
      <c r="BD193" s="1203"/>
      <c r="BE193" s="1203"/>
      <c r="BF193" s="1203"/>
      <c r="BG193" s="1203"/>
      <c r="BH193" s="1203"/>
      <c r="BI193" s="1203"/>
      <c r="BJ193" s="1203"/>
      <c r="BK193" s="1203"/>
      <c r="BL193" s="1203"/>
      <c r="BM193" s="1203"/>
      <c r="BN193" s="1203"/>
      <c r="BO193" s="1203"/>
      <c r="BP193" s="1203"/>
      <c r="BQ193" s="1203"/>
      <c r="BR193" s="1203"/>
    </row>
    <row r="194" spans="1:96" ht="29.25" customHeight="1" x14ac:dyDescent="0.25">
      <c r="A194" s="1148" t="s">
        <v>368</v>
      </c>
      <c r="B194" s="479" t="s">
        <v>220</v>
      </c>
      <c r="C194" s="172">
        <f>C195</f>
        <v>6688449.2000000002</v>
      </c>
      <c r="D194" s="596">
        <f t="shared" ref="D194:O194" si="117">D195</f>
        <v>1005024.4</v>
      </c>
      <c r="E194" s="596">
        <f t="shared" si="117"/>
        <v>1005024.4</v>
      </c>
      <c r="F194" s="596">
        <f t="shared" si="117"/>
        <v>1005024.4</v>
      </c>
      <c r="G194" s="172">
        <f t="shared" si="117"/>
        <v>380264</v>
      </c>
      <c r="H194" s="172">
        <f t="shared" si="117"/>
        <v>386464</v>
      </c>
      <c r="I194" s="172">
        <f t="shared" si="117"/>
        <v>392964</v>
      </c>
      <c r="J194" s="172">
        <f t="shared" si="117"/>
        <v>399764</v>
      </c>
      <c r="K194" s="172">
        <f t="shared" si="117"/>
        <v>406964</v>
      </c>
      <c r="L194" s="172">
        <f t="shared" si="117"/>
        <v>414464</v>
      </c>
      <c r="M194" s="172">
        <f t="shared" si="117"/>
        <v>422364</v>
      </c>
      <c r="N194" s="172">
        <f t="shared" si="117"/>
        <v>430664</v>
      </c>
      <c r="O194" s="172">
        <f t="shared" si="117"/>
        <v>439464</v>
      </c>
      <c r="P194" s="1132" t="s">
        <v>21</v>
      </c>
      <c r="Q194" s="1119">
        <v>85</v>
      </c>
      <c r="R194" s="1148" t="s">
        <v>432</v>
      </c>
      <c r="S194" s="1146" t="s">
        <v>9</v>
      </c>
      <c r="T194" s="1146" t="s">
        <v>9</v>
      </c>
      <c r="U194" s="1146" t="s">
        <v>9</v>
      </c>
      <c r="V194" s="1146" t="s">
        <v>9</v>
      </c>
      <c r="W194" s="1146" t="s">
        <v>9</v>
      </c>
      <c r="X194" s="1146" t="s">
        <v>9</v>
      </c>
      <c r="Y194" s="1146" t="s">
        <v>9</v>
      </c>
      <c r="Z194" s="1146" t="s">
        <v>9</v>
      </c>
      <c r="AA194" s="1146" t="s">
        <v>9</v>
      </c>
      <c r="AB194" s="1146" t="s">
        <v>9</v>
      </c>
      <c r="AC194" s="1146" t="s">
        <v>9</v>
      </c>
      <c r="AD194" s="1146" t="s">
        <v>9</v>
      </c>
      <c r="AE194" s="1196" t="s">
        <v>9</v>
      </c>
      <c r="AF194" s="110"/>
    </row>
    <row r="195" spans="1:96" s="508" customFormat="1" ht="49.5" customHeight="1" x14ac:dyDescent="0.25">
      <c r="A195" s="1151"/>
      <c r="B195" s="518" t="s">
        <v>102</v>
      </c>
      <c r="C195" s="506">
        <f>SUM(D195:O195)</f>
        <v>6688449.2000000002</v>
      </c>
      <c r="D195" s="604">
        <v>1005024.4</v>
      </c>
      <c r="E195" s="604">
        <v>1005024.4</v>
      </c>
      <c r="F195" s="604">
        <v>1005024.4</v>
      </c>
      <c r="G195" s="506">
        <v>380264</v>
      </c>
      <c r="H195" s="506">
        <v>386464</v>
      </c>
      <c r="I195" s="506">
        <v>392964</v>
      </c>
      <c r="J195" s="506">
        <v>399764</v>
      </c>
      <c r="K195" s="506">
        <v>406964</v>
      </c>
      <c r="L195" s="506">
        <v>414464</v>
      </c>
      <c r="M195" s="506">
        <v>422364</v>
      </c>
      <c r="N195" s="506">
        <v>430664</v>
      </c>
      <c r="O195" s="506">
        <v>439464</v>
      </c>
      <c r="P195" s="1134"/>
      <c r="Q195" s="1119"/>
      <c r="R195" s="1153"/>
      <c r="S195" s="1147"/>
      <c r="T195" s="1147"/>
      <c r="U195" s="1147"/>
      <c r="V195" s="1147"/>
      <c r="W195" s="1147"/>
      <c r="X195" s="1147"/>
      <c r="Y195" s="1147"/>
      <c r="Z195" s="1147"/>
      <c r="AA195" s="1147"/>
      <c r="AB195" s="1147"/>
      <c r="AC195" s="1147"/>
      <c r="AD195" s="1147"/>
      <c r="AE195" s="1197"/>
      <c r="AF195" s="507"/>
    </row>
    <row r="196" spans="1:96" s="181" customFormat="1" ht="29.25" customHeight="1" x14ac:dyDescent="0.25">
      <c r="A196" s="1276" t="s">
        <v>264</v>
      </c>
      <c r="B196" s="579" t="s">
        <v>220</v>
      </c>
      <c r="C196" s="268">
        <f>C197+C198</f>
        <v>461731538.49000001</v>
      </c>
      <c r="D196" s="596">
        <f>D197+D198</f>
        <v>32846232.050000001</v>
      </c>
      <c r="E196" s="596">
        <f t="shared" ref="E196:O196" si="118">E197+E198</f>
        <v>34109017.530000001</v>
      </c>
      <c r="F196" s="596">
        <f t="shared" si="118"/>
        <v>38907200.009999998</v>
      </c>
      <c r="G196" s="268">
        <f t="shared" si="118"/>
        <v>34899311.539999999</v>
      </c>
      <c r="H196" s="268">
        <f t="shared" si="118"/>
        <v>35195105.310000002</v>
      </c>
      <c r="I196" s="268">
        <f t="shared" si="118"/>
        <v>36876844.509999998</v>
      </c>
      <c r="J196" s="268">
        <f t="shared" si="118"/>
        <v>38805625.380000003</v>
      </c>
      <c r="K196" s="268">
        <f t="shared" si="118"/>
        <v>42924787.670000002</v>
      </c>
      <c r="L196" s="268">
        <f t="shared" si="118"/>
        <v>41441739.68</v>
      </c>
      <c r="M196" s="268">
        <f t="shared" si="118"/>
        <v>39396045.780000001</v>
      </c>
      <c r="N196" s="268">
        <f t="shared" si="118"/>
        <v>41286278.140000001</v>
      </c>
      <c r="O196" s="268">
        <f t="shared" si="118"/>
        <v>45043350.890000001</v>
      </c>
      <c r="P196" s="352" t="s">
        <v>4</v>
      </c>
      <c r="Q196" s="580"/>
      <c r="R196" s="353" t="s">
        <v>4</v>
      </c>
      <c r="S196" s="275" t="s">
        <v>4</v>
      </c>
      <c r="T196" s="275" t="s">
        <v>4</v>
      </c>
      <c r="U196" s="275" t="s">
        <v>4</v>
      </c>
      <c r="V196" s="275" t="s">
        <v>4</v>
      </c>
      <c r="W196" s="275" t="s">
        <v>4</v>
      </c>
      <c r="X196" s="275" t="s">
        <v>4</v>
      </c>
      <c r="Y196" s="275" t="s">
        <v>4</v>
      </c>
      <c r="Z196" s="275" t="s">
        <v>4</v>
      </c>
      <c r="AA196" s="275" t="s">
        <v>4</v>
      </c>
      <c r="AB196" s="275" t="s">
        <v>4</v>
      </c>
      <c r="AC196" s="275" t="s">
        <v>4</v>
      </c>
      <c r="AD196" s="275" t="s">
        <v>4</v>
      </c>
      <c r="AE196" s="275" t="s">
        <v>4</v>
      </c>
      <c r="BQ196" s="181" t="e">
        <f>O196+N196+M196+L196+K196+J196+I196+H196+G196+F196+E196+D196+#REF!+#REF!+#REF!=C196</f>
        <v>#REF!</v>
      </c>
    </row>
    <row r="197" spans="1:96" s="561" customFormat="1" ht="39" customHeight="1" x14ac:dyDescent="0.25">
      <c r="A197" s="1277"/>
      <c r="B197" s="581" t="s">
        <v>221</v>
      </c>
      <c r="C197" s="425">
        <f>SUM(D197:O197)</f>
        <v>141051266.28999999</v>
      </c>
      <c r="D197" s="597">
        <f>D32+D47+D72+D119+D142+D165+D184</f>
        <v>8359977.6500000004</v>
      </c>
      <c r="E197" s="597">
        <f>E32+E47+E72+E119+E142+E165+E184</f>
        <v>9319397.1300000008</v>
      </c>
      <c r="F197" s="597">
        <f>F32+F47+F72+F119+F142+F165+F184</f>
        <v>8858848.6099999994</v>
      </c>
      <c r="G197" s="425">
        <f>(G32+G47+G72+G119+G142+G165+G184)</f>
        <v>11175717.74</v>
      </c>
      <c r="H197" s="425">
        <f t="shared" ref="H197:O197" si="119">(H32+H47+H72+H119+H142+H165+H184)</f>
        <v>11487617.01</v>
      </c>
      <c r="I197" s="425">
        <f t="shared" si="119"/>
        <v>11755779.210000001</v>
      </c>
      <c r="J197" s="425">
        <f t="shared" si="119"/>
        <v>13604371.48</v>
      </c>
      <c r="K197" s="425">
        <f t="shared" si="119"/>
        <v>13423213.67</v>
      </c>
      <c r="L197" s="425">
        <f t="shared" si="119"/>
        <v>12255250.380000001</v>
      </c>
      <c r="M197" s="425">
        <f t="shared" si="119"/>
        <v>12292256.98</v>
      </c>
      <c r="N197" s="425">
        <f t="shared" si="119"/>
        <v>13056150.84</v>
      </c>
      <c r="O197" s="425">
        <f t="shared" si="119"/>
        <v>15462685.59</v>
      </c>
      <c r="P197" s="582" t="s">
        <v>4</v>
      </c>
      <c r="Q197" s="583"/>
      <c r="R197" s="584" t="s">
        <v>4</v>
      </c>
      <c r="S197" s="585" t="s">
        <v>4</v>
      </c>
      <c r="T197" s="585" t="s">
        <v>4</v>
      </c>
      <c r="U197" s="585" t="s">
        <v>4</v>
      </c>
      <c r="V197" s="585" t="s">
        <v>4</v>
      </c>
      <c r="W197" s="585" t="s">
        <v>4</v>
      </c>
      <c r="X197" s="585" t="s">
        <v>4</v>
      </c>
      <c r="Y197" s="585" t="s">
        <v>4</v>
      </c>
      <c r="Z197" s="585" t="s">
        <v>4</v>
      </c>
      <c r="AA197" s="585" t="s">
        <v>4</v>
      </c>
      <c r="AB197" s="585" t="s">
        <v>4</v>
      </c>
      <c r="AC197" s="585" t="s">
        <v>4</v>
      </c>
      <c r="AD197" s="585" t="s">
        <v>4</v>
      </c>
      <c r="AE197" s="585" t="s">
        <v>4</v>
      </c>
      <c r="BQ197" s="561" t="e">
        <f>O197+N197+M197+L197+K197+J197+I197+H197+G197+F197+E197+D197+#REF!+#REF!+#REF!=C197</f>
        <v>#REF!</v>
      </c>
    </row>
    <row r="198" spans="1:96" s="590" customFormat="1" ht="51" customHeight="1" x14ac:dyDescent="0.25">
      <c r="A198" s="1278"/>
      <c r="B198" s="586" t="s">
        <v>102</v>
      </c>
      <c r="C198" s="519">
        <f>SUM(D198:O198)</f>
        <v>320680272.19999999</v>
      </c>
      <c r="D198" s="604">
        <f t="shared" ref="D198:O198" si="120">D191+D185+D180+D166+D143+D120+D73+D48+D41</f>
        <v>24486254.399999999</v>
      </c>
      <c r="E198" s="604">
        <f t="shared" si="120"/>
        <v>24789620.399999999</v>
      </c>
      <c r="F198" s="604">
        <f t="shared" si="120"/>
        <v>30048351.399999999</v>
      </c>
      <c r="G198" s="519">
        <f t="shared" si="120"/>
        <v>23723593.800000001</v>
      </c>
      <c r="H198" s="519">
        <f t="shared" si="120"/>
        <v>23707488.300000001</v>
      </c>
      <c r="I198" s="519">
        <f t="shared" si="120"/>
        <v>25121065.300000001</v>
      </c>
      <c r="J198" s="519">
        <f t="shared" si="120"/>
        <v>25201253.899999999</v>
      </c>
      <c r="K198" s="519">
        <f t="shared" si="120"/>
        <v>29501574</v>
      </c>
      <c r="L198" s="519">
        <f t="shared" si="120"/>
        <v>29186489.300000001</v>
      </c>
      <c r="M198" s="519">
        <f t="shared" si="120"/>
        <v>27103788.800000001</v>
      </c>
      <c r="N198" s="519">
        <f t="shared" si="120"/>
        <v>28230127.300000001</v>
      </c>
      <c r="O198" s="519">
        <f t="shared" si="120"/>
        <v>29580665.300000001</v>
      </c>
      <c r="P198" s="587" t="s">
        <v>4</v>
      </c>
      <c r="Q198" s="587"/>
      <c r="R198" s="588" t="s">
        <v>4</v>
      </c>
      <c r="S198" s="589" t="s">
        <v>4</v>
      </c>
      <c r="T198" s="589" t="s">
        <v>4</v>
      </c>
      <c r="U198" s="589" t="s">
        <v>4</v>
      </c>
      <c r="V198" s="589" t="s">
        <v>4</v>
      </c>
      <c r="W198" s="589" t="s">
        <v>4</v>
      </c>
      <c r="X198" s="589" t="s">
        <v>4</v>
      </c>
      <c r="Y198" s="589" t="s">
        <v>4</v>
      </c>
      <c r="Z198" s="589" t="s">
        <v>4</v>
      </c>
      <c r="AA198" s="589" t="s">
        <v>4</v>
      </c>
      <c r="AB198" s="589" t="s">
        <v>4</v>
      </c>
      <c r="AC198" s="589" t="s">
        <v>4</v>
      </c>
      <c r="AD198" s="589" t="s">
        <v>4</v>
      </c>
      <c r="AE198" s="589" t="s">
        <v>4</v>
      </c>
      <c r="BQ198" s="590" t="e">
        <f>O198+N198+M198+L198+K198+J198+I198+H198+G198+F198+E198+D198+#REF!+#REF!+#REF!=C198</f>
        <v>#REF!</v>
      </c>
    </row>
    <row r="199" spans="1:96" s="166" customFormat="1" ht="24" customHeight="1" x14ac:dyDescent="0.25">
      <c r="A199" s="1279" t="s">
        <v>261</v>
      </c>
      <c r="B199" s="499" t="s">
        <v>220</v>
      </c>
      <c r="C199" s="457">
        <f>C200+C201+C202</f>
        <v>573472669.96000004</v>
      </c>
      <c r="D199" s="596">
        <f t="shared" ref="D199:O199" si="121">D200+D201+D202</f>
        <v>42161963.520000003</v>
      </c>
      <c r="E199" s="596">
        <f t="shared" si="121"/>
        <v>43420417.530000001</v>
      </c>
      <c r="F199" s="596">
        <f t="shared" si="121"/>
        <v>48218600.009999998</v>
      </c>
      <c r="G199" s="457">
        <f t="shared" si="121"/>
        <v>44210711.539999999</v>
      </c>
      <c r="H199" s="457">
        <f t="shared" si="121"/>
        <v>44506505.310000002</v>
      </c>
      <c r="I199" s="457">
        <f t="shared" si="121"/>
        <v>46188244.509999998</v>
      </c>
      <c r="J199" s="457">
        <f t="shared" si="121"/>
        <v>48117025.380000003</v>
      </c>
      <c r="K199" s="457">
        <f t="shared" si="121"/>
        <v>52236187.670000002</v>
      </c>
      <c r="L199" s="457">
        <f t="shared" si="121"/>
        <v>50753139.68</v>
      </c>
      <c r="M199" s="457">
        <f t="shared" si="121"/>
        <v>48707445.780000001</v>
      </c>
      <c r="N199" s="457">
        <f t="shared" si="121"/>
        <v>50597678.140000001</v>
      </c>
      <c r="O199" s="457">
        <f t="shared" si="121"/>
        <v>54354750.890000001</v>
      </c>
      <c r="P199" s="458" t="s">
        <v>4</v>
      </c>
      <c r="Q199" s="458"/>
      <c r="R199" s="459" t="s">
        <v>4</v>
      </c>
      <c r="S199" s="460" t="s">
        <v>4</v>
      </c>
      <c r="T199" s="460" t="s">
        <v>4</v>
      </c>
      <c r="U199" s="460" t="s">
        <v>4</v>
      </c>
      <c r="V199" s="460" t="s">
        <v>4</v>
      </c>
      <c r="W199" s="460" t="s">
        <v>4</v>
      </c>
      <c r="X199" s="460" t="s">
        <v>4</v>
      </c>
      <c r="Y199" s="460" t="s">
        <v>4</v>
      </c>
      <c r="Z199" s="460" t="s">
        <v>4</v>
      </c>
      <c r="AA199" s="460" t="s">
        <v>4</v>
      </c>
      <c r="AB199" s="460" t="s">
        <v>4</v>
      </c>
      <c r="AC199" s="460" t="s">
        <v>4</v>
      </c>
      <c r="AD199" s="460" t="s">
        <v>4</v>
      </c>
      <c r="AE199" s="460" t="s">
        <v>4</v>
      </c>
      <c r="BQ199" s="166" t="e">
        <f>O199+N199+M199+L199+K199+J199+I199+H199+G199+F199+E199+D199+#REF!+#REF!+#REF!=C199</f>
        <v>#REF!</v>
      </c>
      <c r="CL199" s="1"/>
      <c r="CM199" s="1"/>
      <c r="CN199" s="1"/>
      <c r="CO199" s="1"/>
      <c r="CP199" s="1"/>
      <c r="CQ199" s="1"/>
      <c r="CR199" s="1"/>
    </row>
    <row r="200" spans="1:96" s="654" customFormat="1" ht="53.25" customHeight="1" x14ac:dyDescent="0.25">
      <c r="A200" s="1279"/>
      <c r="B200" s="662" t="s">
        <v>222</v>
      </c>
      <c r="C200" s="650">
        <f>SUM(D200:O200)</f>
        <v>111736800</v>
      </c>
      <c r="D200" s="598">
        <f t="shared" ref="D200:O200" si="122">D25</f>
        <v>9311400</v>
      </c>
      <c r="E200" s="598">
        <f t="shared" si="122"/>
        <v>9311400</v>
      </c>
      <c r="F200" s="598">
        <f t="shared" si="122"/>
        <v>9311400</v>
      </c>
      <c r="G200" s="650">
        <f t="shared" si="122"/>
        <v>9311400</v>
      </c>
      <c r="H200" s="650">
        <f t="shared" si="122"/>
        <v>9311400</v>
      </c>
      <c r="I200" s="650">
        <f t="shared" si="122"/>
        <v>9311400</v>
      </c>
      <c r="J200" s="650">
        <f t="shared" si="122"/>
        <v>9311400</v>
      </c>
      <c r="K200" s="650">
        <f t="shared" si="122"/>
        <v>9311400</v>
      </c>
      <c r="L200" s="650">
        <f t="shared" si="122"/>
        <v>9311400</v>
      </c>
      <c r="M200" s="650">
        <f t="shared" si="122"/>
        <v>9311400</v>
      </c>
      <c r="N200" s="650">
        <f t="shared" si="122"/>
        <v>9311400</v>
      </c>
      <c r="O200" s="650">
        <f t="shared" si="122"/>
        <v>9311400</v>
      </c>
      <c r="P200" s="651" t="s">
        <v>4</v>
      </c>
      <c r="Q200" s="651"/>
      <c r="R200" s="652" t="s">
        <v>4</v>
      </c>
      <c r="S200" s="653" t="s">
        <v>4</v>
      </c>
      <c r="T200" s="653" t="s">
        <v>4</v>
      </c>
      <c r="U200" s="653" t="s">
        <v>4</v>
      </c>
      <c r="V200" s="653" t="s">
        <v>4</v>
      </c>
      <c r="W200" s="653" t="s">
        <v>4</v>
      </c>
      <c r="X200" s="653" t="s">
        <v>4</v>
      </c>
      <c r="Y200" s="653" t="s">
        <v>4</v>
      </c>
      <c r="Z200" s="653" t="s">
        <v>4</v>
      </c>
      <c r="AA200" s="653" t="s">
        <v>4</v>
      </c>
      <c r="AB200" s="653" t="s">
        <v>4</v>
      </c>
      <c r="AC200" s="653" t="s">
        <v>4</v>
      </c>
      <c r="AD200" s="653" t="s">
        <v>4</v>
      </c>
      <c r="AE200" s="653" t="s">
        <v>4</v>
      </c>
      <c r="BQ200" s="654" t="e">
        <f>O200+N200+M200+L200+K200+J200+I200+H200+G200+F200+E200+D200+#REF!+#REF!+#REF!=C200</f>
        <v>#REF!</v>
      </c>
      <c r="CL200" s="65"/>
      <c r="CM200" s="65"/>
      <c r="CN200" s="65"/>
      <c r="CO200" s="65"/>
      <c r="CP200" s="65"/>
      <c r="CQ200" s="65"/>
      <c r="CR200" s="65"/>
    </row>
    <row r="201" spans="1:96" s="659" customFormat="1" ht="35.25" customHeight="1" x14ac:dyDescent="0.25">
      <c r="A201" s="1279"/>
      <c r="B201" s="661" t="s">
        <v>221</v>
      </c>
      <c r="C201" s="655">
        <f>SUM(D201:O201)</f>
        <v>141055597.75999999</v>
      </c>
      <c r="D201" s="597">
        <f>D197+D26</f>
        <v>8364309.1200000001</v>
      </c>
      <c r="E201" s="597">
        <f>E197+E26</f>
        <v>9319397.1300000008</v>
      </c>
      <c r="F201" s="597">
        <f>F197+F26</f>
        <v>8858848.6099999994</v>
      </c>
      <c r="G201" s="655">
        <f>(G197+G26)</f>
        <v>11175717.74</v>
      </c>
      <c r="H201" s="655">
        <f t="shared" ref="H201:O201" si="123">(H197+H26)</f>
        <v>11487617.01</v>
      </c>
      <c r="I201" s="655">
        <f t="shared" si="123"/>
        <v>11755779.210000001</v>
      </c>
      <c r="J201" s="655">
        <f t="shared" si="123"/>
        <v>13604371.48</v>
      </c>
      <c r="K201" s="655">
        <f t="shared" si="123"/>
        <v>13423213.67</v>
      </c>
      <c r="L201" s="655">
        <f t="shared" si="123"/>
        <v>12255250.380000001</v>
      </c>
      <c r="M201" s="655">
        <f t="shared" si="123"/>
        <v>12292256.98</v>
      </c>
      <c r="N201" s="655">
        <f t="shared" si="123"/>
        <v>13056150.84</v>
      </c>
      <c r="O201" s="655">
        <f t="shared" si="123"/>
        <v>15462685.59</v>
      </c>
      <c r="P201" s="656" t="s">
        <v>4</v>
      </c>
      <c r="Q201" s="656"/>
      <c r="R201" s="657" t="s">
        <v>4</v>
      </c>
      <c r="S201" s="658" t="s">
        <v>4</v>
      </c>
      <c r="T201" s="658" t="s">
        <v>4</v>
      </c>
      <c r="U201" s="658" t="s">
        <v>4</v>
      </c>
      <c r="V201" s="658" t="s">
        <v>4</v>
      </c>
      <c r="W201" s="658" t="s">
        <v>4</v>
      </c>
      <c r="X201" s="658" t="s">
        <v>4</v>
      </c>
      <c r="Y201" s="658" t="s">
        <v>4</v>
      </c>
      <c r="Z201" s="658" t="s">
        <v>4</v>
      </c>
      <c r="AA201" s="658" t="s">
        <v>4</v>
      </c>
      <c r="AB201" s="658" t="s">
        <v>4</v>
      </c>
      <c r="AC201" s="658" t="s">
        <v>4</v>
      </c>
      <c r="AD201" s="658" t="s">
        <v>4</v>
      </c>
      <c r="AE201" s="658" t="s">
        <v>4</v>
      </c>
      <c r="BQ201" s="659" t="e">
        <f>O201+N201+M201+L201+K201+J201+I201+H201+G201+F201+E201+D201+#REF!+#REF!+#REF!=C201</f>
        <v>#REF!</v>
      </c>
      <c r="CL201" s="543"/>
      <c r="CM201" s="543"/>
      <c r="CN201" s="543"/>
      <c r="CO201" s="543"/>
      <c r="CP201" s="543"/>
      <c r="CQ201" s="543"/>
      <c r="CR201" s="543"/>
    </row>
    <row r="202" spans="1:96" s="527" customFormat="1" ht="52.5" customHeight="1" x14ac:dyDescent="0.25">
      <c r="A202" s="1279"/>
      <c r="B202" s="522" t="s">
        <v>102</v>
      </c>
      <c r="C202" s="523">
        <f>SUM(D202:O202)</f>
        <v>320680272.19999999</v>
      </c>
      <c r="D202" s="604">
        <f>D198</f>
        <v>24486254.399999999</v>
      </c>
      <c r="E202" s="604">
        <f t="shared" ref="E202:O202" si="124">E198</f>
        <v>24789620.399999999</v>
      </c>
      <c r="F202" s="604">
        <f t="shared" si="124"/>
        <v>30048351.399999999</v>
      </c>
      <c r="G202" s="523">
        <f t="shared" si="124"/>
        <v>23723593.800000001</v>
      </c>
      <c r="H202" s="523">
        <f t="shared" si="124"/>
        <v>23707488.300000001</v>
      </c>
      <c r="I202" s="523">
        <f t="shared" si="124"/>
        <v>25121065.300000001</v>
      </c>
      <c r="J202" s="523">
        <f t="shared" si="124"/>
        <v>25201253.899999999</v>
      </c>
      <c r="K202" s="523">
        <f t="shared" si="124"/>
        <v>29501574</v>
      </c>
      <c r="L202" s="523">
        <f t="shared" si="124"/>
        <v>29186489.300000001</v>
      </c>
      <c r="M202" s="523">
        <f t="shared" si="124"/>
        <v>27103788.800000001</v>
      </c>
      <c r="N202" s="523">
        <f t="shared" si="124"/>
        <v>28230127.300000001</v>
      </c>
      <c r="O202" s="523">
        <f t="shared" si="124"/>
        <v>29580665.300000001</v>
      </c>
      <c r="P202" s="524" t="s">
        <v>4</v>
      </c>
      <c r="Q202" s="524"/>
      <c r="R202" s="525" t="s">
        <v>4</v>
      </c>
      <c r="S202" s="526" t="s">
        <v>4</v>
      </c>
      <c r="T202" s="526" t="s">
        <v>4</v>
      </c>
      <c r="U202" s="526" t="s">
        <v>4</v>
      </c>
      <c r="V202" s="526" t="s">
        <v>4</v>
      </c>
      <c r="W202" s="526" t="s">
        <v>4</v>
      </c>
      <c r="X202" s="526" t="s">
        <v>4</v>
      </c>
      <c r="Y202" s="526" t="s">
        <v>4</v>
      </c>
      <c r="Z202" s="526" t="s">
        <v>4</v>
      </c>
      <c r="AA202" s="526" t="s">
        <v>4</v>
      </c>
      <c r="AB202" s="526" t="s">
        <v>4</v>
      </c>
      <c r="AC202" s="526" t="s">
        <v>4</v>
      </c>
      <c r="AD202" s="526" t="s">
        <v>4</v>
      </c>
      <c r="AE202" s="526" t="s">
        <v>4</v>
      </c>
      <c r="BQ202" s="527" t="e">
        <f>O202+N202+M202+L202+K202+J202+I202+H202+G202+F202+E202+D202+#REF!+#REF!+#REF!=C202</f>
        <v>#REF!</v>
      </c>
      <c r="CL202" s="521"/>
      <c r="CM202" s="521"/>
      <c r="CN202" s="521"/>
      <c r="CO202" s="521"/>
      <c r="CP202" s="521"/>
      <c r="CQ202" s="521"/>
      <c r="CR202" s="521"/>
    </row>
    <row r="203" spans="1:96" s="672" customFormat="1" ht="52.5" customHeight="1" x14ac:dyDescent="0.25">
      <c r="A203" s="748" t="s">
        <v>604</v>
      </c>
      <c r="B203" s="749"/>
      <c r="C203" s="665"/>
      <c r="D203" s="667"/>
      <c r="E203" s="667"/>
      <c r="F203" s="667"/>
      <c r="G203" s="751">
        <f>G204-G201</f>
        <v>0</v>
      </c>
      <c r="H203" s="750">
        <f t="shared" ref="H203:O203" si="125">H204-H201</f>
        <v>0</v>
      </c>
      <c r="I203" s="751">
        <f t="shared" si="125"/>
        <v>0</v>
      </c>
      <c r="J203" s="751">
        <f t="shared" si="125"/>
        <v>0</v>
      </c>
      <c r="K203" s="750">
        <f t="shared" si="125"/>
        <v>0</v>
      </c>
      <c r="L203" s="751">
        <f t="shared" si="125"/>
        <v>0</v>
      </c>
      <c r="M203" s="751">
        <f t="shared" si="125"/>
        <v>0</v>
      </c>
      <c r="N203" s="751">
        <f t="shared" si="125"/>
        <v>0</v>
      </c>
      <c r="O203" s="751">
        <f t="shared" si="125"/>
        <v>0</v>
      </c>
      <c r="P203" s="669"/>
      <c r="Q203" s="669"/>
      <c r="R203" s="670"/>
      <c r="S203" s="671"/>
      <c r="T203" s="671"/>
      <c r="U203" s="671"/>
      <c r="V203" s="671"/>
      <c r="W203" s="671"/>
      <c r="X203" s="671"/>
      <c r="Y203" s="671"/>
      <c r="Z203" s="671"/>
      <c r="AA203" s="671"/>
      <c r="AB203" s="671"/>
      <c r="AC203" s="671"/>
      <c r="AD203" s="671"/>
      <c r="AE203" s="671"/>
      <c r="CL203" s="673"/>
      <c r="CM203" s="673"/>
      <c r="CN203" s="673"/>
      <c r="CO203" s="673"/>
      <c r="CP203" s="673"/>
      <c r="CQ203" s="673"/>
      <c r="CR203" s="673"/>
    </row>
    <row r="204" spans="1:96" s="672" customFormat="1" ht="36" customHeight="1" x14ac:dyDescent="0.25">
      <c r="A204" s="804" t="s">
        <v>601</v>
      </c>
      <c r="B204" s="664" t="s">
        <v>221</v>
      </c>
      <c r="C204" s="665"/>
      <c r="D204" s="667"/>
      <c r="E204" s="667"/>
      <c r="F204" s="667"/>
      <c r="G204" s="668">
        <v>11175717.74</v>
      </c>
      <c r="H204" s="668">
        <v>11487617.01</v>
      </c>
      <c r="I204" s="668">
        <v>11755779.210000001</v>
      </c>
      <c r="J204" s="668">
        <v>13604371.48</v>
      </c>
      <c r="K204" s="668">
        <v>13423213.67</v>
      </c>
      <c r="L204" s="668">
        <v>12255250.380000001</v>
      </c>
      <c r="M204" s="668">
        <v>12292256.98</v>
      </c>
      <c r="N204" s="668">
        <v>13056150.84</v>
      </c>
      <c r="O204" s="668">
        <v>15462685.59</v>
      </c>
      <c r="P204" s="669"/>
      <c r="Q204" s="669"/>
      <c r="R204" s="670"/>
      <c r="S204" s="671"/>
      <c r="T204" s="671"/>
      <c r="U204" s="671"/>
      <c r="V204" s="671"/>
      <c r="W204" s="671"/>
      <c r="X204" s="671"/>
      <c r="Y204" s="671"/>
      <c r="Z204" s="671"/>
      <c r="AA204" s="671"/>
      <c r="AB204" s="671"/>
      <c r="AC204" s="671"/>
      <c r="AD204" s="671"/>
      <c r="AE204" s="671"/>
      <c r="CL204" s="673"/>
      <c r="CM204" s="673"/>
      <c r="CN204" s="673"/>
      <c r="CO204" s="673"/>
      <c r="CP204" s="673"/>
      <c r="CQ204" s="673"/>
      <c r="CR204" s="673"/>
    </row>
    <row r="205" spans="1:96" ht="25.5" customHeight="1" x14ac:dyDescent="0.25">
      <c r="A205" s="1154" t="s">
        <v>274</v>
      </c>
      <c r="B205" s="479" t="s">
        <v>220</v>
      </c>
      <c r="C205" s="168">
        <f>C206+C207</f>
        <v>110008238.86</v>
      </c>
      <c r="D205" s="601">
        <f t="shared" ref="D205:O205" si="126">D206+D207</f>
        <v>9275430.4900000002</v>
      </c>
      <c r="E205" s="601">
        <f t="shared" si="126"/>
        <v>9156482.3699999992</v>
      </c>
      <c r="F205" s="601">
        <f t="shared" si="126"/>
        <v>9111482.3699999992</v>
      </c>
      <c r="G205" s="168">
        <f t="shared" si="126"/>
        <v>9165468.0800000001</v>
      </c>
      <c r="H205" s="168">
        <f t="shared" si="126"/>
        <v>9151783.25</v>
      </c>
      <c r="I205" s="168">
        <f t="shared" si="126"/>
        <v>9138378.4700000007</v>
      </c>
      <c r="J205" s="168">
        <f t="shared" si="126"/>
        <v>9167422.7799999993</v>
      </c>
      <c r="K205" s="168">
        <f t="shared" si="126"/>
        <v>9164701.8000000007</v>
      </c>
      <c r="L205" s="168">
        <f t="shared" si="126"/>
        <v>9175774.0399999991</v>
      </c>
      <c r="M205" s="168">
        <f t="shared" si="126"/>
        <v>9165587.6600000001</v>
      </c>
      <c r="N205" s="168">
        <f t="shared" si="126"/>
        <v>9158396.6400000006</v>
      </c>
      <c r="O205" s="168">
        <f t="shared" si="126"/>
        <v>9177330.9100000001</v>
      </c>
      <c r="P205" s="169" t="s">
        <v>4</v>
      </c>
      <c r="Q205" s="169"/>
      <c r="R205" s="178"/>
      <c r="S205" s="170"/>
      <c r="T205" s="170"/>
      <c r="U205" s="170"/>
      <c r="V205" s="170"/>
      <c r="W205" s="170"/>
      <c r="X205" s="170"/>
      <c r="Y205" s="170"/>
      <c r="Z205" s="170"/>
      <c r="AA205" s="170"/>
      <c r="AB205" s="170"/>
      <c r="AC205" s="170"/>
      <c r="AD205" s="170"/>
      <c r="AE205" s="121"/>
      <c r="BQ205" s="106" t="e">
        <f>O205+N205+M205+L205+K205+J205+I205+H205+G205+F205+E205+D205+#REF!+#REF!+#REF!=C205</f>
        <v>#REF!</v>
      </c>
      <c r="CL205" s="1"/>
      <c r="CM205" s="1"/>
      <c r="CN205" s="1"/>
      <c r="CO205" s="1"/>
      <c r="CP205" s="1"/>
      <c r="CQ205" s="1"/>
      <c r="CR205" s="1"/>
    </row>
    <row r="206" spans="1:96" ht="53.25" customHeight="1" x14ac:dyDescent="0.25">
      <c r="A206" s="1154"/>
      <c r="B206" s="479" t="s">
        <v>222</v>
      </c>
      <c r="C206" s="168">
        <f>SUM(D206:O206)</f>
        <v>107987788.44</v>
      </c>
      <c r="D206" s="601">
        <f>D14+D19</f>
        <v>8998982.3699999992</v>
      </c>
      <c r="E206" s="601">
        <f t="shared" ref="E206:O206" si="127">E14+E19</f>
        <v>8998982.3699999992</v>
      </c>
      <c r="F206" s="601">
        <f t="shared" si="127"/>
        <v>8998982.3699999992</v>
      </c>
      <c r="G206" s="168">
        <f t="shared" si="127"/>
        <v>8998982.3699999992</v>
      </c>
      <c r="H206" s="168">
        <f t="shared" si="127"/>
        <v>8998982.3699999992</v>
      </c>
      <c r="I206" s="168">
        <f t="shared" si="127"/>
        <v>8998982.3699999992</v>
      </c>
      <c r="J206" s="168">
        <f t="shared" si="127"/>
        <v>8998982.3699999992</v>
      </c>
      <c r="K206" s="168">
        <f t="shared" si="127"/>
        <v>8998982.3699999992</v>
      </c>
      <c r="L206" s="168">
        <f t="shared" si="127"/>
        <v>8998982.3699999992</v>
      </c>
      <c r="M206" s="168">
        <f t="shared" si="127"/>
        <v>8998982.3699999992</v>
      </c>
      <c r="N206" s="168">
        <f t="shared" si="127"/>
        <v>8998982.3699999992</v>
      </c>
      <c r="O206" s="168">
        <f t="shared" si="127"/>
        <v>8998982.3699999992</v>
      </c>
      <c r="P206" s="169" t="s">
        <v>4</v>
      </c>
      <c r="Q206" s="169"/>
      <c r="R206" s="178" t="s">
        <v>4</v>
      </c>
      <c r="S206" s="170" t="s">
        <v>4</v>
      </c>
      <c r="T206" s="170" t="s">
        <v>4</v>
      </c>
      <c r="U206" s="170" t="s">
        <v>4</v>
      </c>
      <c r="V206" s="170" t="s">
        <v>4</v>
      </c>
      <c r="W206" s="170" t="s">
        <v>4</v>
      </c>
      <c r="X206" s="170" t="s">
        <v>4</v>
      </c>
      <c r="Y206" s="170" t="s">
        <v>4</v>
      </c>
      <c r="Z206" s="170" t="s">
        <v>4</v>
      </c>
      <c r="AA206" s="170" t="s">
        <v>4</v>
      </c>
      <c r="AB206" s="170" t="s">
        <v>4</v>
      </c>
      <c r="AC206" s="170" t="s">
        <v>4</v>
      </c>
      <c r="AD206" s="170" t="s">
        <v>4</v>
      </c>
      <c r="AE206" s="121" t="s">
        <v>4</v>
      </c>
      <c r="BQ206" s="106" t="e">
        <f>O206+N206+M206+L206+K206+J206+I206+H206+G206+F206+E206+D206+#REF!+#REF!+#REF!=C206</f>
        <v>#REF!</v>
      </c>
      <c r="CL206" s="1"/>
      <c r="CM206" s="1"/>
      <c r="CN206" s="1"/>
      <c r="CO206" s="1"/>
      <c r="CP206" s="1"/>
      <c r="CQ206" s="1"/>
      <c r="CR206" s="1"/>
    </row>
    <row r="207" spans="1:96" ht="33" customHeight="1" x14ac:dyDescent="0.25">
      <c r="A207" s="1154"/>
      <c r="B207" s="479" t="s">
        <v>224</v>
      </c>
      <c r="C207" s="168">
        <f>SUM(D207:O207)</f>
        <v>2020450.42</v>
      </c>
      <c r="D207" s="601">
        <f t="shared" ref="D207:O207" si="128">D18+D79+D178</f>
        <v>276448.12</v>
      </c>
      <c r="E207" s="601">
        <f t="shared" si="128"/>
        <v>157500</v>
      </c>
      <c r="F207" s="601">
        <f t="shared" si="128"/>
        <v>112500</v>
      </c>
      <c r="G207" s="168">
        <f t="shared" si="128"/>
        <v>166485.71</v>
      </c>
      <c r="H207" s="168">
        <f t="shared" si="128"/>
        <v>152800.88</v>
      </c>
      <c r="I207" s="168">
        <f t="shared" si="128"/>
        <v>139396.1</v>
      </c>
      <c r="J207" s="168">
        <f t="shared" si="128"/>
        <v>168440.41</v>
      </c>
      <c r="K207" s="168">
        <f t="shared" si="128"/>
        <v>165719.43</v>
      </c>
      <c r="L207" s="168">
        <f t="shared" si="128"/>
        <v>176791.67</v>
      </c>
      <c r="M207" s="168">
        <f t="shared" si="128"/>
        <v>166605.29</v>
      </c>
      <c r="N207" s="168">
        <f t="shared" si="128"/>
        <v>159414.26999999999</v>
      </c>
      <c r="O207" s="168">
        <f t="shared" si="128"/>
        <v>178348.54</v>
      </c>
      <c r="P207" s="169" t="s">
        <v>4</v>
      </c>
      <c r="Q207" s="169"/>
      <c r="R207" s="178" t="s">
        <v>4</v>
      </c>
      <c r="S207" s="170" t="s">
        <v>4</v>
      </c>
      <c r="T207" s="170" t="s">
        <v>4</v>
      </c>
      <c r="U207" s="170" t="s">
        <v>4</v>
      </c>
      <c r="V207" s="170" t="s">
        <v>4</v>
      </c>
      <c r="W207" s="170" t="s">
        <v>4</v>
      </c>
      <c r="X207" s="170" t="s">
        <v>4</v>
      </c>
      <c r="Y207" s="170" t="s">
        <v>4</v>
      </c>
      <c r="Z207" s="170" t="s">
        <v>4</v>
      </c>
      <c r="AA207" s="170" t="s">
        <v>4</v>
      </c>
      <c r="AB207" s="170" t="s">
        <v>4</v>
      </c>
      <c r="AC207" s="170" t="s">
        <v>4</v>
      </c>
      <c r="AD207" s="170" t="s">
        <v>4</v>
      </c>
      <c r="AE207" s="121" t="s">
        <v>4</v>
      </c>
      <c r="BQ207" s="106" t="e">
        <f>O207+N207+M207+L207+K207+J207+I207+H207+G207+F207+E207+D207+#REF!+#REF!+#REF!=C207</f>
        <v>#REF!</v>
      </c>
      <c r="CL207" s="1"/>
      <c r="CM207" s="1"/>
      <c r="CN207" s="1"/>
      <c r="CO207" s="1"/>
      <c r="CP207" s="1"/>
      <c r="CQ207" s="1"/>
      <c r="CR207" s="1"/>
    </row>
    <row r="208" spans="1:96" ht="29.25" customHeight="1" x14ac:dyDescent="0.25">
      <c r="A208" s="1154" t="s">
        <v>497</v>
      </c>
      <c r="B208" s="479" t="s">
        <v>220</v>
      </c>
      <c r="C208" s="168">
        <f>C209</f>
        <v>12691624.93</v>
      </c>
      <c r="D208" s="601">
        <f t="shared" ref="D208:O208" si="129">D209</f>
        <v>881074.96</v>
      </c>
      <c r="E208" s="601">
        <f t="shared" si="129"/>
        <v>856787.9</v>
      </c>
      <c r="F208" s="601">
        <f t="shared" si="129"/>
        <v>740850.55</v>
      </c>
      <c r="G208" s="168">
        <f t="shared" si="129"/>
        <v>951591.84</v>
      </c>
      <c r="H208" s="168">
        <f t="shared" si="129"/>
        <v>1163714.3500000001</v>
      </c>
      <c r="I208" s="168">
        <f t="shared" si="129"/>
        <v>1049395.3600000001</v>
      </c>
      <c r="J208" s="168">
        <f t="shared" si="129"/>
        <v>1091133</v>
      </c>
      <c r="K208" s="168">
        <f t="shared" si="129"/>
        <v>1311701.55</v>
      </c>
      <c r="L208" s="168">
        <f t="shared" si="129"/>
        <v>1027264.94</v>
      </c>
      <c r="M208" s="168">
        <f t="shared" si="129"/>
        <v>1079245.32</v>
      </c>
      <c r="N208" s="168">
        <f t="shared" si="129"/>
        <v>1364379.01</v>
      </c>
      <c r="O208" s="168">
        <f t="shared" si="129"/>
        <v>1174486.1499999999</v>
      </c>
      <c r="P208" s="169" t="s">
        <v>4</v>
      </c>
      <c r="Q208" s="169"/>
      <c r="R208" s="178" t="s">
        <v>4</v>
      </c>
      <c r="S208" s="170" t="s">
        <v>4</v>
      </c>
      <c r="T208" s="170" t="s">
        <v>4</v>
      </c>
      <c r="U208" s="170" t="s">
        <v>4</v>
      </c>
      <c r="V208" s="170" t="s">
        <v>4</v>
      </c>
      <c r="W208" s="170" t="s">
        <v>4</v>
      </c>
      <c r="X208" s="170" t="s">
        <v>4</v>
      </c>
      <c r="Y208" s="170" t="s">
        <v>4</v>
      </c>
      <c r="Z208" s="170" t="s">
        <v>4</v>
      </c>
      <c r="AA208" s="170" t="s">
        <v>4</v>
      </c>
      <c r="AB208" s="170" t="s">
        <v>4</v>
      </c>
      <c r="AC208" s="170" t="s">
        <v>4</v>
      </c>
      <c r="AD208" s="170" t="s">
        <v>4</v>
      </c>
      <c r="AE208" s="121" t="s">
        <v>4</v>
      </c>
      <c r="BQ208" s="106" t="e">
        <f>O208+N208+M208+L208+K208+J208+I208+H208+G208+F208+E208+D208+#REF!+#REF!+#REF!=C208</f>
        <v>#REF!</v>
      </c>
      <c r="CL208" s="1"/>
      <c r="CM208" s="1"/>
      <c r="CN208" s="1"/>
      <c r="CO208" s="1"/>
      <c r="CP208" s="1"/>
      <c r="CQ208" s="1"/>
      <c r="CR208" s="1"/>
    </row>
    <row r="209" spans="1:96" ht="39.75" customHeight="1" x14ac:dyDescent="0.25">
      <c r="A209" s="1154"/>
      <c r="B209" s="479" t="s">
        <v>224</v>
      </c>
      <c r="C209" s="168">
        <f>SUM(D209:O209)</f>
        <v>12691624.93</v>
      </c>
      <c r="D209" s="601">
        <f t="shared" ref="D209:O209" si="130">D150+D133+D94+D176</f>
        <v>881074.96</v>
      </c>
      <c r="E209" s="601">
        <f t="shared" si="130"/>
        <v>856787.9</v>
      </c>
      <c r="F209" s="601">
        <f t="shared" si="130"/>
        <v>740850.55</v>
      </c>
      <c r="G209" s="168">
        <f t="shared" si="130"/>
        <v>951591.84</v>
      </c>
      <c r="H209" s="168">
        <f t="shared" si="130"/>
        <v>1163714.3500000001</v>
      </c>
      <c r="I209" s="168">
        <f t="shared" si="130"/>
        <v>1049395.3600000001</v>
      </c>
      <c r="J209" s="168">
        <f t="shared" si="130"/>
        <v>1091133</v>
      </c>
      <c r="K209" s="168">
        <f t="shared" si="130"/>
        <v>1311701.55</v>
      </c>
      <c r="L209" s="168">
        <f t="shared" si="130"/>
        <v>1027264.94</v>
      </c>
      <c r="M209" s="168">
        <f t="shared" si="130"/>
        <v>1079245.32</v>
      </c>
      <c r="N209" s="168">
        <f t="shared" si="130"/>
        <v>1364379.01</v>
      </c>
      <c r="O209" s="168">
        <f t="shared" si="130"/>
        <v>1174486.1499999999</v>
      </c>
      <c r="P209" s="169" t="s">
        <v>4</v>
      </c>
      <c r="Q209" s="169"/>
      <c r="R209" s="178" t="s">
        <v>4</v>
      </c>
      <c r="S209" s="170" t="s">
        <v>4</v>
      </c>
      <c r="T209" s="170" t="s">
        <v>4</v>
      </c>
      <c r="U209" s="170" t="s">
        <v>4</v>
      </c>
      <c r="V209" s="170" t="s">
        <v>4</v>
      </c>
      <c r="W209" s="170" t="s">
        <v>4</v>
      </c>
      <c r="X209" s="170" t="s">
        <v>4</v>
      </c>
      <c r="Y209" s="170" t="s">
        <v>4</v>
      </c>
      <c r="Z209" s="170" t="s">
        <v>4</v>
      </c>
      <c r="AA209" s="170" t="s">
        <v>4</v>
      </c>
      <c r="AB209" s="170" t="s">
        <v>4</v>
      </c>
      <c r="AC209" s="170" t="s">
        <v>4</v>
      </c>
      <c r="AD209" s="170" t="s">
        <v>4</v>
      </c>
      <c r="AE209" s="121" t="s">
        <v>4</v>
      </c>
      <c r="BQ209" s="106" t="e">
        <f>O209+N209+M209+L209+K209+J209+I209+H209+G209+F209+E209+D209+#REF!+#REF!+#REF!=C209</f>
        <v>#REF!</v>
      </c>
      <c r="CL209" s="1"/>
      <c r="CM209" s="1"/>
      <c r="CN209" s="1"/>
      <c r="CO209" s="1"/>
      <c r="CP209" s="1"/>
      <c r="CQ209" s="1"/>
      <c r="CR209" s="1"/>
    </row>
    <row r="210" spans="1:96" ht="21" customHeight="1" x14ac:dyDescent="0.25">
      <c r="A210" s="1154" t="s">
        <v>113</v>
      </c>
      <c r="B210" s="479" t="s">
        <v>220</v>
      </c>
      <c r="C210" s="168">
        <f>C211</f>
        <v>5935420.7400000002</v>
      </c>
      <c r="D210" s="601">
        <f t="shared" ref="D210:O210" si="131">D211</f>
        <v>506823.56</v>
      </c>
      <c r="E210" s="601">
        <f t="shared" si="131"/>
        <v>236288.87</v>
      </c>
      <c r="F210" s="601">
        <f t="shared" si="131"/>
        <v>614350.47</v>
      </c>
      <c r="G210" s="168">
        <f t="shared" si="131"/>
        <v>456493.81</v>
      </c>
      <c r="H210" s="168">
        <f t="shared" si="131"/>
        <v>359780.03</v>
      </c>
      <c r="I210" s="168">
        <f t="shared" si="131"/>
        <v>491521.54</v>
      </c>
      <c r="J210" s="168">
        <f t="shared" si="131"/>
        <v>524556.86</v>
      </c>
      <c r="K210" s="168">
        <f t="shared" si="131"/>
        <v>667599.71</v>
      </c>
      <c r="L210" s="168">
        <f t="shared" si="131"/>
        <v>550042.28</v>
      </c>
      <c r="M210" s="168">
        <f t="shared" si="131"/>
        <v>557050.07999999996</v>
      </c>
      <c r="N210" s="168">
        <f t="shared" si="131"/>
        <v>338792.7</v>
      </c>
      <c r="O210" s="168">
        <f t="shared" si="131"/>
        <v>632120.82999999996</v>
      </c>
      <c r="P210" s="169" t="s">
        <v>4</v>
      </c>
      <c r="Q210" s="169"/>
      <c r="R210" s="178"/>
      <c r="S210" s="170"/>
      <c r="T210" s="170"/>
      <c r="U210" s="170"/>
      <c r="V210" s="170"/>
      <c r="W210" s="170"/>
      <c r="X210" s="170"/>
      <c r="Y210" s="170"/>
      <c r="Z210" s="170"/>
      <c r="AA210" s="170"/>
      <c r="AB210" s="170"/>
      <c r="AC210" s="170"/>
      <c r="AD210" s="170"/>
      <c r="AE210" s="121"/>
      <c r="BQ210" s="106" t="e">
        <f>O210+N210+M210+L210+K210+J210+I210+H210+G210+F210+E210+D210+#REF!+#REF!+#REF!=C210</f>
        <v>#REF!</v>
      </c>
      <c r="CL210" s="1"/>
      <c r="CM210" s="1"/>
      <c r="CN210" s="1"/>
      <c r="CO210" s="1"/>
      <c r="CP210" s="1"/>
      <c r="CQ210" s="1"/>
      <c r="CR210" s="1"/>
    </row>
    <row r="211" spans="1:96" ht="30.75" customHeight="1" x14ac:dyDescent="0.25">
      <c r="A211" s="1154"/>
      <c r="B211" s="479" t="s">
        <v>224</v>
      </c>
      <c r="C211" s="168">
        <f>SUM(D211:O211)</f>
        <v>5935420.7400000002</v>
      </c>
      <c r="D211" s="601">
        <f>D88+D90+D135+D154+D167+D70</f>
        <v>506823.56</v>
      </c>
      <c r="E211" s="601">
        <f t="shared" ref="E211:O211" si="132">E88+E90+E135+E154+E167+E70</f>
        <v>236288.87</v>
      </c>
      <c r="F211" s="601">
        <f t="shared" si="132"/>
        <v>614350.47</v>
      </c>
      <c r="G211" s="168">
        <f t="shared" si="132"/>
        <v>456493.81</v>
      </c>
      <c r="H211" s="168">
        <f t="shared" si="132"/>
        <v>359780.03</v>
      </c>
      <c r="I211" s="168">
        <f t="shared" si="132"/>
        <v>491521.54</v>
      </c>
      <c r="J211" s="168">
        <f t="shared" si="132"/>
        <v>524556.86</v>
      </c>
      <c r="K211" s="168">
        <f t="shared" si="132"/>
        <v>667599.71</v>
      </c>
      <c r="L211" s="168">
        <f t="shared" si="132"/>
        <v>550042.28</v>
      </c>
      <c r="M211" s="168">
        <f t="shared" si="132"/>
        <v>557050.07999999996</v>
      </c>
      <c r="N211" s="168">
        <f t="shared" si="132"/>
        <v>338792.7</v>
      </c>
      <c r="O211" s="168">
        <f t="shared" si="132"/>
        <v>632120.82999999996</v>
      </c>
      <c r="P211" s="169" t="s">
        <v>4</v>
      </c>
      <c r="Q211" s="169"/>
      <c r="R211" s="178" t="s">
        <v>4</v>
      </c>
      <c r="S211" s="170" t="s">
        <v>4</v>
      </c>
      <c r="T211" s="170" t="s">
        <v>4</v>
      </c>
      <c r="U211" s="170" t="s">
        <v>4</v>
      </c>
      <c r="V211" s="170" t="s">
        <v>4</v>
      </c>
      <c r="W211" s="170" t="s">
        <v>4</v>
      </c>
      <c r="X211" s="170" t="s">
        <v>4</v>
      </c>
      <c r="Y211" s="170" t="s">
        <v>4</v>
      </c>
      <c r="Z211" s="170" t="s">
        <v>4</v>
      </c>
      <c r="AA211" s="170" t="s">
        <v>4</v>
      </c>
      <c r="AB211" s="170" t="s">
        <v>4</v>
      </c>
      <c r="AC211" s="170" t="s">
        <v>4</v>
      </c>
      <c r="AD211" s="170" t="s">
        <v>4</v>
      </c>
      <c r="AE211" s="121" t="s">
        <v>4</v>
      </c>
      <c r="BQ211" s="106" t="e">
        <f>O211+N211+M211+L211+K211+J211+I211+H211+G211+F211+E211+D211+#REF!+#REF!+#REF!=C211</f>
        <v>#REF!</v>
      </c>
      <c r="CL211" s="1"/>
      <c r="CM211" s="1"/>
      <c r="CN211" s="1"/>
      <c r="CO211" s="1"/>
      <c r="CP211" s="1"/>
      <c r="CQ211" s="1"/>
      <c r="CR211" s="1"/>
    </row>
    <row r="212" spans="1:96" ht="27" customHeight="1" x14ac:dyDescent="0.25">
      <c r="A212" s="1154" t="s">
        <v>114</v>
      </c>
      <c r="B212" s="479" t="s">
        <v>220</v>
      </c>
      <c r="C212" s="168">
        <f>C213</f>
        <v>36644424.020000003</v>
      </c>
      <c r="D212" s="601">
        <f t="shared" ref="D212:O212" si="133">D213</f>
        <v>1378800</v>
      </c>
      <c r="E212" s="601">
        <f t="shared" si="133"/>
        <v>2078400</v>
      </c>
      <c r="F212" s="601">
        <f t="shared" si="133"/>
        <v>2414800</v>
      </c>
      <c r="G212" s="168">
        <f t="shared" si="133"/>
        <v>3153174.19</v>
      </c>
      <c r="H212" s="168">
        <f t="shared" si="133"/>
        <v>3279853.87</v>
      </c>
      <c r="I212" s="168">
        <f t="shared" si="133"/>
        <v>2992121.71</v>
      </c>
      <c r="J212" s="168">
        <f t="shared" si="133"/>
        <v>3615554.75</v>
      </c>
      <c r="K212" s="168">
        <f t="shared" si="133"/>
        <v>3557149.23</v>
      </c>
      <c r="L212" s="168">
        <f t="shared" si="133"/>
        <v>3348364.9</v>
      </c>
      <c r="M212" s="168">
        <f t="shared" si="133"/>
        <v>3576164.02</v>
      </c>
      <c r="N212" s="168">
        <f t="shared" si="133"/>
        <v>3421809.67</v>
      </c>
      <c r="O212" s="168">
        <f t="shared" si="133"/>
        <v>3828231.68</v>
      </c>
      <c r="P212" s="169" t="s">
        <v>4</v>
      </c>
      <c r="Q212" s="169"/>
      <c r="R212" s="178" t="s">
        <v>4</v>
      </c>
      <c r="S212" s="170" t="s">
        <v>4</v>
      </c>
      <c r="T212" s="170" t="s">
        <v>4</v>
      </c>
      <c r="U212" s="170" t="s">
        <v>4</v>
      </c>
      <c r="V212" s="170" t="s">
        <v>4</v>
      </c>
      <c r="W212" s="170" t="s">
        <v>4</v>
      </c>
      <c r="X212" s="170" t="s">
        <v>4</v>
      </c>
      <c r="Y212" s="170" t="s">
        <v>4</v>
      </c>
      <c r="Z212" s="170" t="s">
        <v>4</v>
      </c>
      <c r="AA212" s="170" t="s">
        <v>4</v>
      </c>
      <c r="AB212" s="170" t="s">
        <v>4</v>
      </c>
      <c r="AC212" s="170" t="s">
        <v>4</v>
      </c>
      <c r="AD212" s="170" t="s">
        <v>4</v>
      </c>
      <c r="AE212" s="121" t="s">
        <v>4</v>
      </c>
      <c r="BQ212" s="106" t="e">
        <f>O212+N212+M212+L212+K212+J212+I212+H212+G212+F212+E212+D212+#REF!+#REF!+#REF!=C212</f>
        <v>#REF!</v>
      </c>
      <c r="CL212" s="1"/>
      <c r="CM212" s="1"/>
      <c r="CN212" s="1"/>
      <c r="CO212" s="1"/>
      <c r="CP212" s="1"/>
      <c r="CQ212" s="1"/>
      <c r="CR212" s="1"/>
    </row>
    <row r="213" spans="1:96" ht="35.25" customHeight="1" x14ac:dyDescent="0.25">
      <c r="A213" s="1154"/>
      <c r="B213" s="479" t="s">
        <v>224</v>
      </c>
      <c r="C213" s="168">
        <f>SUM(D213:O213)</f>
        <v>36644424.020000003</v>
      </c>
      <c r="D213" s="601">
        <f t="shared" ref="D213:O213" si="134">D49+D80</f>
        <v>1378800</v>
      </c>
      <c r="E213" s="601">
        <f t="shared" si="134"/>
        <v>2078400</v>
      </c>
      <c r="F213" s="601">
        <f t="shared" si="134"/>
        <v>2414800</v>
      </c>
      <c r="G213" s="168">
        <f t="shared" si="134"/>
        <v>3153174.19</v>
      </c>
      <c r="H213" s="168">
        <f t="shared" si="134"/>
        <v>3279853.87</v>
      </c>
      <c r="I213" s="168">
        <f t="shared" si="134"/>
        <v>2992121.71</v>
      </c>
      <c r="J213" s="168">
        <f t="shared" si="134"/>
        <v>3615554.75</v>
      </c>
      <c r="K213" s="168">
        <f t="shared" si="134"/>
        <v>3557149.23</v>
      </c>
      <c r="L213" s="168">
        <f t="shared" si="134"/>
        <v>3348364.9</v>
      </c>
      <c r="M213" s="168">
        <f t="shared" si="134"/>
        <v>3576164.02</v>
      </c>
      <c r="N213" s="168">
        <f t="shared" si="134"/>
        <v>3421809.67</v>
      </c>
      <c r="O213" s="168">
        <f t="shared" si="134"/>
        <v>3828231.68</v>
      </c>
      <c r="P213" s="169" t="s">
        <v>4</v>
      </c>
      <c r="Q213" s="169"/>
      <c r="R213" s="178" t="s">
        <v>4</v>
      </c>
      <c r="S213" s="170" t="s">
        <v>4</v>
      </c>
      <c r="T213" s="170" t="s">
        <v>4</v>
      </c>
      <c r="U213" s="170" t="s">
        <v>4</v>
      </c>
      <c r="V213" s="170" t="s">
        <v>4</v>
      </c>
      <c r="W213" s="170" t="s">
        <v>4</v>
      </c>
      <c r="X213" s="170" t="s">
        <v>4</v>
      </c>
      <c r="Y213" s="170" t="s">
        <v>4</v>
      </c>
      <c r="Z213" s="170" t="s">
        <v>4</v>
      </c>
      <c r="AA213" s="170" t="s">
        <v>4</v>
      </c>
      <c r="AB213" s="170" t="s">
        <v>4</v>
      </c>
      <c r="AC213" s="170" t="s">
        <v>4</v>
      </c>
      <c r="AD213" s="170" t="s">
        <v>4</v>
      </c>
      <c r="AE213" s="121" t="s">
        <v>4</v>
      </c>
      <c r="BQ213" s="106" t="e">
        <f>O213+N213+M213+L213+K213+J213+I213+H213+G213+F213+E213+D213+#REF!+#REF!+#REF!=C213</f>
        <v>#REF!</v>
      </c>
      <c r="CL213" s="1"/>
      <c r="CM213" s="1"/>
      <c r="CN213" s="1"/>
      <c r="CO213" s="1"/>
      <c r="CP213" s="1"/>
      <c r="CQ213" s="1"/>
      <c r="CR213" s="1"/>
    </row>
    <row r="214" spans="1:96" s="1" customFormat="1" ht="24.75" customHeight="1" x14ac:dyDescent="0.25">
      <c r="A214" s="1154" t="s">
        <v>115</v>
      </c>
      <c r="B214" s="479" t="s">
        <v>220</v>
      </c>
      <c r="C214" s="168">
        <f>C215+C216</f>
        <v>280837008.25</v>
      </c>
      <c r="D214" s="601">
        <f t="shared" ref="D214:O214" si="135">D215+D216</f>
        <v>23050164.41</v>
      </c>
      <c r="E214" s="601">
        <f t="shared" si="135"/>
        <v>22682550.170000002</v>
      </c>
      <c r="F214" s="601">
        <f t="shared" si="135"/>
        <v>26912466.280000001</v>
      </c>
      <c r="G214" s="168">
        <f t="shared" si="135"/>
        <v>20749565.25</v>
      </c>
      <c r="H214" s="168">
        <f t="shared" si="135"/>
        <v>20570011.739999998</v>
      </c>
      <c r="I214" s="168">
        <f t="shared" si="135"/>
        <v>21395085.359999999</v>
      </c>
      <c r="J214" s="168">
        <f t="shared" si="135"/>
        <v>21772234.579999998</v>
      </c>
      <c r="K214" s="168">
        <f t="shared" si="135"/>
        <v>25305939.670000002</v>
      </c>
      <c r="L214" s="168">
        <f t="shared" si="135"/>
        <v>25022698.850000001</v>
      </c>
      <c r="M214" s="168">
        <f t="shared" si="135"/>
        <v>23667794.149999999</v>
      </c>
      <c r="N214" s="168">
        <f t="shared" si="135"/>
        <v>24621784.59</v>
      </c>
      <c r="O214" s="168">
        <f t="shared" si="135"/>
        <v>25086713.199999999</v>
      </c>
      <c r="P214" s="169" t="s">
        <v>4</v>
      </c>
      <c r="Q214" s="169"/>
      <c r="R214" s="170" t="s">
        <v>4</v>
      </c>
      <c r="S214" s="170" t="s">
        <v>4</v>
      </c>
      <c r="T214" s="170" t="s">
        <v>4</v>
      </c>
      <c r="U214" s="170" t="s">
        <v>4</v>
      </c>
      <c r="V214" s="170" t="s">
        <v>4</v>
      </c>
      <c r="W214" s="170" t="s">
        <v>4</v>
      </c>
      <c r="X214" s="170" t="s">
        <v>4</v>
      </c>
      <c r="Y214" s="170" t="s">
        <v>4</v>
      </c>
      <c r="Z214" s="170" t="s">
        <v>4</v>
      </c>
      <c r="AA214" s="170" t="s">
        <v>4</v>
      </c>
      <c r="AB214" s="170" t="s">
        <v>4</v>
      </c>
      <c r="AC214" s="170" t="s">
        <v>4</v>
      </c>
      <c r="AD214" s="170" t="s">
        <v>4</v>
      </c>
      <c r="AE214" s="170" t="s">
        <v>4</v>
      </c>
      <c r="BQ214" s="1" t="e">
        <f>O214+N214+M214+L214+K214+J214+I214+H214+G214+F214+E214+D214+#REF!+#REF!+#REF!=C214</f>
        <v>#REF!</v>
      </c>
    </row>
    <row r="215" spans="1:96" s="1" customFormat="1" ht="39" customHeight="1" x14ac:dyDescent="0.25">
      <c r="A215" s="1154"/>
      <c r="B215" s="479" t="s">
        <v>224</v>
      </c>
      <c r="C215" s="168">
        <f>SUM(D215:O215)</f>
        <v>5123164.05</v>
      </c>
      <c r="D215" s="601">
        <f>D145+D128+D83+D39</f>
        <v>420026.01</v>
      </c>
      <c r="E215" s="601">
        <f t="shared" ref="E215:O215" si="136">E145+E128+E83+E39</f>
        <v>205365.77</v>
      </c>
      <c r="F215" s="601">
        <f t="shared" si="136"/>
        <v>307113.88</v>
      </c>
      <c r="G215" s="601">
        <f t="shared" si="136"/>
        <v>433664.45</v>
      </c>
      <c r="H215" s="601">
        <f t="shared" si="136"/>
        <v>423922.44</v>
      </c>
      <c r="I215" s="601">
        <f t="shared" si="136"/>
        <v>469751.06</v>
      </c>
      <c r="J215" s="601">
        <f t="shared" si="136"/>
        <v>459825.68</v>
      </c>
      <c r="K215" s="601">
        <f t="shared" si="136"/>
        <v>452397.67</v>
      </c>
      <c r="L215" s="601">
        <f t="shared" si="136"/>
        <v>460509.55</v>
      </c>
      <c r="M215" s="601">
        <f t="shared" si="136"/>
        <v>561443.35</v>
      </c>
      <c r="N215" s="601">
        <f t="shared" si="136"/>
        <v>442270.29</v>
      </c>
      <c r="O215" s="601">
        <f t="shared" si="136"/>
        <v>486873.9</v>
      </c>
      <c r="P215" s="169" t="s">
        <v>4</v>
      </c>
      <c r="Q215" s="169"/>
      <c r="R215" s="178" t="s">
        <v>4</v>
      </c>
      <c r="S215" s="170" t="s">
        <v>4</v>
      </c>
      <c r="T215" s="170" t="s">
        <v>4</v>
      </c>
      <c r="U215" s="170" t="s">
        <v>4</v>
      </c>
      <c r="V215" s="170" t="s">
        <v>4</v>
      </c>
      <c r="W215" s="170" t="s">
        <v>4</v>
      </c>
      <c r="X215" s="170" t="s">
        <v>4</v>
      </c>
      <c r="Y215" s="170" t="s">
        <v>4</v>
      </c>
      <c r="Z215" s="170" t="s">
        <v>4</v>
      </c>
      <c r="AA215" s="170" t="s">
        <v>4</v>
      </c>
      <c r="AB215" s="170" t="s">
        <v>4</v>
      </c>
      <c r="AC215" s="170" t="s">
        <v>4</v>
      </c>
      <c r="AD215" s="170" t="s">
        <v>4</v>
      </c>
      <c r="AE215" s="170" t="s">
        <v>4</v>
      </c>
      <c r="BQ215" s="1" t="e">
        <f>O215+N215+M215+L215+K215+J215+I215+H215+G215+F215+E215+D215+#REF!+#REF!+#REF!=C215</f>
        <v>#REF!</v>
      </c>
    </row>
    <row r="216" spans="1:96" s="1" customFormat="1" ht="38.25" customHeight="1" x14ac:dyDescent="0.25">
      <c r="A216" s="1154"/>
      <c r="B216" s="479" t="s">
        <v>102</v>
      </c>
      <c r="C216" s="168">
        <f>SUM(D216:O216)</f>
        <v>275713844.19999999</v>
      </c>
      <c r="D216" s="601">
        <f t="shared" ref="D216:O216" si="137">D195+D187+D182+D172+D147+D132+D87+D52+D41</f>
        <v>22630138.399999999</v>
      </c>
      <c r="E216" s="601">
        <f t="shared" si="137"/>
        <v>22477184.399999999</v>
      </c>
      <c r="F216" s="601">
        <f t="shared" si="137"/>
        <v>26605352.399999999</v>
      </c>
      <c r="G216" s="168">
        <f t="shared" si="137"/>
        <v>20315900.800000001</v>
      </c>
      <c r="H216" s="168">
        <f t="shared" si="137"/>
        <v>20146089.300000001</v>
      </c>
      <c r="I216" s="168">
        <f t="shared" si="137"/>
        <v>20925334.300000001</v>
      </c>
      <c r="J216" s="168">
        <f t="shared" si="137"/>
        <v>21312408.899999999</v>
      </c>
      <c r="K216" s="168">
        <f t="shared" si="137"/>
        <v>24853542</v>
      </c>
      <c r="L216" s="168">
        <f t="shared" si="137"/>
        <v>24562189.300000001</v>
      </c>
      <c r="M216" s="168">
        <f t="shared" si="137"/>
        <v>23106350.800000001</v>
      </c>
      <c r="N216" s="168">
        <f t="shared" si="137"/>
        <v>24179514.300000001</v>
      </c>
      <c r="O216" s="168">
        <f t="shared" si="137"/>
        <v>24599839.300000001</v>
      </c>
      <c r="P216" s="169" t="s">
        <v>4</v>
      </c>
      <c r="Q216" s="169"/>
      <c r="R216" s="178" t="s">
        <v>4</v>
      </c>
      <c r="S216" s="170" t="s">
        <v>4</v>
      </c>
      <c r="T216" s="170" t="s">
        <v>4</v>
      </c>
      <c r="U216" s="170" t="s">
        <v>4</v>
      </c>
      <c r="V216" s="170" t="s">
        <v>4</v>
      </c>
      <c r="W216" s="170" t="s">
        <v>4</v>
      </c>
      <c r="X216" s="170" t="s">
        <v>4</v>
      </c>
      <c r="Y216" s="170" t="s">
        <v>4</v>
      </c>
      <c r="Z216" s="170" t="s">
        <v>4</v>
      </c>
      <c r="AA216" s="170" t="s">
        <v>4</v>
      </c>
      <c r="AB216" s="170" t="s">
        <v>4</v>
      </c>
      <c r="AC216" s="170" t="s">
        <v>4</v>
      </c>
      <c r="AD216" s="170" t="s">
        <v>4</v>
      </c>
      <c r="AE216" s="170" t="s">
        <v>4</v>
      </c>
      <c r="BQ216" s="1" t="e">
        <f>O216+N216+M216+L216+K216+J216+I216+H216+G216+F216+E216+D216+#REF!+#REF!+#REF!=C216</f>
        <v>#REF!</v>
      </c>
    </row>
    <row r="217" spans="1:96" s="1" customFormat="1" ht="35.25" customHeight="1" x14ac:dyDescent="0.25">
      <c r="A217" s="1129" t="s">
        <v>278</v>
      </c>
      <c r="B217" s="479" t="s">
        <v>220</v>
      </c>
      <c r="C217" s="168">
        <f>C218</f>
        <v>44966428</v>
      </c>
      <c r="D217" s="601">
        <f t="shared" ref="D217:O217" si="138">D218</f>
        <v>1856116</v>
      </c>
      <c r="E217" s="601">
        <f t="shared" si="138"/>
        <v>2312436</v>
      </c>
      <c r="F217" s="601">
        <f t="shared" si="138"/>
        <v>3442999</v>
      </c>
      <c r="G217" s="168">
        <f t="shared" si="138"/>
        <v>3407693</v>
      </c>
      <c r="H217" s="168">
        <f t="shared" si="138"/>
        <v>3561399</v>
      </c>
      <c r="I217" s="168">
        <f t="shared" si="138"/>
        <v>4195731</v>
      </c>
      <c r="J217" s="168">
        <f t="shared" si="138"/>
        <v>3888845</v>
      </c>
      <c r="K217" s="168">
        <f t="shared" si="138"/>
        <v>4648032</v>
      </c>
      <c r="L217" s="168">
        <f t="shared" si="138"/>
        <v>4624300</v>
      </c>
      <c r="M217" s="168">
        <f t="shared" si="138"/>
        <v>3997438</v>
      </c>
      <c r="N217" s="168">
        <f t="shared" si="138"/>
        <v>4050613</v>
      </c>
      <c r="O217" s="168">
        <f t="shared" si="138"/>
        <v>4980826</v>
      </c>
      <c r="P217" s="169" t="s">
        <v>4</v>
      </c>
      <c r="Q217" s="169"/>
      <c r="R217" s="178" t="s">
        <v>4</v>
      </c>
      <c r="S217" s="170" t="s">
        <v>4</v>
      </c>
      <c r="T217" s="170" t="s">
        <v>4</v>
      </c>
      <c r="U217" s="170" t="s">
        <v>4</v>
      </c>
      <c r="V217" s="170" t="s">
        <v>4</v>
      </c>
      <c r="W217" s="170" t="s">
        <v>4</v>
      </c>
      <c r="X217" s="170" t="s">
        <v>4</v>
      </c>
      <c r="Y217" s="170" t="s">
        <v>4</v>
      </c>
      <c r="Z217" s="170" t="s">
        <v>4</v>
      </c>
      <c r="AA217" s="170" t="s">
        <v>4</v>
      </c>
      <c r="AB217" s="170" t="s">
        <v>4</v>
      </c>
      <c r="AC217" s="170" t="s">
        <v>4</v>
      </c>
      <c r="AD217" s="170" t="s">
        <v>4</v>
      </c>
      <c r="AE217" s="170" t="s">
        <v>4</v>
      </c>
    </row>
    <row r="218" spans="1:96" s="1" customFormat="1" ht="58.5" customHeight="1" x14ac:dyDescent="0.25">
      <c r="A218" s="1131"/>
      <c r="B218" s="479" t="s">
        <v>102</v>
      </c>
      <c r="C218" s="168">
        <f>SUM(D218:O218)</f>
        <v>44966428</v>
      </c>
      <c r="D218" s="601">
        <f t="shared" ref="D218:O218" si="139">D54+D130+D85+D149+D170+D193</f>
        <v>1856116</v>
      </c>
      <c r="E218" s="601">
        <f t="shared" si="139"/>
        <v>2312436</v>
      </c>
      <c r="F218" s="601">
        <f t="shared" si="139"/>
        <v>3442999</v>
      </c>
      <c r="G218" s="168">
        <f t="shared" si="139"/>
        <v>3407693</v>
      </c>
      <c r="H218" s="168">
        <f t="shared" si="139"/>
        <v>3561399</v>
      </c>
      <c r="I218" s="168">
        <f t="shared" si="139"/>
        <v>4195731</v>
      </c>
      <c r="J218" s="168">
        <f t="shared" si="139"/>
        <v>3888845</v>
      </c>
      <c r="K218" s="168">
        <f t="shared" si="139"/>
        <v>4648032</v>
      </c>
      <c r="L218" s="168">
        <f t="shared" si="139"/>
        <v>4624300</v>
      </c>
      <c r="M218" s="168">
        <f t="shared" si="139"/>
        <v>3997438</v>
      </c>
      <c r="N218" s="168">
        <f t="shared" si="139"/>
        <v>4050613</v>
      </c>
      <c r="O218" s="168">
        <f t="shared" si="139"/>
        <v>4980826</v>
      </c>
      <c r="P218" s="169" t="s">
        <v>4</v>
      </c>
      <c r="Q218" s="169"/>
      <c r="R218" s="178" t="s">
        <v>4</v>
      </c>
      <c r="S218" s="170" t="s">
        <v>4</v>
      </c>
      <c r="T218" s="170" t="s">
        <v>4</v>
      </c>
      <c r="U218" s="170" t="s">
        <v>4</v>
      </c>
      <c r="V218" s="170" t="s">
        <v>4</v>
      </c>
      <c r="W218" s="170" t="s">
        <v>4</v>
      </c>
      <c r="X218" s="170" t="s">
        <v>4</v>
      </c>
      <c r="Y218" s="170" t="s">
        <v>4</v>
      </c>
      <c r="Z218" s="170" t="s">
        <v>4</v>
      </c>
      <c r="AA218" s="170" t="s">
        <v>4</v>
      </c>
      <c r="AB218" s="170" t="s">
        <v>4</v>
      </c>
      <c r="AC218" s="170" t="s">
        <v>4</v>
      </c>
      <c r="AD218" s="170" t="s">
        <v>4</v>
      </c>
      <c r="AE218" s="170" t="s">
        <v>4</v>
      </c>
    </row>
    <row r="219" spans="1:96" s="1" customFormat="1" ht="27.75" customHeight="1" x14ac:dyDescent="0.25">
      <c r="A219" s="1129" t="s">
        <v>498</v>
      </c>
      <c r="B219" s="479" t="s">
        <v>220</v>
      </c>
      <c r="C219" s="168">
        <f t="shared" ref="C219:O219" si="140">C220</f>
        <v>1905597.98</v>
      </c>
      <c r="D219" s="601">
        <f t="shared" si="140"/>
        <v>121699.86</v>
      </c>
      <c r="E219" s="601">
        <f>E220</f>
        <v>227033.19</v>
      </c>
      <c r="F219" s="601">
        <f t="shared" si="140"/>
        <v>132666.51999999999</v>
      </c>
      <c r="G219" s="168">
        <f t="shared" si="140"/>
        <v>118911.98</v>
      </c>
      <c r="H219" s="168">
        <f t="shared" si="140"/>
        <v>186982.82</v>
      </c>
      <c r="I219" s="168">
        <f t="shared" si="140"/>
        <v>112838.39999999999</v>
      </c>
      <c r="J219" s="168">
        <f t="shared" si="140"/>
        <v>206120.95999999999</v>
      </c>
      <c r="K219" s="168">
        <f t="shared" si="140"/>
        <v>134146.63</v>
      </c>
      <c r="L219" s="168">
        <f t="shared" si="140"/>
        <v>190888.61</v>
      </c>
      <c r="M219" s="168">
        <f t="shared" si="140"/>
        <v>134863.71</v>
      </c>
      <c r="N219" s="168">
        <f t="shared" si="140"/>
        <v>195075.66</v>
      </c>
      <c r="O219" s="168">
        <f t="shared" si="140"/>
        <v>144369.64000000001</v>
      </c>
      <c r="P219" s="169" t="s">
        <v>4</v>
      </c>
      <c r="Q219" s="169"/>
      <c r="R219" s="178" t="s">
        <v>4</v>
      </c>
      <c r="S219" s="170" t="s">
        <v>4</v>
      </c>
      <c r="T219" s="170" t="s">
        <v>4</v>
      </c>
      <c r="U219" s="170" t="s">
        <v>4</v>
      </c>
      <c r="V219" s="170" t="s">
        <v>4</v>
      </c>
      <c r="W219" s="170" t="s">
        <v>4</v>
      </c>
      <c r="X219" s="170" t="s">
        <v>4</v>
      </c>
      <c r="Y219" s="170" t="s">
        <v>4</v>
      </c>
      <c r="Z219" s="170" t="s">
        <v>4</v>
      </c>
      <c r="AA219" s="170" t="s">
        <v>4</v>
      </c>
      <c r="AB219" s="170" t="s">
        <v>4</v>
      </c>
      <c r="AC219" s="170" t="s">
        <v>4</v>
      </c>
      <c r="AD219" s="170" t="s">
        <v>4</v>
      </c>
      <c r="AE219" s="170" t="s">
        <v>4</v>
      </c>
    </row>
    <row r="220" spans="1:96" s="1" customFormat="1" ht="45.75" customHeight="1" x14ac:dyDescent="0.25">
      <c r="A220" s="1130"/>
      <c r="B220" s="479" t="s">
        <v>224</v>
      </c>
      <c r="C220" s="168">
        <f>SUM(D220:O220)</f>
        <v>1905597.98</v>
      </c>
      <c r="D220" s="601">
        <f>D97+D58</f>
        <v>121699.86</v>
      </c>
      <c r="E220" s="601">
        <f t="shared" ref="E220:O220" si="141">E97+E58</f>
        <v>227033.19</v>
      </c>
      <c r="F220" s="601">
        <f t="shared" si="141"/>
        <v>132666.51999999999</v>
      </c>
      <c r="G220" s="601">
        <f t="shared" si="141"/>
        <v>118911.98</v>
      </c>
      <c r="H220" s="601">
        <f t="shared" si="141"/>
        <v>186982.82</v>
      </c>
      <c r="I220" s="601">
        <f t="shared" si="141"/>
        <v>112838.39999999999</v>
      </c>
      <c r="J220" s="601">
        <f t="shared" si="141"/>
        <v>206120.95999999999</v>
      </c>
      <c r="K220" s="601">
        <f t="shared" si="141"/>
        <v>134146.63</v>
      </c>
      <c r="L220" s="601">
        <f t="shared" si="141"/>
        <v>190888.61</v>
      </c>
      <c r="M220" s="601">
        <f t="shared" si="141"/>
        <v>134863.71</v>
      </c>
      <c r="N220" s="601">
        <f t="shared" si="141"/>
        <v>195075.66</v>
      </c>
      <c r="O220" s="601">
        <f t="shared" si="141"/>
        <v>144369.64000000001</v>
      </c>
      <c r="P220" s="169" t="s">
        <v>4</v>
      </c>
      <c r="Q220" s="169"/>
      <c r="R220" s="178" t="s">
        <v>4</v>
      </c>
      <c r="S220" s="170" t="s">
        <v>4</v>
      </c>
      <c r="T220" s="170" t="s">
        <v>4</v>
      </c>
      <c r="U220" s="170" t="s">
        <v>4</v>
      </c>
      <c r="V220" s="170" t="s">
        <v>4</v>
      </c>
      <c r="W220" s="170" t="s">
        <v>4</v>
      </c>
      <c r="X220" s="170" t="s">
        <v>4</v>
      </c>
      <c r="Y220" s="170" t="s">
        <v>4</v>
      </c>
      <c r="Z220" s="170" t="s">
        <v>4</v>
      </c>
      <c r="AA220" s="170" t="s">
        <v>4</v>
      </c>
      <c r="AB220" s="170" t="s">
        <v>4</v>
      </c>
      <c r="AC220" s="170" t="s">
        <v>4</v>
      </c>
      <c r="AD220" s="170" t="s">
        <v>4</v>
      </c>
      <c r="AE220" s="170" t="s">
        <v>4</v>
      </c>
    </row>
    <row r="221" spans="1:96" s="1" customFormat="1" ht="24" customHeight="1" x14ac:dyDescent="0.25">
      <c r="A221" s="1129" t="s">
        <v>294</v>
      </c>
      <c r="B221" s="479" t="s">
        <v>220</v>
      </c>
      <c r="C221" s="168">
        <f>C222</f>
        <v>4782103.8899999997</v>
      </c>
      <c r="D221" s="601">
        <f t="shared" ref="D221:O221" si="142">D222</f>
        <v>610847.05000000005</v>
      </c>
      <c r="E221" s="601">
        <f t="shared" si="142"/>
        <v>441452.79999999999</v>
      </c>
      <c r="F221" s="601">
        <f t="shared" si="142"/>
        <v>303025.82</v>
      </c>
      <c r="G221" s="168">
        <f t="shared" si="142"/>
        <v>165745.75</v>
      </c>
      <c r="H221" s="168">
        <f t="shared" si="142"/>
        <v>214318.31</v>
      </c>
      <c r="I221" s="168">
        <f t="shared" si="142"/>
        <v>617278.18000000005</v>
      </c>
      <c r="J221" s="168">
        <f t="shared" si="142"/>
        <v>494828.77</v>
      </c>
      <c r="K221" s="168">
        <f t="shared" si="142"/>
        <v>293974.09000000003</v>
      </c>
      <c r="L221" s="168">
        <f t="shared" si="142"/>
        <v>170264.04</v>
      </c>
      <c r="M221" s="168">
        <f t="shared" si="142"/>
        <v>239812.86</v>
      </c>
      <c r="N221" s="168">
        <f t="shared" si="142"/>
        <v>700055.5</v>
      </c>
      <c r="O221" s="168">
        <f t="shared" si="142"/>
        <v>530500.72</v>
      </c>
      <c r="P221" s="169" t="s">
        <v>4</v>
      </c>
      <c r="Q221" s="169"/>
      <c r="R221" s="178" t="s">
        <v>4</v>
      </c>
      <c r="S221" s="170" t="s">
        <v>4</v>
      </c>
      <c r="T221" s="170" t="s">
        <v>4</v>
      </c>
      <c r="U221" s="170" t="s">
        <v>4</v>
      </c>
      <c r="V221" s="170" t="s">
        <v>4</v>
      </c>
      <c r="W221" s="170" t="s">
        <v>4</v>
      </c>
      <c r="X221" s="170" t="s">
        <v>4</v>
      </c>
      <c r="Y221" s="170" t="s">
        <v>4</v>
      </c>
      <c r="Z221" s="170" t="s">
        <v>4</v>
      </c>
      <c r="AA221" s="170" t="s">
        <v>4</v>
      </c>
      <c r="AB221" s="170" t="s">
        <v>4</v>
      </c>
      <c r="AC221" s="170" t="s">
        <v>4</v>
      </c>
      <c r="AD221" s="170" t="s">
        <v>4</v>
      </c>
      <c r="AE221" s="170" t="s">
        <v>4</v>
      </c>
    </row>
    <row r="222" spans="1:96" s="1" customFormat="1" ht="31.5" customHeight="1" x14ac:dyDescent="0.25">
      <c r="A222" s="1130"/>
      <c r="B222" s="479" t="s">
        <v>224</v>
      </c>
      <c r="C222" s="168">
        <f>SUM(D222:O222)</f>
        <v>4782103.8899999997</v>
      </c>
      <c r="D222" s="168">
        <f>D99+D60+D37</f>
        <v>610847.05000000005</v>
      </c>
      <c r="E222" s="168">
        <f t="shared" ref="E222:O222" si="143">E99+E60+E37</f>
        <v>441452.79999999999</v>
      </c>
      <c r="F222" s="168">
        <f t="shared" si="143"/>
        <v>303025.82</v>
      </c>
      <c r="G222" s="168">
        <f t="shared" si="143"/>
        <v>165745.75</v>
      </c>
      <c r="H222" s="168">
        <f t="shared" si="143"/>
        <v>214318.31</v>
      </c>
      <c r="I222" s="168">
        <f t="shared" si="143"/>
        <v>617278.18000000005</v>
      </c>
      <c r="J222" s="168">
        <f t="shared" si="143"/>
        <v>494828.77</v>
      </c>
      <c r="K222" s="168">
        <f t="shared" si="143"/>
        <v>293974.09000000003</v>
      </c>
      <c r="L222" s="168">
        <f t="shared" si="143"/>
        <v>170264.04</v>
      </c>
      <c r="M222" s="168">
        <f t="shared" si="143"/>
        <v>239812.86</v>
      </c>
      <c r="N222" s="168">
        <f t="shared" si="143"/>
        <v>700055.5</v>
      </c>
      <c r="O222" s="168">
        <f t="shared" si="143"/>
        <v>530500.72</v>
      </c>
      <c r="P222" s="169" t="s">
        <v>4</v>
      </c>
      <c r="Q222" s="169"/>
      <c r="R222" s="178" t="s">
        <v>4</v>
      </c>
      <c r="S222" s="170" t="s">
        <v>4</v>
      </c>
      <c r="T222" s="170" t="s">
        <v>4</v>
      </c>
      <c r="U222" s="170" t="s">
        <v>4</v>
      </c>
      <c r="V222" s="170" t="s">
        <v>4</v>
      </c>
      <c r="W222" s="170" t="s">
        <v>4</v>
      </c>
      <c r="X222" s="170" t="s">
        <v>4</v>
      </c>
      <c r="Y222" s="170" t="s">
        <v>4</v>
      </c>
      <c r="Z222" s="170" t="s">
        <v>4</v>
      </c>
      <c r="AA222" s="170" t="s">
        <v>4</v>
      </c>
      <c r="AB222" s="170" t="s">
        <v>4</v>
      </c>
      <c r="AC222" s="170" t="s">
        <v>4</v>
      </c>
      <c r="AD222" s="170" t="s">
        <v>4</v>
      </c>
      <c r="AE222" s="170" t="s">
        <v>4</v>
      </c>
    </row>
    <row r="223" spans="1:96" s="1" customFormat="1" ht="22.5" customHeight="1" x14ac:dyDescent="0.25">
      <c r="A223" s="1154" t="s">
        <v>315</v>
      </c>
      <c r="B223" s="479" t="s">
        <v>220</v>
      </c>
      <c r="C223" s="168">
        <f>C224</f>
        <v>4436750.83</v>
      </c>
      <c r="D223" s="601">
        <f t="shared" ref="D223:O223" si="144">D224</f>
        <v>367543.9</v>
      </c>
      <c r="E223" s="601">
        <f t="shared" si="144"/>
        <v>290024.23</v>
      </c>
      <c r="F223" s="601">
        <f t="shared" si="144"/>
        <v>367291.1</v>
      </c>
      <c r="G223" s="168">
        <f t="shared" si="144"/>
        <v>329019.06</v>
      </c>
      <c r="H223" s="168">
        <f t="shared" si="144"/>
        <v>302457.64</v>
      </c>
      <c r="I223" s="168">
        <f t="shared" si="144"/>
        <v>358618.77</v>
      </c>
      <c r="J223" s="168">
        <f t="shared" si="144"/>
        <v>470252.49</v>
      </c>
      <c r="K223" s="168">
        <f t="shared" si="144"/>
        <v>371171.98</v>
      </c>
      <c r="L223" s="168">
        <f t="shared" si="144"/>
        <v>308775.51</v>
      </c>
      <c r="M223" s="168">
        <f t="shared" si="144"/>
        <v>393076.31</v>
      </c>
      <c r="N223" s="168">
        <f t="shared" si="144"/>
        <v>479061.67</v>
      </c>
      <c r="O223" s="168">
        <f t="shared" si="144"/>
        <v>399458.17</v>
      </c>
      <c r="P223" s="170" t="s">
        <v>4</v>
      </c>
      <c r="Q223" s="170"/>
      <c r="R223" s="178" t="s">
        <v>4</v>
      </c>
      <c r="S223" s="170" t="s">
        <v>4</v>
      </c>
      <c r="T223" s="170" t="s">
        <v>4</v>
      </c>
      <c r="U223" s="170" t="s">
        <v>4</v>
      </c>
      <c r="V223" s="170" t="s">
        <v>4</v>
      </c>
      <c r="W223" s="170" t="s">
        <v>4</v>
      </c>
      <c r="X223" s="170" t="s">
        <v>4</v>
      </c>
      <c r="Y223" s="170" t="s">
        <v>4</v>
      </c>
      <c r="Z223" s="170" t="s">
        <v>4</v>
      </c>
      <c r="AA223" s="170" t="s">
        <v>4</v>
      </c>
      <c r="AB223" s="170" t="s">
        <v>4</v>
      </c>
      <c r="AC223" s="170" t="s">
        <v>4</v>
      </c>
      <c r="AD223" s="170" t="s">
        <v>4</v>
      </c>
      <c r="AE223" s="170" t="s">
        <v>4</v>
      </c>
      <c r="BQ223" s="1" t="e">
        <f>O223+N223+M223+L223+K223+J223+I223+H223+G223+F223+E223+D223+#REF!+#REF!+#REF!=C223</f>
        <v>#REF!</v>
      </c>
    </row>
    <row r="224" spans="1:96" s="1" customFormat="1" ht="33" customHeight="1" x14ac:dyDescent="0.25">
      <c r="A224" s="1154"/>
      <c r="B224" s="479" t="s">
        <v>224</v>
      </c>
      <c r="C224" s="168">
        <f>SUM(D224:O224)</f>
        <v>4436750.83</v>
      </c>
      <c r="D224" s="168">
        <f>D101+D62+D35</f>
        <v>367543.9</v>
      </c>
      <c r="E224" s="168">
        <f t="shared" ref="E224:O224" si="145">E101+E62+E35</f>
        <v>290024.23</v>
      </c>
      <c r="F224" s="168">
        <f t="shared" si="145"/>
        <v>367291.1</v>
      </c>
      <c r="G224" s="168">
        <f t="shared" si="145"/>
        <v>329019.06</v>
      </c>
      <c r="H224" s="168">
        <f t="shared" si="145"/>
        <v>302457.64</v>
      </c>
      <c r="I224" s="168">
        <f t="shared" si="145"/>
        <v>358618.77</v>
      </c>
      <c r="J224" s="168">
        <f t="shared" si="145"/>
        <v>470252.49</v>
      </c>
      <c r="K224" s="168">
        <f t="shared" si="145"/>
        <v>371171.98</v>
      </c>
      <c r="L224" s="168">
        <f t="shared" si="145"/>
        <v>308775.51</v>
      </c>
      <c r="M224" s="168">
        <f t="shared" si="145"/>
        <v>393076.31</v>
      </c>
      <c r="N224" s="168">
        <f t="shared" si="145"/>
        <v>479061.67</v>
      </c>
      <c r="O224" s="168">
        <f t="shared" si="145"/>
        <v>399458.17</v>
      </c>
      <c r="P224" s="170" t="s">
        <v>4</v>
      </c>
      <c r="Q224" s="170"/>
      <c r="R224" s="170" t="s">
        <v>4</v>
      </c>
      <c r="S224" s="170" t="s">
        <v>4</v>
      </c>
      <c r="T224" s="170" t="s">
        <v>4</v>
      </c>
      <c r="U224" s="170" t="s">
        <v>4</v>
      </c>
      <c r="V224" s="170" t="s">
        <v>4</v>
      </c>
      <c r="W224" s="170" t="s">
        <v>4</v>
      </c>
      <c r="X224" s="170" t="s">
        <v>4</v>
      </c>
      <c r="Y224" s="170" t="s">
        <v>4</v>
      </c>
      <c r="Z224" s="170" t="s">
        <v>4</v>
      </c>
      <c r="AA224" s="170" t="s">
        <v>4</v>
      </c>
      <c r="AB224" s="170" t="s">
        <v>4</v>
      </c>
      <c r="AC224" s="170" t="s">
        <v>4</v>
      </c>
      <c r="AD224" s="170" t="s">
        <v>4</v>
      </c>
      <c r="AE224" s="170" t="s">
        <v>4</v>
      </c>
      <c r="BQ224" s="1" t="e">
        <f>O224+N224+M224+L224+K224+J224+I224+H224+G224+F224+E224+D224+#REF!+#REF!+#REF!=C224</f>
        <v>#REF!</v>
      </c>
    </row>
    <row r="225" spans="1:96" s="1" customFormat="1" ht="29.25" customHeight="1" x14ac:dyDescent="0.25">
      <c r="A225" s="1129" t="s">
        <v>316</v>
      </c>
      <c r="B225" s="479" t="s">
        <v>220</v>
      </c>
      <c r="C225" s="168">
        <f t="shared" ref="C225:O225" si="146">C226+C227</f>
        <v>5033779.2300000004</v>
      </c>
      <c r="D225" s="601">
        <f t="shared" si="146"/>
        <v>265990.2</v>
      </c>
      <c r="E225" s="601">
        <f t="shared" si="146"/>
        <v>453093.34</v>
      </c>
      <c r="F225" s="601">
        <f t="shared" si="146"/>
        <v>201390.2</v>
      </c>
      <c r="G225" s="168">
        <f t="shared" si="146"/>
        <v>530056.68999999994</v>
      </c>
      <c r="H225" s="168">
        <f t="shared" si="146"/>
        <v>201390.2</v>
      </c>
      <c r="I225" s="168">
        <f t="shared" si="146"/>
        <v>604713.46</v>
      </c>
      <c r="J225" s="168">
        <f t="shared" si="146"/>
        <v>283289.67</v>
      </c>
      <c r="K225" s="168">
        <f t="shared" si="146"/>
        <v>725215.54</v>
      </c>
      <c r="L225" s="168">
        <f t="shared" si="146"/>
        <v>201390.2</v>
      </c>
      <c r="M225" s="168">
        <f t="shared" si="146"/>
        <v>574146.42000000004</v>
      </c>
      <c r="N225" s="168">
        <f t="shared" si="146"/>
        <v>305965.96000000002</v>
      </c>
      <c r="O225" s="168">
        <f t="shared" si="146"/>
        <v>687137.35</v>
      </c>
      <c r="P225" s="169" t="s">
        <v>4</v>
      </c>
      <c r="Q225" s="169"/>
      <c r="R225" s="178" t="s">
        <v>4</v>
      </c>
      <c r="S225" s="170" t="s">
        <v>4</v>
      </c>
      <c r="T225" s="170" t="s">
        <v>4</v>
      </c>
      <c r="U225" s="170" t="s">
        <v>4</v>
      </c>
      <c r="V225" s="170" t="s">
        <v>4</v>
      </c>
      <c r="W225" s="170" t="s">
        <v>4</v>
      </c>
      <c r="X225" s="170" t="s">
        <v>4</v>
      </c>
      <c r="Y225" s="170" t="s">
        <v>4</v>
      </c>
      <c r="Z225" s="170" t="s">
        <v>4</v>
      </c>
      <c r="AA225" s="170" t="s">
        <v>4</v>
      </c>
      <c r="AB225" s="170" t="s">
        <v>4</v>
      </c>
      <c r="AC225" s="170" t="s">
        <v>4</v>
      </c>
      <c r="AD225" s="170" t="s">
        <v>4</v>
      </c>
      <c r="AE225" s="170" t="s">
        <v>4</v>
      </c>
      <c r="BQ225" s="1" t="e">
        <f>O225+N225+M225+L225+K225+J225+I225+H225+G225+F225+E225+D225+#REF!+#REF!+#REF!=C225</f>
        <v>#REF!</v>
      </c>
    </row>
    <row r="226" spans="1:96" s="1" customFormat="1" ht="53.25" customHeight="1" x14ac:dyDescent="0.25">
      <c r="A226" s="1130"/>
      <c r="B226" s="500" t="s">
        <v>222</v>
      </c>
      <c r="C226" s="168">
        <f>SUM(D226:O226)</f>
        <v>2416682.4</v>
      </c>
      <c r="D226" s="601">
        <f t="shared" ref="D226:O226" si="147">D23</f>
        <v>201390.2</v>
      </c>
      <c r="E226" s="601">
        <f t="shared" si="147"/>
        <v>201390.2</v>
      </c>
      <c r="F226" s="601">
        <f t="shared" si="147"/>
        <v>201390.2</v>
      </c>
      <c r="G226" s="168">
        <f t="shared" si="147"/>
        <v>201390.2</v>
      </c>
      <c r="H226" s="168">
        <f t="shared" si="147"/>
        <v>201390.2</v>
      </c>
      <c r="I226" s="168">
        <f t="shared" si="147"/>
        <v>201390.2</v>
      </c>
      <c r="J226" s="168">
        <f t="shared" si="147"/>
        <v>201390.2</v>
      </c>
      <c r="K226" s="168">
        <f t="shared" si="147"/>
        <v>201390.2</v>
      </c>
      <c r="L226" s="168">
        <f t="shared" si="147"/>
        <v>201390.2</v>
      </c>
      <c r="M226" s="168">
        <f t="shared" si="147"/>
        <v>201390.2</v>
      </c>
      <c r="N226" s="168">
        <f t="shared" si="147"/>
        <v>201390.2</v>
      </c>
      <c r="O226" s="168">
        <f t="shared" si="147"/>
        <v>201390.2</v>
      </c>
      <c r="P226" s="169" t="s">
        <v>4</v>
      </c>
      <c r="Q226" s="169"/>
      <c r="R226" s="178" t="s">
        <v>4</v>
      </c>
      <c r="S226" s="170" t="s">
        <v>4</v>
      </c>
      <c r="T226" s="170" t="s">
        <v>4</v>
      </c>
      <c r="U226" s="170" t="s">
        <v>4</v>
      </c>
      <c r="V226" s="170" t="s">
        <v>4</v>
      </c>
      <c r="W226" s="170" t="s">
        <v>4</v>
      </c>
      <c r="X226" s="170" t="s">
        <v>4</v>
      </c>
      <c r="Y226" s="170" t="s">
        <v>4</v>
      </c>
      <c r="Z226" s="170" t="s">
        <v>4</v>
      </c>
      <c r="AA226" s="170" t="s">
        <v>4</v>
      </c>
      <c r="AB226" s="170" t="s">
        <v>4</v>
      </c>
      <c r="AC226" s="170" t="s">
        <v>4</v>
      </c>
      <c r="AD226" s="170" t="s">
        <v>4</v>
      </c>
      <c r="AE226" s="170" t="s">
        <v>4</v>
      </c>
      <c r="BQ226" s="1" t="e">
        <f>O226+N226+M226+L226+K226+J226+I226+H226+G226+F226+E226+D226+#REF!+#REF!+#REF!=C226</f>
        <v>#REF!</v>
      </c>
    </row>
    <row r="227" spans="1:96" s="1" customFormat="1" ht="39" customHeight="1" x14ac:dyDescent="0.25">
      <c r="A227" s="1131"/>
      <c r="B227" s="479" t="s">
        <v>224</v>
      </c>
      <c r="C227" s="168">
        <f>SUM(D227:O227)</f>
        <v>2617096.83</v>
      </c>
      <c r="D227" s="601">
        <f t="shared" ref="D227:O227" si="148">D126+D93</f>
        <v>64600</v>
      </c>
      <c r="E227" s="601">
        <f t="shared" si="148"/>
        <v>251703.14</v>
      </c>
      <c r="F227" s="601">
        <f t="shared" si="148"/>
        <v>0</v>
      </c>
      <c r="G227" s="168">
        <f t="shared" si="148"/>
        <v>328666.49</v>
      </c>
      <c r="H227" s="168">
        <f t="shared" si="148"/>
        <v>0</v>
      </c>
      <c r="I227" s="168">
        <f t="shared" si="148"/>
        <v>403323.26</v>
      </c>
      <c r="J227" s="168">
        <f t="shared" si="148"/>
        <v>81899.47</v>
      </c>
      <c r="K227" s="168">
        <f t="shared" si="148"/>
        <v>523825.34</v>
      </c>
      <c r="L227" s="168">
        <f t="shared" si="148"/>
        <v>0</v>
      </c>
      <c r="M227" s="168">
        <f t="shared" si="148"/>
        <v>372756.22</v>
      </c>
      <c r="N227" s="168">
        <f t="shared" si="148"/>
        <v>104575.76</v>
      </c>
      <c r="O227" s="168">
        <f t="shared" si="148"/>
        <v>485747.15</v>
      </c>
      <c r="P227" s="169" t="s">
        <v>4</v>
      </c>
      <c r="Q227" s="169"/>
      <c r="R227" s="178" t="s">
        <v>4</v>
      </c>
      <c r="S227" s="170" t="s">
        <v>4</v>
      </c>
      <c r="T227" s="170" t="s">
        <v>4</v>
      </c>
      <c r="U227" s="170" t="s">
        <v>4</v>
      </c>
      <c r="V227" s="170" t="s">
        <v>4</v>
      </c>
      <c r="W227" s="170" t="s">
        <v>4</v>
      </c>
      <c r="X227" s="170" t="s">
        <v>4</v>
      </c>
      <c r="Y227" s="170" t="s">
        <v>4</v>
      </c>
      <c r="Z227" s="170" t="s">
        <v>4</v>
      </c>
      <c r="AA227" s="170" t="s">
        <v>4</v>
      </c>
      <c r="AB227" s="170" t="s">
        <v>4</v>
      </c>
      <c r="AC227" s="170" t="s">
        <v>4</v>
      </c>
      <c r="AD227" s="170" t="s">
        <v>4</v>
      </c>
      <c r="AE227" s="170" t="s">
        <v>4</v>
      </c>
      <c r="BQ227" s="1" t="e">
        <f>O227+N227+M227+L227+K227+J227+I227+H227+G227+F227+E227+D227+#REF!+#REF!+#REF!=C227</f>
        <v>#REF!</v>
      </c>
    </row>
    <row r="228" spans="1:96" s="1" customFormat="1" ht="29.25" customHeight="1" x14ac:dyDescent="0.25">
      <c r="A228" s="1154" t="s">
        <v>586</v>
      </c>
      <c r="B228" s="479" t="s">
        <v>220</v>
      </c>
      <c r="C228" s="168">
        <f>C229+C230</f>
        <v>15264591.720000001</v>
      </c>
      <c r="D228" s="601">
        <f t="shared" ref="D228:O228" si="149">D229+D230</f>
        <v>827644.83</v>
      </c>
      <c r="E228" s="601">
        <f t="shared" si="149"/>
        <v>1479036.43</v>
      </c>
      <c r="F228" s="601">
        <f t="shared" si="149"/>
        <v>842994.83</v>
      </c>
      <c r="G228" s="168">
        <f t="shared" si="149"/>
        <v>1066808.72</v>
      </c>
      <c r="H228" s="168">
        <f t="shared" si="149"/>
        <v>1105207.51</v>
      </c>
      <c r="I228" s="168">
        <f t="shared" si="149"/>
        <v>1017990.97</v>
      </c>
      <c r="J228" s="168">
        <f t="shared" si="149"/>
        <v>2075430.45</v>
      </c>
      <c r="K228" s="168">
        <f t="shared" si="149"/>
        <v>1189260.52</v>
      </c>
      <c r="L228" s="168">
        <f t="shared" si="149"/>
        <v>1125974.4099999999</v>
      </c>
      <c r="M228" s="168">
        <f t="shared" si="149"/>
        <v>1195024.23</v>
      </c>
      <c r="N228" s="168">
        <f t="shared" si="149"/>
        <v>1148236.78</v>
      </c>
      <c r="O228" s="168">
        <f t="shared" si="149"/>
        <v>2190982.04</v>
      </c>
      <c r="P228" s="169" t="s">
        <v>4</v>
      </c>
      <c r="Q228" s="169"/>
      <c r="R228" s="178" t="s">
        <v>4</v>
      </c>
      <c r="S228" s="170" t="s">
        <v>4</v>
      </c>
      <c r="T228" s="170" t="s">
        <v>4</v>
      </c>
      <c r="U228" s="170" t="s">
        <v>4</v>
      </c>
      <c r="V228" s="170" t="s">
        <v>4</v>
      </c>
      <c r="W228" s="170" t="s">
        <v>4</v>
      </c>
      <c r="X228" s="170" t="s">
        <v>4</v>
      </c>
      <c r="Y228" s="170" t="s">
        <v>4</v>
      </c>
      <c r="Z228" s="170" t="s">
        <v>4</v>
      </c>
      <c r="AA228" s="170" t="s">
        <v>4</v>
      </c>
      <c r="AB228" s="170" t="s">
        <v>4</v>
      </c>
      <c r="AC228" s="170" t="s">
        <v>4</v>
      </c>
      <c r="AD228" s="170" t="s">
        <v>4</v>
      </c>
      <c r="AE228" s="170" t="s">
        <v>4</v>
      </c>
      <c r="BQ228" s="1" t="e">
        <f>O228+N228+M228+L228+K228+J228+I228+H228+G228+F228+E228+D228+#REF!+#REF!+#REF!=C228</f>
        <v>#REF!</v>
      </c>
    </row>
    <row r="229" spans="1:96" s="1" customFormat="1" ht="53.25" customHeight="1" x14ac:dyDescent="0.25">
      <c r="A229" s="1154"/>
      <c r="B229" s="479" t="s">
        <v>222</v>
      </c>
      <c r="C229" s="168">
        <f>SUM(D229:O229)</f>
        <v>1332329.1599999999</v>
      </c>
      <c r="D229" s="601">
        <f t="shared" ref="D229:O229" si="150">D20</f>
        <v>111027.43</v>
      </c>
      <c r="E229" s="601">
        <f t="shared" si="150"/>
        <v>111027.43</v>
      </c>
      <c r="F229" s="601">
        <f t="shared" si="150"/>
        <v>111027.43</v>
      </c>
      <c r="G229" s="168">
        <f t="shared" si="150"/>
        <v>111027.43</v>
      </c>
      <c r="H229" s="168">
        <f t="shared" si="150"/>
        <v>111027.43</v>
      </c>
      <c r="I229" s="168">
        <f t="shared" si="150"/>
        <v>111027.43</v>
      </c>
      <c r="J229" s="168">
        <f t="shared" si="150"/>
        <v>111027.43</v>
      </c>
      <c r="K229" s="168">
        <f t="shared" si="150"/>
        <v>111027.43</v>
      </c>
      <c r="L229" s="168">
        <f t="shared" si="150"/>
        <v>111027.43</v>
      </c>
      <c r="M229" s="168">
        <f t="shared" si="150"/>
        <v>111027.43</v>
      </c>
      <c r="N229" s="168">
        <f t="shared" si="150"/>
        <v>111027.43</v>
      </c>
      <c r="O229" s="168">
        <f t="shared" si="150"/>
        <v>111027.43</v>
      </c>
      <c r="P229" s="169" t="s">
        <v>4</v>
      </c>
      <c r="Q229" s="169"/>
      <c r="R229" s="178" t="s">
        <v>4</v>
      </c>
      <c r="S229" s="170" t="s">
        <v>4</v>
      </c>
      <c r="T229" s="170" t="s">
        <v>4</v>
      </c>
      <c r="U229" s="170" t="s">
        <v>4</v>
      </c>
      <c r="V229" s="170" t="s">
        <v>4</v>
      </c>
      <c r="W229" s="170" t="s">
        <v>4</v>
      </c>
      <c r="X229" s="170" t="s">
        <v>4</v>
      </c>
      <c r="Y229" s="170" t="s">
        <v>4</v>
      </c>
      <c r="Z229" s="170" t="s">
        <v>4</v>
      </c>
      <c r="AA229" s="170" t="s">
        <v>4</v>
      </c>
      <c r="AB229" s="170" t="s">
        <v>4</v>
      </c>
      <c r="AC229" s="170" t="s">
        <v>4</v>
      </c>
      <c r="AD229" s="170" t="s">
        <v>4</v>
      </c>
      <c r="AE229" s="170" t="s">
        <v>4</v>
      </c>
      <c r="BQ229" s="1" t="e">
        <f>O229+N229+M229+L229+K229+J229+I229+H229+G229+F229+E229+D229+#REF!+#REF!+#REF!=C229</f>
        <v>#REF!</v>
      </c>
    </row>
    <row r="230" spans="1:96" s="1" customFormat="1" ht="32.25" customHeight="1" x14ac:dyDescent="0.25">
      <c r="A230" s="1154"/>
      <c r="B230" s="479" t="s">
        <v>224</v>
      </c>
      <c r="C230" s="168">
        <f>SUM(D230:O230)</f>
        <v>13932262.560000001</v>
      </c>
      <c r="D230" s="601">
        <f t="shared" ref="D230:O230" si="151">D153+D115+D189+D140+D43</f>
        <v>716617.4</v>
      </c>
      <c r="E230" s="601">
        <f t="shared" si="151"/>
        <v>1368009</v>
      </c>
      <c r="F230" s="601">
        <f t="shared" si="151"/>
        <v>731967.4</v>
      </c>
      <c r="G230" s="168">
        <f t="shared" si="151"/>
        <v>955781.29</v>
      </c>
      <c r="H230" s="168">
        <f t="shared" si="151"/>
        <v>994180.08</v>
      </c>
      <c r="I230" s="168">
        <f t="shared" si="151"/>
        <v>906963.54</v>
      </c>
      <c r="J230" s="168">
        <f t="shared" si="151"/>
        <v>1964403.02</v>
      </c>
      <c r="K230" s="168">
        <f t="shared" si="151"/>
        <v>1078233.0900000001</v>
      </c>
      <c r="L230" s="168">
        <f t="shared" si="151"/>
        <v>1014946.98</v>
      </c>
      <c r="M230" s="168">
        <f t="shared" si="151"/>
        <v>1083996.8</v>
      </c>
      <c r="N230" s="168">
        <f t="shared" si="151"/>
        <v>1037209.35</v>
      </c>
      <c r="O230" s="168">
        <f t="shared" si="151"/>
        <v>2079954.61</v>
      </c>
      <c r="P230" s="169" t="s">
        <v>4</v>
      </c>
      <c r="Q230" s="169"/>
      <c r="R230" s="178" t="s">
        <v>4</v>
      </c>
      <c r="S230" s="170" t="s">
        <v>4</v>
      </c>
      <c r="T230" s="170" t="s">
        <v>4</v>
      </c>
      <c r="U230" s="170" t="s">
        <v>4</v>
      </c>
      <c r="V230" s="170" t="s">
        <v>4</v>
      </c>
      <c r="W230" s="170" t="s">
        <v>4</v>
      </c>
      <c r="X230" s="170" t="s">
        <v>4</v>
      </c>
      <c r="Y230" s="170" t="s">
        <v>4</v>
      </c>
      <c r="Z230" s="170" t="s">
        <v>4</v>
      </c>
      <c r="AA230" s="170" t="s">
        <v>4</v>
      </c>
      <c r="AB230" s="170" t="s">
        <v>4</v>
      </c>
      <c r="AC230" s="170" t="s">
        <v>4</v>
      </c>
      <c r="AD230" s="170" t="s">
        <v>4</v>
      </c>
      <c r="AE230" s="170" t="s">
        <v>4</v>
      </c>
      <c r="BQ230" s="1" t="e">
        <f>O230+N230+M230+L230+K230+J230+I230+H230+G230+F230+E230+D230+#REF!+#REF!+#REF!=C230</f>
        <v>#REF!</v>
      </c>
    </row>
    <row r="231" spans="1:96" s="1" customFormat="1" ht="29.25" customHeight="1" x14ac:dyDescent="0.25">
      <c r="A231" s="1154" t="s">
        <v>585</v>
      </c>
      <c r="B231" s="479" t="s">
        <v>220</v>
      </c>
      <c r="C231" s="168">
        <f>C232</f>
        <v>1039844.74</v>
      </c>
      <c r="D231" s="601">
        <f t="shared" ref="D231:O231" si="152">D232</f>
        <v>30942.16</v>
      </c>
      <c r="E231" s="601">
        <f t="shared" si="152"/>
        <v>115263.44</v>
      </c>
      <c r="F231" s="601">
        <f t="shared" si="152"/>
        <v>14989.44</v>
      </c>
      <c r="G231" s="168">
        <f t="shared" si="152"/>
        <v>182607.6</v>
      </c>
      <c r="H231" s="168">
        <f t="shared" si="152"/>
        <v>20359.11</v>
      </c>
      <c r="I231" s="168">
        <f t="shared" si="152"/>
        <v>38339.699999999997</v>
      </c>
      <c r="J231" s="168">
        <f t="shared" si="152"/>
        <v>172577.97</v>
      </c>
      <c r="K231" s="168">
        <f t="shared" si="152"/>
        <v>22080.37</v>
      </c>
      <c r="L231" s="168">
        <f t="shared" si="152"/>
        <v>193911.54</v>
      </c>
      <c r="M231" s="168">
        <f t="shared" si="152"/>
        <v>22198.400000000001</v>
      </c>
      <c r="N231" s="168">
        <f t="shared" si="152"/>
        <v>43845.53</v>
      </c>
      <c r="O231" s="168">
        <f t="shared" si="152"/>
        <v>182729.48</v>
      </c>
      <c r="P231" s="169" t="s">
        <v>4</v>
      </c>
      <c r="Q231" s="169"/>
      <c r="R231" s="178" t="s">
        <v>4</v>
      </c>
      <c r="S231" s="170" t="s">
        <v>4</v>
      </c>
      <c r="T231" s="170" t="s">
        <v>4</v>
      </c>
      <c r="U231" s="170" t="s">
        <v>4</v>
      </c>
      <c r="V231" s="170" t="s">
        <v>4</v>
      </c>
      <c r="W231" s="170" t="s">
        <v>4</v>
      </c>
      <c r="X231" s="170" t="s">
        <v>4</v>
      </c>
      <c r="Y231" s="170" t="s">
        <v>4</v>
      </c>
      <c r="Z231" s="170" t="s">
        <v>4</v>
      </c>
      <c r="AA231" s="170" t="s">
        <v>4</v>
      </c>
      <c r="AB231" s="170" t="s">
        <v>4</v>
      </c>
      <c r="AC231" s="170" t="s">
        <v>4</v>
      </c>
      <c r="AD231" s="170" t="s">
        <v>4</v>
      </c>
      <c r="AE231" s="170" t="s">
        <v>4</v>
      </c>
      <c r="BQ231" s="1" t="e">
        <f>O231+N231+M231+L231+K231+J231+I231+H231+G231+F231+E231+D231+#REF!+#REF!+#REF!=C231</f>
        <v>#REF!</v>
      </c>
    </row>
    <row r="232" spans="1:96" s="1" customFormat="1" ht="53.25" customHeight="1" x14ac:dyDescent="0.25">
      <c r="A232" s="1154"/>
      <c r="B232" s="479" t="s">
        <v>224</v>
      </c>
      <c r="C232" s="189">
        <f>SUM(D232:O232)</f>
        <v>1039844.74</v>
      </c>
      <c r="D232" s="608">
        <f t="shared" ref="D232:O232" si="153">D102+D159</f>
        <v>30942.16</v>
      </c>
      <c r="E232" s="608">
        <f t="shared" si="153"/>
        <v>115263.44</v>
      </c>
      <c r="F232" s="608">
        <f t="shared" si="153"/>
        <v>14989.44</v>
      </c>
      <c r="G232" s="189">
        <f t="shared" si="153"/>
        <v>182607.6</v>
      </c>
      <c r="H232" s="189">
        <f t="shared" si="153"/>
        <v>20359.11</v>
      </c>
      <c r="I232" s="189">
        <f t="shared" si="153"/>
        <v>38339.699999999997</v>
      </c>
      <c r="J232" s="189">
        <f t="shared" si="153"/>
        <v>172577.97</v>
      </c>
      <c r="K232" s="189">
        <f t="shared" si="153"/>
        <v>22080.37</v>
      </c>
      <c r="L232" s="189">
        <f t="shared" si="153"/>
        <v>193911.54</v>
      </c>
      <c r="M232" s="189">
        <f t="shared" si="153"/>
        <v>22198.400000000001</v>
      </c>
      <c r="N232" s="189">
        <f t="shared" si="153"/>
        <v>43845.53</v>
      </c>
      <c r="O232" s="189">
        <f t="shared" si="153"/>
        <v>182729.48</v>
      </c>
      <c r="P232" s="169" t="s">
        <v>4</v>
      </c>
      <c r="Q232" s="169"/>
      <c r="R232" s="178" t="s">
        <v>4</v>
      </c>
      <c r="S232" s="170" t="s">
        <v>4</v>
      </c>
      <c r="T232" s="170" t="s">
        <v>4</v>
      </c>
      <c r="U232" s="170" t="s">
        <v>4</v>
      </c>
      <c r="V232" s="170" t="s">
        <v>4</v>
      </c>
      <c r="W232" s="170" t="s">
        <v>4</v>
      </c>
      <c r="X232" s="170" t="s">
        <v>4</v>
      </c>
      <c r="Y232" s="170" t="s">
        <v>4</v>
      </c>
      <c r="Z232" s="170" t="s">
        <v>4</v>
      </c>
      <c r="AA232" s="170" t="s">
        <v>4</v>
      </c>
      <c r="AB232" s="170" t="s">
        <v>4</v>
      </c>
      <c r="AC232" s="170" t="s">
        <v>4</v>
      </c>
      <c r="AD232" s="170" t="s">
        <v>4</v>
      </c>
      <c r="AE232" s="170" t="s">
        <v>4</v>
      </c>
      <c r="BQ232" s="1" t="e">
        <f>O232+N232+M232+L232+K232+J232+I232+H232+G232+F232+E232+D232+#REF!+#REF!+#REF!=C232</f>
        <v>#REF!</v>
      </c>
    </row>
    <row r="233" spans="1:96" s="1" customFormat="1" ht="29.25" customHeight="1" x14ac:dyDescent="0.25">
      <c r="A233" s="1154" t="s">
        <v>584</v>
      </c>
      <c r="B233" s="479" t="s">
        <v>220</v>
      </c>
      <c r="C233" s="168">
        <f>C234</f>
        <v>353540.51</v>
      </c>
      <c r="D233" s="601">
        <f t="shared" ref="D233:O233" si="154">D234</f>
        <v>15761</v>
      </c>
      <c r="E233" s="601">
        <f t="shared" si="154"/>
        <v>15761</v>
      </c>
      <c r="F233" s="601">
        <f t="shared" si="154"/>
        <v>15761</v>
      </c>
      <c r="G233" s="168">
        <f t="shared" si="154"/>
        <v>41485.629999999997</v>
      </c>
      <c r="H233" s="168">
        <f t="shared" si="154"/>
        <v>38803.269999999997</v>
      </c>
      <c r="I233" s="168">
        <f t="shared" si="154"/>
        <v>19529.080000000002</v>
      </c>
      <c r="J233" s="168">
        <f t="shared" si="154"/>
        <v>23598.13</v>
      </c>
      <c r="K233" s="168">
        <f t="shared" si="154"/>
        <v>49159.01</v>
      </c>
      <c r="L233" s="168">
        <f t="shared" si="154"/>
        <v>44053.71</v>
      </c>
      <c r="M233" s="168">
        <f t="shared" si="154"/>
        <v>42308.86</v>
      </c>
      <c r="N233" s="168">
        <f t="shared" si="154"/>
        <v>22333.59</v>
      </c>
      <c r="O233" s="168">
        <f t="shared" si="154"/>
        <v>24986.23</v>
      </c>
      <c r="P233" s="169" t="s">
        <v>4</v>
      </c>
      <c r="Q233" s="169"/>
      <c r="R233" s="178" t="s">
        <v>4</v>
      </c>
      <c r="S233" s="170" t="s">
        <v>4</v>
      </c>
      <c r="T233" s="170" t="s">
        <v>4</v>
      </c>
      <c r="U233" s="170" t="s">
        <v>4</v>
      </c>
      <c r="V233" s="170" t="s">
        <v>4</v>
      </c>
      <c r="W233" s="170" t="s">
        <v>4</v>
      </c>
      <c r="X233" s="170" t="s">
        <v>4</v>
      </c>
      <c r="Y233" s="170" t="s">
        <v>4</v>
      </c>
      <c r="Z233" s="170" t="s">
        <v>4</v>
      </c>
      <c r="AA233" s="170" t="s">
        <v>4</v>
      </c>
      <c r="AB233" s="170" t="s">
        <v>4</v>
      </c>
      <c r="AC233" s="170" t="s">
        <v>4</v>
      </c>
      <c r="AD233" s="170" t="s">
        <v>4</v>
      </c>
      <c r="AE233" s="170" t="s">
        <v>4</v>
      </c>
      <c r="AF233" s="28"/>
      <c r="AG233" s="28"/>
      <c r="AH233" s="28"/>
      <c r="AI233" s="28"/>
      <c r="AJ233" s="28"/>
      <c r="AK233" s="28"/>
      <c r="AL233" s="28"/>
      <c r="AM233" s="28"/>
      <c r="AN233" s="28"/>
      <c r="AO233" s="28"/>
      <c r="AP233" s="28"/>
      <c r="AQ233" s="28"/>
      <c r="AR233" s="28"/>
      <c r="AS233" s="28"/>
      <c r="AT233" s="28"/>
      <c r="AU233" s="28"/>
      <c r="AV233" s="28"/>
      <c r="AW233" s="28"/>
      <c r="AX233" s="28"/>
      <c r="AY233" s="28"/>
      <c r="AZ233" s="28"/>
      <c r="BA233" s="28"/>
      <c r="BB233" s="28"/>
      <c r="BC233" s="28"/>
      <c r="BD233" s="28"/>
      <c r="BE233" s="28"/>
      <c r="BF233" s="28"/>
      <c r="BG233" s="28"/>
      <c r="BH233" s="28"/>
      <c r="BI233" s="28"/>
      <c r="BJ233" s="28"/>
      <c r="BK233" s="28"/>
      <c r="BL233" s="28"/>
      <c r="BQ233" s="1" t="e">
        <f>O233+N233+M233+L233+K233+J233+I233+H233+G233+F233+E233+D233+#REF!+#REF!+#REF!=C233</f>
        <v>#REF!</v>
      </c>
    </row>
    <row r="234" spans="1:96" s="1" customFormat="1" ht="34.5" customHeight="1" x14ac:dyDescent="0.25">
      <c r="A234" s="1154"/>
      <c r="B234" s="479" t="s">
        <v>224</v>
      </c>
      <c r="C234" s="168">
        <f t="shared" ref="C234:O234" si="155">C107+C157</f>
        <v>353540.51</v>
      </c>
      <c r="D234" s="601">
        <f t="shared" si="155"/>
        <v>15761</v>
      </c>
      <c r="E234" s="601">
        <f t="shared" si="155"/>
        <v>15761</v>
      </c>
      <c r="F234" s="601">
        <f t="shared" si="155"/>
        <v>15761</v>
      </c>
      <c r="G234" s="168">
        <f t="shared" si="155"/>
        <v>41485.629999999997</v>
      </c>
      <c r="H234" s="168">
        <f t="shared" si="155"/>
        <v>38803.269999999997</v>
      </c>
      <c r="I234" s="168">
        <f t="shared" si="155"/>
        <v>19529.080000000002</v>
      </c>
      <c r="J234" s="168">
        <f t="shared" si="155"/>
        <v>23598.13</v>
      </c>
      <c r="K234" s="168">
        <f t="shared" si="155"/>
        <v>49159.01</v>
      </c>
      <c r="L234" s="168">
        <f t="shared" si="155"/>
        <v>44053.71</v>
      </c>
      <c r="M234" s="168">
        <f t="shared" si="155"/>
        <v>42308.86</v>
      </c>
      <c r="N234" s="168">
        <f t="shared" si="155"/>
        <v>22333.59</v>
      </c>
      <c r="O234" s="168">
        <f t="shared" si="155"/>
        <v>24986.23</v>
      </c>
      <c r="P234" s="169" t="s">
        <v>4</v>
      </c>
      <c r="Q234" s="169"/>
      <c r="R234" s="178" t="s">
        <v>4</v>
      </c>
      <c r="S234" s="170" t="s">
        <v>4</v>
      </c>
      <c r="T234" s="170" t="s">
        <v>4</v>
      </c>
      <c r="U234" s="170" t="s">
        <v>4</v>
      </c>
      <c r="V234" s="170" t="s">
        <v>4</v>
      </c>
      <c r="W234" s="170" t="s">
        <v>4</v>
      </c>
      <c r="X234" s="170" t="s">
        <v>4</v>
      </c>
      <c r="Y234" s="170" t="s">
        <v>4</v>
      </c>
      <c r="Z234" s="170" t="s">
        <v>4</v>
      </c>
      <c r="AA234" s="170" t="s">
        <v>4</v>
      </c>
      <c r="AB234" s="170" t="s">
        <v>4</v>
      </c>
      <c r="AC234" s="170" t="s">
        <v>4</v>
      </c>
      <c r="AD234" s="170" t="s">
        <v>4</v>
      </c>
      <c r="AE234" s="170" t="s">
        <v>4</v>
      </c>
      <c r="AF234" s="28"/>
      <c r="AG234" s="28"/>
      <c r="AH234" s="28"/>
      <c r="AI234" s="28"/>
      <c r="AJ234" s="28"/>
      <c r="AK234" s="28"/>
      <c r="AL234" s="28"/>
      <c r="AM234" s="28"/>
      <c r="AN234" s="28"/>
      <c r="AO234" s="28"/>
      <c r="AP234" s="28"/>
      <c r="AQ234" s="28"/>
      <c r="AR234" s="28"/>
      <c r="AS234" s="28"/>
      <c r="AT234" s="28"/>
      <c r="AU234" s="28"/>
      <c r="AV234" s="28"/>
      <c r="AW234" s="28"/>
      <c r="AX234" s="28"/>
      <c r="AY234" s="28"/>
      <c r="AZ234" s="28"/>
      <c r="BA234" s="28"/>
      <c r="BB234" s="28"/>
      <c r="BC234" s="28"/>
      <c r="BD234" s="28"/>
      <c r="BE234" s="28"/>
      <c r="BF234" s="28"/>
      <c r="BG234" s="28"/>
      <c r="BH234" s="28"/>
      <c r="BI234" s="28"/>
      <c r="BJ234" s="28"/>
      <c r="BK234" s="28"/>
      <c r="BL234" s="28"/>
      <c r="BQ234" s="1" t="e">
        <f>O234+N234+M234+L234+K234+J234+I234+H234+G234+F234+E234+D234+#REF!+#REF!+#REF!=C234</f>
        <v>#REF!</v>
      </c>
    </row>
    <row r="235" spans="1:96" s="1" customFormat="1" ht="29.25" customHeight="1" x14ac:dyDescent="0.25">
      <c r="A235" s="1154" t="s">
        <v>583</v>
      </c>
      <c r="B235" s="479" t="s">
        <v>220</v>
      </c>
      <c r="C235" s="168">
        <f>C236</f>
        <v>582020.71</v>
      </c>
      <c r="D235" s="601">
        <f t="shared" ref="D235:O235" si="156">D236</f>
        <v>9250</v>
      </c>
      <c r="E235" s="601">
        <f t="shared" si="156"/>
        <v>73293.100000000006</v>
      </c>
      <c r="F235" s="601">
        <f t="shared" si="156"/>
        <v>9250</v>
      </c>
      <c r="G235" s="168">
        <f t="shared" si="156"/>
        <v>20255.099999999999</v>
      </c>
      <c r="H235" s="168">
        <f t="shared" si="156"/>
        <v>27447.78</v>
      </c>
      <c r="I235" s="168">
        <f t="shared" si="156"/>
        <v>55938.11</v>
      </c>
      <c r="J235" s="168">
        <f t="shared" si="156"/>
        <v>119326.8</v>
      </c>
      <c r="K235" s="168">
        <f t="shared" si="156"/>
        <v>23688.69</v>
      </c>
      <c r="L235" s="168">
        <f t="shared" si="156"/>
        <v>29402.48</v>
      </c>
      <c r="M235" s="168">
        <f t="shared" si="156"/>
        <v>13698.66</v>
      </c>
      <c r="N235" s="168">
        <f t="shared" si="156"/>
        <v>63971.18</v>
      </c>
      <c r="O235" s="168">
        <f t="shared" si="156"/>
        <v>136498.81</v>
      </c>
      <c r="P235" s="169" t="s">
        <v>4</v>
      </c>
      <c r="Q235" s="169"/>
      <c r="R235" s="178" t="s">
        <v>4</v>
      </c>
      <c r="S235" s="170" t="s">
        <v>4</v>
      </c>
      <c r="T235" s="170" t="s">
        <v>4</v>
      </c>
      <c r="U235" s="170" t="s">
        <v>4</v>
      </c>
      <c r="V235" s="170" t="s">
        <v>4</v>
      </c>
      <c r="W235" s="170" t="s">
        <v>4</v>
      </c>
      <c r="X235" s="170" t="s">
        <v>4</v>
      </c>
      <c r="Y235" s="170" t="s">
        <v>4</v>
      </c>
      <c r="Z235" s="170" t="s">
        <v>4</v>
      </c>
      <c r="AA235" s="170" t="s">
        <v>4</v>
      </c>
      <c r="AB235" s="170" t="s">
        <v>4</v>
      </c>
      <c r="AC235" s="170" t="s">
        <v>4</v>
      </c>
      <c r="AD235" s="170" t="s">
        <v>4</v>
      </c>
      <c r="AE235" s="170" t="s">
        <v>4</v>
      </c>
      <c r="AF235" s="28"/>
      <c r="AG235" s="28"/>
      <c r="AH235" s="28"/>
      <c r="AI235" s="28"/>
      <c r="AJ235" s="28"/>
      <c r="AK235" s="28"/>
      <c r="AL235" s="28"/>
      <c r="AM235" s="28"/>
      <c r="AN235" s="28"/>
      <c r="AO235" s="28"/>
      <c r="AP235" s="28"/>
      <c r="AQ235" s="28"/>
      <c r="AR235" s="28"/>
      <c r="AS235" s="28"/>
      <c r="AT235" s="28"/>
      <c r="AU235" s="28"/>
      <c r="AV235" s="28"/>
      <c r="AW235" s="28"/>
      <c r="AX235" s="28"/>
      <c r="AY235" s="28"/>
      <c r="AZ235" s="28"/>
      <c r="BA235" s="28"/>
      <c r="BB235" s="28"/>
      <c r="BC235" s="28"/>
      <c r="BD235" s="28"/>
      <c r="BE235" s="28"/>
      <c r="BF235" s="28"/>
      <c r="BG235" s="28"/>
      <c r="BH235" s="28"/>
      <c r="BI235" s="28"/>
      <c r="BJ235" s="28"/>
      <c r="BK235" s="28"/>
      <c r="BL235" s="28"/>
      <c r="BQ235" s="1" t="e">
        <f>O235+N235+M235+L235+K235+J235+I235+H235+G235+F235+E235+D235+#REF!+#REF!+#REF!=C235</f>
        <v>#REF!</v>
      </c>
      <c r="CL235" s="106"/>
      <c r="CM235" s="106"/>
      <c r="CN235" s="106"/>
      <c r="CO235" s="106"/>
      <c r="CP235" s="106"/>
      <c r="CQ235" s="106"/>
      <c r="CR235" s="106"/>
    </row>
    <row r="236" spans="1:96" s="1" customFormat="1" ht="33.75" customHeight="1" x14ac:dyDescent="0.25">
      <c r="A236" s="1154"/>
      <c r="B236" s="479" t="s">
        <v>224</v>
      </c>
      <c r="C236" s="168">
        <f>SUM(D236:O236)</f>
        <v>582020.71</v>
      </c>
      <c r="D236" s="601">
        <f t="shared" ref="D236:O236" si="157">D108+D163+D138</f>
        <v>9250</v>
      </c>
      <c r="E236" s="601">
        <f t="shared" si="157"/>
        <v>73293.100000000006</v>
      </c>
      <c r="F236" s="601">
        <f t="shared" si="157"/>
        <v>9250</v>
      </c>
      <c r="G236" s="168">
        <f t="shared" si="157"/>
        <v>20255.099999999999</v>
      </c>
      <c r="H236" s="168">
        <f t="shared" si="157"/>
        <v>27447.78</v>
      </c>
      <c r="I236" s="168">
        <f t="shared" si="157"/>
        <v>55938.11</v>
      </c>
      <c r="J236" s="168">
        <f t="shared" si="157"/>
        <v>119326.8</v>
      </c>
      <c r="K236" s="168">
        <f t="shared" si="157"/>
        <v>23688.69</v>
      </c>
      <c r="L236" s="168">
        <f t="shared" si="157"/>
        <v>29402.48</v>
      </c>
      <c r="M236" s="168">
        <f t="shared" si="157"/>
        <v>13698.66</v>
      </c>
      <c r="N236" s="168">
        <f t="shared" si="157"/>
        <v>63971.18</v>
      </c>
      <c r="O236" s="168">
        <f t="shared" si="157"/>
        <v>136498.81</v>
      </c>
      <c r="P236" s="169" t="s">
        <v>4</v>
      </c>
      <c r="Q236" s="169"/>
      <c r="R236" s="178" t="s">
        <v>4</v>
      </c>
      <c r="S236" s="170" t="s">
        <v>4</v>
      </c>
      <c r="T236" s="170" t="s">
        <v>4</v>
      </c>
      <c r="U236" s="170" t="s">
        <v>4</v>
      </c>
      <c r="V236" s="170" t="s">
        <v>4</v>
      </c>
      <c r="W236" s="170" t="s">
        <v>4</v>
      </c>
      <c r="X236" s="170" t="s">
        <v>4</v>
      </c>
      <c r="Y236" s="170" t="s">
        <v>4</v>
      </c>
      <c r="Z236" s="170" t="s">
        <v>4</v>
      </c>
      <c r="AA236" s="170" t="s">
        <v>4</v>
      </c>
      <c r="AB236" s="170" t="s">
        <v>4</v>
      </c>
      <c r="AC236" s="170" t="s">
        <v>4</v>
      </c>
      <c r="AD236" s="170" t="s">
        <v>4</v>
      </c>
      <c r="AE236" s="170" t="s">
        <v>4</v>
      </c>
      <c r="AF236" s="28"/>
      <c r="AG236" s="28"/>
      <c r="AH236" s="28"/>
      <c r="AI236" s="28"/>
      <c r="AJ236" s="28"/>
      <c r="AK236" s="28"/>
      <c r="AL236" s="28"/>
      <c r="AM236" s="28"/>
      <c r="AN236" s="28"/>
      <c r="AO236" s="28"/>
      <c r="AP236" s="28"/>
      <c r="AQ236" s="28"/>
      <c r="AR236" s="28"/>
      <c r="AS236" s="28"/>
      <c r="AT236" s="28"/>
      <c r="AU236" s="28"/>
      <c r="AV236" s="28"/>
      <c r="AW236" s="28"/>
      <c r="AX236" s="28"/>
      <c r="AY236" s="28"/>
      <c r="AZ236" s="28"/>
      <c r="BA236" s="28"/>
      <c r="BB236" s="28"/>
      <c r="BC236" s="28"/>
      <c r="BD236" s="28"/>
      <c r="BE236" s="28"/>
      <c r="BF236" s="28"/>
      <c r="BG236" s="28"/>
      <c r="BH236" s="28"/>
      <c r="BI236" s="28"/>
      <c r="BJ236" s="28"/>
      <c r="BK236" s="28"/>
      <c r="BL236" s="28"/>
      <c r="BQ236" s="1" t="e">
        <f>O236+N236+M236+L236+K236+J236+I236+H236+G236+F236+E236+D236+#REF!+#REF!+#REF!=C236</f>
        <v>#REF!</v>
      </c>
      <c r="CL236" s="106"/>
      <c r="CM236" s="106"/>
      <c r="CN236" s="106"/>
      <c r="CO236" s="106"/>
      <c r="CP236" s="106"/>
      <c r="CQ236" s="106"/>
      <c r="CR236" s="106"/>
    </row>
    <row r="237" spans="1:96" s="1" customFormat="1" ht="29.25" customHeight="1" x14ac:dyDescent="0.25">
      <c r="A237" s="1154" t="s">
        <v>321</v>
      </c>
      <c r="B237" s="479" t="s">
        <v>220</v>
      </c>
      <c r="C237" s="168">
        <f>C238</f>
        <v>271081.19</v>
      </c>
      <c r="D237" s="601">
        <f t="shared" ref="D237:O237" si="158">D238</f>
        <v>0</v>
      </c>
      <c r="E237" s="601">
        <f t="shared" si="158"/>
        <v>0</v>
      </c>
      <c r="F237" s="601">
        <f t="shared" si="158"/>
        <v>81936</v>
      </c>
      <c r="G237" s="168">
        <f t="shared" si="158"/>
        <v>0</v>
      </c>
      <c r="H237" s="168">
        <f t="shared" si="158"/>
        <v>0</v>
      </c>
      <c r="I237" s="168">
        <f t="shared" si="158"/>
        <v>30976.91</v>
      </c>
      <c r="J237" s="168">
        <f t="shared" si="158"/>
        <v>0</v>
      </c>
      <c r="K237" s="168">
        <f t="shared" si="158"/>
        <v>83870.240000000005</v>
      </c>
      <c r="L237" s="168">
        <f t="shared" si="158"/>
        <v>34665.03</v>
      </c>
      <c r="M237" s="168">
        <f t="shared" si="158"/>
        <v>0</v>
      </c>
      <c r="N237" s="168">
        <f t="shared" si="158"/>
        <v>0</v>
      </c>
      <c r="O237" s="168">
        <f t="shared" si="158"/>
        <v>39633.01</v>
      </c>
      <c r="P237" s="169" t="s">
        <v>4</v>
      </c>
      <c r="Q237" s="169"/>
      <c r="R237" s="178" t="s">
        <v>4</v>
      </c>
      <c r="S237" s="170" t="s">
        <v>4</v>
      </c>
      <c r="T237" s="170" t="s">
        <v>4</v>
      </c>
      <c r="U237" s="170" t="s">
        <v>4</v>
      </c>
      <c r="V237" s="170" t="s">
        <v>4</v>
      </c>
      <c r="W237" s="170" t="s">
        <v>4</v>
      </c>
      <c r="X237" s="170" t="s">
        <v>4</v>
      </c>
      <c r="Y237" s="170" t="s">
        <v>4</v>
      </c>
      <c r="Z237" s="170" t="s">
        <v>4</v>
      </c>
      <c r="AA237" s="170" t="s">
        <v>4</v>
      </c>
      <c r="AB237" s="170" t="s">
        <v>4</v>
      </c>
      <c r="AC237" s="170" t="s">
        <v>4</v>
      </c>
      <c r="AD237" s="170" t="s">
        <v>4</v>
      </c>
      <c r="AE237" s="170" t="s">
        <v>4</v>
      </c>
      <c r="AF237" s="28"/>
      <c r="AG237" s="28"/>
      <c r="AH237" s="28"/>
      <c r="AI237" s="28"/>
      <c r="AJ237" s="28"/>
      <c r="AK237" s="28"/>
      <c r="AL237" s="28"/>
      <c r="AM237" s="28"/>
      <c r="AN237" s="28"/>
      <c r="AO237" s="28"/>
      <c r="AP237" s="28"/>
      <c r="AQ237" s="28"/>
      <c r="AR237" s="28"/>
      <c r="AS237" s="28"/>
      <c r="AT237" s="28"/>
      <c r="AU237" s="28"/>
      <c r="AV237" s="28"/>
      <c r="AW237" s="28"/>
      <c r="AX237" s="28"/>
      <c r="AY237" s="28"/>
      <c r="AZ237" s="28"/>
      <c r="BA237" s="28"/>
      <c r="BB237" s="28"/>
      <c r="BC237" s="28"/>
      <c r="BD237" s="28"/>
      <c r="BE237" s="28"/>
      <c r="BF237" s="28"/>
      <c r="BG237" s="28"/>
      <c r="BH237" s="28"/>
      <c r="BI237" s="28"/>
      <c r="BJ237" s="28"/>
      <c r="BK237" s="28"/>
      <c r="BL237" s="28"/>
      <c r="BQ237" s="1" t="e">
        <f>O237+N237+M237+L237+K237+J237+I237+H237+G237+F237+E237+D237+#REF!+#REF!+#REF!=C237</f>
        <v>#REF!</v>
      </c>
      <c r="CL237" s="106"/>
      <c r="CM237" s="106"/>
      <c r="CN237" s="106"/>
      <c r="CO237" s="106"/>
      <c r="CP237" s="106"/>
      <c r="CQ237" s="106"/>
      <c r="CR237" s="106"/>
    </row>
    <row r="238" spans="1:96" s="1" customFormat="1" ht="32.25" customHeight="1" x14ac:dyDescent="0.25">
      <c r="A238" s="1154"/>
      <c r="B238" s="479" t="s">
        <v>224</v>
      </c>
      <c r="C238" s="189">
        <f>SUM(D238:O238)</f>
        <v>271081.19</v>
      </c>
      <c r="D238" s="608">
        <f t="shared" ref="D238:O238" si="159">D105+D65</f>
        <v>0</v>
      </c>
      <c r="E238" s="608">
        <f t="shared" si="159"/>
        <v>0</v>
      </c>
      <c r="F238" s="608">
        <f t="shared" si="159"/>
        <v>81936</v>
      </c>
      <c r="G238" s="189">
        <f t="shared" si="159"/>
        <v>0</v>
      </c>
      <c r="H238" s="189">
        <f t="shared" si="159"/>
        <v>0</v>
      </c>
      <c r="I238" s="189">
        <f t="shared" si="159"/>
        <v>30976.91</v>
      </c>
      <c r="J238" s="189">
        <f t="shared" si="159"/>
        <v>0</v>
      </c>
      <c r="K238" s="189">
        <f t="shared" si="159"/>
        <v>83870.240000000005</v>
      </c>
      <c r="L238" s="189">
        <f t="shared" si="159"/>
        <v>34665.03</v>
      </c>
      <c r="M238" s="189">
        <f t="shared" si="159"/>
        <v>0</v>
      </c>
      <c r="N238" s="189">
        <f t="shared" si="159"/>
        <v>0</v>
      </c>
      <c r="O238" s="189">
        <f t="shared" si="159"/>
        <v>39633.01</v>
      </c>
      <c r="P238" s="169" t="s">
        <v>4</v>
      </c>
      <c r="Q238" s="169"/>
      <c r="R238" s="178" t="s">
        <v>4</v>
      </c>
      <c r="S238" s="170" t="s">
        <v>4</v>
      </c>
      <c r="T238" s="170" t="s">
        <v>4</v>
      </c>
      <c r="U238" s="170" t="s">
        <v>4</v>
      </c>
      <c r="V238" s="170" t="s">
        <v>4</v>
      </c>
      <c r="W238" s="170" t="s">
        <v>4</v>
      </c>
      <c r="X238" s="170" t="s">
        <v>4</v>
      </c>
      <c r="Y238" s="170" t="s">
        <v>4</v>
      </c>
      <c r="Z238" s="170" t="s">
        <v>4</v>
      </c>
      <c r="AA238" s="170" t="s">
        <v>4</v>
      </c>
      <c r="AB238" s="170" t="s">
        <v>4</v>
      </c>
      <c r="AC238" s="170" t="s">
        <v>4</v>
      </c>
      <c r="AD238" s="170" t="s">
        <v>4</v>
      </c>
      <c r="AE238" s="170" t="s">
        <v>4</v>
      </c>
      <c r="BQ238" s="1" t="e">
        <f>O238+N238+M238+L238+K238+J238+I238+H238+G238+F238+E238+D238+#REF!+#REF!+#REF!=C238</f>
        <v>#REF!</v>
      </c>
      <c r="CL238" s="106"/>
      <c r="CM238" s="106"/>
      <c r="CN238" s="106"/>
      <c r="CO238" s="106"/>
      <c r="CP238" s="106"/>
      <c r="CQ238" s="106"/>
      <c r="CR238" s="106"/>
    </row>
    <row r="239" spans="1:96" s="1" customFormat="1" ht="21" customHeight="1" x14ac:dyDescent="0.25">
      <c r="A239" s="1129" t="s">
        <v>322</v>
      </c>
      <c r="B239" s="479" t="s">
        <v>220</v>
      </c>
      <c r="C239" s="189">
        <f>C240</f>
        <v>37198437.380000003</v>
      </c>
      <c r="D239" s="608">
        <f t="shared" ref="D239:O239" si="160">D240</f>
        <v>2362816.7000000002</v>
      </c>
      <c r="E239" s="608">
        <f t="shared" si="160"/>
        <v>2362816.7000000002</v>
      </c>
      <c r="F239" s="608">
        <f t="shared" si="160"/>
        <v>2362816.7000000002</v>
      </c>
      <c r="G239" s="189">
        <f t="shared" si="160"/>
        <v>3085295.93</v>
      </c>
      <c r="H239" s="189">
        <f t="shared" si="160"/>
        <v>3209248.59</v>
      </c>
      <c r="I239" s="189">
        <f t="shared" si="160"/>
        <v>2927710.43</v>
      </c>
      <c r="J239" s="189">
        <f t="shared" si="160"/>
        <v>3537722.85</v>
      </c>
      <c r="K239" s="189">
        <f t="shared" si="160"/>
        <v>3480574.62</v>
      </c>
      <c r="L239" s="189">
        <f t="shared" si="160"/>
        <v>3276284.78</v>
      </c>
      <c r="M239" s="189">
        <f t="shared" si="160"/>
        <v>3499180.08</v>
      </c>
      <c r="N239" s="189">
        <f t="shared" si="160"/>
        <v>3348148.51</v>
      </c>
      <c r="O239" s="189">
        <f t="shared" si="160"/>
        <v>3745821.49</v>
      </c>
      <c r="P239" s="169" t="s">
        <v>4</v>
      </c>
      <c r="Q239" s="169"/>
      <c r="R239" s="178" t="s">
        <v>4</v>
      </c>
      <c r="S239" s="170" t="s">
        <v>4</v>
      </c>
      <c r="T239" s="170" t="s">
        <v>4</v>
      </c>
      <c r="U239" s="170" t="s">
        <v>4</v>
      </c>
      <c r="V239" s="170" t="s">
        <v>4</v>
      </c>
      <c r="W239" s="170" t="s">
        <v>4</v>
      </c>
      <c r="X239" s="170" t="s">
        <v>4</v>
      </c>
      <c r="Y239" s="170" t="s">
        <v>4</v>
      </c>
      <c r="Z239" s="170" t="s">
        <v>4</v>
      </c>
      <c r="AA239" s="170" t="s">
        <v>4</v>
      </c>
      <c r="AB239" s="170" t="s">
        <v>4</v>
      </c>
      <c r="AC239" s="170" t="s">
        <v>4</v>
      </c>
      <c r="AD239" s="170" t="s">
        <v>4</v>
      </c>
      <c r="AE239" s="170" t="s">
        <v>4</v>
      </c>
      <c r="CL239" s="106"/>
      <c r="CM239" s="106"/>
      <c r="CN239" s="106"/>
      <c r="CO239" s="106"/>
      <c r="CP239" s="106"/>
      <c r="CQ239" s="106"/>
      <c r="CR239" s="106"/>
    </row>
    <row r="240" spans="1:96" s="1" customFormat="1" ht="35.25" customHeight="1" x14ac:dyDescent="0.25">
      <c r="A240" s="1131"/>
      <c r="B240" s="479" t="s">
        <v>224</v>
      </c>
      <c r="C240" s="189">
        <f>SUM(D240:O240)</f>
        <v>37198437.380000003</v>
      </c>
      <c r="D240" s="608">
        <f t="shared" ref="D240:O240" si="161">D122</f>
        <v>2362816.7000000002</v>
      </c>
      <c r="E240" s="608">
        <f t="shared" si="161"/>
        <v>2362816.7000000002</v>
      </c>
      <c r="F240" s="608">
        <f t="shared" si="161"/>
        <v>2362816.7000000002</v>
      </c>
      <c r="G240" s="189">
        <f t="shared" si="161"/>
        <v>3085295.93</v>
      </c>
      <c r="H240" s="189">
        <f t="shared" si="161"/>
        <v>3209248.59</v>
      </c>
      <c r="I240" s="189">
        <f t="shared" si="161"/>
        <v>2927710.43</v>
      </c>
      <c r="J240" s="189">
        <f t="shared" si="161"/>
        <v>3537722.85</v>
      </c>
      <c r="K240" s="189">
        <f t="shared" si="161"/>
        <v>3480574.62</v>
      </c>
      <c r="L240" s="189">
        <f t="shared" si="161"/>
        <v>3276284.78</v>
      </c>
      <c r="M240" s="189">
        <f t="shared" si="161"/>
        <v>3499180.08</v>
      </c>
      <c r="N240" s="189">
        <f t="shared" si="161"/>
        <v>3348148.51</v>
      </c>
      <c r="O240" s="189">
        <f t="shared" si="161"/>
        <v>3745821.49</v>
      </c>
      <c r="P240" s="169" t="s">
        <v>4</v>
      </c>
      <c r="Q240" s="169"/>
      <c r="R240" s="178" t="s">
        <v>4</v>
      </c>
      <c r="S240" s="170" t="s">
        <v>4</v>
      </c>
      <c r="T240" s="170" t="s">
        <v>4</v>
      </c>
      <c r="U240" s="170" t="s">
        <v>4</v>
      </c>
      <c r="V240" s="170" t="s">
        <v>4</v>
      </c>
      <c r="W240" s="170" t="s">
        <v>4</v>
      </c>
      <c r="X240" s="170" t="s">
        <v>4</v>
      </c>
      <c r="Y240" s="170" t="s">
        <v>4</v>
      </c>
      <c r="Z240" s="170" t="s">
        <v>4</v>
      </c>
      <c r="AA240" s="170" t="s">
        <v>4</v>
      </c>
      <c r="AB240" s="170" t="s">
        <v>4</v>
      </c>
      <c r="AC240" s="170" t="s">
        <v>4</v>
      </c>
      <c r="AD240" s="170" t="s">
        <v>4</v>
      </c>
      <c r="AE240" s="170" t="s">
        <v>4</v>
      </c>
      <c r="CL240" s="106"/>
      <c r="CM240" s="106"/>
      <c r="CN240" s="106"/>
      <c r="CO240" s="106"/>
      <c r="CP240" s="106"/>
      <c r="CQ240" s="106"/>
      <c r="CR240" s="106"/>
    </row>
    <row r="241" spans="1:96" s="1" customFormat="1" ht="29.25" customHeight="1" x14ac:dyDescent="0.25">
      <c r="A241" s="1129" t="s">
        <v>481</v>
      </c>
      <c r="B241" s="479" t="s">
        <v>220</v>
      </c>
      <c r="C241" s="189">
        <f>C242</f>
        <v>738716.33</v>
      </c>
      <c r="D241" s="608">
        <f t="shared" ref="D241:O241" si="162">D242</f>
        <v>132245.92000000001</v>
      </c>
      <c r="E241" s="608">
        <f t="shared" si="162"/>
        <v>31350</v>
      </c>
      <c r="F241" s="608">
        <f t="shared" si="162"/>
        <v>95283.37</v>
      </c>
      <c r="G241" s="189">
        <f t="shared" si="162"/>
        <v>40935.9</v>
      </c>
      <c r="H241" s="189">
        <f t="shared" si="162"/>
        <v>42580.51</v>
      </c>
      <c r="I241" s="189">
        <f t="shared" si="162"/>
        <v>76322.009999999995</v>
      </c>
      <c r="J241" s="189">
        <f t="shared" si="162"/>
        <v>46938.73</v>
      </c>
      <c r="K241" s="189">
        <f t="shared" si="162"/>
        <v>46180.480000000003</v>
      </c>
      <c r="L241" s="189">
        <f t="shared" si="162"/>
        <v>43469.95</v>
      </c>
      <c r="M241" s="189">
        <f t="shared" si="162"/>
        <v>46427.34</v>
      </c>
      <c r="N241" s="189">
        <f t="shared" si="162"/>
        <v>87282.33</v>
      </c>
      <c r="O241" s="189">
        <f t="shared" si="162"/>
        <v>49699.79</v>
      </c>
      <c r="P241" s="169"/>
      <c r="Q241" s="169"/>
      <c r="R241" s="170" t="s">
        <v>4</v>
      </c>
      <c r="S241" s="170" t="s">
        <v>4</v>
      </c>
      <c r="T241" s="170" t="s">
        <v>4</v>
      </c>
      <c r="U241" s="170" t="s">
        <v>4</v>
      </c>
      <c r="V241" s="170" t="s">
        <v>4</v>
      </c>
      <c r="W241" s="170" t="s">
        <v>4</v>
      </c>
      <c r="X241" s="170" t="s">
        <v>4</v>
      </c>
      <c r="Y241" s="170" t="s">
        <v>4</v>
      </c>
      <c r="Z241" s="170" t="s">
        <v>4</v>
      </c>
      <c r="AA241" s="170" t="s">
        <v>4</v>
      </c>
      <c r="AB241" s="170" t="s">
        <v>4</v>
      </c>
      <c r="AC241" s="170" t="s">
        <v>4</v>
      </c>
      <c r="AD241" s="170" t="s">
        <v>4</v>
      </c>
      <c r="AE241" s="170" t="s">
        <v>4</v>
      </c>
      <c r="CL241" s="106"/>
      <c r="CM241" s="106"/>
      <c r="CN241" s="106"/>
      <c r="CO241" s="106"/>
      <c r="CP241" s="106"/>
      <c r="CQ241" s="106"/>
      <c r="CR241" s="106"/>
    </row>
    <row r="242" spans="1:96" s="1" customFormat="1" ht="39" customHeight="1" x14ac:dyDescent="0.25">
      <c r="A242" s="1131"/>
      <c r="B242" s="479" t="s">
        <v>224</v>
      </c>
      <c r="C242" s="189">
        <f>SUM(D242:O242)</f>
        <v>738716.33</v>
      </c>
      <c r="D242" s="608">
        <f t="shared" ref="D242:O242" si="163">D68+D77</f>
        <v>132245.92000000001</v>
      </c>
      <c r="E242" s="608">
        <f t="shared" si="163"/>
        <v>31350</v>
      </c>
      <c r="F242" s="608">
        <f t="shared" si="163"/>
        <v>95283.37</v>
      </c>
      <c r="G242" s="189">
        <f t="shared" si="163"/>
        <v>40935.9</v>
      </c>
      <c r="H242" s="189">
        <f t="shared" si="163"/>
        <v>42580.51</v>
      </c>
      <c r="I242" s="189">
        <f t="shared" si="163"/>
        <v>76322.009999999995</v>
      </c>
      <c r="J242" s="189">
        <f t="shared" si="163"/>
        <v>46938.73</v>
      </c>
      <c r="K242" s="189">
        <f t="shared" si="163"/>
        <v>46180.480000000003</v>
      </c>
      <c r="L242" s="189">
        <f t="shared" si="163"/>
        <v>43469.95</v>
      </c>
      <c r="M242" s="189">
        <f t="shared" si="163"/>
        <v>46427.34</v>
      </c>
      <c r="N242" s="189">
        <f t="shared" si="163"/>
        <v>87282.33</v>
      </c>
      <c r="O242" s="189">
        <f t="shared" si="163"/>
        <v>49699.79</v>
      </c>
      <c r="P242" s="169" t="s">
        <v>4</v>
      </c>
      <c r="Q242" s="169"/>
      <c r="R242" s="178" t="s">
        <v>4</v>
      </c>
      <c r="S242" s="170" t="s">
        <v>4</v>
      </c>
      <c r="T242" s="170" t="s">
        <v>4</v>
      </c>
      <c r="U242" s="170" t="s">
        <v>4</v>
      </c>
      <c r="V242" s="170" t="s">
        <v>4</v>
      </c>
      <c r="W242" s="170" t="s">
        <v>4</v>
      </c>
      <c r="X242" s="170" t="s">
        <v>4</v>
      </c>
      <c r="Y242" s="170" t="s">
        <v>4</v>
      </c>
      <c r="Z242" s="170" t="s">
        <v>4</v>
      </c>
      <c r="AA242" s="170" t="s">
        <v>4</v>
      </c>
      <c r="AB242" s="170" t="s">
        <v>4</v>
      </c>
      <c r="AC242" s="170" t="s">
        <v>4</v>
      </c>
      <c r="AD242" s="170" t="s">
        <v>4</v>
      </c>
      <c r="AE242" s="170" t="s">
        <v>4</v>
      </c>
      <c r="CL242" s="106"/>
      <c r="CM242" s="106"/>
      <c r="CN242" s="106"/>
      <c r="CO242" s="106"/>
      <c r="CP242" s="106"/>
      <c r="CQ242" s="106"/>
      <c r="CR242" s="106"/>
    </row>
    <row r="243" spans="1:96" s="1" customFormat="1" ht="29.25" customHeight="1" x14ac:dyDescent="0.25">
      <c r="A243" s="1129" t="s">
        <v>576</v>
      </c>
      <c r="B243" s="479" t="s">
        <v>220</v>
      </c>
      <c r="C243" s="189">
        <f>C244</f>
        <v>8041975.2400000002</v>
      </c>
      <c r="D243" s="608">
        <f t="shared" ref="D243:O243" si="164">D244</f>
        <v>242833.19</v>
      </c>
      <c r="E243" s="608">
        <f t="shared" si="164"/>
        <v>411216.66</v>
      </c>
      <c r="F243" s="608">
        <f t="shared" si="164"/>
        <v>409699.99</v>
      </c>
      <c r="G243" s="189">
        <f t="shared" si="164"/>
        <v>570663.73</v>
      </c>
      <c r="H243" s="189">
        <f t="shared" si="164"/>
        <v>910647.11</v>
      </c>
      <c r="I243" s="189">
        <f t="shared" si="164"/>
        <v>772521.99</v>
      </c>
      <c r="J243" s="189">
        <f t="shared" si="164"/>
        <v>308382.55</v>
      </c>
      <c r="K243" s="189">
        <f t="shared" si="164"/>
        <v>987637.8</v>
      </c>
      <c r="L243" s="189">
        <f t="shared" si="164"/>
        <v>1184895.17</v>
      </c>
      <c r="M243" s="189">
        <f t="shared" si="164"/>
        <v>305022.78000000003</v>
      </c>
      <c r="N243" s="189">
        <f t="shared" si="164"/>
        <v>950060.94</v>
      </c>
      <c r="O243" s="189">
        <f t="shared" si="164"/>
        <v>988393.33</v>
      </c>
      <c r="P243" s="169" t="s">
        <v>4</v>
      </c>
      <c r="Q243" s="169"/>
      <c r="R243" s="178" t="s">
        <v>4</v>
      </c>
      <c r="S243" s="170" t="s">
        <v>4</v>
      </c>
      <c r="T243" s="170" t="s">
        <v>4</v>
      </c>
      <c r="U243" s="170" t="s">
        <v>4</v>
      </c>
      <c r="V243" s="170" t="s">
        <v>4</v>
      </c>
      <c r="W243" s="170" t="s">
        <v>4</v>
      </c>
      <c r="X243" s="170" t="s">
        <v>4</v>
      </c>
      <c r="Y243" s="170" t="s">
        <v>4</v>
      </c>
      <c r="Z243" s="170" t="s">
        <v>4</v>
      </c>
      <c r="AA243" s="170" t="s">
        <v>4</v>
      </c>
      <c r="AB243" s="170" t="s">
        <v>4</v>
      </c>
      <c r="AC243" s="170" t="s">
        <v>4</v>
      </c>
      <c r="AD243" s="170" t="s">
        <v>4</v>
      </c>
      <c r="AE243" s="170" t="s">
        <v>4</v>
      </c>
      <c r="CL243" s="148"/>
      <c r="CM243" s="148"/>
      <c r="CN243" s="148"/>
      <c r="CO243" s="148"/>
      <c r="CP243" s="148"/>
      <c r="CQ243" s="148"/>
      <c r="CR243" s="148"/>
    </row>
    <row r="244" spans="1:96" s="1" customFormat="1" ht="54" customHeight="1" x14ac:dyDescent="0.25">
      <c r="A244" s="1131"/>
      <c r="B244" s="479" t="s">
        <v>224</v>
      </c>
      <c r="C244" s="189">
        <f>SUM(D244:O244)</f>
        <v>8041975.2400000002</v>
      </c>
      <c r="D244" s="608">
        <f>D56+D111+D161+D45</f>
        <v>242833.19</v>
      </c>
      <c r="E244" s="608">
        <f t="shared" ref="E244:O244" si="165">E56+E111+E161+E45</f>
        <v>411216.66</v>
      </c>
      <c r="F244" s="608">
        <f t="shared" si="165"/>
        <v>409699.99</v>
      </c>
      <c r="G244" s="189">
        <f t="shared" si="165"/>
        <v>570663.73</v>
      </c>
      <c r="H244" s="189">
        <f t="shared" si="165"/>
        <v>910647.11</v>
      </c>
      <c r="I244" s="189">
        <f t="shared" si="165"/>
        <v>772521.99</v>
      </c>
      <c r="J244" s="189">
        <f t="shared" si="165"/>
        <v>308382.55</v>
      </c>
      <c r="K244" s="189">
        <f t="shared" si="165"/>
        <v>987637.8</v>
      </c>
      <c r="L244" s="189">
        <f t="shared" si="165"/>
        <v>1184895.17</v>
      </c>
      <c r="M244" s="189">
        <f t="shared" si="165"/>
        <v>305022.78000000003</v>
      </c>
      <c r="N244" s="189">
        <f t="shared" si="165"/>
        <v>950060.94</v>
      </c>
      <c r="O244" s="189">
        <f t="shared" si="165"/>
        <v>988393.33</v>
      </c>
      <c r="P244" s="169"/>
      <c r="Q244" s="169"/>
      <c r="R244" s="170" t="s">
        <v>4</v>
      </c>
      <c r="S244" s="170" t="s">
        <v>4</v>
      </c>
      <c r="T244" s="170" t="s">
        <v>4</v>
      </c>
      <c r="U244" s="170" t="s">
        <v>4</v>
      </c>
      <c r="V244" s="170" t="s">
        <v>4</v>
      </c>
      <c r="W244" s="170" t="s">
        <v>4</v>
      </c>
      <c r="X244" s="170" t="s">
        <v>4</v>
      </c>
      <c r="Y244" s="170" t="s">
        <v>4</v>
      </c>
      <c r="Z244" s="170" t="s">
        <v>4</v>
      </c>
      <c r="AA244" s="170" t="s">
        <v>4</v>
      </c>
      <c r="AB244" s="170" t="s">
        <v>4</v>
      </c>
      <c r="AC244" s="170" t="s">
        <v>4</v>
      </c>
      <c r="AD244" s="170" t="s">
        <v>4</v>
      </c>
      <c r="AE244" s="170" t="s">
        <v>4</v>
      </c>
      <c r="CL244" s="106"/>
      <c r="CM244" s="106"/>
      <c r="CN244" s="106"/>
      <c r="CO244" s="106"/>
      <c r="CP244" s="106"/>
      <c r="CQ244" s="106"/>
      <c r="CR244" s="106"/>
    </row>
    <row r="245" spans="1:96" s="1" customFormat="1" ht="29.25" customHeight="1" x14ac:dyDescent="0.25">
      <c r="A245" s="1129" t="s">
        <v>479</v>
      </c>
      <c r="B245" s="479" t="s">
        <v>220</v>
      </c>
      <c r="C245" s="168">
        <f>C246</f>
        <v>2404705.59</v>
      </c>
      <c r="D245" s="601">
        <f t="shared" ref="D245:O245" si="166">D246</f>
        <v>133974</v>
      </c>
      <c r="E245" s="601">
        <f t="shared" si="166"/>
        <v>197131.33</v>
      </c>
      <c r="F245" s="601">
        <f t="shared" si="166"/>
        <v>144546.37</v>
      </c>
      <c r="G245" s="168">
        <f t="shared" si="166"/>
        <v>174939.28</v>
      </c>
      <c r="H245" s="168">
        <f t="shared" si="166"/>
        <v>160520.22</v>
      </c>
      <c r="I245" s="168">
        <f t="shared" si="166"/>
        <v>179231.48</v>
      </c>
      <c r="J245" s="168">
        <f t="shared" si="166"/>
        <v>318809.03999999998</v>
      </c>
      <c r="K245" s="168">
        <f t="shared" si="166"/>
        <v>174103.74</v>
      </c>
      <c r="L245" s="168">
        <f t="shared" si="166"/>
        <v>200719.24</v>
      </c>
      <c r="M245" s="168">
        <f t="shared" si="166"/>
        <v>198406.9</v>
      </c>
      <c r="N245" s="168">
        <f t="shared" si="166"/>
        <v>167491.93</v>
      </c>
      <c r="O245" s="168">
        <f t="shared" si="166"/>
        <v>354832.06</v>
      </c>
      <c r="P245" s="169" t="s">
        <v>4</v>
      </c>
      <c r="Q245" s="169"/>
      <c r="R245" s="178" t="s">
        <v>4</v>
      </c>
      <c r="S245" s="170" t="s">
        <v>4</v>
      </c>
      <c r="T245" s="170" t="s">
        <v>4</v>
      </c>
      <c r="U245" s="170" t="s">
        <v>4</v>
      </c>
      <c r="V245" s="170" t="s">
        <v>4</v>
      </c>
      <c r="W245" s="170" t="s">
        <v>4</v>
      </c>
      <c r="X245" s="170" t="s">
        <v>4</v>
      </c>
      <c r="Y245" s="170" t="s">
        <v>4</v>
      </c>
      <c r="Z245" s="170" t="s">
        <v>4</v>
      </c>
      <c r="AA245" s="170" t="s">
        <v>4</v>
      </c>
      <c r="AB245" s="170" t="s">
        <v>4</v>
      </c>
      <c r="AC245" s="170" t="s">
        <v>4</v>
      </c>
      <c r="AD245" s="170" t="s">
        <v>4</v>
      </c>
      <c r="AE245" s="170" t="s">
        <v>4</v>
      </c>
      <c r="AF245" s="28"/>
      <c r="AG245" s="28"/>
      <c r="AH245" s="28"/>
      <c r="AI245" s="28"/>
      <c r="AJ245" s="28"/>
      <c r="AK245" s="28"/>
      <c r="AL245" s="28"/>
      <c r="AM245" s="28"/>
      <c r="AN245" s="28"/>
      <c r="AO245" s="28"/>
      <c r="AP245" s="28"/>
      <c r="AQ245" s="28"/>
      <c r="AR245" s="28"/>
      <c r="AS245" s="28"/>
      <c r="AT245" s="28"/>
      <c r="AU245" s="28"/>
      <c r="AV245" s="28"/>
      <c r="AW245" s="28"/>
      <c r="AX245" s="28"/>
      <c r="AY245" s="28"/>
      <c r="AZ245" s="28"/>
      <c r="BA245" s="28"/>
      <c r="BB245" s="28"/>
      <c r="BC245" s="28"/>
      <c r="BD245" s="28"/>
      <c r="BE245" s="28"/>
      <c r="BF245" s="28"/>
      <c r="BG245" s="28"/>
      <c r="BH245" s="28"/>
      <c r="BI245" s="28"/>
      <c r="BJ245" s="28"/>
      <c r="BQ245" s="1" t="e">
        <f>O245+N245+M245+L245+K245+J245+I245+H245+G245+F245+E245+D245+#REF!+#REF!+#REF!=C245</f>
        <v>#REF!</v>
      </c>
      <c r="CL245" s="106"/>
      <c r="CM245" s="106"/>
      <c r="CN245" s="106"/>
      <c r="CO245" s="106"/>
      <c r="CP245" s="106"/>
      <c r="CQ245" s="106"/>
      <c r="CR245" s="106"/>
    </row>
    <row r="246" spans="1:96" s="1" customFormat="1" ht="39" customHeight="1" x14ac:dyDescent="0.25">
      <c r="A246" s="1130"/>
      <c r="B246" s="475" t="s">
        <v>224</v>
      </c>
      <c r="C246" s="189">
        <f>SUM(D246:O246)</f>
        <v>2404705.59</v>
      </c>
      <c r="D246" s="608">
        <f t="shared" ref="D246:O246" si="167">D124+D113+D64+D174</f>
        <v>133974</v>
      </c>
      <c r="E246" s="608">
        <f t="shared" si="167"/>
        <v>197131.33</v>
      </c>
      <c r="F246" s="608">
        <f t="shared" si="167"/>
        <v>144546.37</v>
      </c>
      <c r="G246" s="189">
        <f t="shared" si="167"/>
        <v>174939.28</v>
      </c>
      <c r="H246" s="189">
        <f t="shared" si="167"/>
        <v>160520.22</v>
      </c>
      <c r="I246" s="189">
        <f t="shared" si="167"/>
        <v>179231.48</v>
      </c>
      <c r="J246" s="189">
        <f t="shared" si="167"/>
        <v>318809.03999999998</v>
      </c>
      <c r="K246" s="189">
        <f t="shared" si="167"/>
        <v>174103.74</v>
      </c>
      <c r="L246" s="189">
        <f t="shared" si="167"/>
        <v>200719.24</v>
      </c>
      <c r="M246" s="189">
        <f t="shared" si="167"/>
        <v>198406.9</v>
      </c>
      <c r="N246" s="189">
        <f t="shared" si="167"/>
        <v>167491.93</v>
      </c>
      <c r="O246" s="189">
        <f t="shared" si="167"/>
        <v>354832.06</v>
      </c>
      <c r="P246" s="480" t="s">
        <v>4</v>
      </c>
      <c r="Q246" s="480"/>
      <c r="R246" s="452" t="s">
        <v>4</v>
      </c>
      <c r="S246" s="477" t="s">
        <v>4</v>
      </c>
      <c r="T246" s="477" t="s">
        <v>4</v>
      </c>
      <c r="U246" s="477" t="s">
        <v>4</v>
      </c>
      <c r="V246" s="477" t="s">
        <v>4</v>
      </c>
      <c r="W246" s="477" t="s">
        <v>4</v>
      </c>
      <c r="X246" s="477" t="s">
        <v>4</v>
      </c>
      <c r="Y246" s="477" t="s">
        <v>4</v>
      </c>
      <c r="Z246" s="477" t="s">
        <v>4</v>
      </c>
      <c r="AA246" s="477" t="s">
        <v>4</v>
      </c>
      <c r="AB246" s="477" t="s">
        <v>4</v>
      </c>
      <c r="AC246" s="477" t="s">
        <v>4</v>
      </c>
      <c r="AD246" s="477" t="s">
        <v>4</v>
      </c>
      <c r="AE246" s="477" t="s">
        <v>4</v>
      </c>
      <c r="AF246" s="453"/>
      <c r="AG246" s="453"/>
      <c r="AH246" s="453"/>
      <c r="AI246" s="453"/>
      <c r="AJ246" s="453"/>
      <c r="AK246" s="453"/>
      <c r="AL246" s="453"/>
      <c r="AM246" s="453"/>
      <c r="AN246" s="453"/>
      <c r="AO246" s="453"/>
      <c r="AP246" s="453"/>
      <c r="AQ246" s="453"/>
      <c r="AR246" s="453"/>
      <c r="AS246" s="453"/>
      <c r="AT246" s="453"/>
      <c r="AU246" s="453"/>
      <c r="AV246" s="453"/>
      <c r="AW246" s="453"/>
      <c r="AX246" s="453"/>
      <c r="AY246" s="453"/>
      <c r="AZ246" s="453"/>
      <c r="BA246" s="453"/>
      <c r="BB246" s="453"/>
      <c r="BC246" s="453"/>
      <c r="BD246" s="453"/>
      <c r="BE246" s="453"/>
      <c r="BF246" s="453"/>
      <c r="BG246" s="453"/>
      <c r="BH246" s="453"/>
      <c r="BI246" s="453"/>
      <c r="BJ246" s="453"/>
      <c r="BQ246" s="1" t="e">
        <f>O246+N246+M246+L246+K246+J246+I246+H246+G246+F246+E246+D246+#REF!+#REF!+#REF!=C246</f>
        <v>#REF!</v>
      </c>
      <c r="CL246" s="106"/>
      <c r="CM246" s="106"/>
      <c r="CN246" s="106"/>
      <c r="CO246" s="106"/>
      <c r="CP246" s="106"/>
      <c r="CQ246" s="106"/>
      <c r="CR246" s="106"/>
    </row>
    <row r="247" spans="1:96" s="1" customFormat="1" ht="39" customHeight="1" x14ac:dyDescent="0.25">
      <c r="A247" s="1129" t="s">
        <v>580</v>
      </c>
      <c r="B247" s="479" t="s">
        <v>220</v>
      </c>
      <c r="C247" s="168">
        <f>C248</f>
        <v>336379.82</v>
      </c>
      <c r="D247" s="601">
        <f t="shared" ref="D247:O247" si="168">D248</f>
        <v>92005.29</v>
      </c>
      <c r="E247" s="601">
        <f t="shared" si="168"/>
        <v>0</v>
      </c>
      <c r="F247" s="601">
        <f t="shared" si="168"/>
        <v>0</v>
      </c>
      <c r="G247" s="168">
        <f t="shared" si="168"/>
        <v>0</v>
      </c>
      <c r="H247" s="168">
        <f t="shared" si="168"/>
        <v>0</v>
      </c>
      <c r="I247" s="168">
        <f t="shared" si="168"/>
        <v>114001.58</v>
      </c>
      <c r="J247" s="168">
        <f t="shared" si="168"/>
        <v>0</v>
      </c>
      <c r="K247" s="168">
        <f t="shared" si="168"/>
        <v>0</v>
      </c>
      <c r="L247" s="168">
        <f t="shared" si="168"/>
        <v>0</v>
      </c>
      <c r="M247" s="168">
        <f t="shared" si="168"/>
        <v>0</v>
      </c>
      <c r="N247" s="168">
        <f t="shared" si="168"/>
        <v>130372.95</v>
      </c>
      <c r="O247" s="168">
        <f t="shared" si="168"/>
        <v>0</v>
      </c>
      <c r="P247" s="480" t="s">
        <v>4</v>
      </c>
      <c r="Q247" s="170"/>
      <c r="R247" s="480" t="s">
        <v>4</v>
      </c>
      <c r="S247" s="480" t="s">
        <v>4</v>
      </c>
      <c r="T247" s="480" t="s">
        <v>4</v>
      </c>
      <c r="U247" s="480" t="s">
        <v>4</v>
      </c>
      <c r="V247" s="480" t="s">
        <v>4</v>
      </c>
      <c r="W247" s="480" t="s">
        <v>4</v>
      </c>
      <c r="X247" s="480" t="s">
        <v>4</v>
      </c>
      <c r="Y247" s="480" t="s">
        <v>4</v>
      </c>
      <c r="Z247" s="480" t="s">
        <v>4</v>
      </c>
      <c r="AA247" s="480" t="s">
        <v>4</v>
      </c>
      <c r="AB247" s="480" t="s">
        <v>4</v>
      </c>
      <c r="AC247" s="480" t="s">
        <v>4</v>
      </c>
      <c r="AD247" s="480" t="s">
        <v>4</v>
      </c>
      <c r="AE247" s="480" t="s">
        <v>4</v>
      </c>
      <c r="AF247" s="28"/>
      <c r="AG247" s="28"/>
      <c r="AH247" s="28"/>
      <c r="AI247" s="28"/>
      <c r="AJ247" s="28"/>
      <c r="AK247" s="28"/>
      <c r="AL247" s="28"/>
      <c r="AM247" s="28"/>
      <c r="AN247" s="28"/>
      <c r="AO247" s="28"/>
      <c r="AP247" s="28"/>
      <c r="AQ247" s="28"/>
      <c r="AR247" s="28"/>
      <c r="AS247" s="28"/>
      <c r="AT247" s="28"/>
      <c r="AU247" s="28"/>
      <c r="AV247" s="28"/>
      <c r="AW247" s="28"/>
      <c r="AX247" s="28"/>
      <c r="AY247" s="28"/>
      <c r="AZ247" s="28"/>
      <c r="BA247" s="28"/>
      <c r="BB247" s="28"/>
      <c r="BC247" s="28"/>
      <c r="BD247" s="28"/>
      <c r="BE247" s="28"/>
      <c r="BF247" s="28"/>
      <c r="BG247" s="28"/>
      <c r="BH247" s="28"/>
      <c r="BI247" s="28"/>
      <c r="BJ247" s="28"/>
      <c r="BK247" s="28"/>
      <c r="BL247" s="28"/>
      <c r="BM247" s="28"/>
      <c r="BN247" s="28"/>
      <c r="BO247" s="28"/>
      <c r="BP247" s="28"/>
      <c r="BQ247" s="28"/>
      <c r="BR247" s="28"/>
      <c r="CL247" s="106"/>
      <c r="CM247" s="106"/>
      <c r="CN247" s="106"/>
      <c r="CO247" s="106"/>
      <c r="CP247" s="106"/>
      <c r="CQ247" s="106"/>
      <c r="CR247" s="106"/>
    </row>
    <row r="248" spans="1:96" ht="48.75" customHeight="1" x14ac:dyDescent="0.25">
      <c r="A248" s="1131"/>
      <c r="B248" s="479" t="s">
        <v>224</v>
      </c>
      <c r="C248" s="172">
        <f>SUM(D248:O248)</f>
        <v>336379.82</v>
      </c>
      <c r="D248" s="601">
        <f t="shared" ref="D248:O248" si="169">D75</f>
        <v>92005.29</v>
      </c>
      <c r="E248" s="601">
        <f t="shared" si="169"/>
        <v>0</v>
      </c>
      <c r="F248" s="601">
        <f t="shared" si="169"/>
        <v>0</v>
      </c>
      <c r="G248" s="168">
        <f t="shared" si="169"/>
        <v>0</v>
      </c>
      <c r="H248" s="168">
        <f t="shared" si="169"/>
        <v>0</v>
      </c>
      <c r="I248" s="168">
        <f t="shared" si="169"/>
        <v>114001.58</v>
      </c>
      <c r="J248" s="168">
        <f t="shared" si="169"/>
        <v>0</v>
      </c>
      <c r="K248" s="168">
        <f t="shared" si="169"/>
        <v>0</v>
      </c>
      <c r="L248" s="168">
        <f t="shared" si="169"/>
        <v>0</v>
      </c>
      <c r="M248" s="168">
        <f t="shared" si="169"/>
        <v>0</v>
      </c>
      <c r="N248" s="168">
        <f t="shared" si="169"/>
        <v>130372.95</v>
      </c>
      <c r="O248" s="168">
        <f t="shared" si="169"/>
        <v>0</v>
      </c>
      <c r="P248" s="480" t="s">
        <v>4</v>
      </c>
      <c r="Q248" s="170"/>
      <c r="R248" s="480" t="s">
        <v>4</v>
      </c>
      <c r="S248" s="480" t="s">
        <v>4</v>
      </c>
      <c r="T248" s="480" t="s">
        <v>4</v>
      </c>
      <c r="U248" s="480" t="s">
        <v>4</v>
      </c>
      <c r="V248" s="480" t="s">
        <v>4</v>
      </c>
      <c r="W248" s="480" t="s">
        <v>4</v>
      </c>
      <c r="X248" s="480" t="s">
        <v>4</v>
      </c>
      <c r="Y248" s="480" t="s">
        <v>4</v>
      </c>
      <c r="Z248" s="480" t="s">
        <v>4</v>
      </c>
      <c r="AA248" s="480" t="s">
        <v>4</v>
      </c>
      <c r="AB248" s="480" t="s">
        <v>4</v>
      </c>
      <c r="AC248" s="480" t="s">
        <v>4</v>
      </c>
      <c r="AD248" s="480" t="s">
        <v>4</v>
      </c>
      <c r="AE248" s="480" t="s">
        <v>4</v>
      </c>
      <c r="AF248" s="140"/>
      <c r="AG248" s="140"/>
      <c r="AH248" s="140"/>
      <c r="AI248" s="140"/>
      <c r="AJ248" s="140"/>
      <c r="AK248" s="140"/>
      <c r="AL248" s="140"/>
      <c r="AM248" s="140"/>
      <c r="AN248" s="140"/>
      <c r="AO248" s="140"/>
      <c r="AP248" s="140"/>
      <c r="AQ248" s="140"/>
      <c r="AR248" s="140"/>
      <c r="AS248" s="140"/>
      <c r="AT248" s="140"/>
      <c r="AU248" s="140"/>
      <c r="AV248" s="140"/>
      <c r="AW248" s="140"/>
      <c r="AX248" s="140"/>
      <c r="AY248" s="140"/>
      <c r="AZ248" s="140"/>
      <c r="BA248" s="140"/>
      <c r="BB248" s="140"/>
      <c r="BC248" s="140"/>
      <c r="BD248" s="140"/>
      <c r="BE248" s="140"/>
      <c r="BF248" s="140"/>
      <c r="BG248" s="140"/>
      <c r="BH248" s="140"/>
      <c r="BI248" s="140"/>
      <c r="BJ248" s="140"/>
      <c r="BK248" s="140"/>
      <c r="BL248" s="140"/>
      <c r="BM248" s="140"/>
      <c r="BN248" s="140"/>
      <c r="BO248" s="140"/>
      <c r="BP248" s="140"/>
      <c r="BQ248" s="140"/>
      <c r="BR248" s="140"/>
    </row>
    <row r="249" spans="1:96" ht="26.25" customHeight="1" x14ac:dyDescent="0.25">
      <c r="A249" s="342" t="s">
        <v>569</v>
      </c>
      <c r="B249" s="501"/>
      <c r="C249" s="454">
        <f t="shared" ref="C249:O249" si="170">C200+C201</f>
        <v>252792397.75999999</v>
      </c>
      <c r="D249" s="609">
        <f>D200+D201</f>
        <v>17675709.120000001</v>
      </c>
      <c r="E249" s="609">
        <f t="shared" si="170"/>
        <v>18630797.129999999</v>
      </c>
      <c r="F249" s="609">
        <f t="shared" si="170"/>
        <v>18170248.609999999</v>
      </c>
      <c r="G249" s="454">
        <f t="shared" si="170"/>
        <v>20487117.739999998</v>
      </c>
      <c r="H249" s="454">
        <f t="shared" si="170"/>
        <v>20799017.010000002</v>
      </c>
      <c r="I249" s="454">
        <f t="shared" si="170"/>
        <v>21067179.210000001</v>
      </c>
      <c r="J249" s="454">
        <f t="shared" si="170"/>
        <v>22915771.48</v>
      </c>
      <c r="K249" s="454">
        <f t="shared" si="170"/>
        <v>22734613.670000002</v>
      </c>
      <c r="L249" s="454">
        <f t="shared" si="170"/>
        <v>21566650.379999999</v>
      </c>
      <c r="M249" s="454">
        <f t="shared" si="170"/>
        <v>21603656.98</v>
      </c>
      <c r="N249" s="454">
        <f t="shared" si="170"/>
        <v>22367550.84</v>
      </c>
      <c r="O249" s="454">
        <f t="shared" si="170"/>
        <v>24774085.59</v>
      </c>
    </row>
    <row r="250" spans="1:96" x14ac:dyDescent="0.25">
      <c r="A250" s="342" t="s">
        <v>129</v>
      </c>
      <c r="B250" s="503">
        <f>D250-D249</f>
        <v>-135922.71</v>
      </c>
      <c r="D250" s="745">
        <v>17539786.41</v>
      </c>
      <c r="E250" s="746">
        <v>18657864.129999999</v>
      </c>
      <c r="F250" s="593">
        <v>18197933.609999999</v>
      </c>
      <c r="G250" s="478">
        <v>18628595.379999999</v>
      </c>
      <c r="H250" s="478">
        <v>18583056.75</v>
      </c>
      <c r="I250" s="478">
        <v>21078666.359999999</v>
      </c>
      <c r="J250" s="478">
        <v>22814559.210000001</v>
      </c>
      <c r="K250" s="478">
        <v>21959102.710000001</v>
      </c>
      <c r="L250" s="478">
        <v>20968548.09</v>
      </c>
      <c r="M250" s="478">
        <v>20918031.5</v>
      </c>
      <c r="N250" s="478">
        <v>21485632.300000001</v>
      </c>
      <c r="O250" s="478">
        <v>26668015.960000001</v>
      </c>
    </row>
    <row r="251" spans="1:96" x14ac:dyDescent="0.25">
      <c r="B251" s="501"/>
      <c r="C251" s="223"/>
      <c r="D251" s="610"/>
      <c r="E251" s="611"/>
      <c r="F251" s="611"/>
      <c r="G251" s="168">
        <f t="shared" ref="G251:O251" si="171">G200+G201</f>
        <v>20487117.739999998</v>
      </c>
      <c r="H251" s="168">
        <f t="shared" si="171"/>
        <v>20799017.010000002</v>
      </c>
      <c r="I251" s="168">
        <f t="shared" si="171"/>
        <v>21067179.210000001</v>
      </c>
      <c r="J251" s="168">
        <f t="shared" si="171"/>
        <v>22915771.48</v>
      </c>
      <c r="K251" s="168">
        <f t="shared" si="171"/>
        <v>22734613.670000002</v>
      </c>
      <c r="L251" s="168">
        <f t="shared" si="171"/>
        <v>21566650.379999999</v>
      </c>
      <c r="M251" s="168">
        <f t="shared" si="171"/>
        <v>21603656.98</v>
      </c>
      <c r="N251" s="168">
        <f t="shared" si="171"/>
        <v>22367550.84</v>
      </c>
      <c r="O251" s="168">
        <f t="shared" si="171"/>
        <v>24774085.59</v>
      </c>
    </row>
    <row r="252" spans="1:96" x14ac:dyDescent="0.25">
      <c r="B252" s="502" t="s">
        <v>131</v>
      </c>
      <c r="C252" s="168">
        <f>C246+C244+C242+C240+C238+C236+C234+C232+C230+C227+C224+C222+C220+C215+C213+C211+C209+C207+C248</f>
        <v>141055597.75999999</v>
      </c>
      <c r="D252" s="601">
        <f>C197+C26</f>
        <v>141055597.75999999</v>
      </c>
      <c r="E252" s="601">
        <f>D252-C252</f>
        <v>0</v>
      </c>
      <c r="F252" s="613"/>
    </row>
    <row r="253" spans="1:96" x14ac:dyDescent="0.25">
      <c r="B253" s="502" t="s">
        <v>132</v>
      </c>
      <c r="C253" s="168">
        <f>C229+C206+C226</f>
        <v>111736800</v>
      </c>
      <c r="D253" s="601">
        <f>C200</f>
        <v>111736800</v>
      </c>
      <c r="E253" s="601">
        <f t="shared" ref="E253:E255" si="172">D253-C253</f>
        <v>0</v>
      </c>
      <c r="F253" s="611"/>
    </row>
    <row r="254" spans="1:96" x14ac:dyDescent="0.25">
      <c r="B254" s="502" t="s">
        <v>133</v>
      </c>
      <c r="C254" s="168">
        <f>C191+C185+C180+C166+C143+C120+C73+C48+C33</f>
        <v>320680272.19999999</v>
      </c>
      <c r="D254" s="601">
        <f>C202</f>
        <v>320680272.19999999</v>
      </c>
      <c r="E254" s="601">
        <f t="shared" si="172"/>
        <v>0</v>
      </c>
      <c r="F254" s="611"/>
    </row>
    <row r="255" spans="1:96" x14ac:dyDescent="0.25">
      <c r="B255" s="502" t="s">
        <v>134</v>
      </c>
      <c r="C255" s="168">
        <f>SUM(C252:C254)</f>
        <v>573472669.96000004</v>
      </c>
      <c r="D255" s="601">
        <f>C196+C24</f>
        <v>573472669.96000004</v>
      </c>
      <c r="E255" s="601">
        <f t="shared" si="172"/>
        <v>0</v>
      </c>
      <c r="F255" s="611"/>
    </row>
    <row r="256" spans="1:96" s="148" customFormat="1" x14ac:dyDescent="0.25">
      <c r="A256" s="342"/>
      <c r="B256" s="501"/>
      <c r="C256" s="223"/>
      <c r="D256" s="593"/>
      <c r="E256" s="593"/>
      <c r="F256" s="593"/>
      <c r="G256" s="51"/>
      <c r="H256" s="51"/>
      <c r="I256" s="51"/>
      <c r="J256" s="51"/>
      <c r="K256" s="51"/>
      <c r="L256" s="51"/>
      <c r="M256" s="51"/>
      <c r="N256" s="51"/>
      <c r="O256" s="51"/>
      <c r="P256" s="51"/>
      <c r="Q256" s="51"/>
      <c r="R256" s="200"/>
      <c r="S256" s="51"/>
      <c r="T256" s="51"/>
      <c r="U256" s="51"/>
      <c r="V256" s="51"/>
      <c r="W256" s="51"/>
      <c r="X256" s="51"/>
      <c r="Y256" s="51"/>
      <c r="Z256" s="51"/>
      <c r="AA256" s="51"/>
      <c r="AB256" s="51"/>
      <c r="AC256" s="51"/>
      <c r="AD256" s="51"/>
      <c r="AE256" s="100"/>
      <c r="AF256" s="106"/>
      <c r="AG256" s="106"/>
      <c r="AH256" s="106"/>
      <c r="AI256" s="106"/>
      <c r="AJ256" s="106"/>
      <c r="AK256" s="106"/>
      <c r="AL256" s="106"/>
      <c r="AM256" s="106"/>
      <c r="AN256" s="106"/>
      <c r="AO256" s="106"/>
      <c r="AP256" s="106"/>
      <c r="AQ256" s="106"/>
      <c r="AR256" s="106"/>
      <c r="AS256" s="106"/>
      <c r="AT256" s="106"/>
      <c r="AU256" s="106"/>
      <c r="AV256" s="106"/>
      <c r="AW256" s="106"/>
      <c r="AX256" s="106"/>
      <c r="AY256" s="106"/>
      <c r="AZ256" s="106"/>
      <c r="BA256" s="106"/>
      <c r="BB256" s="106"/>
      <c r="BC256" s="106"/>
      <c r="BD256" s="106"/>
      <c r="BE256" s="106"/>
      <c r="BF256" s="106"/>
      <c r="BG256" s="106"/>
      <c r="BH256" s="106"/>
      <c r="BI256" s="106"/>
      <c r="BJ256" s="106"/>
      <c r="BK256" s="106"/>
      <c r="BL256" s="106"/>
      <c r="BM256" s="106"/>
      <c r="BN256" s="106"/>
      <c r="BO256" s="106"/>
      <c r="BP256" s="106"/>
      <c r="BQ256" s="106"/>
      <c r="BR256" s="106"/>
      <c r="CL256" s="106"/>
      <c r="CM256" s="106"/>
      <c r="CN256" s="106"/>
      <c r="CO256" s="106"/>
      <c r="CP256" s="106"/>
      <c r="CQ256" s="106"/>
      <c r="CR256" s="106"/>
    </row>
    <row r="257" spans="1:96" x14ac:dyDescent="0.25">
      <c r="B257" s="501"/>
    </row>
    <row r="258" spans="1:96" x14ac:dyDescent="0.25">
      <c r="B258" s="501"/>
      <c r="CL258" s="149"/>
      <c r="CM258" s="149"/>
      <c r="CN258" s="149"/>
      <c r="CO258" s="149"/>
      <c r="CP258" s="149"/>
      <c r="CQ258" s="149"/>
      <c r="CR258" s="149"/>
    </row>
    <row r="259" spans="1:96" x14ac:dyDescent="0.25">
      <c r="B259" s="501"/>
      <c r="CL259" s="149"/>
      <c r="CM259" s="149"/>
      <c r="CN259" s="149"/>
      <c r="CO259" s="149"/>
      <c r="CP259" s="149"/>
      <c r="CQ259" s="149"/>
      <c r="CR259" s="149"/>
    </row>
    <row r="260" spans="1:96" x14ac:dyDescent="0.25">
      <c r="A260" s="342" t="s">
        <v>139</v>
      </c>
      <c r="B260" s="479" t="s">
        <v>3</v>
      </c>
      <c r="C260" s="172">
        <f>C261+C262+C263</f>
        <v>573472669.96000004</v>
      </c>
      <c r="D260" s="596">
        <f t="shared" ref="D260:O260" si="173">D261+D262+D263</f>
        <v>42161963.520000003</v>
      </c>
      <c r="E260" s="596">
        <f t="shared" si="173"/>
        <v>43420417.530000001</v>
      </c>
      <c r="F260" s="596">
        <f t="shared" si="173"/>
        <v>48218600.009999998</v>
      </c>
      <c r="G260" s="172">
        <f t="shared" si="173"/>
        <v>44210711.539999999</v>
      </c>
      <c r="H260" s="172">
        <f t="shared" si="173"/>
        <v>44506505.310000002</v>
      </c>
      <c r="I260" s="172">
        <f t="shared" si="173"/>
        <v>46188244.509999998</v>
      </c>
      <c r="J260" s="172">
        <f>J261+J262+J263</f>
        <v>48117025.380000003</v>
      </c>
      <c r="K260" s="172">
        <f t="shared" si="173"/>
        <v>52236187.670000002</v>
      </c>
      <c r="L260" s="172">
        <f t="shared" si="173"/>
        <v>50753139.68</v>
      </c>
      <c r="M260" s="172">
        <f t="shared" si="173"/>
        <v>48707445.780000001</v>
      </c>
      <c r="N260" s="172">
        <f t="shared" si="173"/>
        <v>50597678.140000001</v>
      </c>
      <c r="O260" s="172">
        <f t="shared" si="173"/>
        <v>54354750.890000001</v>
      </c>
      <c r="P260" s="51" t="b">
        <f>O260+N260+M260+L260+K260+J260+I260+H260+G260+F260+E260+D260=C260</f>
        <v>1</v>
      </c>
      <c r="CL260" s="149"/>
      <c r="CM260" s="149"/>
      <c r="CN260" s="149"/>
      <c r="CO260" s="149"/>
      <c r="CP260" s="149"/>
      <c r="CQ260" s="149"/>
      <c r="CR260" s="149"/>
    </row>
    <row r="261" spans="1:96" ht="63" x14ac:dyDescent="0.25">
      <c r="B261" s="479" t="s">
        <v>14</v>
      </c>
      <c r="C261" s="172">
        <f t="shared" ref="C261:O261" si="174">C25</f>
        <v>111736800</v>
      </c>
      <c r="D261" s="596">
        <f t="shared" si="174"/>
        <v>9311400</v>
      </c>
      <c r="E261" s="596">
        <f t="shared" si="174"/>
        <v>9311400</v>
      </c>
      <c r="F261" s="596">
        <f t="shared" si="174"/>
        <v>9311400</v>
      </c>
      <c r="G261" s="172">
        <f t="shared" si="174"/>
        <v>9311400</v>
      </c>
      <c r="H261" s="172">
        <f t="shared" si="174"/>
        <v>9311400</v>
      </c>
      <c r="I261" s="172">
        <f t="shared" si="174"/>
        <v>9311400</v>
      </c>
      <c r="J261" s="172">
        <f t="shared" si="174"/>
        <v>9311400</v>
      </c>
      <c r="K261" s="172">
        <f t="shared" si="174"/>
        <v>9311400</v>
      </c>
      <c r="L261" s="172">
        <f t="shared" si="174"/>
        <v>9311400</v>
      </c>
      <c r="M261" s="172">
        <f t="shared" si="174"/>
        <v>9311400</v>
      </c>
      <c r="N261" s="172">
        <f t="shared" si="174"/>
        <v>9311400</v>
      </c>
      <c r="O261" s="172">
        <f t="shared" si="174"/>
        <v>9311400</v>
      </c>
      <c r="P261" s="51" t="b">
        <f t="shared" ref="P261:P263" si="175">O261+N261+M261+L261+K261+J261+I261+H261+G261+F261+E261+D261=C261</f>
        <v>1</v>
      </c>
      <c r="CL261" s="149"/>
      <c r="CM261" s="149"/>
      <c r="CN261" s="149"/>
      <c r="CO261" s="149"/>
      <c r="CP261" s="149"/>
      <c r="CQ261" s="149"/>
      <c r="CR261" s="149"/>
    </row>
    <row r="262" spans="1:96" ht="31.5" x14ac:dyDescent="0.25">
      <c r="B262" s="719" t="s">
        <v>7</v>
      </c>
      <c r="C262" s="172">
        <f t="shared" ref="C262:O262" si="176">C197+C26</f>
        <v>141055597.75999999</v>
      </c>
      <c r="D262" s="596">
        <f t="shared" si="176"/>
        <v>8364309.1200000001</v>
      </c>
      <c r="E262" s="596">
        <f t="shared" si="176"/>
        <v>9319397.1300000008</v>
      </c>
      <c r="F262" s="596">
        <f t="shared" si="176"/>
        <v>8858848.6099999994</v>
      </c>
      <c r="G262" s="172">
        <f t="shared" si="176"/>
        <v>11175717.74</v>
      </c>
      <c r="H262" s="172">
        <f t="shared" si="176"/>
        <v>11487617.01</v>
      </c>
      <c r="I262" s="172">
        <f t="shared" si="176"/>
        <v>11755779.210000001</v>
      </c>
      <c r="J262" s="172">
        <f t="shared" si="176"/>
        <v>13604371.48</v>
      </c>
      <c r="K262" s="172">
        <f t="shared" si="176"/>
        <v>13423213.67</v>
      </c>
      <c r="L262" s="172">
        <f t="shared" si="176"/>
        <v>12255250.380000001</v>
      </c>
      <c r="M262" s="172">
        <f t="shared" si="176"/>
        <v>12292256.98</v>
      </c>
      <c r="N262" s="172">
        <f t="shared" si="176"/>
        <v>13056150.84</v>
      </c>
      <c r="O262" s="172">
        <f t="shared" si="176"/>
        <v>15462685.59</v>
      </c>
      <c r="P262" s="51" t="b">
        <f t="shared" si="175"/>
        <v>1</v>
      </c>
      <c r="CL262" s="149"/>
      <c r="CM262" s="149"/>
      <c r="CN262" s="149"/>
      <c r="CO262" s="149"/>
      <c r="CP262" s="149"/>
      <c r="CQ262" s="149"/>
      <c r="CR262" s="149"/>
    </row>
    <row r="263" spans="1:96" ht="47.25" x14ac:dyDescent="0.25">
      <c r="B263" s="479" t="s">
        <v>102</v>
      </c>
      <c r="C263" s="172">
        <f t="shared" ref="C263:O263" si="177">C198</f>
        <v>320680272.19999999</v>
      </c>
      <c r="D263" s="596">
        <f t="shared" si="177"/>
        <v>24486254.399999999</v>
      </c>
      <c r="E263" s="596">
        <f t="shared" si="177"/>
        <v>24789620.399999999</v>
      </c>
      <c r="F263" s="596">
        <f t="shared" si="177"/>
        <v>30048351.399999999</v>
      </c>
      <c r="G263" s="172">
        <f t="shared" si="177"/>
        <v>23723593.800000001</v>
      </c>
      <c r="H263" s="172">
        <f t="shared" si="177"/>
        <v>23707488.300000001</v>
      </c>
      <c r="I263" s="172">
        <f t="shared" si="177"/>
        <v>25121065.300000001</v>
      </c>
      <c r="J263" s="172">
        <f t="shared" si="177"/>
        <v>25201253.899999999</v>
      </c>
      <c r="K263" s="172">
        <f t="shared" si="177"/>
        <v>29501574</v>
      </c>
      <c r="L263" s="172">
        <f t="shared" si="177"/>
        <v>29186489.300000001</v>
      </c>
      <c r="M263" s="172">
        <f t="shared" si="177"/>
        <v>27103788.800000001</v>
      </c>
      <c r="N263" s="172">
        <f t="shared" si="177"/>
        <v>28230127.300000001</v>
      </c>
      <c r="O263" s="172">
        <f t="shared" si="177"/>
        <v>29580665.300000001</v>
      </c>
      <c r="P263" s="51" t="b">
        <f t="shared" si="175"/>
        <v>1</v>
      </c>
      <c r="CL263" s="149"/>
      <c r="CM263" s="149"/>
      <c r="CN263" s="149"/>
      <c r="CO263" s="149"/>
      <c r="CP263" s="149"/>
      <c r="CQ263" s="149"/>
      <c r="CR263" s="149"/>
    </row>
    <row r="264" spans="1:96" x14ac:dyDescent="0.25">
      <c r="B264" s="501"/>
      <c r="C264" s="204"/>
      <c r="CL264" s="149"/>
      <c r="CM264" s="149"/>
      <c r="CN264" s="149"/>
      <c r="CO264" s="149"/>
      <c r="CP264" s="149"/>
      <c r="CQ264" s="149"/>
      <c r="CR264" s="149"/>
    </row>
    <row r="265" spans="1:96" x14ac:dyDescent="0.25">
      <c r="B265" s="501"/>
      <c r="C265" s="51" t="b">
        <f>C260=C199</f>
        <v>1</v>
      </c>
      <c r="D265" s="593" t="b">
        <f t="shared" ref="D265:O265" si="178">D260=D199</f>
        <v>1</v>
      </c>
      <c r="E265" s="593" t="b">
        <f t="shared" si="178"/>
        <v>1</v>
      </c>
      <c r="F265" s="593" t="b">
        <f t="shared" si="178"/>
        <v>1</v>
      </c>
      <c r="G265" s="51" t="b">
        <f t="shared" si="178"/>
        <v>1</v>
      </c>
      <c r="H265" s="51" t="b">
        <f t="shared" si="178"/>
        <v>1</v>
      </c>
      <c r="I265" s="51" t="b">
        <f t="shared" si="178"/>
        <v>1</v>
      </c>
      <c r="J265" s="51" t="b">
        <f t="shared" si="178"/>
        <v>1</v>
      </c>
      <c r="K265" s="51" t="b">
        <f t="shared" si="178"/>
        <v>1</v>
      </c>
      <c r="L265" s="51" t="b">
        <f t="shared" si="178"/>
        <v>1</v>
      </c>
      <c r="M265" s="51" t="b">
        <f t="shared" si="178"/>
        <v>1</v>
      </c>
      <c r="N265" s="51" t="b">
        <f t="shared" si="178"/>
        <v>1</v>
      </c>
      <c r="O265" s="51" t="b">
        <f t="shared" si="178"/>
        <v>1</v>
      </c>
      <c r="CL265" s="149"/>
      <c r="CM265" s="149"/>
      <c r="CN265" s="149"/>
      <c r="CO265" s="149"/>
      <c r="CP265" s="149"/>
      <c r="CQ265" s="149"/>
      <c r="CR265" s="149"/>
    </row>
    <row r="266" spans="1:96" x14ac:dyDescent="0.25">
      <c r="B266" s="501"/>
      <c r="C266" s="51" t="b">
        <f t="shared" ref="C266:O266" si="179">C261=C200</f>
        <v>1</v>
      </c>
      <c r="D266" s="593" t="b">
        <f t="shared" si="179"/>
        <v>1</v>
      </c>
      <c r="E266" s="593" t="b">
        <f t="shared" si="179"/>
        <v>1</v>
      </c>
      <c r="F266" s="593" t="b">
        <f t="shared" si="179"/>
        <v>1</v>
      </c>
      <c r="G266" s="51" t="b">
        <f t="shared" si="179"/>
        <v>1</v>
      </c>
      <c r="H266" s="51" t="b">
        <f t="shared" si="179"/>
        <v>1</v>
      </c>
      <c r="I266" s="51" t="b">
        <f t="shared" si="179"/>
        <v>1</v>
      </c>
      <c r="J266" s="51" t="b">
        <f t="shared" si="179"/>
        <v>1</v>
      </c>
      <c r="K266" s="51" t="b">
        <f t="shared" si="179"/>
        <v>1</v>
      </c>
      <c r="L266" s="51" t="b">
        <f t="shared" si="179"/>
        <v>1</v>
      </c>
      <c r="M266" s="51" t="b">
        <f t="shared" si="179"/>
        <v>1</v>
      </c>
      <c r="N266" s="51" t="b">
        <f t="shared" si="179"/>
        <v>1</v>
      </c>
      <c r="O266" s="51" t="b">
        <f t="shared" si="179"/>
        <v>1</v>
      </c>
      <c r="CL266" s="149"/>
      <c r="CM266" s="149"/>
      <c r="CN266" s="149"/>
      <c r="CO266" s="149"/>
      <c r="CP266" s="149"/>
      <c r="CQ266" s="149"/>
      <c r="CR266" s="149"/>
    </row>
    <row r="267" spans="1:96" x14ac:dyDescent="0.25">
      <c r="B267" s="501"/>
      <c r="C267" s="51" t="b">
        <f>C262=C201</f>
        <v>1</v>
      </c>
      <c r="D267" s="593" t="b">
        <f t="shared" ref="D267:O267" si="180">D262=D201</f>
        <v>1</v>
      </c>
      <c r="E267" s="593" t="b">
        <f t="shared" si="180"/>
        <v>1</v>
      </c>
      <c r="F267" s="593" t="b">
        <f t="shared" si="180"/>
        <v>1</v>
      </c>
      <c r="G267" s="51" t="b">
        <f t="shared" si="180"/>
        <v>1</v>
      </c>
      <c r="H267" s="51" t="b">
        <f t="shared" si="180"/>
        <v>1</v>
      </c>
      <c r="I267" s="51" t="b">
        <f t="shared" si="180"/>
        <v>1</v>
      </c>
      <c r="J267" s="51" t="b">
        <f t="shared" si="180"/>
        <v>1</v>
      </c>
      <c r="K267" s="51" t="b">
        <f t="shared" si="180"/>
        <v>1</v>
      </c>
      <c r="L267" s="51" t="b">
        <f t="shared" si="180"/>
        <v>1</v>
      </c>
      <c r="M267" s="51" t="b">
        <f t="shared" si="180"/>
        <v>1</v>
      </c>
      <c r="N267" s="51" t="b">
        <f t="shared" si="180"/>
        <v>1</v>
      </c>
      <c r="O267" s="51" t="b">
        <f t="shared" si="180"/>
        <v>1</v>
      </c>
      <c r="CL267" s="149"/>
      <c r="CM267" s="149"/>
      <c r="CN267" s="149"/>
      <c r="CO267" s="149"/>
      <c r="CP267" s="149"/>
      <c r="CQ267" s="149"/>
      <c r="CR267" s="149"/>
    </row>
    <row r="268" spans="1:96" x14ac:dyDescent="0.25">
      <c r="B268" s="501"/>
      <c r="C268" s="51" t="b">
        <f t="shared" ref="C268:O268" si="181">C263=C202</f>
        <v>1</v>
      </c>
      <c r="D268" s="593" t="b">
        <f t="shared" si="181"/>
        <v>1</v>
      </c>
      <c r="E268" s="593" t="b">
        <f t="shared" si="181"/>
        <v>1</v>
      </c>
      <c r="F268" s="593" t="b">
        <f t="shared" si="181"/>
        <v>1</v>
      </c>
      <c r="G268" s="51" t="b">
        <f t="shared" si="181"/>
        <v>1</v>
      </c>
      <c r="H268" s="51" t="b">
        <f t="shared" si="181"/>
        <v>1</v>
      </c>
      <c r="I268" s="51" t="b">
        <f t="shared" si="181"/>
        <v>1</v>
      </c>
      <c r="J268" s="51" t="b">
        <f t="shared" si="181"/>
        <v>1</v>
      </c>
      <c r="K268" s="51" t="b">
        <f t="shared" si="181"/>
        <v>1</v>
      </c>
      <c r="L268" s="51" t="b">
        <f t="shared" si="181"/>
        <v>1</v>
      </c>
      <c r="M268" s="51" t="b">
        <f t="shared" si="181"/>
        <v>1</v>
      </c>
      <c r="N268" s="51" t="b">
        <f t="shared" si="181"/>
        <v>1</v>
      </c>
      <c r="O268" s="51" t="b">
        <f t="shared" si="181"/>
        <v>1</v>
      </c>
    </row>
    <row r="269" spans="1:96" x14ac:dyDescent="0.25">
      <c r="B269" s="501"/>
    </row>
    <row r="270" spans="1:96" x14ac:dyDescent="0.25">
      <c r="A270" s="342" t="s">
        <v>140</v>
      </c>
      <c r="B270" s="479" t="s">
        <v>3</v>
      </c>
      <c r="C270" s="172">
        <f>C245+C239+C237+C235+C233+C231+C228+C225+C223+C221+C219+C217+C214+C212+C210+C208+C205+C241+C243+C248</f>
        <v>573472669.96000004</v>
      </c>
      <c r="D270" s="172">
        <f>D245+D239+D237+D235+D233+D231+D228+D225+D223+D221+D219+D217+D214+D212+D210+D208+D205+D241+D243+D248</f>
        <v>42161963.520000003</v>
      </c>
      <c r="E270" s="172">
        <f t="shared" ref="E270:O270" si="182">E245+E239+E237+E235+E233+E231+E228+E225+E223+E221+E219+E217+E214+E212+E210+E208+E205+E241+E243+E248</f>
        <v>43420417.530000001</v>
      </c>
      <c r="F270" s="172">
        <f t="shared" si="182"/>
        <v>48218600.009999998</v>
      </c>
      <c r="G270" s="172">
        <f t="shared" si="182"/>
        <v>44210711.539999999</v>
      </c>
      <c r="H270" s="172">
        <f t="shared" si="182"/>
        <v>44506505.310000002</v>
      </c>
      <c r="I270" s="172">
        <f t="shared" si="182"/>
        <v>46188244.509999998</v>
      </c>
      <c r="J270" s="172">
        <f t="shared" si="182"/>
        <v>48117025.380000003</v>
      </c>
      <c r="K270" s="172">
        <f t="shared" si="182"/>
        <v>52236187.670000002</v>
      </c>
      <c r="L270" s="172">
        <f t="shared" si="182"/>
        <v>50753139.68</v>
      </c>
      <c r="M270" s="172">
        <f t="shared" si="182"/>
        <v>48707445.780000001</v>
      </c>
      <c r="N270" s="172">
        <f t="shared" si="182"/>
        <v>50597678.140000001</v>
      </c>
      <c r="O270" s="172">
        <f t="shared" si="182"/>
        <v>54354750.890000001</v>
      </c>
      <c r="P270" s="51" t="b">
        <f>O270+N270+M270+L270+K270+J270+I270+H270+G270+F270+E270+D270=C270</f>
        <v>1</v>
      </c>
    </row>
    <row r="271" spans="1:96" s="149" customFormat="1" ht="63" x14ac:dyDescent="0.25">
      <c r="A271" s="342"/>
      <c r="B271" s="479" t="s">
        <v>14</v>
      </c>
      <c r="C271" s="172">
        <f>C206+C226+C229</f>
        <v>111736800</v>
      </c>
      <c r="D271" s="596">
        <f t="shared" ref="D271:O271" si="183">D206+D226+D229</f>
        <v>9311400</v>
      </c>
      <c r="E271" s="596">
        <f t="shared" si="183"/>
        <v>9311400</v>
      </c>
      <c r="F271" s="596">
        <f t="shared" si="183"/>
        <v>9311400</v>
      </c>
      <c r="G271" s="172">
        <f t="shared" si="183"/>
        <v>9311400</v>
      </c>
      <c r="H271" s="172">
        <f t="shared" si="183"/>
        <v>9311400</v>
      </c>
      <c r="I271" s="172">
        <f t="shared" si="183"/>
        <v>9311400</v>
      </c>
      <c r="J271" s="172">
        <f t="shared" si="183"/>
        <v>9311400</v>
      </c>
      <c r="K271" s="172">
        <f t="shared" si="183"/>
        <v>9311400</v>
      </c>
      <c r="L271" s="172">
        <f t="shared" si="183"/>
        <v>9311400</v>
      </c>
      <c r="M271" s="172">
        <f t="shared" si="183"/>
        <v>9311400</v>
      </c>
      <c r="N271" s="172">
        <f t="shared" si="183"/>
        <v>9311400</v>
      </c>
      <c r="O271" s="172">
        <f t="shared" si="183"/>
        <v>9311400</v>
      </c>
      <c r="P271" s="51" t="b">
        <f t="shared" ref="P271:P275" si="184">O271+N271+M271+L271+K271+J271+I271+H271+G271+F271+E271+D271=C271</f>
        <v>1</v>
      </c>
      <c r="Q271" s="51"/>
      <c r="R271" s="200"/>
      <c r="S271" s="51"/>
      <c r="T271" s="51"/>
      <c r="U271" s="51"/>
      <c r="V271" s="51"/>
      <c r="W271" s="51"/>
      <c r="X271" s="51"/>
      <c r="Y271" s="51"/>
      <c r="Z271" s="51"/>
      <c r="AA271" s="51"/>
      <c r="AB271" s="51"/>
      <c r="AC271" s="51"/>
      <c r="AD271" s="51"/>
      <c r="AE271" s="100"/>
      <c r="AF271" s="106"/>
      <c r="AG271" s="106"/>
      <c r="AH271" s="106"/>
      <c r="AI271" s="106"/>
      <c r="AJ271" s="106"/>
      <c r="AK271" s="106"/>
      <c r="AL271" s="106"/>
      <c r="AM271" s="106"/>
      <c r="AN271" s="106"/>
      <c r="AO271" s="106"/>
      <c r="AP271" s="106"/>
      <c r="AQ271" s="106"/>
      <c r="AR271" s="106"/>
      <c r="AS271" s="106"/>
      <c r="AT271" s="106"/>
      <c r="AU271" s="106"/>
      <c r="AV271" s="106"/>
      <c r="AW271" s="106"/>
      <c r="AX271" s="106"/>
      <c r="AY271" s="106"/>
      <c r="AZ271" s="106"/>
      <c r="BA271" s="106"/>
      <c r="BB271" s="106"/>
      <c r="BC271" s="106"/>
      <c r="BD271" s="106"/>
      <c r="BE271" s="106"/>
      <c r="BF271" s="106"/>
      <c r="BG271" s="106"/>
      <c r="BH271" s="106"/>
      <c r="BI271" s="106"/>
      <c r="BJ271" s="106"/>
      <c r="BK271" s="106"/>
      <c r="BL271" s="106"/>
      <c r="BM271" s="106"/>
      <c r="BN271" s="106"/>
      <c r="BO271" s="106"/>
      <c r="BP271" s="106"/>
      <c r="BQ271" s="106"/>
      <c r="BR271" s="106"/>
      <c r="CL271" s="106"/>
      <c r="CM271" s="106"/>
      <c r="CN271" s="106"/>
      <c r="CO271" s="106"/>
      <c r="CP271" s="106"/>
      <c r="CQ271" s="106"/>
      <c r="CR271" s="106"/>
    </row>
    <row r="272" spans="1:96" s="149" customFormat="1" ht="31.5" x14ac:dyDescent="0.25">
      <c r="A272" s="342"/>
      <c r="B272" s="719" t="s">
        <v>7</v>
      </c>
      <c r="C272" s="172">
        <f>C207+C209+C211+C213+C215+C224+C227+C230+C232+C234+C236+C238+C246+C220+C240+C222+C241+C243+C248</f>
        <v>141055597.75999999</v>
      </c>
      <c r="D272" s="172">
        <f>D207+D209+D211+D213+D215+D224+D227+D230+D232+D234+D236+D238+D246+D220+D240+D222+D241+D243+D248</f>
        <v>8364309.1200000001</v>
      </c>
      <c r="E272" s="172">
        <f t="shared" ref="E272:O272" si="185">E207+E209+E211+E213+E215+E224+E227+E230+E232+E234+E236+E238+E246+E220+E240+E222+E241+E243+E248</f>
        <v>9319397.1300000008</v>
      </c>
      <c r="F272" s="172">
        <f t="shared" si="185"/>
        <v>8858848.6099999994</v>
      </c>
      <c r="G272" s="172">
        <f t="shared" si="185"/>
        <v>11175717.74</v>
      </c>
      <c r="H272" s="172">
        <f t="shared" si="185"/>
        <v>11487617.01</v>
      </c>
      <c r="I272" s="172">
        <f t="shared" si="185"/>
        <v>11755779.210000001</v>
      </c>
      <c r="J272" s="172">
        <f t="shared" si="185"/>
        <v>13604371.48</v>
      </c>
      <c r="K272" s="172">
        <f>K207+K209+K211+K213+K215+K224+K227+K230+K232+K234+K236+K238+K246+K220+K240+K222+K241+K243+K248</f>
        <v>13423213.67</v>
      </c>
      <c r="L272" s="172">
        <f t="shared" si="185"/>
        <v>12255250.380000001</v>
      </c>
      <c r="M272" s="172">
        <f t="shared" si="185"/>
        <v>12292256.98</v>
      </c>
      <c r="N272" s="172">
        <f t="shared" si="185"/>
        <v>13056150.84</v>
      </c>
      <c r="O272" s="172">
        <f t="shared" si="185"/>
        <v>15462685.59</v>
      </c>
      <c r="P272" s="51" t="b">
        <f t="shared" si="184"/>
        <v>1</v>
      </c>
      <c r="Q272" s="51"/>
      <c r="R272" s="200"/>
      <c r="S272" s="51"/>
      <c r="T272" s="51"/>
      <c r="U272" s="51"/>
      <c r="V272" s="51"/>
      <c r="W272" s="51"/>
      <c r="X272" s="51"/>
      <c r="Y272" s="51"/>
      <c r="Z272" s="51"/>
      <c r="AA272" s="51"/>
      <c r="AB272" s="51"/>
      <c r="AC272" s="51"/>
      <c r="AD272" s="51"/>
      <c r="AE272" s="100"/>
      <c r="AF272" s="106"/>
      <c r="AG272" s="106"/>
      <c r="AH272" s="106"/>
      <c r="AI272" s="106"/>
      <c r="AJ272" s="106"/>
      <c r="AK272" s="106"/>
      <c r="AL272" s="106"/>
      <c r="AM272" s="106"/>
      <c r="AN272" s="106"/>
      <c r="AO272" s="106"/>
      <c r="AP272" s="106"/>
      <c r="AQ272" s="106"/>
      <c r="AR272" s="106"/>
      <c r="AS272" s="106"/>
      <c r="AT272" s="106"/>
      <c r="AU272" s="106"/>
      <c r="AV272" s="106"/>
      <c r="AW272" s="106"/>
      <c r="AX272" s="106"/>
      <c r="AY272" s="106"/>
      <c r="AZ272" s="106"/>
      <c r="BA272" s="106"/>
      <c r="BB272" s="106"/>
      <c r="BC272" s="106"/>
      <c r="BD272" s="106"/>
      <c r="BE272" s="106"/>
      <c r="BF272" s="106"/>
      <c r="BG272" s="106"/>
      <c r="BH272" s="106"/>
      <c r="BI272" s="106"/>
      <c r="BJ272" s="106"/>
      <c r="BK272" s="106"/>
      <c r="BL272" s="106"/>
      <c r="BM272" s="106"/>
      <c r="BN272" s="106"/>
      <c r="BO272" s="106"/>
      <c r="BP272" s="106"/>
      <c r="BQ272" s="106"/>
      <c r="BR272" s="106"/>
      <c r="CL272" s="106"/>
      <c r="CM272" s="106"/>
      <c r="CN272" s="106"/>
      <c r="CO272" s="106"/>
      <c r="CP272" s="106"/>
      <c r="CQ272" s="106"/>
      <c r="CR272" s="106"/>
    </row>
    <row r="273" spans="1:96" s="149" customFormat="1" ht="47.25" x14ac:dyDescent="0.25">
      <c r="A273" s="342"/>
      <c r="B273" s="479" t="s">
        <v>102</v>
      </c>
      <c r="C273" s="172">
        <f t="shared" ref="C273:O273" si="186">C216+C218</f>
        <v>320680272.19999999</v>
      </c>
      <c r="D273" s="596">
        <f t="shared" si="186"/>
        <v>24486254.399999999</v>
      </c>
      <c r="E273" s="596">
        <f t="shared" si="186"/>
        <v>24789620.399999999</v>
      </c>
      <c r="F273" s="596">
        <f t="shared" si="186"/>
        <v>30048351.399999999</v>
      </c>
      <c r="G273" s="172">
        <f t="shared" si="186"/>
        <v>23723593.800000001</v>
      </c>
      <c r="H273" s="172">
        <f t="shared" si="186"/>
        <v>23707488.300000001</v>
      </c>
      <c r="I273" s="172">
        <f t="shared" si="186"/>
        <v>25121065.300000001</v>
      </c>
      <c r="J273" s="172">
        <f t="shared" si="186"/>
        <v>25201253.899999999</v>
      </c>
      <c r="K273" s="172">
        <f t="shared" si="186"/>
        <v>29501574</v>
      </c>
      <c r="L273" s="172">
        <f t="shared" si="186"/>
        <v>29186489.300000001</v>
      </c>
      <c r="M273" s="172">
        <f t="shared" si="186"/>
        <v>27103788.800000001</v>
      </c>
      <c r="N273" s="172">
        <f t="shared" si="186"/>
        <v>28230127.300000001</v>
      </c>
      <c r="O273" s="172">
        <f t="shared" si="186"/>
        <v>29580665.300000001</v>
      </c>
      <c r="P273" s="51" t="b">
        <f t="shared" si="184"/>
        <v>1</v>
      </c>
      <c r="Q273" s="51"/>
      <c r="R273" s="200"/>
      <c r="S273" s="51"/>
      <c r="T273" s="51"/>
      <c r="U273" s="51"/>
      <c r="V273" s="51"/>
      <c r="W273" s="51"/>
      <c r="X273" s="51"/>
      <c r="Y273" s="51"/>
      <c r="Z273" s="51"/>
      <c r="AA273" s="51"/>
      <c r="AB273" s="51"/>
      <c r="AC273" s="51"/>
      <c r="AD273" s="51"/>
      <c r="AE273" s="100"/>
      <c r="AF273" s="106"/>
      <c r="AG273" s="106"/>
      <c r="AH273" s="106"/>
      <c r="AI273" s="106"/>
      <c r="AJ273" s="106"/>
      <c r="AK273" s="106"/>
      <c r="AL273" s="106"/>
      <c r="AM273" s="106"/>
      <c r="AN273" s="106"/>
      <c r="AO273" s="106"/>
      <c r="AP273" s="106"/>
      <c r="AQ273" s="106"/>
      <c r="AR273" s="106"/>
      <c r="AS273" s="106"/>
      <c r="AT273" s="106"/>
      <c r="AU273" s="106"/>
      <c r="AV273" s="106"/>
      <c r="AW273" s="106"/>
      <c r="AX273" s="106"/>
      <c r="AY273" s="106"/>
      <c r="AZ273" s="106"/>
      <c r="BA273" s="106"/>
      <c r="BB273" s="106"/>
      <c r="BC273" s="106"/>
      <c r="BD273" s="106"/>
      <c r="BE273" s="106"/>
      <c r="BF273" s="106"/>
      <c r="BG273" s="106"/>
      <c r="BH273" s="106"/>
      <c r="BI273" s="106"/>
      <c r="BJ273" s="106"/>
      <c r="BK273" s="106"/>
      <c r="BL273" s="106"/>
      <c r="BM273" s="106"/>
      <c r="BN273" s="106"/>
      <c r="BO273" s="106"/>
      <c r="BP273" s="106"/>
      <c r="BQ273" s="106"/>
      <c r="BR273" s="106"/>
      <c r="CL273" s="106"/>
      <c r="CM273" s="106"/>
      <c r="CN273" s="106"/>
      <c r="CO273" s="106"/>
      <c r="CP273" s="106"/>
      <c r="CQ273" s="106"/>
      <c r="CR273" s="106"/>
    </row>
    <row r="274" spans="1:96" s="149" customFormat="1" x14ac:dyDescent="0.25">
      <c r="A274" s="342"/>
      <c r="B274" s="342"/>
      <c r="C274" s="51"/>
      <c r="D274" s="593"/>
      <c r="E274" s="593"/>
      <c r="F274" s="593"/>
      <c r="G274" s="51"/>
      <c r="H274" s="51"/>
      <c r="I274" s="51"/>
      <c r="J274" s="51"/>
      <c r="K274" s="51"/>
      <c r="L274" s="51"/>
      <c r="M274" s="51"/>
      <c r="N274" s="51"/>
      <c r="O274" s="51"/>
      <c r="P274" s="51" t="b">
        <f t="shared" si="184"/>
        <v>1</v>
      </c>
      <c r="Q274" s="51"/>
      <c r="R274" s="200"/>
      <c r="S274" s="51"/>
      <c r="T274" s="51"/>
      <c r="U274" s="51"/>
      <c r="V274" s="51"/>
      <c r="W274" s="51"/>
      <c r="X274" s="51"/>
      <c r="Y274" s="51"/>
      <c r="Z274" s="51"/>
      <c r="AA274" s="51"/>
      <c r="AB274" s="51"/>
      <c r="AC274" s="51"/>
      <c r="AD274" s="51"/>
      <c r="AE274" s="100"/>
      <c r="AF274" s="106"/>
      <c r="AG274" s="106"/>
      <c r="AH274" s="106"/>
      <c r="AI274" s="106"/>
      <c r="AJ274" s="106"/>
      <c r="AK274" s="106"/>
      <c r="AL274" s="106"/>
      <c r="AM274" s="106"/>
      <c r="AN274" s="106"/>
      <c r="AO274" s="106"/>
      <c r="AP274" s="106"/>
      <c r="AQ274" s="106"/>
      <c r="AR274" s="106"/>
      <c r="AS274" s="106"/>
      <c r="AT274" s="106"/>
      <c r="AU274" s="106"/>
      <c r="AV274" s="106"/>
      <c r="AW274" s="106"/>
      <c r="AX274" s="106"/>
      <c r="AY274" s="106"/>
      <c r="AZ274" s="106"/>
      <c r="BA274" s="106"/>
      <c r="BB274" s="106"/>
      <c r="BC274" s="106"/>
      <c r="BD274" s="106"/>
      <c r="BE274" s="106"/>
      <c r="BF274" s="106"/>
      <c r="BG274" s="106"/>
      <c r="BH274" s="106"/>
      <c r="BI274" s="106"/>
      <c r="BJ274" s="106"/>
      <c r="BK274" s="106"/>
      <c r="BL274" s="106"/>
      <c r="BM274" s="106"/>
      <c r="BN274" s="106"/>
      <c r="BO274" s="106"/>
      <c r="BP274" s="106"/>
      <c r="BQ274" s="106"/>
      <c r="BR274" s="106"/>
      <c r="CL274" s="106"/>
      <c r="CM274" s="106"/>
      <c r="CN274" s="106"/>
      <c r="CO274" s="106"/>
      <c r="CP274" s="106"/>
      <c r="CQ274" s="106"/>
      <c r="CR274" s="106"/>
    </row>
    <row r="275" spans="1:96" s="149" customFormat="1" x14ac:dyDescent="0.25">
      <c r="A275" s="342"/>
      <c r="B275" s="342"/>
      <c r="C275" s="204"/>
      <c r="D275" s="593"/>
      <c r="E275" s="593"/>
      <c r="F275" s="593"/>
      <c r="G275" s="51"/>
      <c r="H275" s="51"/>
      <c r="I275" s="51"/>
      <c r="J275" s="51"/>
      <c r="K275" s="51"/>
      <c r="L275" s="51"/>
      <c r="M275" s="51"/>
      <c r="N275" s="51"/>
      <c r="O275" s="51"/>
      <c r="P275" s="51" t="b">
        <f t="shared" si="184"/>
        <v>1</v>
      </c>
      <c r="Q275" s="51"/>
      <c r="R275" s="200"/>
      <c r="S275" s="51"/>
      <c r="T275" s="51"/>
      <c r="U275" s="51"/>
      <c r="V275" s="51"/>
      <c r="W275" s="51"/>
      <c r="X275" s="51"/>
      <c r="Y275" s="51"/>
      <c r="Z275" s="51"/>
      <c r="AA275" s="51"/>
      <c r="AB275" s="51"/>
      <c r="AC275" s="51"/>
      <c r="AD275" s="51"/>
      <c r="AE275" s="100"/>
      <c r="AF275" s="106"/>
      <c r="AG275" s="106"/>
      <c r="AH275" s="106"/>
      <c r="AI275" s="106"/>
      <c r="AJ275" s="106"/>
      <c r="AK275" s="106"/>
      <c r="AL275" s="106"/>
      <c r="AM275" s="106"/>
      <c r="AN275" s="106"/>
      <c r="AO275" s="106"/>
      <c r="AP275" s="106"/>
      <c r="AQ275" s="106"/>
      <c r="AR275" s="106"/>
      <c r="AS275" s="106"/>
      <c r="AT275" s="106"/>
      <c r="AU275" s="106"/>
      <c r="AV275" s="106"/>
      <c r="AW275" s="106"/>
      <c r="AX275" s="106"/>
      <c r="AY275" s="106"/>
      <c r="AZ275" s="106"/>
      <c r="BA275" s="106"/>
      <c r="BB275" s="106"/>
      <c r="BC275" s="106"/>
      <c r="BD275" s="106"/>
      <c r="BE275" s="106"/>
      <c r="BF275" s="106"/>
      <c r="BG275" s="106"/>
      <c r="BH275" s="106"/>
      <c r="BI275" s="106"/>
      <c r="BJ275" s="106"/>
      <c r="BK275" s="106"/>
      <c r="BL275" s="106"/>
      <c r="BM275" s="106"/>
      <c r="BN275" s="106"/>
      <c r="BO275" s="106"/>
      <c r="BP275" s="106"/>
      <c r="BQ275" s="106"/>
      <c r="BR275" s="106"/>
      <c r="CL275" s="106"/>
      <c r="CM275" s="106"/>
      <c r="CN275" s="106"/>
      <c r="CO275" s="106"/>
      <c r="CP275" s="106"/>
      <c r="CQ275" s="106"/>
      <c r="CR275" s="106"/>
    </row>
    <row r="276" spans="1:96" s="149" customFormat="1" x14ac:dyDescent="0.25">
      <c r="A276" s="342"/>
      <c r="B276" s="503"/>
      <c r="C276" s="51" t="b">
        <f>C270=C260</f>
        <v>1</v>
      </c>
      <c r="D276" s="593" t="b">
        <f>D270=D260</f>
        <v>1</v>
      </c>
      <c r="E276" s="593" t="b">
        <f t="shared" ref="D276:O279" si="187">E270=E260</f>
        <v>1</v>
      </c>
      <c r="F276" s="593" t="b">
        <f t="shared" si="187"/>
        <v>1</v>
      </c>
      <c r="G276" s="51" t="b">
        <f t="shared" si="187"/>
        <v>1</v>
      </c>
      <c r="H276" s="51" t="b">
        <f t="shared" si="187"/>
        <v>1</v>
      </c>
      <c r="I276" s="51" t="b">
        <f t="shared" si="187"/>
        <v>1</v>
      </c>
      <c r="J276" s="51" t="b">
        <f t="shared" si="187"/>
        <v>1</v>
      </c>
      <c r="K276" s="51" t="b">
        <f>K270=K260</f>
        <v>1</v>
      </c>
      <c r="L276" s="51" t="b">
        <f t="shared" si="187"/>
        <v>1</v>
      </c>
      <c r="M276" s="51" t="b">
        <f t="shared" si="187"/>
        <v>1</v>
      </c>
      <c r="N276" s="51" t="b">
        <f t="shared" si="187"/>
        <v>1</v>
      </c>
      <c r="O276" s="51" t="b">
        <f t="shared" si="187"/>
        <v>1</v>
      </c>
      <c r="P276" s="51"/>
      <c r="Q276" s="51"/>
      <c r="R276" s="200"/>
      <c r="S276" s="51"/>
      <c r="T276" s="51"/>
      <c r="U276" s="51"/>
      <c r="V276" s="51"/>
      <c r="W276" s="51"/>
      <c r="X276" s="51"/>
      <c r="Y276" s="51"/>
      <c r="Z276" s="51"/>
      <c r="AA276" s="51"/>
      <c r="AB276" s="51"/>
      <c r="AC276" s="51"/>
      <c r="AD276" s="51"/>
      <c r="AE276" s="100"/>
      <c r="AF276" s="106"/>
      <c r="AG276" s="106"/>
      <c r="AH276" s="106"/>
      <c r="AI276" s="106"/>
      <c r="AJ276" s="106"/>
      <c r="AK276" s="106"/>
      <c r="AL276" s="106"/>
      <c r="AM276" s="106"/>
      <c r="AN276" s="106"/>
      <c r="AO276" s="106"/>
      <c r="AP276" s="106"/>
      <c r="AQ276" s="106"/>
      <c r="AR276" s="106"/>
      <c r="AS276" s="106"/>
      <c r="AT276" s="106"/>
      <c r="AU276" s="106"/>
      <c r="AV276" s="106"/>
      <c r="AW276" s="106"/>
      <c r="AX276" s="106"/>
      <c r="AY276" s="106"/>
      <c r="AZ276" s="106"/>
      <c r="BA276" s="106"/>
      <c r="BB276" s="106"/>
      <c r="BC276" s="106"/>
      <c r="BD276" s="106"/>
      <c r="BE276" s="106"/>
      <c r="BF276" s="106"/>
      <c r="BG276" s="106"/>
      <c r="BH276" s="106"/>
      <c r="BI276" s="106"/>
      <c r="BJ276" s="106"/>
      <c r="BK276" s="106"/>
      <c r="BL276" s="106"/>
      <c r="BM276" s="106"/>
      <c r="BN276" s="106"/>
      <c r="BO276" s="106"/>
      <c r="BP276" s="106"/>
      <c r="BQ276" s="106"/>
      <c r="BR276" s="106"/>
      <c r="CL276" s="106"/>
      <c r="CM276" s="106"/>
      <c r="CN276" s="106"/>
      <c r="CO276" s="106"/>
      <c r="CP276" s="106"/>
      <c r="CQ276" s="106"/>
      <c r="CR276" s="106"/>
    </row>
    <row r="277" spans="1:96" s="149" customFormat="1" x14ac:dyDescent="0.25">
      <c r="A277" s="342"/>
      <c r="B277" s="342"/>
      <c r="C277" s="51" t="b">
        <f>C271=C261</f>
        <v>1</v>
      </c>
      <c r="D277" s="593" t="b">
        <f t="shared" si="187"/>
        <v>1</v>
      </c>
      <c r="E277" s="593" t="b">
        <f t="shared" si="187"/>
        <v>1</v>
      </c>
      <c r="F277" s="593" t="b">
        <f t="shared" si="187"/>
        <v>1</v>
      </c>
      <c r="G277" s="51" t="b">
        <f t="shared" si="187"/>
        <v>1</v>
      </c>
      <c r="H277" s="51" t="b">
        <f t="shared" si="187"/>
        <v>1</v>
      </c>
      <c r="I277" s="51" t="b">
        <f t="shared" si="187"/>
        <v>1</v>
      </c>
      <c r="J277" s="51" t="b">
        <f t="shared" si="187"/>
        <v>1</v>
      </c>
      <c r="K277" s="51" t="b">
        <f t="shared" si="187"/>
        <v>1</v>
      </c>
      <c r="L277" s="51" t="b">
        <f t="shared" si="187"/>
        <v>1</v>
      </c>
      <c r="M277" s="51" t="b">
        <f t="shared" si="187"/>
        <v>1</v>
      </c>
      <c r="N277" s="51" t="b">
        <f t="shared" si="187"/>
        <v>1</v>
      </c>
      <c r="O277" s="51" t="b">
        <f t="shared" si="187"/>
        <v>1</v>
      </c>
      <c r="P277" s="51"/>
      <c r="Q277" s="51"/>
      <c r="R277" s="200"/>
      <c r="S277" s="51"/>
      <c r="T277" s="51"/>
      <c r="U277" s="51"/>
      <c r="V277" s="51"/>
      <c r="W277" s="51"/>
      <c r="X277" s="51"/>
      <c r="Y277" s="51"/>
      <c r="Z277" s="51"/>
      <c r="AA277" s="51"/>
      <c r="AB277" s="51"/>
      <c r="AC277" s="51"/>
      <c r="AD277" s="51"/>
      <c r="AE277" s="100"/>
      <c r="AF277" s="106"/>
      <c r="AG277" s="106"/>
      <c r="AH277" s="106"/>
      <c r="AI277" s="106"/>
      <c r="AJ277" s="106"/>
      <c r="AK277" s="106"/>
      <c r="AL277" s="106"/>
      <c r="AM277" s="106"/>
      <c r="AN277" s="106"/>
      <c r="AO277" s="106"/>
      <c r="AP277" s="106"/>
      <c r="AQ277" s="106"/>
      <c r="AR277" s="106"/>
      <c r="AS277" s="106"/>
      <c r="AT277" s="106"/>
      <c r="AU277" s="106"/>
      <c r="AV277" s="106"/>
      <c r="AW277" s="106"/>
      <c r="AX277" s="106"/>
      <c r="AY277" s="106"/>
      <c r="AZ277" s="106"/>
      <c r="BA277" s="106"/>
      <c r="BB277" s="106"/>
      <c r="BC277" s="106"/>
      <c r="BD277" s="106"/>
      <c r="BE277" s="106"/>
      <c r="BF277" s="106"/>
      <c r="BG277" s="106"/>
      <c r="BH277" s="106"/>
      <c r="BI277" s="106"/>
      <c r="BJ277" s="106"/>
      <c r="BK277" s="106"/>
      <c r="BL277" s="106"/>
      <c r="BM277" s="106"/>
      <c r="BN277" s="106"/>
      <c r="BO277" s="106"/>
      <c r="BP277" s="106"/>
      <c r="BQ277" s="106"/>
      <c r="BR277" s="106"/>
      <c r="CL277" s="106"/>
      <c r="CM277" s="106"/>
      <c r="CN277" s="106"/>
      <c r="CO277" s="106"/>
      <c r="CP277" s="106"/>
      <c r="CQ277" s="106"/>
      <c r="CR277" s="106"/>
    </row>
    <row r="278" spans="1:96" s="149" customFormat="1" x14ac:dyDescent="0.25">
      <c r="A278" s="342"/>
      <c r="B278" s="342"/>
      <c r="C278" s="51" t="b">
        <f>C272=C262</f>
        <v>1</v>
      </c>
      <c r="D278" s="593" t="b">
        <f>D272=D262</f>
        <v>1</v>
      </c>
      <c r="E278" s="593" t="b">
        <f t="shared" si="187"/>
        <v>1</v>
      </c>
      <c r="F278" s="593" t="b">
        <f t="shared" si="187"/>
        <v>1</v>
      </c>
      <c r="G278" s="51" t="b">
        <f t="shared" si="187"/>
        <v>1</v>
      </c>
      <c r="H278" s="51" t="b">
        <f t="shared" si="187"/>
        <v>1</v>
      </c>
      <c r="I278" s="51" t="b">
        <f t="shared" si="187"/>
        <v>1</v>
      </c>
      <c r="J278" s="51" t="b">
        <f t="shared" si="187"/>
        <v>1</v>
      </c>
      <c r="K278" s="718" t="b">
        <f>K272=K262</f>
        <v>1</v>
      </c>
      <c r="L278" s="718" t="b">
        <f t="shared" si="187"/>
        <v>1</v>
      </c>
      <c r="M278" s="718" t="b">
        <f t="shared" si="187"/>
        <v>1</v>
      </c>
      <c r="N278" s="718" t="b">
        <f t="shared" si="187"/>
        <v>1</v>
      </c>
      <c r="O278" s="718" t="b">
        <f>O272=O262</f>
        <v>1</v>
      </c>
      <c r="P278" s="51"/>
      <c r="Q278" s="51"/>
      <c r="R278" s="200"/>
      <c r="S278" s="51"/>
      <c r="T278" s="51"/>
      <c r="U278" s="51"/>
      <c r="V278" s="51"/>
      <c r="W278" s="51"/>
      <c r="X278" s="51"/>
      <c r="Y278" s="51"/>
      <c r="Z278" s="51"/>
      <c r="AA278" s="51"/>
      <c r="AB278" s="51"/>
      <c r="AC278" s="51"/>
      <c r="AD278" s="51"/>
      <c r="AE278" s="100"/>
      <c r="AF278" s="106"/>
      <c r="AG278" s="106"/>
      <c r="AH278" s="106"/>
      <c r="AI278" s="106"/>
      <c r="AJ278" s="106"/>
      <c r="AK278" s="106"/>
      <c r="AL278" s="106"/>
      <c r="AM278" s="106"/>
      <c r="AN278" s="106"/>
      <c r="AO278" s="106"/>
      <c r="AP278" s="106"/>
      <c r="AQ278" s="106"/>
      <c r="AR278" s="106"/>
      <c r="AS278" s="106"/>
      <c r="AT278" s="106"/>
      <c r="AU278" s="106"/>
      <c r="AV278" s="106"/>
      <c r="AW278" s="106"/>
      <c r="AX278" s="106"/>
      <c r="AY278" s="106"/>
      <c r="AZ278" s="106"/>
      <c r="BA278" s="106"/>
      <c r="BB278" s="106"/>
      <c r="BC278" s="106"/>
      <c r="BD278" s="106"/>
      <c r="BE278" s="106"/>
      <c r="BF278" s="106"/>
      <c r="BG278" s="106"/>
      <c r="BH278" s="106"/>
      <c r="BI278" s="106"/>
      <c r="BJ278" s="106"/>
      <c r="BK278" s="106"/>
      <c r="BL278" s="106"/>
      <c r="BM278" s="106"/>
      <c r="BN278" s="106"/>
      <c r="BO278" s="106"/>
      <c r="BP278" s="106"/>
      <c r="BQ278" s="106"/>
      <c r="BR278" s="106"/>
      <c r="CL278" s="106"/>
      <c r="CM278" s="106"/>
      <c r="CN278" s="106"/>
      <c r="CO278" s="106"/>
      <c r="CP278" s="106"/>
      <c r="CQ278" s="106"/>
      <c r="CR278" s="106"/>
    </row>
    <row r="279" spans="1:96" s="149" customFormat="1" x14ac:dyDescent="0.25">
      <c r="A279" s="503">
        <f>C260-C270</f>
        <v>0</v>
      </c>
      <c r="B279" s="342"/>
      <c r="C279" s="51" t="b">
        <f>C273=C263</f>
        <v>1</v>
      </c>
      <c r="D279" s="593" t="b">
        <f t="shared" si="187"/>
        <v>1</v>
      </c>
      <c r="E279" s="593" t="b">
        <f t="shared" si="187"/>
        <v>1</v>
      </c>
      <c r="F279" s="593" t="b">
        <f t="shared" si="187"/>
        <v>1</v>
      </c>
      <c r="G279" s="51" t="b">
        <f t="shared" si="187"/>
        <v>1</v>
      </c>
      <c r="H279" s="51" t="b">
        <f t="shared" si="187"/>
        <v>1</v>
      </c>
      <c r="I279" s="51" t="b">
        <f t="shared" si="187"/>
        <v>1</v>
      </c>
      <c r="J279" s="51" t="b">
        <f t="shared" si="187"/>
        <v>1</v>
      </c>
      <c r="K279" s="51" t="b">
        <f t="shared" si="187"/>
        <v>1</v>
      </c>
      <c r="L279" s="51" t="b">
        <f t="shared" si="187"/>
        <v>1</v>
      </c>
      <c r="M279" s="51" t="b">
        <f t="shared" si="187"/>
        <v>1</v>
      </c>
      <c r="N279" s="51" t="b">
        <f t="shared" si="187"/>
        <v>1</v>
      </c>
      <c r="O279" s="51" t="b">
        <f t="shared" si="187"/>
        <v>1</v>
      </c>
      <c r="P279" s="51"/>
      <c r="Q279" s="51"/>
      <c r="R279" s="200"/>
      <c r="S279" s="51"/>
      <c r="T279" s="51"/>
      <c r="U279" s="51"/>
      <c r="V279" s="51"/>
      <c r="W279" s="51"/>
      <c r="X279" s="51"/>
      <c r="Y279" s="51"/>
      <c r="Z279" s="51"/>
      <c r="AA279" s="51"/>
      <c r="AB279" s="51"/>
      <c r="AC279" s="51"/>
      <c r="AD279" s="51"/>
      <c r="AE279" s="100"/>
      <c r="AF279" s="106"/>
      <c r="AG279" s="106"/>
      <c r="AH279" s="106"/>
      <c r="AI279" s="106"/>
      <c r="AJ279" s="106"/>
      <c r="AK279" s="106"/>
      <c r="AL279" s="106"/>
      <c r="AM279" s="106"/>
      <c r="AN279" s="106"/>
      <c r="AO279" s="106"/>
      <c r="AP279" s="106"/>
      <c r="AQ279" s="106"/>
      <c r="AR279" s="106"/>
      <c r="AS279" s="106"/>
      <c r="AT279" s="106"/>
      <c r="AU279" s="106"/>
      <c r="AV279" s="106"/>
      <c r="AW279" s="106"/>
      <c r="AX279" s="106"/>
      <c r="AY279" s="106"/>
      <c r="AZ279" s="106"/>
      <c r="BA279" s="106"/>
      <c r="BB279" s="106"/>
      <c r="BC279" s="106"/>
      <c r="BD279" s="106"/>
      <c r="BE279" s="106"/>
      <c r="BF279" s="106"/>
      <c r="BG279" s="106"/>
      <c r="BH279" s="106"/>
      <c r="BI279" s="106"/>
      <c r="BJ279" s="106"/>
      <c r="BK279" s="106"/>
      <c r="BL279" s="106"/>
      <c r="BM279" s="106"/>
      <c r="BN279" s="106"/>
      <c r="BO279" s="106"/>
      <c r="BP279" s="106"/>
      <c r="BQ279" s="106"/>
      <c r="BR279" s="106"/>
      <c r="CL279" s="106"/>
      <c r="CM279" s="106"/>
      <c r="CN279" s="106"/>
      <c r="CO279" s="106"/>
      <c r="CP279" s="106"/>
      <c r="CQ279" s="106"/>
      <c r="CR279" s="106"/>
    </row>
    <row r="280" spans="1:96" s="149" customFormat="1" x14ac:dyDescent="0.25">
      <c r="A280" s="342"/>
      <c r="B280" s="342"/>
      <c r="C280" s="51" t="b">
        <f t="shared" ref="C280:O280" si="188">C274=C264</f>
        <v>1</v>
      </c>
      <c r="D280" s="593" t="b">
        <f t="shared" si="188"/>
        <v>1</v>
      </c>
      <c r="E280" s="593" t="b">
        <f t="shared" si="188"/>
        <v>1</v>
      </c>
      <c r="F280" s="593" t="b">
        <f t="shared" si="188"/>
        <v>1</v>
      </c>
      <c r="G280" s="51" t="b">
        <f t="shared" si="188"/>
        <v>1</v>
      </c>
      <c r="H280" s="51" t="b">
        <f t="shared" si="188"/>
        <v>1</v>
      </c>
      <c r="I280" s="51" t="b">
        <f t="shared" si="188"/>
        <v>1</v>
      </c>
      <c r="J280" s="51" t="b">
        <f t="shared" si="188"/>
        <v>1</v>
      </c>
      <c r="K280" s="51" t="b">
        <f t="shared" si="188"/>
        <v>1</v>
      </c>
      <c r="L280" s="51" t="b">
        <f t="shared" si="188"/>
        <v>1</v>
      </c>
      <c r="M280" s="51" t="b">
        <f t="shared" si="188"/>
        <v>1</v>
      </c>
      <c r="N280" s="51" t="b">
        <f t="shared" si="188"/>
        <v>1</v>
      </c>
      <c r="O280" s="51" t="b">
        <f t="shared" si="188"/>
        <v>1</v>
      </c>
      <c r="P280" s="51"/>
      <c r="Q280" s="51"/>
      <c r="R280" s="200"/>
      <c r="S280" s="51"/>
      <c r="T280" s="51"/>
      <c r="U280" s="51"/>
      <c r="V280" s="51"/>
      <c r="W280" s="51"/>
      <c r="X280" s="51"/>
      <c r="Y280" s="51"/>
      <c r="Z280" s="51"/>
      <c r="AA280" s="51"/>
      <c r="AB280" s="51"/>
      <c r="AC280" s="51"/>
      <c r="AD280" s="51"/>
      <c r="AE280" s="100"/>
      <c r="AF280" s="106"/>
      <c r="AG280" s="106"/>
      <c r="AH280" s="106"/>
      <c r="AI280" s="106"/>
      <c r="AJ280" s="106"/>
      <c r="AK280" s="106"/>
      <c r="AL280" s="106"/>
      <c r="AM280" s="106"/>
      <c r="AN280" s="106"/>
      <c r="AO280" s="106"/>
      <c r="AP280" s="106"/>
      <c r="AQ280" s="106"/>
      <c r="AR280" s="106"/>
      <c r="AS280" s="106"/>
      <c r="AT280" s="106"/>
      <c r="AU280" s="106"/>
      <c r="AV280" s="106"/>
      <c r="AW280" s="106"/>
      <c r="AX280" s="106"/>
      <c r="AY280" s="106"/>
      <c r="AZ280" s="106"/>
      <c r="BA280" s="106"/>
      <c r="BB280" s="106"/>
      <c r="BC280" s="106"/>
      <c r="BD280" s="106"/>
      <c r="BE280" s="106"/>
      <c r="BF280" s="106"/>
      <c r="BG280" s="106"/>
      <c r="BH280" s="106"/>
      <c r="BI280" s="106"/>
      <c r="BJ280" s="106"/>
      <c r="BK280" s="106"/>
      <c r="BL280" s="106"/>
      <c r="BM280" s="106"/>
      <c r="BN280" s="106"/>
      <c r="BO280" s="106"/>
      <c r="BP280" s="106"/>
      <c r="BQ280" s="106"/>
      <c r="BR280" s="106"/>
      <c r="CL280" s="106"/>
      <c r="CM280" s="106"/>
      <c r="CN280" s="106"/>
      <c r="CO280" s="106"/>
      <c r="CP280" s="106"/>
      <c r="CQ280" s="106"/>
      <c r="CR280" s="106"/>
    </row>
  </sheetData>
  <autoFilter ref="A6:AS255"/>
  <mergeCells count="1686">
    <mergeCell ref="AE5:AE6"/>
    <mergeCell ref="A7:O7"/>
    <mergeCell ref="A8:O8"/>
    <mergeCell ref="A10:A12"/>
    <mergeCell ref="P10:P12"/>
    <mergeCell ref="Q10:Q12"/>
    <mergeCell ref="R10:R12"/>
    <mergeCell ref="A2:AE2"/>
    <mergeCell ref="A3:AE3"/>
    <mergeCell ref="A5:A6"/>
    <mergeCell ref="B5:B6"/>
    <mergeCell ref="C5:C6"/>
    <mergeCell ref="D5:O5"/>
    <mergeCell ref="P5:P6"/>
    <mergeCell ref="Q5:Q6"/>
    <mergeCell ref="R5:R6"/>
    <mergeCell ref="S5:AD5"/>
    <mergeCell ref="B14:B16"/>
    <mergeCell ref="C14:C16"/>
    <mergeCell ref="U13:U14"/>
    <mergeCell ref="V13:V14"/>
    <mergeCell ref="W13:W14"/>
    <mergeCell ref="X13:X14"/>
    <mergeCell ref="Y13:Y14"/>
    <mergeCell ref="Z13:Z14"/>
    <mergeCell ref="AE10:AE12"/>
    <mergeCell ref="A13:A16"/>
    <mergeCell ref="P13:P16"/>
    <mergeCell ref="Q13:Q14"/>
    <mergeCell ref="R13:R14"/>
    <mergeCell ref="S13:S14"/>
    <mergeCell ref="T13:T14"/>
    <mergeCell ref="Y10:Y12"/>
    <mergeCell ref="Z10:Z12"/>
    <mergeCell ref="AA10:AA12"/>
    <mergeCell ref="AB10:AB12"/>
    <mergeCell ref="AC10:AC12"/>
    <mergeCell ref="AD10:AD12"/>
    <mergeCell ref="S10:S12"/>
    <mergeCell ref="T10:T12"/>
    <mergeCell ref="U10:U12"/>
    <mergeCell ref="V10:V12"/>
    <mergeCell ref="W10:W12"/>
    <mergeCell ref="X10:X12"/>
    <mergeCell ref="J14:J16"/>
    <mergeCell ref="K14:K16"/>
    <mergeCell ref="L14:L16"/>
    <mergeCell ref="M14:M16"/>
    <mergeCell ref="N14:N16"/>
    <mergeCell ref="O14:O16"/>
    <mergeCell ref="D14:D16"/>
    <mergeCell ref="E14:E16"/>
    <mergeCell ref="F14:F16"/>
    <mergeCell ref="G14:G16"/>
    <mergeCell ref="H14:H16"/>
    <mergeCell ref="I14:I16"/>
    <mergeCell ref="AA13:AA14"/>
    <mergeCell ref="AB13:AB14"/>
    <mergeCell ref="AC13:AC14"/>
    <mergeCell ref="AD13:AD14"/>
    <mergeCell ref="AE13:AE14"/>
    <mergeCell ref="T20:T21"/>
    <mergeCell ref="U20:U21"/>
    <mergeCell ref="V20:V21"/>
    <mergeCell ref="W20:W21"/>
    <mergeCell ref="X20:X21"/>
    <mergeCell ref="Y20:Y21"/>
    <mergeCell ref="AD17:AD19"/>
    <mergeCell ref="AE17:AE19"/>
    <mergeCell ref="A20:A21"/>
    <mergeCell ref="P20:P21"/>
    <mergeCell ref="Q20:Q21"/>
    <mergeCell ref="R20:R21"/>
    <mergeCell ref="S20:S21"/>
    <mergeCell ref="X17:X19"/>
    <mergeCell ref="Y17:Y19"/>
    <mergeCell ref="Z17:Z19"/>
    <mergeCell ref="AA17:AA19"/>
    <mergeCell ref="AB17:AB19"/>
    <mergeCell ref="AC17:AC19"/>
    <mergeCell ref="S17:S19"/>
    <mergeCell ref="T17:T19"/>
    <mergeCell ref="U17:U19"/>
    <mergeCell ref="V17:V19"/>
    <mergeCell ref="W17:W19"/>
    <mergeCell ref="A17:A19"/>
    <mergeCell ref="P17:P19"/>
    <mergeCell ref="Q17:Q19"/>
    <mergeCell ref="R17:R19"/>
    <mergeCell ref="AU20:AU21"/>
    <mergeCell ref="AV20:AV21"/>
    <mergeCell ref="AW20:AW21"/>
    <mergeCell ref="AL20:AL21"/>
    <mergeCell ref="AM20:AM21"/>
    <mergeCell ref="AN20:AN21"/>
    <mergeCell ref="AO20:AO21"/>
    <mergeCell ref="AP20:AP21"/>
    <mergeCell ref="AQ20:AQ21"/>
    <mergeCell ref="AF20:AF21"/>
    <mergeCell ref="AG20:AG21"/>
    <mergeCell ref="AH20:AH21"/>
    <mergeCell ref="AI20:AI21"/>
    <mergeCell ref="AJ20:AJ21"/>
    <mergeCell ref="AK20:AK21"/>
    <mergeCell ref="Z20:Z21"/>
    <mergeCell ref="AA20:AA21"/>
    <mergeCell ref="AB20:AB21"/>
    <mergeCell ref="AC20:AC21"/>
    <mergeCell ref="AD20:AD21"/>
    <mergeCell ref="AE20:AE21"/>
    <mergeCell ref="T31:T33"/>
    <mergeCell ref="A27:H27"/>
    <mergeCell ref="A28:A30"/>
    <mergeCell ref="Q28:Q30"/>
    <mergeCell ref="BP20:BP21"/>
    <mergeCell ref="A22:A23"/>
    <mergeCell ref="P22:P23"/>
    <mergeCell ref="Q22:Q23"/>
    <mergeCell ref="R22:R23"/>
    <mergeCell ref="S22:S23"/>
    <mergeCell ref="T22:T23"/>
    <mergeCell ref="BJ20:BJ21"/>
    <mergeCell ref="BK20:BK21"/>
    <mergeCell ref="BL20:BL21"/>
    <mergeCell ref="BM20:BM21"/>
    <mergeCell ref="BN20:BN21"/>
    <mergeCell ref="BO20:BO21"/>
    <mergeCell ref="BD20:BD21"/>
    <mergeCell ref="BE20:BE21"/>
    <mergeCell ref="BF20:BF21"/>
    <mergeCell ref="BG20:BG21"/>
    <mergeCell ref="BH20:BH21"/>
    <mergeCell ref="BI20:BI21"/>
    <mergeCell ref="AX20:AX21"/>
    <mergeCell ref="AY20:AY21"/>
    <mergeCell ref="AZ20:AZ21"/>
    <mergeCell ref="BA20:BA21"/>
    <mergeCell ref="BB20:BB21"/>
    <mergeCell ref="BC20:BC21"/>
    <mergeCell ref="AR20:AR21"/>
    <mergeCell ref="AS20:AS21"/>
    <mergeCell ref="AT20:AT21"/>
    <mergeCell ref="T34:T35"/>
    <mergeCell ref="U34:U35"/>
    <mergeCell ref="V34:V35"/>
    <mergeCell ref="A34:A35"/>
    <mergeCell ref="P34:P35"/>
    <mergeCell ref="Q34:Q35"/>
    <mergeCell ref="R34:R35"/>
    <mergeCell ref="AA22:AA23"/>
    <mergeCell ref="AB22:AB23"/>
    <mergeCell ref="AC22:AC23"/>
    <mergeCell ref="AD22:AD23"/>
    <mergeCell ref="AE22:AE23"/>
    <mergeCell ref="A24:A26"/>
    <mergeCell ref="U22:U23"/>
    <mergeCell ref="V22:V23"/>
    <mergeCell ref="W22:W23"/>
    <mergeCell ref="X22:X23"/>
    <mergeCell ref="Y22:Y23"/>
    <mergeCell ref="Z22:Z23"/>
    <mergeCell ref="AA31:AA33"/>
    <mergeCell ref="AB31:AB33"/>
    <mergeCell ref="AC31:AC33"/>
    <mergeCell ref="AD31:AD33"/>
    <mergeCell ref="AE31:AE33"/>
    <mergeCell ref="U31:U33"/>
    <mergeCell ref="V31:V33"/>
    <mergeCell ref="W31:W33"/>
    <mergeCell ref="X31:X33"/>
    <mergeCell ref="Y31:Y33"/>
    <mergeCell ref="Z31:Z33"/>
    <mergeCell ref="R31:R33"/>
    <mergeCell ref="S31:S33"/>
    <mergeCell ref="Q38:Q39"/>
    <mergeCell ref="R38:R39"/>
    <mergeCell ref="Z36:Z37"/>
    <mergeCell ref="AA36:AA37"/>
    <mergeCell ref="AB36:AB37"/>
    <mergeCell ref="AC36:AC37"/>
    <mergeCell ref="AD36:AD37"/>
    <mergeCell ref="AE36:AE37"/>
    <mergeCell ref="T36:T37"/>
    <mergeCell ref="U36:U37"/>
    <mergeCell ref="V36:V37"/>
    <mergeCell ref="W36:W37"/>
    <mergeCell ref="X36:X37"/>
    <mergeCell ref="Y36:Y37"/>
    <mergeCell ref="Q36:Q37"/>
    <mergeCell ref="A31:A33"/>
    <mergeCell ref="P31:P33"/>
    <mergeCell ref="Q31:Q33"/>
    <mergeCell ref="AC34:AC35"/>
    <mergeCell ref="AD34:AD35"/>
    <mergeCell ref="AE34:AE35"/>
    <mergeCell ref="A36:A37"/>
    <mergeCell ref="P36:P37"/>
    <mergeCell ref="R36:R37"/>
    <mergeCell ref="S36:S37"/>
    <mergeCell ref="W34:W35"/>
    <mergeCell ref="X34:X35"/>
    <mergeCell ref="Y34:Y35"/>
    <mergeCell ref="Z34:Z35"/>
    <mergeCell ref="AA34:AA35"/>
    <mergeCell ref="AB34:AB35"/>
    <mergeCell ref="S34:S35"/>
    <mergeCell ref="Z40:Z41"/>
    <mergeCell ref="AA40:AA41"/>
    <mergeCell ref="AB40:AB41"/>
    <mergeCell ref="AC40:AC41"/>
    <mergeCell ref="AD40:AD41"/>
    <mergeCell ref="AE40:AE41"/>
    <mergeCell ref="T40:T41"/>
    <mergeCell ref="U40:U41"/>
    <mergeCell ref="V40:V41"/>
    <mergeCell ref="W40:W41"/>
    <mergeCell ref="X40:X41"/>
    <mergeCell ref="Y40:Y41"/>
    <mergeCell ref="AD38:AD39"/>
    <mergeCell ref="AE38:AE39"/>
    <mergeCell ref="A40:A41"/>
    <mergeCell ref="P40:P41"/>
    <mergeCell ref="Q40:Q41"/>
    <mergeCell ref="R40:R41"/>
    <mergeCell ref="S40:S41"/>
    <mergeCell ref="X38:X39"/>
    <mergeCell ref="Y38:Y39"/>
    <mergeCell ref="Z38:Z39"/>
    <mergeCell ref="AA38:AA39"/>
    <mergeCell ref="AB38:AB39"/>
    <mergeCell ref="AC38:AC39"/>
    <mergeCell ref="S38:S39"/>
    <mergeCell ref="T38:T39"/>
    <mergeCell ref="U38:U39"/>
    <mergeCell ref="V38:V39"/>
    <mergeCell ref="W38:W39"/>
    <mergeCell ref="A38:A39"/>
    <mergeCell ref="P38:P39"/>
    <mergeCell ref="T44:T45"/>
    <mergeCell ref="U44:U45"/>
    <mergeCell ref="V44:V45"/>
    <mergeCell ref="W44:W45"/>
    <mergeCell ref="X44:X45"/>
    <mergeCell ref="Y44:Y45"/>
    <mergeCell ref="AD42:AD43"/>
    <mergeCell ref="AE42:AE43"/>
    <mergeCell ref="A44:A45"/>
    <mergeCell ref="P44:P45"/>
    <mergeCell ref="Q44:Q45"/>
    <mergeCell ref="R44:R45"/>
    <mergeCell ref="S44:S45"/>
    <mergeCell ref="X42:X43"/>
    <mergeCell ref="Y42:Y43"/>
    <mergeCell ref="Z42:Z43"/>
    <mergeCell ref="AA42:AA43"/>
    <mergeCell ref="AB42:AB43"/>
    <mergeCell ref="AC42:AC43"/>
    <mergeCell ref="S42:S43"/>
    <mergeCell ref="T42:T43"/>
    <mergeCell ref="U42:U43"/>
    <mergeCell ref="V42:V43"/>
    <mergeCell ref="W42:W43"/>
    <mergeCell ref="A42:A43"/>
    <mergeCell ref="P42:P43"/>
    <mergeCell ref="Q42:Q43"/>
    <mergeCell ref="R42:R43"/>
    <mergeCell ref="AW44:AW45"/>
    <mergeCell ref="AL44:AL45"/>
    <mergeCell ref="AM44:AM45"/>
    <mergeCell ref="AN44:AN45"/>
    <mergeCell ref="AO44:AO45"/>
    <mergeCell ref="AP44:AP45"/>
    <mergeCell ref="AQ44:AQ45"/>
    <mergeCell ref="AF44:AF45"/>
    <mergeCell ref="AG44:AG45"/>
    <mergeCell ref="AH44:AH45"/>
    <mergeCell ref="AI44:AI45"/>
    <mergeCell ref="AJ44:AJ45"/>
    <mergeCell ref="AK44:AK45"/>
    <mergeCell ref="Z44:Z45"/>
    <mergeCell ref="AA44:AA45"/>
    <mergeCell ref="AB44:AB45"/>
    <mergeCell ref="AC44:AC45"/>
    <mergeCell ref="AD44:AD45"/>
    <mergeCell ref="AE44:AE45"/>
    <mergeCell ref="CI44:CI45"/>
    <mergeCell ref="A46:A48"/>
    <mergeCell ref="P46:P48"/>
    <mergeCell ref="Q46:Q48"/>
    <mergeCell ref="R46:R48"/>
    <mergeCell ref="S46:S48"/>
    <mergeCell ref="CB44:CB45"/>
    <mergeCell ref="CC44:CC45"/>
    <mergeCell ref="CD44:CD45"/>
    <mergeCell ref="CE44:CE45"/>
    <mergeCell ref="CF44:CF45"/>
    <mergeCell ref="CG44:CG45"/>
    <mergeCell ref="BV44:BV45"/>
    <mergeCell ref="BW44:BW45"/>
    <mergeCell ref="BX44:BX45"/>
    <mergeCell ref="BY44:BY45"/>
    <mergeCell ref="BZ44:BZ45"/>
    <mergeCell ref="CA44:CA45"/>
    <mergeCell ref="BP44:BP45"/>
    <mergeCell ref="BQ44:BQ45"/>
    <mergeCell ref="BR44:BR45"/>
    <mergeCell ref="BS44:BS45"/>
    <mergeCell ref="BT44:BT45"/>
    <mergeCell ref="BU44:BU45"/>
    <mergeCell ref="BJ44:BJ45"/>
    <mergeCell ref="BK44:BK45"/>
    <mergeCell ref="BL44:BL45"/>
    <mergeCell ref="BM44:BM45"/>
    <mergeCell ref="BN44:BN45"/>
    <mergeCell ref="BO44:BO45"/>
    <mergeCell ref="BD44:BD45"/>
    <mergeCell ref="BE44:BE45"/>
    <mergeCell ref="A49:A50"/>
    <mergeCell ref="P49:P50"/>
    <mergeCell ref="Q49:Q50"/>
    <mergeCell ref="R49:R50"/>
    <mergeCell ref="Z46:Z48"/>
    <mergeCell ref="AA46:AA48"/>
    <mergeCell ref="AB46:AB48"/>
    <mergeCell ref="AC46:AC48"/>
    <mergeCell ref="AD46:AD48"/>
    <mergeCell ref="AE46:AE48"/>
    <mergeCell ref="T46:T48"/>
    <mergeCell ref="U46:U48"/>
    <mergeCell ref="V46:V48"/>
    <mergeCell ref="W46:W48"/>
    <mergeCell ref="X46:X48"/>
    <mergeCell ref="Y46:Y48"/>
    <mergeCell ref="CH44:CH45"/>
    <mergeCell ref="BF44:BF45"/>
    <mergeCell ref="BG44:BG45"/>
    <mergeCell ref="BH44:BH45"/>
    <mergeCell ref="BI44:BI45"/>
    <mergeCell ref="AX44:AX45"/>
    <mergeCell ref="AY44:AY45"/>
    <mergeCell ref="AZ44:AZ45"/>
    <mergeCell ref="BA44:BA45"/>
    <mergeCell ref="BB44:BB45"/>
    <mergeCell ref="BC44:BC45"/>
    <mergeCell ref="AR44:AR45"/>
    <mergeCell ref="AS44:AS45"/>
    <mergeCell ref="AT44:AT45"/>
    <mergeCell ref="AU44:AU45"/>
    <mergeCell ref="AV44:AV45"/>
    <mergeCell ref="Q53:Q54"/>
    <mergeCell ref="R53:R54"/>
    <mergeCell ref="Z51:Z52"/>
    <mergeCell ref="AA51:AA52"/>
    <mergeCell ref="AB51:AB52"/>
    <mergeCell ref="AC51:AC52"/>
    <mergeCell ref="AD51:AD52"/>
    <mergeCell ref="AE51:AE52"/>
    <mergeCell ref="T51:T52"/>
    <mergeCell ref="U51:U52"/>
    <mergeCell ref="V51:V52"/>
    <mergeCell ref="W51:W52"/>
    <mergeCell ref="X51:X52"/>
    <mergeCell ref="Y51:Y52"/>
    <mergeCell ref="AD49:AD50"/>
    <mergeCell ref="AE49:AE50"/>
    <mergeCell ref="A51:A52"/>
    <mergeCell ref="P51:P52"/>
    <mergeCell ref="Q51:Q52"/>
    <mergeCell ref="R51:R52"/>
    <mergeCell ref="S51:S52"/>
    <mergeCell ref="X49:X50"/>
    <mergeCell ref="Y49:Y50"/>
    <mergeCell ref="Z49:Z50"/>
    <mergeCell ref="AA49:AA50"/>
    <mergeCell ref="AB49:AB50"/>
    <mergeCell ref="AC49:AC50"/>
    <mergeCell ref="S49:S50"/>
    <mergeCell ref="T49:T50"/>
    <mergeCell ref="U49:U50"/>
    <mergeCell ref="V49:V50"/>
    <mergeCell ref="W49:W50"/>
    <mergeCell ref="AP53:AP54"/>
    <mergeCell ref="A55:A56"/>
    <mergeCell ref="P55:P56"/>
    <mergeCell ref="Q55:Q56"/>
    <mergeCell ref="R55:R56"/>
    <mergeCell ref="S55:S56"/>
    <mergeCell ref="T55:T56"/>
    <mergeCell ref="AJ53:AJ54"/>
    <mergeCell ref="AK53:AK54"/>
    <mergeCell ref="AL53:AL54"/>
    <mergeCell ref="AM53:AM54"/>
    <mergeCell ref="AN53:AN54"/>
    <mergeCell ref="AO53:AO54"/>
    <mergeCell ref="AD53:AD54"/>
    <mergeCell ref="AE53:AE54"/>
    <mergeCell ref="AF53:AF54"/>
    <mergeCell ref="AG53:AG54"/>
    <mergeCell ref="AH53:AH54"/>
    <mergeCell ref="AI53:AI54"/>
    <mergeCell ref="X53:X54"/>
    <mergeCell ref="Y53:Y54"/>
    <mergeCell ref="Z53:Z54"/>
    <mergeCell ref="AA53:AA54"/>
    <mergeCell ref="AB53:AB54"/>
    <mergeCell ref="AC53:AC54"/>
    <mergeCell ref="S53:S54"/>
    <mergeCell ref="T53:T54"/>
    <mergeCell ref="U53:U54"/>
    <mergeCell ref="V53:V54"/>
    <mergeCell ref="W53:W54"/>
    <mergeCell ref="A53:A54"/>
    <mergeCell ref="P53:P54"/>
    <mergeCell ref="S57:S58"/>
    <mergeCell ref="T57:T58"/>
    <mergeCell ref="U57:U58"/>
    <mergeCell ref="V57:V58"/>
    <mergeCell ref="AA55:AA56"/>
    <mergeCell ref="AB55:AB56"/>
    <mergeCell ref="AC55:AC56"/>
    <mergeCell ref="AD55:AD56"/>
    <mergeCell ref="AE55:AE56"/>
    <mergeCell ref="A57:A58"/>
    <mergeCell ref="P57:P58"/>
    <mergeCell ref="Q57:Q58"/>
    <mergeCell ref="R57:R58"/>
    <mergeCell ref="U55:U56"/>
    <mergeCell ref="V55:V56"/>
    <mergeCell ref="W55:W56"/>
    <mergeCell ref="X55:X56"/>
    <mergeCell ref="Y55:Y56"/>
    <mergeCell ref="Z55:Z56"/>
    <mergeCell ref="AT57:AT58"/>
    <mergeCell ref="AI57:AI58"/>
    <mergeCell ref="AJ57:AJ58"/>
    <mergeCell ref="AK57:AK58"/>
    <mergeCell ref="AL57:AL58"/>
    <mergeCell ref="AM57:AM58"/>
    <mergeCell ref="AN57:AN58"/>
    <mergeCell ref="AC57:AC58"/>
    <mergeCell ref="AD57:AD58"/>
    <mergeCell ref="AE57:AE58"/>
    <mergeCell ref="AF57:AF58"/>
    <mergeCell ref="AG57:AG58"/>
    <mergeCell ref="AH57:AH58"/>
    <mergeCell ref="W57:W58"/>
    <mergeCell ref="X57:X58"/>
    <mergeCell ref="Y57:Y58"/>
    <mergeCell ref="Z57:Z58"/>
    <mergeCell ref="AA57:AA58"/>
    <mergeCell ref="AB57:AB58"/>
    <mergeCell ref="BM57:BM58"/>
    <mergeCell ref="BN57:BN58"/>
    <mergeCell ref="BO57:BO58"/>
    <mergeCell ref="BP57:BP58"/>
    <mergeCell ref="BQ57:BQ58"/>
    <mergeCell ref="A59:A60"/>
    <mergeCell ref="P59:P60"/>
    <mergeCell ref="Q59:Q60"/>
    <mergeCell ref="R59:R60"/>
    <mergeCell ref="BG57:BG58"/>
    <mergeCell ref="BH57:BH58"/>
    <mergeCell ref="BI57:BI58"/>
    <mergeCell ref="BJ57:BJ58"/>
    <mergeCell ref="BK57:BK58"/>
    <mergeCell ref="BL57:BL58"/>
    <mergeCell ref="BA57:BA58"/>
    <mergeCell ref="BB57:BB58"/>
    <mergeCell ref="BC57:BC58"/>
    <mergeCell ref="BD57:BD58"/>
    <mergeCell ref="BE57:BE58"/>
    <mergeCell ref="BF57:BF58"/>
    <mergeCell ref="AU57:AU58"/>
    <mergeCell ref="AV57:AV58"/>
    <mergeCell ref="AW57:AW58"/>
    <mergeCell ref="AX57:AX58"/>
    <mergeCell ref="AY57:AY58"/>
    <mergeCell ref="AZ57:AZ58"/>
    <mergeCell ref="AO57:AO58"/>
    <mergeCell ref="AP57:AP58"/>
    <mergeCell ref="AQ57:AQ58"/>
    <mergeCell ref="AR57:AR58"/>
    <mergeCell ref="AS57:AS58"/>
    <mergeCell ref="Y61:Y62"/>
    <mergeCell ref="Z61:Z62"/>
    <mergeCell ref="AA61:AA62"/>
    <mergeCell ref="AB61:AB62"/>
    <mergeCell ref="AC61:AC62"/>
    <mergeCell ref="AD61:AD62"/>
    <mergeCell ref="S61:S62"/>
    <mergeCell ref="T61:T62"/>
    <mergeCell ref="U61:U62"/>
    <mergeCell ref="V61:V62"/>
    <mergeCell ref="W61:W62"/>
    <mergeCell ref="X61:X62"/>
    <mergeCell ref="AC59:AC60"/>
    <mergeCell ref="AD59:AD60"/>
    <mergeCell ref="AE59:AE60"/>
    <mergeCell ref="A61:A62"/>
    <mergeCell ref="P61:P62"/>
    <mergeCell ref="Q61:Q62"/>
    <mergeCell ref="R61:R62"/>
    <mergeCell ref="W59:W60"/>
    <mergeCell ref="X59:X60"/>
    <mergeCell ref="Y59:Y60"/>
    <mergeCell ref="Z59:Z60"/>
    <mergeCell ref="AA59:AA60"/>
    <mergeCell ref="AB59:AB60"/>
    <mergeCell ref="S59:S60"/>
    <mergeCell ref="T59:T60"/>
    <mergeCell ref="U59:U60"/>
    <mergeCell ref="V59:V60"/>
    <mergeCell ref="AE61:AE62"/>
    <mergeCell ref="AA63:AA64"/>
    <mergeCell ref="AB63:AB64"/>
    <mergeCell ref="AC63:AC64"/>
    <mergeCell ref="AD63:AD64"/>
    <mergeCell ref="AE63:AE64"/>
    <mergeCell ref="AA67:AA68"/>
    <mergeCell ref="AB67:AB68"/>
    <mergeCell ref="AC67:AC68"/>
    <mergeCell ref="AD67:AD68"/>
    <mergeCell ref="AE67:AE68"/>
    <mergeCell ref="A65:A66"/>
    <mergeCell ref="P65:P66"/>
    <mergeCell ref="Q65:Q66"/>
    <mergeCell ref="R65:R66"/>
    <mergeCell ref="U63:U64"/>
    <mergeCell ref="V63:V64"/>
    <mergeCell ref="W63:W64"/>
    <mergeCell ref="X63:X64"/>
    <mergeCell ref="Y63:Y64"/>
    <mergeCell ref="Z63:Z64"/>
    <mergeCell ref="AC65:AC66"/>
    <mergeCell ref="AD65:AD66"/>
    <mergeCell ref="AE65:AE66"/>
    <mergeCell ref="U67:U68"/>
    <mergeCell ref="V67:V68"/>
    <mergeCell ref="W67:W68"/>
    <mergeCell ref="A63:A64"/>
    <mergeCell ref="P63:P64"/>
    <mergeCell ref="Q63:Q64"/>
    <mergeCell ref="R63:R64"/>
    <mergeCell ref="S63:S64"/>
    <mergeCell ref="T63:T64"/>
    <mergeCell ref="X67:X68"/>
    <mergeCell ref="Y67:Y68"/>
    <mergeCell ref="Z67:Z68"/>
    <mergeCell ref="A67:A68"/>
    <mergeCell ref="P67:P68"/>
    <mergeCell ref="Q67:Q68"/>
    <mergeCell ref="R67:R68"/>
    <mergeCell ref="S67:S68"/>
    <mergeCell ref="T67:T68"/>
    <mergeCell ref="W71:W73"/>
    <mergeCell ref="X71:X73"/>
    <mergeCell ref="W65:W66"/>
    <mergeCell ref="X65:X66"/>
    <mergeCell ref="Y65:Y66"/>
    <mergeCell ref="Z65:Z66"/>
    <mergeCell ref="AC69:AC70"/>
    <mergeCell ref="AD69:AD70"/>
    <mergeCell ref="AA65:AA66"/>
    <mergeCell ref="AB65:AB66"/>
    <mergeCell ref="S65:S66"/>
    <mergeCell ref="T65:T66"/>
    <mergeCell ref="U65:U66"/>
    <mergeCell ref="V65:V66"/>
    <mergeCell ref="AE69:AE70"/>
    <mergeCell ref="A71:A73"/>
    <mergeCell ref="P71:P73"/>
    <mergeCell ref="Q71:Q73"/>
    <mergeCell ref="R71:R73"/>
    <mergeCell ref="W69:W70"/>
    <mergeCell ref="X69:X70"/>
    <mergeCell ref="Y69:Y70"/>
    <mergeCell ref="Z69:Z70"/>
    <mergeCell ref="AA69:AA70"/>
    <mergeCell ref="AB69:AB70"/>
    <mergeCell ref="S69:S70"/>
    <mergeCell ref="T69:T70"/>
    <mergeCell ref="U69:U70"/>
    <mergeCell ref="V69:V70"/>
    <mergeCell ref="A69:A70"/>
    <mergeCell ref="P69:P70"/>
    <mergeCell ref="Q69:Q70"/>
    <mergeCell ref="R69:R70"/>
    <mergeCell ref="AA74:AA75"/>
    <mergeCell ref="AB74:AB75"/>
    <mergeCell ref="AC74:AC75"/>
    <mergeCell ref="AD74:AD75"/>
    <mergeCell ref="AE74:AE75"/>
    <mergeCell ref="A76:A77"/>
    <mergeCell ref="P76:P77"/>
    <mergeCell ref="Q76:Q77"/>
    <mergeCell ref="R76:R77"/>
    <mergeCell ref="U74:U75"/>
    <mergeCell ref="V74:V75"/>
    <mergeCell ref="W74:W75"/>
    <mergeCell ref="X74:X75"/>
    <mergeCell ref="Y74:Y75"/>
    <mergeCell ref="Z74:Z75"/>
    <mergeCell ref="AE71:AE73"/>
    <mergeCell ref="A74:A75"/>
    <mergeCell ref="P74:P75"/>
    <mergeCell ref="Q74:Q75"/>
    <mergeCell ref="R74:R75"/>
    <mergeCell ref="S74:S75"/>
    <mergeCell ref="T74:T75"/>
    <mergeCell ref="Y71:Y73"/>
    <mergeCell ref="Z71:Z73"/>
    <mergeCell ref="AA71:AA73"/>
    <mergeCell ref="AB71:AB73"/>
    <mergeCell ref="AC71:AC73"/>
    <mergeCell ref="AD71:AD73"/>
    <mergeCell ref="S71:S73"/>
    <mergeCell ref="T71:T73"/>
    <mergeCell ref="U71:U73"/>
    <mergeCell ref="V71:V73"/>
    <mergeCell ref="W78:W79"/>
    <mergeCell ref="X78:X79"/>
    <mergeCell ref="AC76:AC77"/>
    <mergeCell ref="AD76:AD77"/>
    <mergeCell ref="AE76:AE77"/>
    <mergeCell ref="A78:A79"/>
    <mergeCell ref="P78:P79"/>
    <mergeCell ref="Q78:Q79"/>
    <mergeCell ref="R78:R79"/>
    <mergeCell ref="W76:W77"/>
    <mergeCell ref="X76:X77"/>
    <mergeCell ref="Y76:Y77"/>
    <mergeCell ref="Z76:Z77"/>
    <mergeCell ref="AA76:AA77"/>
    <mergeCell ref="AB76:AB77"/>
    <mergeCell ref="S76:S77"/>
    <mergeCell ref="T76:T77"/>
    <mergeCell ref="U76:U77"/>
    <mergeCell ref="V76:V77"/>
    <mergeCell ref="AA80:AA81"/>
    <mergeCell ref="AB80:AB81"/>
    <mergeCell ref="AC80:AC81"/>
    <mergeCell ref="AD80:AD81"/>
    <mergeCell ref="AE80:AE81"/>
    <mergeCell ref="A82:A83"/>
    <mergeCell ref="P82:P83"/>
    <mergeCell ref="Q82:Q83"/>
    <mergeCell ref="R82:R83"/>
    <mergeCell ref="U80:U81"/>
    <mergeCell ref="V80:V81"/>
    <mergeCell ref="W80:W81"/>
    <mergeCell ref="X80:X81"/>
    <mergeCell ref="Y80:Y81"/>
    <mergeCell ref="Z80:Z81"/>
    <mergeCell ref="AE78:AE79"/>
    <mergeCell ref="A80:A81"/>
    <mergeCell ref="P80:P81"/>
    <mergeCell ref="Q80:Q81"/>
    <mergeCell ref="R80:R81"/>
    <mergeCell ref="S80:S81"/>
    <mergeCell ref="T80:T81"/>
    <mergeCell ref="Y78:Y79"/>
    <mergeCell ref="Z78:Z79"/>
    <mergeCell ref="AA78:AA79"/>
    <mergeCell ref="AB78:AB79"/>
    <mergeCell ref="AC78:AC79"/>
    <mergeCell ref="AD78:AD79"/>
    <mergeCell ref="S78:S79"/>
    <mergeCell ref="T78:T79"/>
    <mergeCell ref="U78:U79"/>
    <mergeCell ref="V78:V79"/>
    <mergeCell ref="W84:W85"/>
    <mergeCell ref="X84:X85"/>
    <mergeCell ref="AC82:AC83"/>
    <mergeCell ref="AD82:AD83"/>
    <mergeCell ref="AE82:AE83"/>
    <mergeCell ref="A84:A85"/>
    <mergeCell ref="P84:P85"/>
    <mergeCell ref="Q84:Q85"/>
    <mergeCell ref="R84:R85"/>
    <mergeCell ref="W82:W83"/>
    <mergeCell ref="X82:X83"/>
    <mergeCell ref="Y82:Y83"/>
    <mergeCell ref="Z82:Z83"/>
    <mergeCell ref="AA82:AA83"/>
    <mergeCell ref="AB82:AB83"/>
    <mergeCell ref="S82:S83"/>
    <mergeCell ref="T82:T83"/>
    <mergeCell ref="U82:U83"/>
    <mergeCell ref="V82:V83"/>
    <mergeCell ref="AA86:AA87"/>
    <mergeCell ref="AB86:AB87"/>
    <mergeCell ref="AC86:AC87"/>
    <mergeCell ref="AD86:AD87"/>
    <mergeCell ref="AE86:AE87"/>
    <mergeCell ref="A88:A89"/>
    <mergeCell ref="P88:P89"/>
    <mergeCell ref="Q88:Q89"/>
    <mergeCell ref="R88:R89"/>
    <mergeCell ref="U86:U87"/>
    <mergeCell ref="V86:V87"/>
    <mergeCell ref="W86:W87"/>
    <mergeCell ref="X86:X87"/>
    <mergeCell ref="Y86:Y87"/>
    <mergeCell ref="Z86:Z87"/>
    <mergeCell ref="AE84:AE85"/>
    <mergeCell ref="A86:A87"/>
    <mergeCell ref="P86:P87"/>
    <mergeCell ref="Q86:Q87"/>
    <mergeCell ref="R86:R87"/>
    <mergeCell ref="S86:S87"/>
    <mergeCell ref="T86:T87"/>
    <mergeCell ref="Y84:Y85"/>
    <mergeCell ref="Z84:Z85"/>
    <mergeCell ref="AA84:AA85"/>
    <mergeCell ref="AB84:AB85"/>
    <mergeCell ref="AC84:AC85"/>
    <mergeCell ref="AD84:AD85"/>
    <mergeCell ref="S84:S85"/>
    <mergeCell ref="T84:T85"/>
    <mergeCell ref="U84:U85"/>
    <mergeCell ref="V84:V85"/>
    <mergeCell ref="W90:W91"/>
    <mergeCell ref="X90:X91"/>
    <mergeCell ref="AC88:AC89"/>
    <mergeCell ref="AD88:AD89"/>
    <mergeCell ref="AE88:AE89"/>
    <mergeCell ref="A90:A91"/>
    <mergeCell ref="P90:P91"/>
    <mergeCell ref="Q90:Q91"/>
    <mergeCell ref="R90:R91"/>
    <mergeCell ref="W88:W89"/>
    <mergeCell ref="X88:X89"/>
    <mergeCell ref="Y88:Y89"/>
    <mergeCell ref="Z88:Z89"/>
    <mergeCell ref="AA88:AA89"/>
    <mergeCell ref="AB88:AB89"/>
    <mergeCell ref="S88:S89"/>
    <mergeCell ref="T88:T89"/>
    <mergeCell ref="U88:U89"/>
    <mergeCell ref="V88:V89"/>
    <mergeCell ref="AA92:AA93"/>
    <mergeCell ref="AB92:AB93"/>
    <mergeCell ref="AC92:AC93"/>
    <mergeCell ref="AD92:AD93"/>
    <mergeCell ref="AE92:AE93"/>
    <mergeCell ref="A94:A95"/>
    <mergeCell ref="P94:P95"/>
    <mergeCell ref="Q94:Q95"/>
    <mergeCell ref="R94:R95"/>
    <mergeCell ref="U92:U93"/>
    <mergeCell ref="V92:V93"/>
    <mergeCell ref="W92:W93"/>
    <mergeCell ref="X92:X93"/>
    <mergeCell ref="Y92:Y93"/>
    <mergeCell ref="Z92:Z93"/>
    <mergeCell ref="AE90:AE91"/>
    <mergeCell ref="A92:A93"/>
    <mergeCell ref="P92:P93"/>
    <mergeCell ref="Q92:Q93"/>
    <mergeCell ref="R92:R93"/>
    <mergeCell ref="S92:S93"/>
    <mergeCell ref="T92:T93"/>
    <mergeCell ref="Y90:Y91"/>
    <mergeCell ref="Z90:Z91"/>
    <mergeCell ref="AA90:AA91"/>
    <mergeCell ref="AB90:AB91"/>
    <mergeCell ref="AC90:AC91"/>
    <mergeCell ref="AD90:AD91"/>
    <mergeCell ref="S90:S91"/>
    <mergeCell ref="T90:T91"/>
    <mergeCell ref="U90:U91"/>
    <mergeCell ref="V90:V91"/>
    <mergeCell ref="W96:W97"/>
    <mergeCell ref="X96:X97"/>
    <mergeCell ref="AC94:AC95"/>
    <mergeCell ref="AD94:AD95"/>
    <mergeCell ref="AE94:AE95"/>
    <mergeCell ref="A96:A97"/>
    <mergeCell ref="P96:P97"/>
    <mergeCell ref="Q96:Q97"/>
    <mergeCell ref="R96:R97"/>
    <mergeCell ref="W94:W95"/>
    <mergeCell ref="X94:X95"/>
    <mergeCell ref="Y94:Y95"/>
    <mergeCell ref="Z94:Z95"/>
    <mergeCell ref="AA94:AA95"/>
    <mergeCell ref="AB94:AB95"/>
    <mergeCell ref="S94:S95"/>
    <mergeCell ref="T94:T95"/>
    <mergeCell ref="U94:U95"/>
    <mergeCell ref="V94:V95"/>
    <mergeCell ref="AA98:AA99"/>
    <mergeCell ref="AB98:AB99"/>
    <mergeCell ref="AC98:AC99"/>
    <mergeCell ref="AD98:AD99"/>
    <mergeCell ref="AE98:AE99"/>
    <mergeCell ref="A100:A101"/>
    <mergeCell ref="P100:P101"/>
    <mergeCell ref="Q100:Q101"/>
    <mergeCell ref="R100:R101"/>
    <mergeCell ref="U98:U99"/>
    <mergeCell ref="V98:V99"/>
    <mergeCell ref="W98:W99"/>
    <mergeCell ref="X98:X99"/>
    <mergeCell ref="Y98:Y99"/>
    <mergeCell ref="Z98:Z99"/>
    <mergeCell ref="AE96:AE97"/>
    <mergeCell ref="A98:A99"/>
    <mergeCell ref="P98:P99"/>
    <mergeCell ref="Q98:Q99"/>
    <mergeCell ref="R98:R99"/>
    <mergeCell ref="S98:S99"/>
    <mergeCell ref="T98:T99"/>
    <mergeCell ref="Y96:Y97"/>
    <mergeCell ref="Z96:Z97"/>
    <mergeCell ref="AA96:AA97"/>
    <mergeCell ref="AB96:AB97"/>
    <mergeCell ref="AC96:AC97"/>
    <mergeCell ref="AD96:AD97"/>
    <mergeCell ref="S96:S97"/>
    <mergeCell ref="T96:T97"/>
    <mergeCell ref="U96:U97"/>
    <mergeCell ref="V96:V97"/>
    <mergeCell ref="W102:W103"/>
    <mergeCell ref="X102:X103"/>
    <mergeCell ref="AC100:AC101"/>
    <mergeCell ref="AD100:AD101"/>
    <mergeCell ref="AE100:AE101"/>
    <mergeCell ref="A102:A103"/>
    <mergeCell ref="P102:P103"/>
    <mergeCell ref="Q102:Q103"/>
    <mergeCell ref="R102:R103"/>
    <mergeCell ref="W100:W101"/>
    <mergeCell ref="X100:X101"/>
    <mergeCell ref="Y100:Y101"/>
    <mergeCell ref="Z100:Z101"/>
    <mergeCell ref="AA100:AA101"/>
    <mergeCell ref="AB100:AB101"/>
    <mergeCell ref="S100:S101"/>
    <mergeCell ref="T100:T101"/>
    <mergeCell ref="U100:U101"/>
    <mergeCell ref="V100:V101"/>
    <mergeCell ref="AA104:AA105"/>
    <mergeCell ref="AB104:AB105"/>
    <mergeCell ref="AC104:AC105"/>
    <mergeCell ref="AD104:AD105"/>
    <mergeCell ref="AE104:AE105"/>
    <mergeCell ref="A106:A107"/>
    <mergeCell ref="P106:P107"/>
    <mergeCell ref="Q106:Q107"/>
    <mergeCell ref="R106:R107"/>
    <mergeCell ref="U104:U105"/>
    <mergeCell ref="V104:V105"/>
    <mergeCell ref="W104:W105"/>
    <mergeCell ref="X104:X105"/>
    <mergeCell ref="Y104:Y105"/>
    <mergeCell ref="Z104:Z105"/>
    <mergeCell ref="AE102:AE103"/>
    <mergeCell ref="A104:A105"/>
    <mergeCell ref="P104:P105"/>
    <mergeCell ref="Q104:Q105"/>
    <mergeCell ref="R104:R105"/>
    <mergeCell ref="S104:S105"/>
    <mergeCell ref="T104:T105"/>
    <mergeCell ref="Y102:Y103"/>
    <mergeCell ref="Z102:Z103"/>
    <mergeCell ref="AA102:AA103"/>
    <mergeCell ref="AB102:AB103"/>
    <mergeCell ref="AC102:AC103"/>
    <mergeCell ref="AD102:AD103"/>
    <mergeCell ref="S102:S103"/>
    <mergeCell ref="T102:T103"/>
    <mergeCell ref="U102:U103"/>
    <mergeCell ref="V102:V103"/>
    <mergeCell ref="W108:W109"/>
    <mergeCell ref="X108:X109"/>
    <mergeCell ref="AC106:AC107"/>
    <mergeCell ref="AD106:AD107"/>
    <mergeCell ref="AE106:AE107"/>
    <mergeCell ref="A108:A109"/>
    <mergeCell ref="P108:P109"/>
    <mergeCell ref="Q108:Q109"/>
    <mergeCell ref="R108:R109"/>
    <mergeCell ref="W106:W107"/>
    <mergeCell ref="X106:X107"/>
    <mergeCell ref="Y106:Y107"/>
    <mergeCell ref="Z106:Z107"/>
    <mergeCell ref="AA106:AA107"/>
    <mergeCell ref="AB106:AB107"/>
    <mergeCell ref="S106:S107"/>
    <mergeCell ref="T106:T107"/>
    <mergeCell ref="U106:U107"/>
    <mergeCell ref="V106:V107"/>
    <mergeCell ref="AA110:AA111"/>
    <mergeCell ref="AB110:AB111"/>
    <mergeCell ref="AC110:AC111"/>
    <mergeCell ref="AD110:AD111"/>
    <mergeCell ref="AE110:AE111"/>
    <mergeCell ref="A112:A113"/>
    <mergeCell ref="P112:P113"/>
    <mergeCell ref="Q112:Q113"/>
    <mergeCell ref="R112:R113"/>
    <mergeCell ref="U110:U111"/>
    <mergeCell ref="V110:V111"/>
    <mergeCell ref="W110:W111"/>
    <mergeCell ref="X110:X111"/>
    <mergeCell ref="Y110:Y111"/>
    <mergeCell ref="Z110:Z111"/>
    <mergeCell ref="AE108:AE109"/>
    <mergeCell ref="A110:A111"/>
    <mergeCell ref="P110:P111"/>
    <mergeCell ref="Q110:Q111"/>
    <mergeCell ref="R110:R111"/>
    <mergeCell ref="S110:S111"/>
    <mergeCell ref="T110:T111"/>
    <mergeCell ref="Y108:Y109"/>
    <mergeCell ref="Z108:Z109"/>
    <mergeCell ref="AA108:AA109"/>
    <mergeCell ref="AB108:AB109"/>
    <mergeCell ref="AC108:AC109"/>
    <mergeCell ref="AD108:AD109"/>
    <mergeCell ref="S108:S109"/>
    <mergeCell ref="T108:T109"/>
    <mergeCell ref="U108:U109"/>
    <mergeCell ref="V108:V109"/>
    <mergeCell ref="AC112:AC113"/>
    <mergeCell ref="AD112:AD113"/>
    <mergeCell ref="AE112:AE113"/>
    <mergeCell ref="A114:A115"/>
    <mergeCell ref="P114:P115"/>
    <mergeCell ref="Q114:Q115"/>
    <mergeCell ref="R114:R115"/>
    <mergeCell ref="W112:W113"/>
    <mergeCell ref="X112:X113"/>
    <mergeCell ref="Y112:Y113"/>
    <mergeCell ref="Z112:Z113"/>
    <mergeCell ref="AA112:AA113"/>
    <mergeCell ref="AB112:AB113"/>
    <mergeCell ref="S112:S113"/>
    <mergeCell ref="T112:T113"/>
    <mergeCell ref="U112:U113"/>
    <mergeCell ref="V112:V113"/>
    <mergeCell ref="AE114:AE115"/>
    <mergeCell ref="A116:A117"/>
    <mergeCell ref="A118:A120"/>
    <mergeCell ref="P118:P120"/>
    <mergeCell ref="Q118:Q120"/>
    <mergeCell ref="R118:R120"/>
    <mergeCell ref="S118:S120"/>
    <mergeCell ref="Y114:Y115"/>
    <mergeCell ref="Z114:Z115"/>
    <mergeCell ref="AA114:AA115"/>
    <mergeCell ref="AB114:AB115"/>
    <mergeCell ref="AC114:AC115"/>
    <mergeCell ref="AD114:AD115"/>
    <mergeCell ref="S114:S115"/>
    <mergeCell ref="T114:T115"/>
    <mergeCell ref="U114:U115"/>
    <mergeCell ref="V114:V115"/>
    <mergeCell ref="W114:W115"/>
    <mergeCell ref="X114:X115"/>
    <mergeCell ref="V121:V122"/>
    <mergeCell ref="W121:W122"/>
    <mergeCell ref="A121:A122"/>
    <mergeCell ref="P121:P122"/>
    <mergeCell ref="Q121:Q122"/>
    <mergeCell ref="R121:R122"/>
    <mergeCell ref="Z118:Z120"/>
    <mergeCell ref="AA118:AA120"/>
    <mergeCell ref="AB118:AB120"/>
    <mergeCell ref="AC118:AC120"/>
    <mergeCell ref="AD118:AD120"/>
    <mergeCell ref="AE118:AE120"/>
    <mergeCell ref="T118:T120"/>
    <mergeCell ref="U118:U120"/>
    <mergeCell ref="V118:V120"/>
    <mergeCell ref="W118:W120"/>
    <mergeCell ref="X118:X120"/>
    <mergeCell ref="Y118:Y120"/>
    <mergeCell ref="A125:A126"/>
    <mergeCell ref="P125:P126"/>
    <mergeCell ref="Q125:Q126"/>
    <mergeCell ref="R125:R126"/>
    <mergeCell ref="Z123:Z124"/>
    <mergeCell ref="AA123:AA124"/>
    <mergeCell ref="AB123:AB124"/>
    <mergeCell ref="AC123:AC124"/>
    <mergeCell ref="AD123:AD124"/>
    <mergeCell ref="AE123:AE124"/>
    <mergeCell ref="T123:T124"/>
    <mergeCell ref="U123:U124"/>
    <mergeCell ref="V123:V124"/>
    <mergeCell ref="W123:W124"/>
    <mergeCell ref="X123:X124"/>
    <mergeCell ref="Y123:Y124"/>
    <mergeCell ref="AD121:AD122"/>
    <mergeCell ref="AE121:AE122"/>
    <mergeCell ref="A123:A124"/>
    <mergeCell ref="P123:P124"/>
    <mergeCell ref="Q123:Q124"/>
    <mergeCell ref="R123:R124"/>
    <mergeCell ref="S123:S124"/>
    <mergeCell ref="X121:X122"/>
    <mergeCell ref="Y121:Y122"/>
    <mergeCell ref="Z121:Z122"/>
    <mergeCell ref="AA121:AA122"/>
    <mergeCell ref="AB121:AB122"/>
    <mergeCell ref="AC121:AC122"/>
    <mergeCell ref="S121:S122"/>
    <mergeCell ref="T121:T122"/>
    <mergeCell ref="U121:U122"/>
    <mergeCell ref="Q129:Q130"/>
    <mergeCell ref="R129:R130"/>
    <mergeCell ref="Z127:Z128"/>
    <mergeCell ref="AA127:AA128"/>
    <mergeCell ref="AB127:AB128"/>
    <mergeCell ref="AC127:AC128"/>
    <mergeCell ref="AD127:AD128"/>
    <mergeCell ref="AE127:AE128"/>
    <mergeCell ref="T127:T128"/>
    <mergeCell ref="U127:U128"/>
    <mergeCell ref="V127:V128"/>
    <mergeCell ref="W127:W128"/>
    <mergeCell ref="X127:X128"/>
    <mergeCell ref="Y127:Y128"/>
    <mergeCell ref="AD125:AD126"/>
    <mergeCell ref="AE125:AE126"/>
    <mergeCell ref="A127:A128"/>
    <mergeCell ref="P127:P128"/>
    <mergeCell ref="Q127:Q128"/>
    <mergeCell ref="R127:R128"/>
    <mergeCell ref="S127:S128"/>
    <mergeCell ref="X125:X126"/>
    <mergeCell ref="Y125:Y126"/>
    <mergeCell ref="Z125:Z126"/>
    <mergeCell ref="AA125:AA126"/>
    <mergeCell ref="AB125:AB126"/>
    <mergeCell ref="AC125:AC126"/>
    <mergeCell ref="S125:S126"/>
    <mergeCell ref="T125:T126"/>
    <mergeCell ref="U125:U126"/>
    <mergeCell ref="V125:V126"/>
    <mergeCell ref="W125:W126"/>
    <mergeCell ref="Z131:Z132"/>
    <mergeCell ref="AA131:AA132"/>
    <mergeCell ref="AB131:AB132"/>
    <mergeCell ref="AC131:AC132"/>
    <mergeCell ref="AD131:AD132"/>
    <mergeCell ref="AE131:AE132"/>
    <mergeCell ref="T131:T132"/>
    <mergeCell ref="U131:U132"/>
    <mergeCell ref="V131:V132"/>
    <mergeCell ref="W131:W132"/>
    <mergeCell ref="X131:X132"/>
    <mergeCell ref="Y131:Y132"/>
    <mergeCell ref="AD129:AD130"/>
    <mergeCell ref="AE129:AE130"/>
    <mergeCell ref="A131:A132"/>
    <mergeCell ref="P131:P132"/>
    <mergeCell ref="Q131:Q132"/>
    <mergeCell ref="R131:R132"/>
    <mergeCell ref="S131:S132"/>
    <mergeCell ref="X129:X130"/>
    <mergeCell ref="Y129:Y130"/>
    <mergeCell ref="Z129:Z130"/>
    <mergeCell ref="AA129:AA130"/>
    <mergeCell ref="AB129:AB130"/>
    <mergeCell ref="AC129:AC130"/>
    <mergeCell ref="S129:S130"/>
    <mergeCell ref="T129:T130"/>
    <mergeCell ref="U129:U130"/>
    <mergeCell ref="V129:V130"/>
    <mergeCell ref="W129:W130"/>
    <mergeCell ref="A129:A130"/>
    <mergeCell ref="P129:P130"/>
    <mergeCell ref="Q135:Q136"/>
    <mergeCell ref="R135:R136"/>
    <mergeCell ref="AD133:AD134"/>
    <mergeCell ref="AE133:AE134"/>
    <mergeCell ref="X133:X134"/>
    <mergeCell ref="Y133:Y134"/>
    <mergeCell ref="Z133:Z134"/>
    <mergeCell ref="AA133:AA134"/>
    <mergeCell ref="AB133:AB134"/>
    <mergeCell ref="AC133:AC134"/>
    <mergeCell ref="S133:S134"/>
    <mergeCell ref="T133:T134"/>
    <mergeCell ref="U133:U134"/>
    <mergeCell ref="V133:V134"/>
    <mergeCell ref="W133:W134"/>
    <mergeCell ref="A133:A134"/>
    <mergeCell ref="P133:P134"/>
    <mergeCell ref="Q133:Q134"/>
    <mergeCell ref="R133:R134"/>
    <mergeCell ref="Z137:Z138"/>
    <mergeCell ref="AA137:AA138"/>
    <mergeCell ref="AB137:AB138"/>
    <mergeCell ref="AC137:AC138"/>
    <mergeCell ref="AD137:AD138"/>
    <mergeCell ref="AE137:AE138"/>
    <mergeCell ref="T137:T138"/>
    <mergeCell ref="U137:U138"/>
    <mergeCell ref="V137:V138"/>
    <mergeCell ref="W137:W138"/>
    <mergeCell ref="X137:X138"/>
    <mergeCell ref="Y137:Y138"/>
    <mergeCell ref="AD135:AD136"/>
    <mergeCell ref="AE135:AE136"/>
    <mergeCell ref="A137:A138"/>
    <mergeCell ref="P137:P138"/>
    <mergeCell ref="Q137:Q138"/>
    <mergeCell ref="R137:R138"/>
    <mergeCell ref="S137:S138"/>
    <mergeCell ref="X135:X136"/>
    <mergeCell ref="Y135:Y136"/>
    <mergeCell ref="Z135:Z136"/>
    <mergeCell ref="AA135:AA136"/>
    <mergeCell ref="AB135:AB136"/>
    <mergeCell ref="AC135:AC136"/>
    <mergeCell ref="S135:S136"/>
    <mergeCell ref="T135:T136"/>
    <mergeCell ref="U135:U136"/>
    <mergeCell ref="V135:V136"/>
    <mergeCell ref="W135:W136"/>
    <mergeCell ref="A135:A136"/>
    <mergeCell ref="P135:P136"/>
    <mergeCell ref="Q141:Q143"/>
    <mergeCell ref="R141:R143"/>
    <mergeCell ref="AD139:AD140"/>
    <mergeCell ref="AE139:AE140"/>
    <mergeCell ref="X139:X140"/>
    <mergeCell ref="Y139:Y140"/>
    <mergeCell ref="Z139:Z140"/>
    <mergeCell ref="AA139:AA140"/>
    <mergeCell ref="AB139:AB140"/>
    <mergeCell ref="AC139:AC140"/>
    <mergeCell ref="S139:S140"/>
    <mergeCell ref="T139:T140"/>
    <mergeCell ref="U139:U140"/>
    <mergeCell ref="V139:V140"/>
    <mergeCell ref="W139:W140"/>
    <mergeCell ref="A139:A140"/>
    <mergeCell ref="P139:P140"/>
    <mergeCell ref="Q139:Q140"/>
    <mergeCell ref="R139:R140"/>
    <mergeCell ref="Z144:Z145"/>
    <mergeCell ref="AA144:AA145"/>
    <mergeCell ref="AB144:AB145"/>
    <mergeCell ref="AC144:AC145"/>
    <mergeCell ref="AD144:AD145"/>
    <mergeCell ref="AE144:AE145"/>
    <mergeCell ref="T144:T145"/>
    <mergeCell ref="U144:U145"/>
    <mergeCell ref="V144:V145"/>
    <mergeCell ref="W144:W145"/>
    <mergeCell ref="X144:X145"/>
    <mergeCell ref="Y144:Y145"/>
    <mergeCell ref="AD141:AD143"/>
    <mergeCell ref="AE141:AE143"/>
    <mergeCell ref="A144:A145"/>
    <mergeCell ref="P144:P145"/>
    <mergeCell ref="Q144:Q145"/>
    <mergeCell ref="R144:R145"/>
    <mergeCell ref="S144:S145"/>
    <mergeCell ref="X141:X143"/>
    <mergeCell ref="Y141:Y143"/>
    <mergeCell ref="Z141:Z143"/>
    <mergeCell ref="AA141:AA143"/>
    <mergeCell ref="AB141:AB143"/>
    <mergeCell ref="AC141:AC143"/>
    <mergeCell ref="S141:S143"/>
    <mergeCell ref="T141:T143"/>
    <mergeCell ref="U141:U143"/>
    <mergeCell ref="V141:V143"/>
    <mergeCell ref="W141:W143"/>
    <mergeCell ref="A141:A143"/>
    <mergeCell ref="P141:P143"/>
    <mergeCell ref="T148:T149"/>
    <mergeCell ref="U148:U149"/>
    <mergeCell ref="V148:V149"/>
    <mergeCell ref="W148:W149"/>
    <mergeCell ref="X148:X149"/>
    <mergeCell ref="Y148:Y149"/>
    <mergeCell ref="AD146:AD147"/>
    <mergeCell ref="AE146:AE147"/>
    <mergeCell ref="A148:A149"/>
    <mergeCell ref="P148:P149"/>
    <mergeCell ref="Q148:Q149"/>
    <mergeCell ref="R148:R149"/>
    <mergeCell ref="S148:S149"/>
    <mergeCell ref="X146:X147"/>
    <mergeCell ref="Y146:Y147"/>
    <mergeCell ref="Z146:Z147"/>
    <mergeCell ref="AA146:AA147"/>
    <mergeCell ref="AB146:AB147"/>
    <mergeCell ref="AC146:AC147"/>
    <mergeCell ref="S146:S147"/>
    <mergeCell ref="T146:T147"/>
    <mergeCell ref="U146:U147"/>
    <mergeCell ref="V146:V147"/>
    <mergeCell ref="W146:W147"/>
    <mergeCell ref="A146:A147"/>
    <mergeCell ref="P146:P147"/>
    <mergeCell ref="Q146:Q147"/>
    <mergeCell ref="R146:R147"/>
    <mergeCell ref="AL148:AL149"/>
    <mergeCell ref="AM148:AM149"/>
    <mergeCell ref="AN148:AN149"/>
    <mergeCell ref="AO148:AO149"/>
    <mergeCell ref="AP148:AP149"/>
    <mergeCell ref="AQ148:AQ149"/>
    <mergeCell ref="AF148:AF149"/>
    <mergeCell ref="AG148:AG149"/>
    <mergeCell ref="AH148:AH149"/>
    <mergeCell ref="AI148:AI149"/>
    <mergeCell ref="AJ148:AJ149"/>
    <mergeCell ref="AK148:AK149"/>
    <mergeCell ref="Z148:Z149"/>
    <mergeCell ref="AA148:AA149"/>
    <mergeCell ref="AB148:AB149"/>
    <mergeCell ref="AC148:AC149"/>
    <mergeCell ref="AD148:AD149"/>
    <mergeCell ref="AE148:AE149"/>
    <mergeCell ref="BP148:BP149"/>
    <mergeCell ref="BQ148:BQ149"/>
    <mergeCell ref="BR148:BR149"/>
    <mergeCell ref="BS148:BS149"/>
    <mergeCell ref="A150:A151"/>
    <mergeCell ref="P150:P151"/>
    <mergeCell ref="Q150:Q151"/>
    <mergeCell ref="R150:R151"/>
    <mergeCell ref="BJ148:BJ149"/>
    <mergeCell ref="BK148:BK149"/>
    <mergeCell ref="BL148:BL149"/>
    <mergeCell ref="BM148:BM149"/>
    <mergeCell ref="BN148:BN149"/>
    <mergeCell ref="BO148:BO149"/>
    <mergeCell ref="BD148:BD149"/>
    <mergeCell ref="BE148:BE149"/>
    <mergeCell ref="BF148:BF149"/>
    <mergeCell ref="BG148:BG149"/>
    <mergeCell ref="BH148:BH149"/>
    <mergeCell ref="BI148:BI149"/>
    <mergeCell ref="AX148:AX149"/>
    <mergeCell ref="AY148:AY149"/>
    <mergeCell ref="AZ148:AZ149"/>
    <mergeCell ref="BA148:BA149"/>
    <mergeCell ref="BB148:BB149"/>
    <mergeCell ref="BC148:BC149"/>
    <mergeCell ref="AR148:AR149"/>
    <mergeCell ref="AS148:AS149"/>
    <mergeCell ref="AT148:AT149"/>
    <mergeCell ref="AU148:AU149"/>
    <mergeCell ref="AV148:AV149"/>
    <mergeCell ref="AW148:AW149"/>
    <mergeCell ref="Q154:Q155"/>
    <mergeCell ref="R154:R155"/>
    <mergeCell ref="Z152:Z153"/>
    <mergeCell ref="AA152:AA153"/>
    <mergeCell ref="AB152:AB153"/>
    <mergeCell ref="AC152:AC153"/>
    <mergeCell ref="AD152:AD153"/>
    <mergeCell ref="AE152:AE153"/>
    <mergeCell ref="T152:T153"/>
    <mergeCell ref="U152:U153"/>
    <mergeCell ref="V152:V153"/>
    <mergeCell ref="W152:W153"/>
    <mergeCell ref="X152:X153"/>
    <mergeCell ref="Y152:Y153"/>
    <mergeCell ref="AD150:AD151"/>
    <mergeCell ref="AE150:AE151"/>
    <mergeCell ref="A152:A153"/>
    <mergeCell ref="P152:P153"/>
    <mergeCell ref="Q152:Q153"/>
    <mergeCell ref="R152:R153"/>
    <mergeCell ref="S152:S153"/>
    <mergeCell ref="X150:X151"/>
    <mergeCell ref="Y150:Y151"/>
    <mergeCell ref="Z150:Z151"/>
    <mergeCell ref="AA150:AA151"/>
    <mergeCell ref="AB150:AB151"/>
    <mergeCell ref="AC150:AC151"/>
    <mergeCell ref="S150:S151"/>
    <mergeCell ref="T150:T151"/>
    <mergeCell ref="U150:U151"/>
    <mergeCell ref="V150:V151"/>
    <mergeCell ref="W150:W151"/>
    <mergeCell ref="Z156:Z157"/>
    <mergeCell ref="AA156:AA157"/>
    <mergeCell ref="AB156:AB157"/>
    <mergeCell ref="AC156:AC157"/>
    <mergeCell ref="AD156:AD157"/>
    <mergeCell ref="AE156:AE157"/>
    <mergeCell ref="T156:T157"/>
    <mergeCell ref="U156:U157"/>
    <mergeCell ref="V156:V157"/>
    <mergeCell ref="W156:W157"/>
    <mergeCell ref="X156:X157"/>
    <mergeCell ref="Y156:Y157"/>
    <mergeCell ref="AD154:AD155"/>
    <mergeCell ref="AE154:AE155"/>
    <mergeCell ref="A156:A157"/>
    <mergeCell ref="P156:P157"/>
    <mergeCell ref="Q156:Q157"/>
    <mergeCell ref="R156:R157"/>
    <mergeCell ref="S156:S157"/>
    <mergeCell ref="X154:X155"/>
    <mergeCell ref="Y154:Y155"/>
    <mergeCell ref="Z154:Z155"/>
    <mergeCell ref="AA154:AA155"/>
    <mergeCell ref="AB154:AB155"/>
    <mergeCell ref="AC154:AC155"/>
    <mergeCell ref="S154:S155"/>
    <mergeCell ref="T154:T155"/>
    <mergeCell ref="U154:U155"/>
    <mergeCell ref="V154:V155"/>
    <mergeCell ref="W154:W155"/>
    <mergeCell ref="A154:A155"/>
    <mergeCell ref="P154:P155"/>
    <mergeCell ref="A160:A161"/>
    <mergeCell ref="P160:P161"/>
    <mergeCell ref="Q160:Q161"/>
    <mergeCell ref="R160:R161"/>
    <mergeCell ref="Z158:Z159"/>
    <mergeCell ref="AA158:AA159"/>
    <mergeCell ref="AB158:AB159"/>
    <mergeCell ref="AC158:AC159"/>
    <mergeCell ref="AD158:AD159"/>
    <mergeCell ref="AE158:AE159"/>
    <mergeCell ref="T158:T159"/>
    <mergeCell ref="U158:U159"/>
    <mergeCell ref="V158:V159"/>
    <mergeCell ref="W158:W159"/>
    <mergeCell ref="X158:X159"/>
    <mergeCell ref="Y158:Y159"/>
    <mergeCell ref="A158:A159"/>
    <mergeCell ref="P158:P159"/>
    <mergeCell ref="Q158:Q159"/>
    <mergeCell ref="R158:R159"/>
    <mergeCell ref="S158:S159"/>
    <mergeCell ref="Q164:Q166"/>
    <mergeCell ref="R164:R166"/>
    <mergeCell ref="Z162:Z163"/>
    <mergeCell ref="AA162:AA163"/>
    <mergeCell ref="AB162:AB163"/>
    <mergeCell ref="AC162:AC163"/>
    <mergeCell ref="AD162:AD163"/>
    <mergeCell ref="AE162:AE163"/>
    <mergeCell ref="T162:T163"/>
    <mergeCell ref="U162:U163"/>
    <mergeCell ref="V162:V163"/>
    <mergeCell ref="W162:W163"/>
    <mergeCell ref="X162:X163"/>
    <mergeCell ref="Y162:Y163"/>
    <mergeCell ref="AD160:AD161"/>
    <mergeCell ref="AE160:AE161"/>
    <mergeCell ref="A162:A163"/>
    <mergeCell ref="P162:P163"/>
    <mergeCell ref="Q162:Q163"/>
    <mergeCell ref="R162:R163"/>
    <mergeCell ref="S162:S163"/>
    <mergeCell ref="X160:X161"/>
    <mergeCell ref="Y160:Y161"/>
    <mergeCell ref="Z160:Z161"/>
    <mergeCell ref="AA160:AA161"/>
    <mergeCell ref="AB160:AB161"/>
    <mergeCell ref="AC160:AC161"/>
    <mergeCell ref="S160:S161"/>
    <mergeCell ref="T160:T161"/>
    <mergeCell ref="U160:U161"/>
    <mergeCell ref="V160:V161"/>
    <mergeCell ref="W160:W161"/>
    <mergeCell ref="Z167:Z168"/>
    <mergeCell ref="AA167:AA168"/>
    <mergeCell ref="AB167:AB168"/>
    <mergeCell ref="AC167:AC168"/>
    <mergeCell ref="AD167:AD168"/>
    <mergeCell ref="AE167:AE168"/>
    <mergeCell ref="T167:T168"/>
    <mergeCell ref="U167:U168"/>
    <mergeCell ref="V167:V168"/>
    <mergeCell ref="W167:W168"/>
    <mergeCell ref="X167:X168"/>
    <mergeCell ref="Y167:Y168"/>
    <mergeCell ref="AD164:AD166"/>
    <mergeCell ref="AE164:AE166"/>
    <mergeCell ref="A167:A168"/>
    <mergeCell ref="P167:P168"/>
    <mergeCell ref="Q167:Q168"/>
    <mergeCell ref="R167:R168"/>
    <mergeCell ref="S167:S168"/>
    <mergeCell ref="X164:X166"/>
    <mergeCell ref="Y164:Y166"/>
    <mergeCell ref="Z164:Z166"/>
    <mergeCell ref="AA164:AA166"/>
    <mergeCell ref="AB164:AB166"/>
    <mergeCell ref="AC164:AC166"/>
    <mergeCell ref="S164:S166"/>
    <mergeCell ref="T164:T166"/>
    <mergeCell ref="U164:U166"/>
    <mergeCell ref="V164:V166"/>
    <mergeCell ref="W164:W166"/>
    <mergeCell ref="A164:A166"/>
    <mergeCell ref="P164:P166"/>
    <mergeCell ref="A171:A172"/>
    <mergeCell ref="P171:P172"/>
    <mergeCell ref="Q171:Q172"/>
    <mergeCell ref="R171:R172"/>
    <mergeCell ref="AD169:AD170"/>
    <mergeCell ref="AE169:AE170"/>
    <mergeCell ref="X169:X170"/>
    <mergeCell ref="Y169:Y170"/>
    <mergeCell ref="Z169:Z170"/>
    <mergeCell ref="AA169:AA170"/>
    <mergeCell ref="AB169:AB170"/>
    <mergeCell ref="AC169:AC170"/>
    <mergeCell ref="S169:S170"/>
    <mergeCell ref="T169:T170"/>
    <mergeCell ref="U169:U170"/>
    <mergeCell ref="V169:V170"/>
    <mergeCell ref="W169:W170"/>
    <mergeCell ref="A169:A170"/>
    <mergeCell ref="P169:P170"/>
    <mergeCell ref="Q169:Q170"/>
    <mergeCell ref="R169:R170"/>
    <mergeCell ref="Q175:Q176"/>
    <mergeCell ref="R175:R176"/>
    <mergeCell ref="Z173:Z174"/>
    <mergeCell ref="AA173:AA174"/>
    <mergeCell ref="AB173:AB174"/>
    <mergeCell ref="AC173:AC174"/>
    <mergeCell ref="AD173:AD174"/>
    <mergeCell ref="AE173:AE174"/>
    <mergeCell ref="T173:T174"/>
    <mergeCell ref="U173:U174"/>
    <mergeCell ref="V173:V174"/>
    <mergeCell ref="W173:W174"/>
    <mergeCell ref="X173:X174"/>
    <mergeCell ref="Y173:Y174"/>
    <mergeCell ref="AD171:AD172"/>
    <mergeCell ref="AE171:AE172"/>
    <mergeCell ref="A173:A174"/>
    <mergeCell ref="P173:P174"/>
    <mergeCell ref="Q173:Q174"/>
    <mergeCell ref="R173:R174"/>
    <mergeCell ref="S173:S174"/>
    <mergeCell ref="X171:X172"/>
    <mergeCell ref="Y171:Y172"/>
    <mergeCell ref="Z171:Z172"/>
    <mergeCell ref="AA171:AA172"/>
    <mergeCell ref="AB171:AB172"/>
    <mergeCell ref="AC171:AC172"/>
    <mergeCell ref="S171:S172"/>
    <mergeCell ref="T171:T172"/>
    <mergeCell ref="U171:U172"/>
    <mergeCell ref="V171:V172"/>
    <mergeCell ref="W171:W172"/>
    <mergeCell ref="Z177:Z178"/>
    <mergeCell ref="AA177:AA178"/>
    <mergeCell ref="AB177:AB178"/>
    <mergeCell ref="AC177:AC178"/>
    <mergeCell ref="AD177:AD178"/>
    <mergeCell ref="AE177:AE178"/>
    <mergeCell ref="T177:T178"/>
    <mergeCell ref="U177:U178"/>
    <mergeCell ref="V177:V178"/>
    <mergeCell ref="W177:W178"/>
    <mergeCell ref="X177:X178"/>
    <mergeCell ref="Y177:Y178"/>
    <mergeCell ref="AD175:AD176"/>
    <mergeCell ref="AE175:AE176"/>
    <mergeCell ref="A177:A178"/>
    <mergeCell ref="P177:P178"/>
    <mergeCell ref="Q177:Q178"/>
    <mergeCell ref="R177:R178"/>
    <mergeCell ref="S177:S178"/>
    <mergeCell ref="X175:X176"/>
    <mergeCell ref="Y175:Y176"/>
    <mergeCell ref="Z175:Z176"/>
    <mergeCell ref="AA175:AA176"/>
    <mergeCell ref="AB175:AB176"/>
    <mergeCell ref="AC175:AC176"/>
    <mergeCell ref="S175:S176"/>
    <mergeCell ref="T175:T176"/>
    <mergeCell ref="U175:U176"/>
    <mergeCell ref="V175:V176"/>
    <mergeCell ref="W175:W176"/>
    <mergeCell ref="A175:A176"/>
    <mergeCell ref="P175:P176"/>
    <mergeCell ref="A181:A182"/>
    <mergeCell ref="P181:P182"/>
    <mergeCell ref="Q181:Q182"/>
    <mergeCell ref="R181:R182"/>
    <mergeCell ref="Z179:Z180"/>
    <mergeCell ref="AA179:AA180"/>
    <mergeCell ref="AB179:AB180"/>
    <mergeCell ref="AC179:AC180"/>
    <mergeCell ref="AD179:AD180"/>
    <mergeCell ref="AE179:AE180"/>
    <mergeCell ref="T179:T180"/>
    <mergeCell ref="U179:U180"/>
    <mergeCell ref="V179:V180"/>
    <mergeCell ref="W179:W180"/>
    <mergeCell ref="X179:X180"/>
    <mergeCell ref="Y179:Y180"/>
    <mergeCell ref="A179:A180"/>
    <mergeCell ref="P179:P180"/>
    <mergeCell ref="Q179:Q180"/>
    <mergeCell ref="R179:R180"/>
    <mergeCell ref="S179:S180"/>
    <mergeCell ref="Q186:Q187"/>
    <mergeCell ref="R186:R187"/>
    <mergeCell ref="Z183:Z185"/>
    <mergeCell ref="AA183:AA185"/>
    <mergeCell ref="AB183:AB185"/>
    <mergeCell ref="AC183:AC185"/>
    <mergeCell ref="AD183:AD185"/>
    <mergeCell ref="AE183:AE185"/>
    <mergeCell ref="T183:T185"/>
    <mergeCell ref="U183:U185"/>
    <mergeCell ref="V183:V185"/>
    <mergeCell ref="W183:W185"/>
    <mergeCell ref="X183:X185"/>
    <mergeCell ref="Y183:Y185"/>
    <mergeCell ref="AD181:AD182"/>
    <mergeCell ref="AE181:AE182"/>
    <mergeCell ref="A183:A185"/>
    <mergeCell ref="P183:P185"/>
    <mergeCell ref="Q183:Q185"/>
    <mergeCell ref="R183:R185"/>
    <mergeCell ref="S183:S185"/>
    <mergeCell ref="X181:X182"/>
    <mergeCell ref="Y181:Y182"/>
    <mergeCell ref="Z181:Z182"/>
    <mergeCell ref="AA181:AA182"/>
    <mergeCell ref="AB181:AB182"/>
    <mergeCell ref="AC181:AC182"/>
    <mergeCell ref="S181:S182"/>
    <mergeCell ref="T181:T182"/>
    <mergeCell ref="U181:U182"/>
    <mergeCell ref="V181:V182"/>
    <mergeCell ref="W181:W182"/>
    <mergeCell ref="Z188:Z189"/>
    <mergeCell ref="AA188:AA189"/>
    <mergeCell ref="AB188:AB189"/>
    <mergeCell ref="AC188:AC189"/>
    <mergeCell ref="AD188:AD189"/>
    <mergeCell ref="AE188:AE189"/>
    <mergeCell ref="T188:T189"/>
    <mergeCell ref="U188:U189"/>
    <mergeCell ref="V188:V189"/>
    <mergeCell ref="W188:W189"/>
    <mergeCell ref="X188:X189"/>
    <mergeCell ref="Y188:Y189"/>
    <mergeCell ref="AD186:AD187"/>
    <mergeCell ref="AE186:AE187"/>
    <mergeCell ref="A188:A189"/>
    <mergeCell ref="P188:P189"/>
    <mergeCell ref="Q188:Q189"/>
    <mergeCell ref="R188:R189"/>
    <mergeCell ref="S188:S189"/>
    <mergeCell ref="X186:X187"/>
    <mergeCell ref="Y186:Y187"/>
    <mergeCell ref="Z186:Z187"/>
    <mergeCell ref="AA186:AA187"/>
    <mergeCell ref="AB186:AB187"/>
    <mergeCell ref="AC186:AC187"/>
    <mergeCell ref="S186:S187"/>
    <mergeCell ref="T186:T187"/>
    <mergeCell ref="U186:U187"/>
    <mergeCell ref="V186:V187"/>
    <mergeCell ref="W186:W187"/>
    <mergeCell ref="A186:A187"/>
    <mergeCell ref="P186:P187"/>
    <mergeCell ref="T192:T193"/>
    <mergeCell ref="U192:U193"/>
    <mergeCell ref="V192:V193"/>
    <mergeCell ref="W192:W193"/>
    <mergeCell ref="X192:X193"/>
    <mergeCell ref="Y192:Y193"/>
    <mergeCell ref="AD190:AD191"/>
    <mergeCell ref="AE190:AE191"/>
    <mergeCell ref="A192:A193"/>
    <mergeCell ref="P192:P193"/>
    <mergeCell ref="Q192:Q193"/>
    <mergeCell ref="R192:R193"/>
    <mergeCell ref="S192:S193"/>
    <mergeCell ref="X190:X191"/>
    <mergeCell ref="Y190:Y191"/>
    <mergeCell ref="Z190:Z191"/>
    <mergeCell ref="AA190:AA191"/>
    <mergeCell ref="AB190:AB191"/>
    <mergeCell ref="AC190:AC191"/>
    <mergeCell ref="S190:S191"/>
    <mergeCell ref="T190:T191"/>
    <mergeCell ref="U190:U191"/>
    <mergeCell ref="V190:V191"/>
    <mergeCell ref="W190:W191"/>
    <mergeCell ref="A190:A191"/>
    <mergeCell ref="P190:P191"/>
    <mergeCell ref="Q190:Q191"/>
    <mergeCell ref="R190:R191"/>
    <mergeCell ref="AM192:AM193"/>
    <mergeCell ref="AN192:AN193"/>
    <mergeCell ref="AO192:AO193"/>
    <mergeCell ref="AP192:AP193"/>
    <mergeCell ref="AQ192:AQ193"/>
    <mergeCell ref="AF192:AF193"/>
    <mergeCell ref="AG192:AG193"/>
    <mergeCell ref="AH192:AH193"/>
    <mergeCell ref="AI192:AI193"/>
    <mergeCell ref="AJ192:AJ193"/>
    <mergeCell ref="AK192:AK193"/>
    <mergeCell ref="Z192:Z193"/>
    <mergeCell ref="AA192:AA193"/>
    <mergeCell ref="AB192:AB193"/>
    <mergeCell ref="AC192:AC193"/>
    <mergeCell ref="AD192:AD193"/>
    <mergeCell ref="AE192:AE193"/>
    <mergeCell ref="BP192:BP193"/>
    <mergeCell ref="BQ192:BQ193"/>
    <mergeCell ref="BR192:BR193"/>
    <mergeCell ref="A194:A195"/>
    <mergeCell ref="P194:P195"/>
    <mergeCell ref="Q194:Q195"/>
    <mergeCell ref="R194:R195"/>
    <mergeCell ref="BJ192:BJ193"/>
    <mergeCell ref="BK192:BK193"/>
    <mergeCell ref="BL192:BL193"/>
    <mergeCell ref="BM192:BM193"/>
    <mergeCell ref="BN192:BN193"/>
    <mergeCell ref="BO192:BO193"/>
    <mergeCell ref="BD192:BD193"/>
    <mergeCell ref="BE192:BE193"/>
    <mergeCell ref="BF192:BF193"/>
    <mergeCell ref="BG192:BG193"/>
    <mergeCell ref="BH192:BH193"/>
    <mergeCell ref="BI192:BI193"/>
    <mergeCell ref="AX192:AX193"/>
    <mergeCell ref="AY192:AY193"/>
    <mergeCell ref="AZ192:AZ193"/>
    <mergeCell ref="BA192:BA193"/>
    <mergeCell ref="BB192:BB193"/>
    <mergeCell ref="BC192:BC193"/>
    <mergeCell ref="AR192:AR193"/>
    <mergeCell ref="AS192:AS193"/>
    <mergeCell ref="AT192:AT193"/>
    <mergeCell ref="AU192:AU193"/>
    <mergeCell ref="AV192:AV193"/>
    <mergeCell ref="AW192:AW193"/>
    <mergeCell ref="AL192:AL193"/>
    <mergeCell ref="AE194:AE195"/>
    <mergeCell ref="A196:A198"/>
    <mergeCell ref="A199:A202"/>
    <mergeCell ref="A205:A207"/>
    <mergeCell ref="A208:A209"/>
    <mergeCell ref="A210:A211"/>
    <mergeCell ref="Y194:Y195"/>
    <mergeCell ref="Z194:Z195"/>
    <mergeCell ref="AA194:AA195"/>
    <mergeCell ref="AB194:AB195"/>
    <mergeCell ref="AC194:AC195"/>
    <mergeCell ref="AD194:AD195"/>
    <mergeCell ref="S194:S195"/>
    <mergeCell ref="T194:T195"/>
    <mergeCell ref="U194:U195"/>
    <mergeCell ref="V194:V195"/>
    <mergeCell ref="W194:W195"/>
    <mergeCell ref="X194:X195"/>
    <mergeCell ref="A239:A240"/>
    <mergeCell ref="A241:A242"/>
    <mergeCell ref="A243:A244"/>
    <mergeCell ref="A245:A246"/>
    <mergeCell ref="A247:A248"/>
    <mergeCell ref="A225:A227"/>
    <mergeCell ref="A228:A230"/>
    <mergeCell ref="A231:A232"/>
    <mergeCell ref="A233:A234"/>
    <mergeCell ref="A235:A236"/>
    <mergeCell ref="A237:A238"/>
    <mergeCell ref="A212:A213"/>
    <mergeCell ref="A214:A216"/>
    <mergeCell ref="A217:A218"/>
    <mergeCell ref="A219:A220"/>
    <mergeCell ref="A221:A222"/>
    <mergeCell ref="A223:A224"/>
  </mergeCells>
  <printOptions horizontalCentered="1"/>
  <pageMargins left="1.1811023622047245" right="0.39370078740157483" top="0.78740157480314965" bottom="0.78740157480314965" header="0.19685039370078741" footer="0.23622047244094491"/>
  <pageSetup paperSize="8" scale="30" firstPageNumber="2" fitToHeight="0" orientation="landscape" useFirstPageNumber="1" r:id="rId1"/>
  <headerFooter>
    <oddHeader>&amp;C&amp;"Times New Roman,обычный"&amp;14&amp;P</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7:T33"/>
  <sheetViews>
    <sheetView topLeftCell="D4" workbookViewId="0">
      <selection activeCell="H34" sqref="H34"/>
    </sheetView>
  </sheetViews>
  <sheetFormatPr defaultRowHeight="15" x14ac:dyDescent="0.25"/>
  <cols>
    <col min="4" max="4" width="32.28515625" customWidth="1"/>
    <col min="8" max="8" width="14.5703125" customWidth="1"/>
    <col min="9" max="9" width="16.28515625" customWidth="1"/>
    <col min="10" max="10" width="14.42578125" customWidth="1"/>
    <col min="11" max="11" width="18" customWidth="1"/>
    <col min="12" max="13" width="15.5703125" customWidth="1"/>
    <col min="14" max="20" width="12.42578125" bestFit="1" customWidth="1"/>
  </cols>
  <sheetData>
    <row r="7" spans="3:12" x14ac:dyDescent="0.25">
      <c r="D7" s="818">
        <f>(141055597.76-434147.74)+159276.24+'Изменен 04.19 -Рабочий'!D11</f>
        <v>140785057.72999999</v>
      </c>
      <c r="I7">
        <v>573313393.75999999</v>
      </c>
      <c r="J7">
        <v>573472669.96000004</v>
      </c>
      <c r="K7">
        <f>J7-I7</f>
        <v>159276.200000048</v>
      </c>
    </row>
    <row r="8" spans="3:12" x14ac:dyDescent="0.25">
      <c r="D8">
        <v>141055597.75999999</v>
      </c>
      <c r="I8">
        <v>111736800</v>
      </c>
      <c r="J8">
        <v>111736800</v>
      </c>
      <c r="K8">
        <f t="shared" ref="K8:K10" si="0">J8-I8</f>
        <v>0</v>
      </c>
    </row>
    <row r="9" spans="3:12" x14ac:dyDescent="0.25">
      <c r="D9">
        <f>D8-D7</f>
        <v>270540.03000000102</v>
      </c>
      <c r="I9">
        <v>140896321.56</v>
      </c>
      <c r="J9">
        <v>141055597.75999999</v>
      </c>
      <c r="K9">
        <f t="shared" si="0"/>
        <v>159276.19999998799</v>
      </c>
      <c r="L9" s="818">
        <f>434147.74-(4331.47+159276.24)</f>
        <v>270540.03000000003</v>
      </c>
    </row>
    <row r="10" spans="3:12" x14ac:dyDescent="0.25">
      <c r="I10">
        <v>320680272.19999999</v>
      </c>
      <c r="J10">
        <v>320680272.19999999</v>
      </c>
      <c r="K10">
        <f t="shared" si="0"/>
        <v>0</v>
      </c>
    </row>
    <row r="14" spans="3:12" ht="15.75" thickBot="1" x14ac:dyDescent="0.3"/>
    <row r="15" spans="3:12" ht="15.75" thickBot="1" x14ac:dyDescent="0.3">
      <c r="C15" s="854">
        <v>43497</v>
      </c>
      <c r="D15" s="852">
        <v>573391499.25</v>
      </c>
      <c r="E15" s="853"/>
      <c r="J15">
        <f>140974427.05</f>
        <v>140974427.05000001</v>
      </c>
      <c r="L15">
        <v>573391499.25</v>
      </c>
    </row>
    <row r="16" spans="3:12" x14ac:dyDescent="0.25">
      <c r="C16" s="854">
        <v>43556</v>
      </c>
      <c r="D16" s="818">
        <v>573472669.96000004</v>
      </c>
      <c r="L16">
        <f>L15-J7</f>
        <v>-81170.710000038103</v>
      </c>
    </row>
    <row r="17" spans="3:20" x14ac:dyDescent="0.25">
      <c r="D17" s="818">
        <f>D15-D16</f>
        <v>-81170.710000000006</v>
      </c>
    </row>
    <row r="19" spans="3:20" x14ac:dyDescent="0.25">
      <c r="D19" s="855">
        <v>429816.27</v>
      </c>
      <c r="E19">
        <f>434147.74-429816.27</f>
        <v>4331.4699999999702</v>
      </c>
    </row>
    <row r="20" spans="3:20" ht="17.25" x14ac:dyDescent="0.25">
      <c r="D20">
        <v>159276.34</v>
      </c>
      <c r="J20" s="825"/>
    </row>
    <row r="21" spans="3:20" x14ac:dyDescent="0.25">
      <c r="C21" t="s">
        <v>693</v>
      </c>
      <c r="D21">
        <f>E19-D20</f>
        <v>-154944.87</v>
      </c>
      <c r="I21" s="818">
        <v>8364309.1200000001</v>
      </c>
      <c r="J21" s="854">
        <v>43556</v>
      </c>
    </row>
    <row r="22" spans="3:20" x14ac:dyDescent="0.25">
      <c r="C22" t="s">
        <v>692</v>
      </c>
      <c r="D22" s="818">
        <f>D15-D21</f>
        <v>573546444.12</v>
      </c>
      <c r="I22" s="818">
        <v>8228386.4100000001</v>
      </c>
      <c r="J22" s="854">
        <v>43497</v>
      </c>
    </row>
    <row r="23" spans="3:20" x14ac:dyDescent="0.25">
      <c r="C23" t="s">
        <v>691</v>
      </c>
      <c r="D23" s="818">
        <f>D15-E19+D20</f>
        <v>573546444.12</v>
      </c>
      <c r="I23" s="818">
        <f>I21-I22</f>
        <v>135922.71</v>
      </c>
    </row>
    <row r="24" spans="3:20" x14ac:dyDescent="0.25">
      <c r="D24" s="818">
        <f>D16-D23</f>
        <v>-73774.16</v>
      </c>
      <c r="I24">
        <f>27685-4331.47</f>
        <v>23353.53</v>
      </c>
      <c r="J24" t="s">
        <v>694</v>
      </c>
    </row>
    <row r="25" spans="3:20" x14ac:dyDescent="0.25">
      <c r="I25">
        <v>159276.34</v>
      </c>
      <c r="J25" t="s">
        <v>695</v>
      </c>
    </row>
    <row r="26" spans="3:20" x14ac:dyDescent="0.25">
      <c r="I26" s="818">
        <f>I22-I24+I25</f>
        <v>8364309.2199999997</v>
      </c>
      <c r="J26" t="s">
        <v>691</v>
      </c>
    </row>
    <row r="30" spans="3:20" x14ac:dyDescent="0.25">
      <c r="G30" s="854">
        <v>43497</v>
      </c>
      <c r="H30" s="818">
        <v>141055597.75999999</v>
      </c>
      <c r="I30" s="818">
        <v>8364309.1200000001</v>
      </c>
      <c r="J30" s="818">
        <v>9319397.1300000008</v>
      </c>
      <c r="K30" s="818">
        <v>8858848.6099999994</v>
      </c>
      <c r="L30" s="818">
        <v>11175717.74</v>
      </c>
      <c r="M30" s="818">
        <v>11487617.01</v>
      </c>
      <c r="N30" s="818">
        <v>11755779.210000001</v>
      </c>
      <c r="O30" s="818">
        <v>13604371.48</v>
      </c>
      <c r="P30" s="818">
        <v>13423213.67</v>
      </c>
      <c r="Q30" s="818">
        <v>12255250.380000001</v>
      </c>
      <c r="R30" s="818">
        <v>12292256.98</v>
      </c>
      <c r="S30" s="818">
        <v>13056150.84</v>
      </c>
      <c r="T30" s="818">
        <v>15462685.59</v>
      </c>
    </row>
    <row r="32" spans="3:20" x14ac:dyDescent="0.25">
      <c r="G32" s="854">
        <v>43556</v>
      </c>
      <c r="H32">
        <v>140974427.05000001</v>
      </c>
      <c r="I32">
        <v>8228386.4100000001</v>
      </c>
      <c r="J32">
        <v>9346464.1300000008</v>
      </c>
      <c r="K32">
        <v>8886533.6099999994</v>
      </c>
      <c r="L32">
        <v>11175717.74</v>
      </c>
      <c r="M32">
        <v>11487617.01</v>
      </c>
      <c r="N32">
        <v>11755779.210000001</v>
      </c>
      <c r="O32">
        <v>13604371.48</v>
      </c>
      <c r="P32">
        <v>13423213.67</v>
      </c>
      <c r="Q32">
        <v>12255250.380000001</v>
      </c>
      <c r="R32">
        <v>12292256.98</v>
      </c>
      <c r="S32">
        <v>13056150.84</v>
      </c>
      <c r="T32">
        <v>15462685.59</v>
      </c>
    </row>
    <row r="33" spans="7:19" x14ac:dyDescent="0.25">
      <c r="G33" t="s">
        <v>587</v>
      </c>
      <c r="H33" s="818">
        <f>H30-H32</f>
        <v>81170.710000000006</v>
      </c>
      <c r="I33">
        <f>I30-I32</f>
        <v>135922.71</v>
      </c>
      <c r="J33">
        <f t="shared" ref="J33:S33" si="1">J30-J32</f>
        <v>-27067</v>
      </c>
      <c r="K33">
        <f t="shared" si="1"/>
        <v>-27685</v>
      </c>
      <c r="L33">
        <f t="shared" si="1"/>
        <v>0</v>
      </c>
      <c r="M33">
        <f t="shared" si="1"/>
        <v>0</v>
      </c>
      <c r="N33">
        <f t="shared" si="1"/>
        <v>0</v>
      </c>
      <c r="O33">
        <f t="shared" si="1"/>
        <v>0</v>
      </c>
      <c r="P33">
        <f t="shared" si="1"/>
        <v>0</v>
      </c>
      <c r="Q33">
        <f t="shared" si="1"/>
        <v>0</v>
      </c>
      <c r="R33">
        <f t="shared" si="1"/>
        <v>0</v>
      </c>
      <c r="S33">
        <f t="shared" si="1"/>
        <v>0</v>
      </c>
    </row>
  </sheetData>
  <pageMargins left="0.7" right="0.7" top="0.75" bottom="0.75" header="0.3" footer="0.3"/>
  <pageSetup paperSize="9"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pageSetUpPr fitToPage="1"/>
  </sheetPr>
  <dimension ref="A1:P44"/>
  <sheetViews>
    <sheetView showGridLines="0" topLeftCell="D8" workbookViewId="0">
      <selection activeCell="N15" sqref="N15"/>
    </sheetView>
  </sheetViews>
  <sheetFormatPr defaultRowHeight="12.75" customHeight="1" outlineLevelRow="3" x14ac:dyDescent="0.2"/>
  <cols>
    <col min="1" max="1" width="10.7109375" style="774" customWidth="1"/>
    <col min="2" max="2" width="30.7109375" style="774" customWidth="1"/>
    <col min="3" max="3" width="8.7109375" style="774" customWidth="1"/>
    <col min="4" max="4" width="30.7109375" style="774" customWidth="1"/>
    <col min="5" max="5" width="8.7109375" style="774" customWidth="1"/>
    <col min="6" max="6" width="30.7109375" style="774" customWidth="1"/>
    <col min="7" max="7" width="8.7109375" style="774" customWidth="1"/>
    <col min="8" max="8" width="30.7109375" style="774" customWidth="1"/>
    <col min="9" max="11" width="15.42578125" style="774" customWidth="1"/>
    <col min="12" max="12" width="15" style="774" customWidth="1"/>
    <col min="13" max="15" width="12.7109375" style="774" bestFit="1" customWidth="1"/>
    <col min="16" max="16" width="14.7109375" style="774" customWidth="1"/>
    <col min="17" max="16384" width="9.140625" style="774"/>
  </cols>
  <sheetData>
    <row r="1" spans="1:16" ht="13.7" customHeight="1" x14ac:dyDescent="0.2">
      <c r="A1" s="800" t="s">
        <v>632</v>
      </c>
      <c r="B1" s="799"/>
      <c r="C1" s="799"/>
      <c r="D1" s="799"/>
    </row>
    <row r="2" spans="1:16" x14ac:dyDescent="0.2">
      <c r="A2" s="793" t="s">
        <v>678</v>
      </c>
      <c r="E2" s="796"/>
      <c r="F2" s="798"/>
      <c r="G2" s="797"/>
      <c r="H2" s="796"/>
    </row>
    <row r="4" spans="1:16" ht="14.25" x14ac:dyDescent="0.2">
      <c r="A4" s="1533" t="s">
        <v>677</v>
      </c>
      <c r="B4" s="1534"/>
      <c r="C4" s="1534"/>
      <c r="D4" s="1534"/>
      <c r="E4" s="1534"/>
      <c r="F4" s="1534"/>
      <c r="G4" s="1534"/>
      <c r="H4" s="1534"/>
      <c r="I4" s="1534"/>
      <c r="J4" s="1534"/>
    </row>
    <row r="5" spans="1:16" x14ac:dyDescent="0.2">
      <c r="A5" s="793" t="s">
        <v>676</v>
      </c>
    </row>
    <row r="6" spans="1:16" x14ac:dyDescent="0.2">
      <c r="A6" s="795"/>
      <c r="B6" s="794"/>
      <c r="C6" s="794"/>
      <c r="D6" s="794"/>
      <c r="E6" s="794"/>
      <c r="F6" s="794"/>
    </row>
    <row r="7" spans="1:16" x14ac:dyDescent="0.2">
      <c r="A7" s="793" t="s">
        <v>675</v>
      </c>
    </row>
    <row r="8" spans="1:16" x14ac:dyDescent="0.2">
      <c r="A8" s="795" t="s">
        <v>674</v>
      </c>
      <c r="B8" s="794"/>
      <c r="C8" s="794"/>
      <c r="D8" s="794"/>
      <c r="E8" s="794"/>
      <c r="F8" s="794"/>
    </row>
    <row r="9" spans="1:16" x14ac:dyDescent="0.2">
      <c r="A9" s="793" t="s">
        <v>673</v>
      </c>
    </row>
    <row r="10" spans="1:16" ht="36.6" customHeight="1" x14ac:dyDescent="0.2">
      <c r="A10" s="792" t="s">
        <v>672</v>
      </c>
      <c r="B10" s="792" t="s">
        <v>671</v>
      </c>
      <c r="C10" s="792" t="s">
        <v>670</v>
      </c>
      <c r="D10" s="792" t="s">
        <v>669</v>
      </c>
      <c r="E10" s="792" t="s">
        <v>668</v>
      </c>
      <c r="F10" s="792" t="s">
        <v>667</v>
      </c>
      <c r="G10" s="792" t="s">
        <v>666</v>
      </c>
      <c r="H10" s="792" t="s">
        <v>665</v>
      </c>
      <c r="I10" s="792" t="s">
        <v>664</v>
      </c>
      <c r="J10" s="792" t="s">
        <v>663</v>
      </c>
      <c r="K10" s="792" t="s">
        <v>662</v>
      </c>
      <c r="L10" s="774" t="s">
        <v>679</v>
      </c>
    </row>
    <row r="11" spans="1:16" ht="13.5" x14ac:dyDescent="0.25">
      <c r="A11" s="791" t="s">
        <v>661</v>
      </c>
      <c r="B11" s="789"/>
      <c r="C11" s="790"/>
      <c r="D11" s="789"/>
      <c r="E11" s="790"/>
      <c r="F11" s="789"/>
      <c r="G11" s="790"/>
      <c r="H11" s="789"/>
      <c r="I11" s="788">
        <v>17539786.41</v>
      </c>
      <c r="J11" s="788">
        <v>18657864.129999999</v>
      </c>
      <c r="K11" s="787">
        <v>18197933.609999999</v>
      </c>
      <c r="L11" s="802">
        <f>SUM(I11:K11)</f>
        <v>54395584.149999999</v>
      </c>
      <c r="M11" s="801">
        <f>M12+M13</f>
        <v>17539786.41</v>
      </c>
      <c r="N11" s="801">
        <f t="shared" ref="N11:O11" si="0">N12+N13</f>
        <v>18657864.129999999</v>
      </c>
      <c r="O11" s="801">
        <f t="shared" si="0"/>
        <v>18197933.609999999</v>
      </c>
      <c r="P11" s="803">
        <f>SUM(M11:O11)</f>
        <v>54395584.149999999</v>
      </c>
    </row>
    <row r="12" spans="1:16" ht="36.200000000000003" customHeight="1" x14ac:dyDescent="0.25">
      <c r="A12" s="784" t="s">
        <v>660</v>
      </c>
      <c r="B12" s="782" t="s">
        <v>659</v>
      </c>
      <c r="C12" s="783"/>
      <c r="D12" s="782"/>
      <c r="E12" s="783"/>
      <c r="F12" s="782"/>
      <c r="G12" s="783"/>
      <c r="H12" s="782"/>
      <c r="I12" s="781">
        <v>17539786.41</v>
      </c>
      <c r="J12" s="781">
        <v>18657864.129999999</v>
      </c>
      <c r="K12" s="780">
        <v>18197933.609999999</v>
      </c>
      <c r="M12" s="801">
        <v>9311400</v>
      </c>
      <c r="N12" s="801">
        <v>9311400</v>
      </c>
      <c r="O12" s="801">
        <v>9311400</v>
      </c>
      <c r="P12" s="801"/>
    </row>
    <row r="13" spans="1:16" ht="48.2" customHeight="1" outlineLevel="2" x14ac:dyDescent="0.25">
      <c r="A13" s="784" t="s">
        <v>658</v>
      </c>
      <c r="B13" s="782" t="s">
        <v>657</v>
      </c>
      <c r="C13" s="783"/>
      <c r="D13" s="782"/>
      <c r="E13" s="783"/>
      <c r="F13" s="782"/>
      <c r="G13" s="783"/>
      <c r="H13" s="782"/>
      <c r="I13" s="781">
        <v>9339085</v>
      </c>
      <c r="J13" s="781">
        <v>9338467</v>
      </c>
      <c r="K13" s="780">
        <v>9339085</v>
      </c>
      <c r="L13" s="786">
        <f>I13-I18</f>
        <v>9311400</v>
      </c>
      <c r="M13" s="801">
        <v>8228386.4100000001</v>
      </c>
      <c r="N13" s="801">
        <v>9346464.1300000008</v>
      </c>
      <c r="O13" s="801">
        <v>8886533.6099999994</v>
      </c>
      <c r="P13" s="801"/>
    </row>
    <row r="14" spans="1:16" ht="120.4" customHeight="1" outlineLevel="3" x14ac:dyDescent="0.2">
      <c r="A14" s="779" t="s">
        <v>650</v>
      </c>
      <c r="B14" s="785" t="s">
        <v>649</v>
      </c>
      <c r="C14" s="778" t="s">
        <v>656</v>
      </c>
      <c r="D14" s="777" t="s">
        <v>655</v>
      </c>
      <c r="E14" s="778" t="s">
        <v>646</v>
      </c>
      <c r="F14" s="777" t="s">
        <v>645</v>
      </c>
      <c r="G14" s="778" t="s">
        <v>616</v>
      </c>
      <c r="H14" s="777" t="s">
        <v>615</v>
      </c>
      <c r="I14" s="776">
        <v>1229200</v>
      </c>
      <c r="J14" s="776">
        <v>1137100</v>
      </c>
      <c r="K14" s="775">
        <v>1157900</v>
      </c>
    </row>
    <row r="15" spans="1:16" ht="120.4" customHeight="1" outlineLevel="3" x14ac:dyDescent="0.2">
      <c r="A15" s="779" t="s">
        <v>650</v>
      </c>
      <c r="B15" s="785" t="s">
        <v>649</v>
      </c>
      <c r="C15" s="778" t="s">
        <v>654</v>
      </c>
      <c r="D15" s="785" t="s">
        <v>653</v>
      </c>
      <c r="E15" s="778" t="s">
        <v>646</v>
      </c>
      <c r="F15" s="777" t="s">
        <v>645</v>
      </c>
      <c r="G15" s="778" t="s">
        <v>616</v>
      </c>
      <c r="H15" s="777" t="s">
        <v>615</v>
      </c>
      <c r="I15" s="776">
        <v>7769782.3700000001</v>
      </c>
      <c r="J15" s="776">
        <v>7861882.3700000001</v>
      </c>
      <c r="K15" s="775">
        <v>7841082.3700000001</v>
      </c>
    </row>
    <row r="16" spans="1:16" ht="120.4" customHeight="1" outlineLevel="3" x14ac:dyDescent="0.2">
      <c r="A16" s="779" t="s">
        <v>650</v>
      </c>
      <c r="B16" s="785" t="s">
        <v>649</v>
      </c>
      <c r="C16" s="778" t="s">
        <v>652</v>
      </c>
      <c r="D16" s="785" t="s">
        <v>651</v>
      </c>
      <c r="E16" s="778" t="s">
        <v>646</v>
      </c>
      <c r="F16" s="777" t="s">
        <v>645</v>
      </c>
      <c r="G16" s="778" t="s">
        <v>616</v>
      </c>
      <c r="H16" s="777" t="s">
        <v>615</v>
      </c>
      <c r="I16" s="776">
        <v>111027.43</v>
      </c>
      <c r="J16" s="776">
        <v>111027.43</v>
      </c>
      <c r="K16" s="775">
        <v>111027.43</v>
      </c>
    </row>
    <row r="17" spans="1:11" ht="120.4" customHeight="1" outlineLevel="3" x14ac:dyDescent="0.2">
      <c r="A17" s="779" t="s">
        <v>650</v>
      </c>
      <c r="B17" s="785" t="s">
        <v>649</v>
      </c>
      <c r="C17" s="778" t="s">
        <v>648</v>
      </c>
      <c r="D17" s="785" t="s">
        <v>647</v>
      </c>
      <c r="E17" s="778" t="s">
        <v>646</v>
      </c>
      <c r="F17" s="777" t="s">
        <v>645</v>
      </c>
      <c r="G17" s="778" t="s">
        <v>616</v>
      </c>
      <c r="H17" s="777" t="s">
        <v>615</v>
      </c>
      <c r="I17" s="776">
        <v>201390.2</v>
      </c>
      <c r="J17" s="776">
        <v>201390.2</v>
      </c>
      <c r="K17" s="775">
        <v>201390.2</v>
      </c>
    </row>
    <row r="18" spans="1:11" ht="72.2" customHeight="1" outlineLevel="3" x14ac:dyDescent="0.2">
      <c r="A18" s="779" t="s">
        <v>644</v>
      </c>
      <c r="B18" s="777" t="s">
        <v>643</v>
      </c>
      <c r="C18" s="778" t="s">
        <v>642</v>
      </c>
      <c r="D18" s="777" t="s">
        <v>641</v>
      </c>
      <c r="E18" s="778" t="s">
        <v>610</v>
      </c>
      <c r="F18" s="777" t="s">
        <v>609</v>
      </c>
      <c r="G18" s="778" t="s">
        <v>616</v>
      </c>
      <c r="H18" s="777" t="s">
        <v>615</v>
      </c>
      <c r="I18" s="776">
        <v>27685</v>
      </c>
      <c r="J18" s="776">
        <v>27067</v>
      </c>
      <c r="K18" s="775">
        <v>27685</v>
      </c>
    </row>
    <row r="19" spans="1:11" ht="60.2" customHeight="1" outlineLevel="2" x14ac:dyDescent="0.25">
      <c r="A19" s="784" t="s">
        <v>640</v>
      </c>
      <c r="B19" s="782" t="s">
        <v>639</v>
      </c>
      <c r="C19" s="783"/>
      <c r="D19" s="782"/>
      <c r="E19" s="783"/>
      <c r="F19" s="782"/>
      <c r="G19" s="783"/>
      <c r="H19" s="782"/>
      <c r="I19" s="781">
        <v>8200701.4100000001</v>
      </c>
      <c r="J19" s="781">
        <v>9319397.1300000008</v>
      </c>
      <c r="K19" s="780">
        <v>8858848.6099999994</v>
      </c>
    </row>
    <row r="20" spans="1:11" ht="36.200000000000003" customHeight="1" outlineLevel="3" x14ac:dyDescent="0.2">
      <c r="A20" s="779" t="s">
        <v>638</v>
      </c>
      <c r="B20" s="777" t="s">
        <v>637</v>
      </c>
      <c r="C20" s="778" t="s">
        <v>618</v>
      </c>
      <c r="D20" s="777" t="s">
        <v>617</v>
      </c>
      <c r="E20" s="778" t="s">
        <v>610</v>
      </c>
      <c r="F20" s="777" t="s">
        <v>609</v>
      </c>
      <c r="G20" s="778" t="s">
        <v>634</v>
      </c>
      <c r="H20" s="777" t="s">
        <v>553</v>
      </c>
      <c r="I20" s="776"/>
      <c r="J20" s="776"/>
      <c r="K20" s="775">
        <v>25000</v>
      </c>
    </row>
    <row r="21" spans="1:11" ht="48.2" customHeight="1" outlineLevel="3" x14ac:dyDescent="0.2">
      <c r="A21" s="779" t="s">
        <v>622</v>
      </c>
      <c r="B21" s="777" t="s">
        <v>621</v>
      </c>
      <c r="C21" s="778" t="s">
        <v>636</v>
      </c>
      <c r="D21" s="777" t="s">
        <v>635</v>
      </c>
      <c r="E21" s="778" t="s">
        <v>610</v>
      </c>
      <c r="F21" s="777" t="s">
        <v>609</v>
      </c>
      <c r="G21" s="778" t="s">
        <v>616</v>
      </c>
      <c r="H21" s="777" t="s">
        <v>615</v>
      </c>
      <c r="I21" s="776">
        <v>4650</v>
      </c>
      <c r="J21" s="776">
        <v>76000</v>
      </c>
      <c r="K21" s="775">
        <v>20000</v>
      </c>
    </row>
    <row r="22" spans="1:11" ht="36.200000000000003" customHeight="1" outlineLevel="3" x14ac:dyDescent="0.2">
      <c r="A22" s="779" t="s">
        <v>622</v>
      </c>
      <c r="B22" s="777" t="s">
        <v>621</v>
      </c>
      <c r="C22" s="778" t="s">
        <v>618</v>
      </c>
      <c r="D22" s="777" t="s">
        <v>617</v>
      </c>
      <c r="E22" s="778" t="s">
        <v>610</v>
      </c>
      <c r="F22" s="777" t="s">
        <v>609</v>
      </c>
      <c r="G22" s="778" t="s">
        <v>627</v>
      </c>
      <c r="H22" s="777" t="s">
        <v>125</v>
      </c>
      <c r="I22" s="776">
        <v>16000</v>
      </c>
      <c r="J22" s="776"/>
      <c r="K22" s="775">
        <v>24000</v>
      </c>
    </row>
    <row r="23" spans="1:11" ht="36.200000000000003" customHeight="1" outlineLevel="3" x14ac:dyDescent="0.2">
      <c r="A23" s="779" t="s">
        <v>622</v>
      </c>
      <c r="B23" s="777" t="s">
        <v>621</v>
      </c>
      <c r="C23" s="778" t="s">
        <v>618</v>
      </c>
      <c r="D23" s="777" t="s">
        <v>617</v>
      </c>
      <c r="E23" s="778" t="s">
        <v>610</v>
      </c>
      <c r="F23" s="777" t="s">
        <v>609</v>
      </c>
      <c r="G23" s="778" t="s">
        <v>616</v>
      </c>
      <c r="H23" s="777" t="s">
        <v>615</v>
      </c>
      <c r="I23" s="776">
        <v>241866.86</v>
      </c>
      <c r="J23" s="776">
        <v>410250.33</v>
      </c>
      <c r="K23" s="775">
        <v>408733.66</v>
      </c>
    </row>
    <row r="24" spans="1:11" ht="36.200000000000003" customHeight="1" outlineLevel="3" x14ac:dyDescent="0.2">
      <c r="A24" s="779" t="s">
        <v>622</v>
      </c>
      <c r="B24" s="777" t="s">
        <v>621</v>
      </c>
      <c r="C24" s="778" t="s">
        <v>618</v>
      </c>
      <c r="D24" s="777" t="s">
        <v>617</v>
      </c>
      <c r="E24" s="778" t="s">
        <v>610</v>
      </c>
      <c r="F24" s="777" t="s">
        <v>609</v>
      </c>
      <c r="G24" s="778" t="s">
        <v>608</v>
      </c>
      <c r="H24" s="777" t="s">
        <v>607</v>
      </c>
      <c r="I24" s="776">
        <v>28000</v>
      </c>
      <c r="J24" s="776">
        <v>33600</v>
      </c>
      <c r="K24" s="775">
        <v>22400</v>
      </c>
    </row>
    <row r="25" spans="1:11" ht="36.200000000000003" customHeight="1" outlineLevel="3" x14ac:dyDescent="0.2">
      <c r="A25" s="779" t="s">
        <v>622</v>
      </c>
      <c r="B25" s="777" t="s">
        <v>621</v>
      </c>
      <c r="C25" s="778" t="s">
        <v>618</v>
      </c>
      <c r="D25" s="777" t="s">
        <v>617</v>
      </c>
      <c r="E25" s="778" t="s">
        <v>610</v>
      </c>
      <c r="F25" s="777" t="s">
        <v>609</v>
      </c>
      <c r="G25" s="778" t="s">
        <v>624</v>
      </c>
      <c r="H25" s="777" t="s">
        <v>623</v>
      </c>
      <c r="I25" s="776">
        <v>3500</v>
      </c>
      <c r="J25" s="776">
        <v>3500</v>
      </c>
      <c r="K25" s="775">
        <v>3500</v>
      </c>
    </row>
    <row r="26" spans="1:11" ht="48.2" customHeight="1" outlineLevel="3" x14ac:dyDescent="0.2">
      <c r="A26" s="779" t="s">
        <v>622</v>
      </c>
      <c r="B26" s="777" t="s">
        <v>621</v>
      </c>
      <c r="C26" s="778" t="s">
        <v>612</v>
      </c>
      <c r="D26" s="777" t="s">
        <v>611</v>
      </c>
      <c r="E26" s="778" t="s">
        <v>610</v>
      </c>
      <c r="F26" s="777" t="s">
        <v>609</v>
      </c>
      <c r="G26" s="778" t="s">
        <v>627</v>
      </c>
      <c r="H26" s="777" t="s">
        <v>125</v>
      </c>
      <c r="I26" s="776"/>
      <c r="J26" s="776">
        <v>78956</v>
      </c>
      <c r="K26" s="775"/>
    </row>
    <row r="27" spans="1:11" ht="48.2" customHeight="1" outlineLevel="3" x14ac:dyDescent="0.2">
      <c r="A27" s="779" t="s">
        <v>622</v>
      </c>
      <c r="B27" s="777" t="s">
        <v>621</v>
      </c>
      <c r="C27" s="778" t="s">
        <v>612</v>
      </c>
      <c r="D27" s="777" t="s">
        <v>611</v>
      </c>
      <c r="E27" s="778" t="s">
        <v>610</v>
      </c>
      <c r="F27" s="777" t="s">
        <v>609</v>
      </c>
      <c r="G27" s="778" t="s">
        <v>616</v>
      </c>
      <c r="H27" s="777" t="s">
        <v>615</v>
      </c>
      <c r="I27" s="776">
        <v>526369.14</v>
      </c>
      <c r="J27" s="776">
        <v>901858.7</v>
      </c>
      <c r="K27" s="775">
        <v>112500</v>
      </c>
    </row>
    <row r="28" spans="1:11" ht="48.2" customHeight="1" outlineLevel="3" x14ac:dyDescent="0.2">
      <c r="A28" s="779" t="s">
        <v>622</v>
      </c>
      <c r="B28" s="777" t="s">
        <v>621</v>
      </c>
      <c r="C28" s="778" t="s">
        <v>612</v>
      </c>
      <c r="D28" s="777" t="s">
        <v>611</v>
      </c>
      <c r="E28" s="778" t="s">
        <v>610</v>
      </c>
      <c r="F28" s="777" t="s">
        <v>609</v>
      </c>
      <c r="G28" s="778" t="s">
        <v>634</v>
      </c>
      <c r="H28" s="777" t="s">
        <v>553</v>
      </c>
      <c r="I28" s="776"/>
      <c r="J28" s="776"/>
      <c r="K28" s="775">
        <v>56936</v>
      </c>
    </row>
    <row r="29" spans="1:11" ht="48.2" customHeight="1" outlineLevel="3" x14ac:dyDescent="0.2">
      <c r="A29" s="779" t="s">
        <v>622</v>
      </c>
      <c r="B29" s="777" t="s">
        <v>621</v>
      </c>
      <c r="C29" s="778" t="s">
        <v>612</v>
      </c>
      <c r="D29" s="777" t="s">
        <v>611</v>
      </c>
      <c r="E29" s="778" t="s">
        <v>610</v>
      </c>
      <c r="F29" s="777" t="s">
        <v>609</v>
      </c>
      <c r="G29" s="778" t="s">
        <v>608</v>
      </c>
      <c r="H29" s="777" t="s">
        <v>607</v>
      </c>
      <c r="I29" s="776">
        <v>24000</v>
      </c>
      <c r="J29" s="776">
        <v>185600</v>
      </c>
      <c r="K29" s="775">
        <v>33600</v>
      </c>
    </row>
    <row r="30" spans="1:11" ht="48.2" customHeight="1" outlineLevel="3" x14ac:dyDescent="0.2">
      <c r="A30" s="779" t="s">
        <v>622</v>
      </c>
      <c r="B30" s="777" t="s">
        <v>621</v>
      </c>
      <c r="C30" s="778" t="s">
        <v>612</v>
      </c>
      <c r="D30" s="777" t="s">
        <v>611</v>
      </c>
      <c r="E30" s="778" t="s">
        <v>610</v>
      </c>
      <c r="F30" s="777" t="s">
        <v>609</v>
      </c>
      <c r="G30" s="778" t="s">
        <v>624</v>
      </c>
      <c r="H30" s="777" t="s">
        <v>623</v>
      </c>
      <c r="I30" s="776"/>
      <c r="J30" s="776"/>
      <c r="K30" s="775">
        <v>214866.67</v>
      </c>
    </row>
    <row r="31" spans="1:11" ht="48.2" customHeight="1" outlineLevel="3" x14ac:dyDescent="0.2">
      <c r="A31" s="779" t="s">
        <v>622</v>
      </c>
      <c r="B31" s="777" t="s">
        <v>621</v>
      </c>
      <c r="C31" s="778" t="s">
        <v>612</v>
      </c>
      <c r="D31" s="777" t="s">
        <v>611</v>
      </c>
      <c r="E31" s="778" t="s">
        <v>610</v>
      </c>
      <c r="F31" s="777" t="s">
        <v>609</v>
      </c>
      <c r="G31" s="778" t="s">
        <v>633</v>
      </c>
      <c r="H31" s="777" t="s">
        <v>632</v>
      </c>
      <c r="I31" s="776">
        <v>92005.29</v>
      </c>
      <c r="J31" s="776"/>
      <c r="K31" s="775"/>
    </row>
    <row r="32" spans="1:11" ht="48.2" customHeight="1" outlineLevel="3" x14ac:dyDescent="0.2">
      <c r="A32" s="779" t="s">
        <v>622</v>
      </c>
      <c r="B32" s="777" t="s">
        <v>621</v>
      </c>
      <c r="C32" s="778" t="s">
        <v>631</v>
      </c>
      <c r="D32" s="777" t="s">
        <v>630</v>
      </c>
      <c r="E32" s="778" t="s">
        <v>610</v>
      </c>
      <c r="F32" s="777" t="s">
        <v>609</v>
      </c>
      <c r="G32" s="778" t="s">
        <v>627</v>
      </c>
      <c r="H32" s="777" t="s">
        <v>125</v>
      </c>
      <c r="I32" s="776">
        <v>117974</v>
      </c>
      <c r="J32" s="776">
        <v>117974</v>
      </c>
      <c r="K32" s="775">
        <v>117974</v>
      </c>
    </row>
    <row r="33" spans="1:11" ht="48.2" customHeight="1" outlineLevel="3" x14ac:dyDescent="0.2">
      <c r="A33" s="779" t="s">
        <v>622</v>
      </c>
      <c r="B33" s="777" t="s">
        <v>621</v>
      </c>
      <c r="C33" s="778" t="s">
        <v>631</v>
      </c>
      <c r="D33" s="777" t="s">
        <v>630</v>
      </c>
      <c r="E33" s="778" t="s">
        <v>610</v>
      </c>
      <c r="F33" s="777" t="s">
        <v>609</v>
      </c>
      <c r="G33" s="778" t="s">
        <v>616</v>
      </c>
      <c r="H33" s="777" t="s">
        <v>615</v>
      </c>
      <c r="I33" s="776">
        <v>2956531.26</v>
      </c>
      <c r="J33" s="776">
        <v>3225652.45</v>
      </c>
      <c r="K33" s="775">
        <v>2956531.26</v>
      </c>
    </row>
    <row r="34" spans="1:11" ht="48.2" customHeight="1" outlineLevel="3" x14ac:dyDescent="0.2">
      <c r="A34" s="779" t="s">
        <v>622</v>
      </c>
      <c r="B34" s="777" t="s">
        <v>621</v>
      </c>
      <c r="C34" s="778" t="s">
        <v>631</v>
      </c>
      <c r="D34" s="777" t="s">
        <v>630</v>
      </c>
      <c r="E34" s="778" t="s">
        <v>610</v>
      </c>
      <c r="F34" s="777" t="s">
        <v>609</v>
      </c>
      <c r="G34" s="778" t="s">
        <v>624</v>
      </c>
      <c r="H34" s="777" t="s">
        <v>623</v>
      </c>
      <c r="I34" s="776">
        <v>321301.05</v>
      </c>
      <c r="J34" s="776">
        <v>210042.6</v>
      </c>
      <c r="K34" s="775">
        <v>370437.53</v>
      </c>
    </row>
    <row r="35" spans="1:11" ht="72.2" customHeight="1" outlineLevel="3" x14ac:dyDescent="0.2">
      <c r="A35" s="779" t="s">
        <v>622</v>
      </c>
      <c r="B35" s="777" t="s">
        <v>621</v>
      </c>
      <c r="C35" s="778" t="s">
        <v>629</v>
      </c>
      <c r="D35" s="777" t="s">
        <v>628</v>
      </c>
      <c r="E35" s="778" t="s">
        <v>610</v>
      </c>
      <c r="F35" s="777" t="s">
        <v>609</v>
      </c>
      <c r="G35" s="778" t="s">
        <v>616</v>
      </c>
      <c r="H35" s="777" t="s">
        <v>615</v>
      </c>
      <c r="I35" s="776">
        <v>1274724.8999999999</v>
      </c>
      <c r="J35" s="776">
        <v>1187562.77</v>
      </c>
      <c r="K35" s="775">
        <v>1187562.77</v>
      </c>
    </row>
    <row r="36" spans="1:11" ht="72.2" customHeight="1" outlineLevel="3" x14ac:dyDescent="0.2">
      <c r="A36" s="779" t="s">
        <v>622</v>
      </c>
      <c r="B36" s="777" t="s">
        <v>621</v>
      </c>
      <c r="C36" s="778" t="s">
        <v>629</v>
      </c>
      <c r="D36" s="777" t="s">
        <v>628</v>
      </c>
      <c r="E36" s="778" t="s">
        <v>610</v>
      </c>
      <c r="F36" s="777" t="s">
        <v>609</v>
      </c>
      <c r="G36" s="778" t="s">
        <v>624</v>
      </c>
      <c r="H36" s="777" t="s">
        <v>623</v>
      </c>
      <c r="I36" s="776">
        <v>22746.27</v>
      </c>
      <c r="J36" s="776">
        <v>22746.27</v>
      </c>
      <c r="K36" s="775">
        <v>22746.27</v>
      </c>
    </row>
    <row r="37" spans="1:11" ht="48.2" customHeight="1" outlineLevel="3" x14ac:dyDescent="0.2">
      <c r="A37" s="779" t="s">
        <v>622</v>
      </c>
      <c r="B37" s="777" t="s">
        <v>621</v>
      </c>
      <c r="C37" s="778" t="s">
        <v>626</v>
      </c>
      <c r="D37" s="777" t="s">
        <v>625</v>
      </c>
      <c r="E37" s="778" t="s">
        <v>610</v>
      </c>
      <c r="F37" s="777" t="s">
        <v>609</v>
      </c>
      <c r="G37" s="778" t="s">
        <v>627</v>
      </c>
      <c r="H37" s="777" t="s">
        <v>125</v>
      </c>
      <c r="I37" s="776"/>
      <c r="J37" s="776">
        <v>201.33</v>
      </c>
      <c r="K37" s="775">
        <v>2572.37</v>
      </c>
    </row>
    <row r="38" spans="1:11" ht="48.2" customHeight="1" outlineLevel="3" x14ac:dyDescent="0.2">
      <c r="A38" s="779" t="s">
        <v>622</v>
      </c>
      <c r="B38" s="777" t="s">
        <v>621</v>
      </c>
      <c r="C38" s="778" t="s">
        <v>626</v>
      </c>
      <c r="D38" s="777" t="s">
        <v>625</v>
      </c>
      <c r="E38" s="778" t="s">
        <v>610</v>
      </c>
      <c r="F38" s="777" t="s">
        <v>609</v>
      </c>
      <c r="G38" s="778" t="s">
        <v>616</v>
      </c>
      <c r="H38" s="777" t="s">
        <v>615</v>
      </c>
      <c r="I38" s="776">
        <v>5556.65</v>
      </c>
      <c r="J38" s="776">
        <v>10053.200000000001</v>
      </c>
      <c r="K38" s="775">
        <v>13282.01</v>
      </c>
    </row>
    <row r="39" spans="1:11" ht="48.2" customHeight="1" outlineLevel="3" x14ac:dyDescent="0.2">
      <c r="A39" s="779" t="s">
        <v>622</v>
      </c>
      <c r="B39" s="777" t="s">
        <v>621</v>
      </c>
      <c r="C39" s="778" t="s">
        <v>626</v>
      </c>
      <c r="D39" s="777" t="s">
        <v>625</v>
      </c>
      <c r="E39" s="778" t="s">
        <v>610</v>
      </c>
      <c r="F39" s="777" t="s">
        <v>609</v>
      </c>
      <c r="G39" s="778" t="s">
        <v>624</v>
      </c>
      <c r="H39" s="777" t="s">
        <v>623</v>
      </c>
      <c r="I39" s="776"/>
      <c r="J39" s="776"/>
      <c r="K39" s="775">
        <v>2800</v>
      </c>
    </row>
    <row r="40" spans="1:11" ht="48.2" customHeight="1" outlineLevel="3" x14ac:dyDescent="0.2">
      <c r="A40" s="779" t="s">
        <v>622</v>
      </c>
      <c r="B40" s="777" t="s">
        <v>621</v>
      </c>
      <c r="C40" s="778" t="s">
        <v>620</v>
      </c>
      <c r="D40" s="777" t="s">
        <v>619</v>
      </c>
      <c r="E40" s="778" t="s">
        <v>610</v>
      </c>
      <c r="F40" s="777" t="s">
        <v>609</v>
      </c>
      <c r="G40" s="778" t="s">
        <v>616</v>
      </c>
      <c r="H40" s="777" t="s">
        <v>615</v>
      </c>
      <c r="I40" s="776">
        <v>6339.26</v>
      </c>
      <c r="J40" s="776">
        <v>6339.26</v>
      </c>
      <c r="K40" s="775">
        <v>6339.26</v>
      </c>
    </row>
    <row r="41" spans="1:11" ht="36.200000000000003" customHeight="1" outlineLevel="3" x14ac:dyDescent="0.2">
      <c r="A41" s="779" t="s">
        <v>614</v>
      </c>
      <c r="B41" s="777" t="s">
        <v>613</v>
      </c>
      <c r="C41" s="778" t="s">
        <v>618</v>
      </c>
      <c r="D41" s="777" t="s">
        <v>617</v>
      </c>
      <c r="E41" s="778" t="s">
        <v>610</v>
      </c>
      <c r="F41" s="777" t="s">
        <v>609</v>
      </c>
      <c r="G41" s="778" t="s">
        <v>616</v>
      </c>
      <c r="H41" s="777" t="s">
        <v>615</v>
      </c>
      <c r="I41" s="776">
        <v>689681.46</v>
      </c>
      <c r="J41" s="776">
        <v>595460.51</v>
      </c>
      <c r="K41" s="775">
        <v>591874.03</v>
      </c>
    </row>
    <row r="42" spans="1:11" ht="36.200000000000003" customHeight="1" outlineLevel="3" x14ac:dyDescent="0.2">
      <c r="A42" s="779" t="s">
        <v>614</v>
      </c>
      <c r="B42" s="777" t="s">
        <v>613</v>
      </c>
      <c r="C42" s="778" t="s">
        <v>618</v>
      </c>
      <c r="D42" s="777" t="s">
        <v>617</v>
      </c>
      <c r="E42" s="778" t="s">
        <v>610</v>
      </c>
      <c r="F42" s="777" t="s">
        <v>609</v>
      </c>
      <c r="G42" s="778" t="s">
        <v>608</v>
      </c>
      <c r="H42" s="777" t="s">
        <v>607</v>
      </c>
      <c r="I42" s="776">
        <v>669200</v>
      </c>
      <c r="J42" s="776">
        <v>649600</v>
      </c>
      <c r="K42" s="775">
        <v>758800</v>
      </c>
    </row>
    <row r="43" spans="1:11" ht="48.2" customHeight="1" outlineLevel="3" x14ac:dyDescent="0.2">
      <c r="A43" s="779" t="s">
        <v>614</v>
      </c>
      <c r="B43" s="777" t="s">
        <v>613</v>
      </c>
      <c r="C43" s="778" t="s">
        <v>612</v>
      </c>
      <c r="D43" s="777" t="s">
        <v>611</v>
      </c>
      <c r="E43" s="778" t="s">
        <v>610</v>
      </c>
      <c r="F43" s="777" t="s">
        <v>609</v>
      </c>
      <c r="G43" s="778" t="s">
        <v>616</v>
      </c>
      <c r="H43" s="777" t="s">
        <v>615</v>
      </c>
      <c r="I43" s="776">
        <v>542655.27</v>
      </c>
      <c r="J43" s="776">
        <v>394399.71</v>
      </c>
      <c r="K43" s="775">
        <v>306392.78000000003</v>
      </c>
    </row>
    <row r="44" spans="1:11" ht="48.2" customHeight="1" outlineLevel="3" x14ac:dyDescent="0.2">
      <c r="A44" s="779" t="s">
        <v>614</v>
      </c>
      <c r="B44" s="777" t="s">
        <v>613</v>
      </c>
      <c r="C44" s="778" t="s">
        <v>612</v>
      </c>
      <c r="D44" s="777" t="s">
        <v>611</v>
      </c>
      <c r="E44" s="778" t="s">
        <v>610</v>
      </c>
      <c r="F44" s="777" t="s">
        <v>609</v>
      </c>
      <c r="G44" s="778" t="s">
        <v>608</v>
      </c>
      <c r="H44" s="777" t="s">
        <v>607</v>
      </c>
      <c r="I44" s="776">
        <v>657600</v>
      </c>
      <c r="J44" s="776">
        <v>1209600</v>
      </c>
      <c r="K44" s="775">
        <v>1600000</v>
      </c>
    </row>
  </sheetData>
  <mergeCells count="1">
    <mergeCell ref="A4:J4"/>
  </mergeCells>
  <pageMargins left="0.75" right="0.75" top="1" bottom="1" header="0.5" footer="0.5"/>
  <pageSetup paperSize="9" scale="47" fitToHeight="0" orientation="landscape" r:id="rId1"/>
  <headerFooter alignWithMargins="0">
    <oddFooter>&amp;C&amp;L&amp;R &amp;"Times New Roman,Regular"&amp;10&amp;K000000&amp;P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CX305"/>
  <sheetViews>
    <sheetView view="pageBreakPreview" topLeftCell="A2" zoomScale="60" zoomScaleNormal="85" zoomScalePageLayoutView="60" workbookViewId="0">
      <pane xSplit="2" ySplit="7" topLeftCell="C225" activePane="bottomRight" state="frozen"/>
      <selection activeCell="A2" sqref="A2"/>
      <selection pane="topRight" activeCell="C2" sqref="C2"/>
      <selection pane="bottomLeft" activeCell="A9" sqref="A9"/>
      <selection pane="bottomRight" activeCell="B223" sqref="A223:XFD231"/>
    </sheetView>
  </sheetViews>
  <sheetFormatPr defaultRowHeight="15.75" x14ac:dyDescent="0.25"/>
  <cols>
    <col min="1" max="1" width="42" style="244" customWidth="1"/>
    <col min="2" max="2" width="24.140625" style="244" customWidth="1"/>
    <col min="3" max="3" width="17.5703125" style="100" customWidth="1"/>
    <col min="4" max="4" width="15.140625" style="100" customWidth="1"/>
    <col min="5" max="5" width="17.140625" style="100" customWidth="1"/>
    <col min="6" max="18" width="15.140625" style="100" customWidth="1"/>
    <col min="19" max="19" width="16" style="100" customWidth="1"/>
    <col min="20" max="20" width="15.140625" style="100" customWidth="1"/>
    <col min="21" max="21" width="50" style="101" customWidth="1"/>
    <col min="22" max="23" width="9" style="100" customWidth="1"/>
    <col min="24" max="25" width="9.28515625" style="100" customWidth="1"/>
    <col min="26" max="26" width="9" style="100" customWidth="1"/>
    <col min="27" max="27" width="10" style="100" customWidth="1"/>
    <col min="28" max="29" width="9" style="100" customWidth="1"/>
    <col min="30" max="30" width="9.28515625" style="100" customWidth="1"/>
    <col min="31" max="31" width="9.5703125" style="100" customWidth="1"/>
    <col min="32" max="32" width="10.140625" style="100" customWidth="1"/>
    <col min="33" max="33" width="9.42578125" style="100" customWidth="1"/>
    <col min="34" max="36" width="9" style="100" customWidth="1"/>
    <col min="37" max="37" width="11.7109375" style="100" customWidth="1"/>
    <col min="38" max="38" width="4.7109375" style="106" hidden="1" customWidth="1"/>
    <col min="39" max="50" width="0" style="106" hidden="1" customWidth="1"/>
    <col min="51" max="51" width="21.5703125" style="106" hidden="1" customWidth="1"/>
    <col min="52" max="74" width="0" style="106" hidden="1" customWidth="1"/>
    <col min="75" max="76" width="16.85546875" style="106" hidden="1" customWidth="1"/>
    <col min="77" max="95" width="0" style="106" hidden="1" customWidth="1"/>
    <col min="96" max="96" width="22.42578125" style="106" customWidth="1"/>
    <col min="97" max="97" width="21.7109375" style="106" customWidth="1"/>
    <col min="98" max="98" width="20.28515625" style="106" customWidth="1"/>
    <col min="99" max="99" width="17.5703125" style="106" customWidth="1"/>
    <col min="100" max="100" width="17.85546875" style="106" customWidth="1"/>
    <col min="101" max="101" width="18.140625" style="106" customWidth="1"/>
    <col min="102" max="102" width="18.7109375" style="106" customWidth="1"/>
    <col min="103" max="16384" width="9.140625" style="106"/>
  </cols>
  <sheetData>
    <row r="1" spans="1:51" hidden="1" x14ac:dyDescent="0.25"/>
    <row r="2" spans="1:51" s="102" customFormat="1" ht="26.25" x14ac:dyDescent="0.25">
      <c r="A2" s="1231" t="s">
        <v>572</v>
      </c>
      <c r="B2" s="1231"/>
      <c r="C2" s="1231"/>
      <c r="D2" s="1231"/>
      <c r="E2" s="1231"/>
      <c r="F2" s="1231"/>
      <c r="G2" s="1231"/>
      <c r="H2" s="1231"/>
      <c r="I2" s="1231"/>
      <c r="J2" s="1231"/>
      <c r="K2" s="1231"/>
      <c r="L2" s="1231"/>
      <c r="M2" s="1231"/>
      <c r="N2" s="1231"/>
      <c r="O2" s="1231"/>
      <c r="P2" s="1231"/>
      <c r="Q2" s="1231"/>
      <c r="R2" s="1231"/>
      <c r="S2" s="1231"/>
      <c r="T2" s="1231"/>
      <c r="U2" s="1231"/>
      <c r="V2" s="1231"/>
      <c r="W2" s="1231"/>
      <c r="X2" s="1231"/>
      <c r="Y2" s="1231"/>
      <c r="Z2" s="1231"/>
      <c r="AA2" s="1231"/>
      <c r="AB2" s="1231"/>
      <c r="AC2" s="1231"/>
      <c r="AD2" s="1231"/>
      <c r="AE2" s="1231"/>
      <c r="AF2" s="1231"/>
      <c r="AG2" s="1231"/>
      <c r="AH2" s="1231"/>
      <c r="AI2" s="1231"/>
      <c r="AJ2" s="1231"/>
      <c r="AK2" s="1231"/>
    </row>
    <row r="3" spans="1:51" s="102" customFormat="1" ht="40.5" customHeight="1" x14ac:dyDescent="0.25">
      <c r="A3" s="1212" t="s">
        <v>573</v>
      </c>
      <c r="B3" s="1212"/>
      <c r="C3" s="1212"/>
      <c r="D3" s="1212"/>
      <c r="E3" s="1212"/>
      <c r="F3" s="1212"/>
      <c r="G3" s="1212"/>
      <c r="H3" s="1212"/>
      <c r="I3" s="1212"/>
      <c r="J3" s="1212"/>
      <c r="K3" s="1212"/>
      <c r="L3" s="1212"/>
      <c r="M3" s="1212"/>
      <c r="N3" s="1212"/>
      <c r="O3" s="1212"/>
      <c r="P3" s="1212"/>
      <c r="Q3" s="1212"/>
      <c r="R3" s="1212"/>
      <c r="S3" s="1212"/>
      <c r="T3" s="1212"/>
      <c r="U3" s="1212"/>
      <c r="V3" s="1212"/>
      <c r="W3" s="1212"/>
      <c r="X3" s="1212"/>
      <c r="Y3" s="1212"/>
      <c r="Z3" s="1212"/>
      <c r="AA3" s="1212"/>
      <c r="AB3" s="1212"/>
      <c r="AC3" s="1212"/>
      <c r="AD3" s="1212"/>
      <c r="AE3" s="1212"/>
      <c r="AF3" s="1212"/>
      <c r="AG3" s="1212"/>
      <c r="AH3" s="1212"/>
      <c r="AI3" s="1212"/>
      <c r="AJ3" s="1212"/>
      <c r="AK3" s="1212"/>
    </row>
    <row r="4" spans="1:51" ht="18" customHeight="1" x14ac:dyDescent="0.25">
      <c r="F4" s="143"/>
    </row>
    <row r="5" spans="1:51" ht="25.5" customHeight="1" x14ac:dyDescent="0.25">
      <c r="A5" s="1109" t="s">
        <v>0</v>
      </c>
      <c r="B5" s="1109" t="s">
        <v>1</v>
      </c>
      <c r="C5" s="1109" t="s">
        <v>269</v>
      </c>
      <c r="D5" s="1284" t="s">
        <v>145</v>
      </c>
      <c r="E5" s="1284"/>
      <c r="F5" s="1284"/>
      <c r="G5" s="1284"/>
      <c r="H5" s="1284"/>
      <c r="I5" s="1284"/>
      <c r="J5" s="1284"/>
      <c r="K5" s="1284"/>
      <c r="L5" s="1284"/>
      <c r="M5" s="1284"/>
      <c r="N5" s="1284"/>
      <c r="O5" s="1284"/>
      <c r="P5" s="1284"/>
      <c r="Q5" s="1284"/>
      <c r="R5" s="1285"/>
      <c r="S5" s="1285" t="s">
        <v>15</v>
      </c>
      <c r="T5" s="1109" t="s">
        <v>539</v>
      </c>
      <c r="U5" s="1286" t="s">
        <v>2</v>
      </c>
      <c r="V5" s="1284" t="s">
        <v>146</v>
      </c>
      <c r="W5" s="1284"/>
      <c r="X5" s="1284"/>
      <c r="Y5" s="1284"/>
      <c r="Z5" s="1284"/>
      <c r="AA5" s="1284"/>
      <c r="AB5" s="1284"/>
      <c r="AC5" s="1284"/>
      <c r="AD5" s="1284"/>
      <c r="AE5" s="1284"/>
      <c r="AF5" s="1284"/>
      <c r="AG5" s="1284"/>
      <c r="AH5" s="1284"/>
      <c r="AI5" s="1284"/>
      <c r="AJ5" s="1285"/>
      <c r="AK5" s="1108" t="s">
        <v>89</v>
      </c>
    </row>
    <row r="6" spans="1:51" ht="43.5" customHeight="1" x14ac:dyDescent="0.25">
      <c r="A6" s="1109"/>
      <c r="B6" s="1109"/>
      <c r="C6" s="1109"/>
      <c r="D6" s="700" t="s">
        <v>8</v>
      </c>
      <c r="E6" s="700" t="s">
        <v>26</v>
      </c>
      <c r="F6" s="700" t="s">
        <v>27</v>
      </c>
      <c r="G6" s="700" t="s">
        <v>28</v>
      </c>
      <c r="H6" s="700" t="s">
        <v>29</v>
      </c>
      <c r="I6" s="700" t="s">
        <v>91</v>
      </c>
      <c r="J6" s="700" t="s">
        <v>92</v>
      </c>
      <c r="K6" s="700" t="s">
        <v>93</v>
      </c>
      <c r="L6" s="700" t="s">
        <v>94</v>
      </c>
      <c r="M6" s="700" t="s">
        <v>95</v>
      </c>
      <c r="N6" s="700" t="s">
        <v>96</v>
      </c>
      <c r="O6" s="700" t="s">
        <v>97</v>
      </c>
      <c r="P6" s="700" t="s">
        <v>98</v>
      </c>
      <c r="Q6" s="700" t="s">
        <v>99</v>
      </c>
      <c r="R6" s="700" t="s">
        <v>100</v>
      </c>
      <c r="S6" s="1285"/>
      <c r="T6" s="1109"/>
      <c r="U6" s="1287"/>
      <c r="V6" s="700" t="s">
        <v>8</v>
      </c>
      <c r="W6" s="700" t="s">
        <v>26</v>
      </c>
      <c r="X6" s="700" t="s">
        <v>27</v>
      </c>
      <c r="Y6" s="700" t="s">
        <v>28</v>
      </c>
      <c r="Z6" s="700" t="s">
        <v>29</v>
      </c>
      <c r="AA6" s="700" t="s">
        <v>91</v>
      </c>
      <c r="AB6" s="700" t="s">
        <v>92</v>
      </c>
      <c r="AC6" s="700" t="s">
        <v>93</v>
      </c>
      <c r="AD6" s="700" t="s">
        <v>94</v>
      </c>
      <c r="AE6" s="700" t="s">
        <v>95</v>
      </c>
      <c r="AF6" s="700" t="s">
        <v>96</v>
      </c>
      <c r="AG6" s="700" t="s">
        <v>97</v>
      </c>
      <c r="AH6" s="700" t="s">
        <v>98</v>
      </c>
      <c r="AI6" s="700" t="s">
        <v>101</v>
      </c>
      <c r="AJ6" s="700" t="s">
        <v>100</v>
      </c>
      <c r="AK6" s="1109"/>
    </row>
    <row r="7" spans="1:51" ht="24.75" customHeight="1" x14ac:dyDescent="0.25">
      <c r="A7" s="1292" t="s">
        <v>169</v>
      </c>
      <c r="B7" s="1293"/>
      <c r="C7" s="1293"/>
      <c r="D7" s="1293"/>
      <c r="E7" s="1293"/>
      <c r="F7" s="1293"/>
      <c r="G7" s="1293"/>
      <c r="H7" s="1293"/>
      <c r="I7" s="1293"/>
      <c r="J7" s="1293"/>
      <c r="K7" s="1293"/>
      <c r="L7" s="1293"/>
      <c r="M7" s="1293"/>
      <c r="N7" s="1293"/>
      <c r="O7" s="1293"/>
      <c r="P7" s="1293"/>
      <c r="Q7" s="1293"/>
      <c r="R7" s="1294"/>
      <c r="S7" s="245"/>
      <c r="T7" s="245"/>
      <c r="U7" s="246"/>
      <c r="V7" s="107"/>
      <c r="W7" s="107"/>
      <c r="X7" s="107"/>
      <c r="Y7" s="107"/>
      <c r="Z7" s="107"/>
      <c r="AA7" s="107"/>
      <c r="AB7" s="107"/>
      <c r="AC7" s="107"/>
      <c r="AD7" s="107"/>
      <c r="AE7" s="107"/>
      <c r="AF7" s="107"/>
      <c r="AG7" s="107"/>
      <c r="AH7" s="107"/>
      <c r="AI7" s="107"/>
      <c r="AJ7" s="107"/>
      <c r="AK7" s="109"/>
      <c r="AL7" s="110"/>
      <c r="AY7" s="106" t="b">
        <f>3078000=E7</f>
        <v>0</v>
      </c>
    </row>
    <row r="8" spans="1:51" ht="25.5" customHeight="1" x14ac:dyDescent="0.25">
      <c r="A8" s="1304" t="s">
        <v>262</v>
      </c>
      <c r="B8" s="1305"/>
      <c r="C8" s="1305"/>
      <c r="D8" s="1305"/>
      <c r="E8" s="1305"/>
      <c r="F8" s="1305"/>
      <c r="G8" s="1305"/>
      <c r="H8" s="1305"/>
      <c r="I8" s="1305"/>
      <c r="J8" s="1305"/>
      <c r="K8" s="1305"/>
      <c r="L8" s="1305"/>
      <c r="M8" s="1305"/>
      <c r="N8" s="1305"/>
      <c r="O8" s="1305"/>
      <c r="P8" s="1305"/>
      <c r="Q8" s="1305"/>
      <c r="R8" s="1306"/>
      <c r="S8" s="107"/>
      <c r="T8" s="107"/>
      <c r="U8" s="174"/>
      <c r="V8" s="122"/>
      <c r="W8" s="122"/>
      <c r="X8" s="122"/>
      <c r="Y8" s="122"/>
      <c r="Z8" s="122"/>
      <c r="AA8" s="122"/>
      <c r="AB8" s="122"/>
      <c r="AC8" s="122"/>
      <c r="AD8" s="122"/>
      <c r="AE8" s="122"/>
      <c r="AF8" s="122"/>
      <c r="AG8" s="122"/>
      <c r="AH8" s="122"/>
      <c r="AI8" s="122"/>
      <c r="AJ8" s="122"/>
      <c r="AK8" s="123"/>
      <c r="AL8" s="110"/>
    </row>
    <row r="9" spans="1:51" ht="54" customHeight="1" x14ac:dyDescent="0.25">
      <c r="A9" s="704" t="s">
        <v>549</v>
      </c>
      <c r="B9" s="704" t="s">
        <v>10</v>
      </c>
      <c r="C9" s="700" t="s">
        <v>10</v>
      </c>
      <c r="D9" s="700" t="s">
        <v>10</v>
      </c>
      <c r="E9" s="700" t="s">
        <v>10</v>
      </c>
      <c r="F9" s="700" t="s">
        <v>10</v>
      </c>
      <c r="G9" s="125" t="s">
        <v>10</v>
      </c>
      <c r="H9" s="125" t="s">
        <v>10</v>
      </c>
      <c r="I9" s="125" t="s">
        <v>10</v>
      </c>
      <c r="J9" s="700" t="s">
        <v>10</v>
      </c>
      <c r="K9" s="700" t="s">
        <v>10</v>
      </c>
      <c r="L9" s="700" t="s">
        <v>10</v>
      </c>
      <c r="M9" s="700" t="s">
        <v>10</v>
      </c>
      <c r="N9" s="700" t="s">
        <v>10</v>
      </c>
      <c r="O9" s="700" t="s">
        <v>10</v>
      </c>
      <c r="P9" s="700" t="s">
        <v>10</v>
      </c>
      <c r="Q9" s="700" t="s">
        <v>10</v>
      </c>
      <c r="R9" s="700" t="s">
        <v>10</v>
      </c>
      <c r="S9" s="708" t="s">
        <v>502</v>
      </c>
      <c r="T9" s="708">
        <v>1</v>
      </c>
      <c r="U9" s="707" t="s">
        <v>442</v>
      </c>
      <c r="V9" s="702">
        <v>4</v>
      </c>
      <c r="W9" s="702">
        <v>6</v>
      </c>
      <c r="X9" s="702">
        <v>6</v>
      </c>
      <c r="Y9" s="702">
        <v>6</v>
      </c>
      <c r="Z9" s="702">
        <v>6</v>
      </c>
      <c r="AA9" s="702">
        <v>6</v>
      </c>
      <c r="AB9" s="702">
        <v>6</v>
      </c>
      <c r="AC9" s="702">
        <v>6</v>
      </c>
      <c r="AD9" s="702">
        <v>6</v>
      </c>
      <c r="AE9" s="702">
        <v>6</v>
      </c>
      <c r="AF9" s="702">
        <v>6</v>
      </c>
      <c r="AG9" s="702">
        <v>6</v>
      </c>
      <c r="AH9" s="702">
        <v>6</v>
      </c>
      <c r="AI9" s="702">
        <v>6</v>
      </c>
      <c r="AJ9" s="702">
        <v>6</v>
      </c>
      <c r="AK9" s="702">
        <f>SUM(V9:AJ9)</f>
        <v>88</v>
      </c>
      <c r="AL9" s="110">
        <f>SUM(V9:AK9)</f>
        <v>176</v>
      </c>
    </row>
    <row r="10" spans="1:51" ht="29.25" customHeight="1" x14ac:dyDescent="0.25">
      <c r="A10" s="1307" t="s">
        <v>440</v>
      </c>
      <c r="B10" s="704" t="s">
        <v>220</v>
      </c>
      <c r="C10" s="125">
        <f>C12+C11</f>
        <v>135020377.36000001</v>
      </c>
      <c r="D10" s="125">
        <f>+D11+D12</f>
        <v>7068636.3600000003</v>
      </c>
      <c r="E10" s="125">
        <f>+E11+E12</f>
        <v>7361160</v>
      </c>
      <c r="F10" s="125">
        <f t="shared" ref="F10:R10" si="0">+F11+F12</f>
        <v>8771344</v>
      </c>
      <c r="G10" s="125">
        <f>+G11+G12</f>
        <v>9339085</v>
      </c>
      <c r="H10" s="125">
        <f t="shared" si="0"/>
        <v>9338467</v>
      </c>
      <c r="I10" s="125">
        <f t="shared" si="0"/>
        <v>9339085</v>
      </c>
      <c r="J10" s="125">
        <f t="shared" si="0"/>
        <v>9311400</v>
      </c>
      <c r="K10" s="125">
        <f t="shared" si="0"/>
        <v>9311400</v>
      </c>
      <c r="L10" s="125">
        <f t="shared" si="0"/>
        <v>9311400</v>
      </c>
      <c r="M10" s="125">
        <f t="shared" si="0"/>
        <v>9311400</v>
      </c>
      <c r="N10" s="125">
        <f t="shared" si="0"/>
        <v>9311400</v>
      </c>
      <c r="O10" s="125">
        <f t="shared" si="0"/>
        <v>9311400</v>
      </c>
      <c r="P10" s="125">
        <f t="shared" si="0"/>
        <v>9311400</v>
      </c>
      <c r="Q10" s="125">
        <f t="shared" si="0"/>
        <v>9311400</v>
      </c>
      <c r="R10" s="125">
        <f t="shared" si="0"/>
        <v>9311400</v>
      </c>
      <c r="S10" s="1285"/>
      <c r="T10" s="1196"/>
      <c r="U10" s="1289"/>
      <c r="V10" s="1123"/>
      <c r="W10" s="1143"/>
      <c r="X10" s="1143"/>
      <c r="Y10" s="1143"/>
      <c r="Z10" s="1143"/>
      <c r="AA10" s="1143"/>
      <c r="AB10" s="1143"/>
      <c r="AC10" s="1143"/>
      <c r="AD10" s="1143"/>
      <c r="AE10" s="1143"/>
      <c r="AF10" s="1143"/>
      <c r="AG10" s="1143"/>
      <c r="AH10" s="1143"/>
      <c r="AI10" s="1143"/>
      <c r="AJ10" s="1143"/>
      <c r="AK10" s="1123"/>
      <c r="AL10" s="110"/>
    </row>
    <row r="11" spans="1:51" ht="39" customHeight="1" x14ac:dyDescent="0.25">
      <c r="A11" s="1308"/>
      <c r="B11" s="704" t="s">
        <v>221</v>
      </c>
      <c r="C11" s="125">
        <f>D11+E11+F11+G11+H11+I11+J11+K11+L11+M11+N11+O11+P11+Q11+R11</f>
        <v>139542.09</v>
      </c>
      <c r="D11" s="125">
        <f>D18</f>
        <v>19153.849999999999</v>
      </c>
      <c r="E11" s="125">
        <f>E18</f>
        <v>15807.24</v>
      </c>
      <c r="F11" s="125">
        <v>22144</v>
      </c>
      <c r="G11" s="125">
        <f>G18</f>
        <v>27685</v>
      </c>
      <c r="H11" s="125">
        <f t="shared" ref="H11:R11" si="1">H18</f>
        <v>27067</v>
      </c>
      <c r="I11" s="125">
        <f t="shared" si="1"/>
        <v>27685</v>
      </c>
      <c r="J11" s="125">
        <f>J18</f>
        <v>0</v>
      </c>
      <c r="K11" s="125">
        <f t="shared" si="1"/>
        <v>0</v>
      </c>
      <c r="L11" s="125">
        <f t="shared" si="1"/>
        <v>0</v>
      </c>
      <c r="M11" s="125">
        <f t="shared" si="1"/>
        <v>0</v>
      </c>
      <c r="N11" s="125">
        <f t="shared" si="1"/>
        <v>0</v>
      </c>
      <c r="O11" s="125">
        <f t="shared" si="1"/>
        <v>0</v>
      </c>
      <c r="P11" s="125">
        <f t="shared" si="1"/>
        <v>0</v>
      </c>
      <c r="Q11" s="125">
        <f t="shared" si="1"/>
        <v>0</v>
      </c>
      <c r="R11" s="125">
        <f t="shared" si="1"/>
        <v>0</v>
      </c>
      <c r="S11" s="1285"/>
      <c r="T11" s="1288"/>
      <c r="U11" s="1289"/>
      <c r="V11" s="1123"/>
      <c r="W11" s="1145"/>
      <c r="X11" s="1145"/>
      <c r="Y11" s="1145"/>
      <c r="Z11" s="1145"/>
      <c r="AA11" s="1145"/>
      <c r="AB11" s="1145"/>
      <c r="AC11" s="1145"/>
      <c r="AD11" s="1145"/>
      <c r="AE11" s="1145"/>
      <c r="AF11" s="1145"/>
      <c r="AG11" s="1145"/>
      <c r="AH11" s="1145"/>
      <c r="AI11" s="1145"/>
      <c r="AJ11" s="1145"/>
      <c r="AK11" s="1123"/>
      <c r="AL11" s="110"/>
    </row>
    <row r="12" spans="1:51" ht="70.5" customHeight="1" x14ac:dyDescent="0.25">
      <c r="A12" s="1309"/>
      <c r="B12" s="707" t="s">
        <v>222</v>
      </c>
      <c r="C12" s="125">
        <f>D12+E12+F12+G12+R12+H12+I12+J12+K12+L12+M12+N12+O12+P12+Q12</f>
        <v>134880835.27000001</v>
      </c>
      <c r="D12" s="125">
        <f t="shared" ref="D12:R12" si="2">D13+D19+D20+D22</f>
        <v>7049482.5099999998</v>
      </c>
      <c r="E12" s="125">
        <f t="shared" si="2"/>
        <v>7345352.7599999998</v>
      </c>
      <c r="F12" s="125">
        <f t="shared" si="2"/>
        <v>8749200</v>
      </c>
      <c r="G12" s="125">
        <f t="shared" si="2"/>
        <v>9311400</v>
      </c>
      <c r="H12" s="125">
        <f t="shared" si="2"/>
        <v>9311400</v>
      </c>
      <c r="I12" s="125">
        <f t="shared" si="2"/>
        <v>9311400</v>
      </c>
      <c r="J12" s="125">
        <f t="shared" si="2"/>
        <v>9311400</v>
      </c>
      <c r="K12" s="125">
        <f t="shared" si="2"/>
        <v>9311400</v>
      </c>
      <c r="L12" s="125">
        <f t="shared" si="2"/>
        <v>9311400</v>
      </c>
      <c r="M12" s="125">
        <f t="shared" si="2"/>
        <v>9311400</v>
      </c>
      <c r="N12" s="125">
        <f t="shared" si="2"/>
        <v>9311400</v>
      </c>
      <c r="O12" s="125">
        <f t="shared" si="2"/>
        <v>9311400</v>
      </c>
      <c r="P12" s="125">
        <f t="shared" si="2"/>
        <v>9311400</v>
      </c>
      <c r="Q12" s="125">
        <f t="shared" si="2"/>
        <v>9311400</v>
      </c>
      <c r="R12" s="125">
        <f t="shared" si="2"/>
        <v>9311400</v>
      </c>
      <c r="S12" s="1285"/>
      <c r="T12" s="1197"/>
      <c r="U12" s="1289"/>
      <c r="V12" s="1123"/>
      <c r="W12" s="1144"/>
      <c r="X12" s="1144"/>
      <c r="Y12" s="1144"/>
      <c r="Z12" s="1144"/>
      <c r="AA12" s="1144"/>
      <c r="AB12" s="1144"/>
      <c r="AC12" s="1144"/>
      <c r="AD12" s="1144"/>
      <c r="AE12" s="1144"/>
      <c r="AF12" s="1144"/>
      <c r="AG12" s="1144"/>
      <c r="AH12" s="1144"/>
      <c r="AI12" s="1144"/>
      <c r="AJ12" s="1144"/>
      <c r="AK12" s="1123"/>
      <c r="AL12" s="110"/>
    </row>
    <row r="13" spans="1:51" ht="29.25" customHeight="1" x14ac:dyDescent="0.25">
      <c r="A13" s="1307" t="s">
        <v>108</v>
      </c>
      <c r="B13" s="704" t="s">
        <v>220</v>
      </c>
      <c r="C13" s="125">
        <f t="shared" ref="C13:R13" si="3">C14</f>
        <v>17093814.690000001</v>
      </c>
      <c r="D13" s="125">
        <f t="shared" si="3"/>
        <v>839435</v>
      </c>
      <c r="E13" s="125">
        <f t="shared" si="3"/>
        <v>903290.5</v>
      </c>
      <c r="F13" s="125">
        <f t="shared" si="3"/>
        <v>1405789.19</v>
      </c>
      <c r="G13" s="125">
        <f t="shared" si="3"/>
        <v>1229200</v>
      </c>
      <c r="H13" s="125">
        <f t="shared" si="3"/>
        <v>1137100</v>
      </c>
      <c r="I13" s="125">
        <f t="shared" si="3"/>
        <v>1157900</v>
      </c>
      <c r="J13" s="125">
        <f t="shared" si="3"/>
        <v>1157900</v>
      </c>
      <c r="K13" s="125">
        <f t="shared" si="3"/>
        <v>1157900</v>
      </c>
      <c r="L13" s="125">
        <f t="shared" si="3"/>
        <v>1157900</v>
      </c>
      <c r="M13" s="125">
        <f t="shared" si="3"/>
        <v>1157900</v>
      </c>
      <c r="N13" s="125">
        <f t="shared" si="3"/>
        <v>1157900</v>
      </c>
      <c r="O13" s="125">
        <f t="shared" si="3"/>
        <v>1157900</v>
      </c>
      <c r="P13" s="125">
        <f t="shared" si="3"/>
        <v>1157900</v>
      </c>
      <c r="Q13" s="125">
        <f t="shared" si="3"/>
        <v>1157900</v>
      </c>
      <c r="R13" s="125">
        <f t="shared" si="3"/>
        <v>1157900</v>
      </c>
      <c r="S13" s="1314" t="s">
        <v>445</v>
      </c>
      <c r="T13" s="1109">
        <v>2</v>
      </c>
      <c r="U13" s="1289" t="s">
        <v>443</v>
      </c>
      <c r="V13" s="1123">
        <v>22</v>
      </c>
      <c r="W13" s="1123">
        <v>24</v>
      </c>
      <c r="X13" s="1123">
        <v>30</v>
      </c>
      <c r="Y13" s="1123">
        <v>30</v>
      </c>
      <c r="Z13" s="1123">
        <v>30</v>
      </c>
      <c r="AA13" s="1123">
        <v>30</v>
      </c>
      <c r="AB13" s="1123">
        <v>30</v>
      </c>
      <c r="AC13" s="1123">
        <v>30</v>
      </c>
      <c r="AD13" s="1123">
        <v>30</v>
      </c>
      <c r="AE13" s="1123">
        <v>30</v>
      </c>
      <c r="AF13" s="1123">
        <v>30</v>
      </c>
      <c r="AG13" s="1123">
        <v>30</v>
      </c>
      <c r="AH13" s="1123">
        <v>30</v>
      </c>
      <c r="AI13" s="1123">
        <v>30</v>
      </c>
      <c r="AJ13" s="1123">
        <v>30</v>
      </c>
      <c r="AK13" s="1123">
        <f>SUM(V13:AJ13)</f>
        <v>436</v>
      </c>
      <c r="AL13" s="110"/>
    </row>
    <row r="14" spans="1:51" ht="69" customHeight="1" x14ac:dyDescent="0.25">
      <c r="A14" s="1308"/>
      <c r="B14" s="1310" t="s">
        <v>223</v>
      </c>
      <c r="C14" s="1290">
        <f>D14+E14+F14+G14+R14+J14+K14+L14+M14+N14+O14+P14+Q14+H14+I14</f>
        <v>17093814.690000001</v>
      </c>
      <c r="D14" s="1290">
        <f>834455+4980</f>
        <v>839435</v>
      </c>
      <c r="E14" s="1290">
        <v>903290.5</v>
      </c>
      <c r="F14" s="1290">
        <v>1405789.19</v>
      </c>
      <c r="G14" s="1290">
        <v>1229200</v>
      </c>
      <c r="H14" s="1290">
        <v>1137100</v>
      </c>
      <c r="I14" s="1290">
        <v>1157900</v>
      </c>
      <c r="J14" s="1290">
        <v>1157900</v>
      </c>
      <c r="K14" s="1290">
        <v>1157900</v>
      </c>
      <c r="L14" s="1290">
        <v>1157900</v>
      </c>
      <c r="M14" s="1290">
        <v>1157900</v>
      </c>
      <c r="N14" s="1290">
        <v>1157900</v>
      </c>
      <c r="O14" s="1290">
        <v>1157900</v>
      </c>
      <c r="P14" s="1290">
        <v>1157900</v>
      </c>
      <c r="Q14" s="1290">
        <v>1157900</v>
      </c>
      <c r="R14" s="1290">
        <v>1157900</v>
      </c>
      <c r="S14" s="1315"/>
      <c r="T14" s="1109"/>
      <c r="U14" s="1289"/>
      <c r="V14" s="1123"/>
      <c r="W14" s="1123"/>
      <c r="X14" s="1123"/>
      <c r="Y14" s="1123"/>
      <c r="Z14" s="1123"/>
      <c r="AA14" s="1123"/>
      <c r="AB14" s="1123"/>
      <c r="AC14" s="1123"/>
      <c r="AD14" s="1123"/>
      <c r="AE14" s="1123"/>
      <c r="AF14" s="1123"/>
      <c r="AG14" s="1123"/>
      <c r="AH14" s="1123"/>
      <c r="AI14" s="1123"/>
      <c r="AJ14" s="1123"/>
      <c r="AK14" s="1123"/>
      <c r="AL14" s="110"/>
    </row>
    <row r="15" spans="1:51" ht="134.25" customHeight="1" x14ac:dyDescent="0.25">
      <c r="A15" s="1308"/>
      <c r="B15" s="1311"/>
      <c r="C15" s="1313"/>
      <c r="D15" s="1313"/>
      <c r="E15" s="1313"/>
      <c r="F15" s="1313"/>
      <c r="G15" s="1313"/>
      <c r="H15" s="1313"/>
      <c r="I15" s="1313"/>
      <c r="J15" s="1313"/>
      <c r="K15" s="1313"/>
      <c r="L15" s="1313"/>
      <c r="M15" s="1313"/>
      <c r="N15" s="1313"/>
      <c r="O15" s="1313"/>
      <c r="P15" s="1313"/>
      <c r="Q15" s="1313"/>
      <c r="R15" s="1313"/>
      <c r="S15" s="1315"/>
      <c r="T15" s="700">
        <v>3</v>
      </c>
      <c r="U15" s="707" t="s">
        <v>444</v>
      </c>
      <c r="V15" s="702">
        <v>12</v>
      </c>
      <c r="W15" s="702">
        <v>13</v>
      </c>
      <c r="X15" s="702">
        <v>14</v>
      </c>
      <c r="Y15" s="702">
        <v>15</v>
      </c>
      <c r="Z15" s="702">
        <v>15</v>
      </c>
      <c r="AA15" s="702">
        <v>14</v>
      </c>
      <c r="AB15" s="702">
        <v>15</v>
      </c>
      <c r="AC15" s="702">
        <v>14</v>
      </c>
      <c r="AD15" s="702">
        <v>15</v>
      </c>
      <c r="AE15" s="702">
        <v>14</v>
      </c>
      <c r="AF15" s="702">
        <v>15</v>
      </c>
      <c r="AG15" s="702">
        <v>14</v>
      </c>
      <c r="AH15" s="702">
        <v>15</v>
      </c>
      <c r="AI15" s="702">
        <v>14</v>
      </c>
      <c r="AJ15" s="702">
        <v>15</v>
      </c>
      <c r="AK15" s="702">
        <f>SUM(V15:AJ15)</f>
        <v>214</v>
      </c>
      <c r="AL15" s="110"/>
    </row>
    <row r="16" spans="1:51" ht="87" customHeight="1" x14ac:dyDescent="0.25">
      <c r="A16" s="1309"/>
      <c r="B16" s="1312"/>
      <c r="C16" s="1291"/>
      <c r="D16" s="1291"/>
      <c r="E16" s="1291"/>
      <c r="F16" s="1291"/>
      <c r="G16" s="1291"/>
      <c r="H16" s="1291"/>
      <c r="I16" s="1291"/>
      <c r="J16" s="1291"/>
      <c r="K16" s="1291"/>
      <c r="L16" s="1291"/>
      <c r="M16" s="1291"/>
      <c r="N16" s="1291"/>
      <c r="O16" s="1291"/>
      <c r="P16" s="1291"/>
      <c r="Q16" s="1291"/>
      <c r="R16" s="1291"/>
      <c r="S16" s="1316"/>
      <c r="T16" s="699">
        <v>4</v>
      </c>
      <c r="U16" s="707" t="s">
        <v>135</v>
      </c>
      <c r="V16" s="702">
        <v>4</v>
      </c>
      <c r="W16" s="702">
        <v>5</v>
      </c>
      <c r="X16" s="702">
        <v>5</v>
      </c>
      <c r="Y16" s="702">
        <v>6</v>
      </c>
      <c r="Z16" s="702"/>
      <c r="AA16" s="702">
        <v>6</v>
      </c>
      <c r="AB16" s="702">
        <v>6</v>
      </c>
      <c r="AC16" s="702">
        <v>6</v>
      </c>
      <c r="AD16" s="702">
        <v>6</v>
      </c>
      <c r="AE16" s="702">
        <v>6</v>
      </c>
      <c r="AF16" s="702">
        <v>6</v>
      </c>
      <c r="AG16" s="702">
        <v>6</v>
      </c>
      <c r="AH16" s="702">
        <v>6</v>
      </c>
      <c r="AI16" s="702">
        <v>6</v>
      </c>
      <c r="AJ16" s="702">
        <v>6</v>
      </c>
      <c r="AK16" s="702">
        <f>SUM(V16:AJ16)</f>
        <v>80</v>
      </c>
      <c r="AL16" s="110"/>
      <c r="AM16" s="106" t="s">
        <v>30</v>
      </c>
    </row>
    <row r="17" spans="1:76" ht="21.75" customHeight="1" x14ac:dyDescent="0.25">
      <c r="A17" s="1307" t="s">
        <v>523</v>
      </c>
      <c r="B17" s="704" t="s">
        <v>220</v>
      </c>
      <c r="C17" s="125">
        <f>C18+C19</f>
        <v>113399524.87</v>
      </c>
      <c r="D17" s="125">
        <f>D18+D19</f>
        <v>5999925.4500000002</v>
      </c>
      <c r="E17" s="125">
        <f t="shared" ref="E17:R17" si="4">E18+E19</f>
        <v>6247224.2999999998</v>
      </c>
      <c r="F17" s="125">
        <f t="shared" si="4"/>
        <v>7027449.6799999997</v>
      </c>
      <c r="G17" s="125">
        <f t="shared" si="4"/>
        <v>7797467.3700000001</v>
      </c>
      <c r="H17" s="125">
        <f t="shared" si="4"/>
        <v>7888949.3700000001</v>
      </c>
      <c r="I17" s="125">
        <f t="shared" si="4"/>
        <v>7868767.3700000001</v>
      </c>
      <c r="J17" s="125">
        <f t="shared" si="4"/>
        <v>7841082.3700000001</v>
      </c>
      <c r="K17" s="125">
        <f t="shared" si="4"/>
        <v>7841082.3700000001</v>
      </c>
      <c r="L17" s="125">
        <f t="shared" si="4"/>
        <v>7841082.3700000001</v>
      </c>
      <c r="M17" s="125">
        <f t="shared" si="4"/>
        <v>7841082.3700000001</v>
      </c>
      <c r="N17" s="125">
        <f t="shared" si="4"/>
        <v>7841082.3700000001</v>
      </c>
      <c r="O17" s="125">
        <f t="shared" si="4"/>
        <v>7841082.3700000001</v>
      </c>
      <c r="P17" s="125">
        <f t="shared" si="4"/>
        <v>7841082.3700000001</v>
      </c>
      <c r="Q17" s="125">
        <f t="shared" si="4"/>
        <v>7841082.3700000001</v>
      </c>
      <c r="R17" s="125">
        <f t="shared" si="4"/>
        <v>7841082.3700000001</v>
      </c>
      <c r="S17" s="1314" t="s">
        <v>446</v>
      </c>
      <c r="T17" s="1196">
        <v>5</v>
      </c>
      <c r="U17" s="1310" t="s">
        <v>165</v>
      </c>
      <c r="V17" s="1143">
        <v>100</v>
      </c>
      <c r="W17" s="1143">
        <v>100</v>
      </c>
      <c r="X17" s="1143">
        <v>100</v>
      </c>
      <c r="Y17" s="1143">
        <v>100</v>
      </c>
      <c r="Z17" s="1143">
        <v>100</v>
      </c>
      <c r="AA17" s="1143">
        <v>100</v>
      </c>
      <c r="AB17" s="1143">
        <v>100</v>
      </c>
      <c r="AC17" s="1143">
        <v>100</v>
      </c>
      <c r="AD17" s="1143">
        <v>100</v>
      </c>
      <c r="AE17" s="1143">
        <v>100</v>
      </c>
      <c r="AF17" s="1143">
        <v>100</v>
      </c>
      <c r="AG17" s="1143">
        <v>100</v>
      </c>
      <c r="AH17" s="1143">
        <v>100</v>
      </c>
      <c r="AI17" s="1143">
        <v>100</v>
      </c>
      <c r="AJ17" s="1143">
        <v>100</v>
      </c>
      <c r="AK17" s="1143">
        <v>100</v>
      </c>
      <c r="AL17" s="110"/>
    </row>
    <row r="18" spans="1:76" ht="32.25" customHeight="1" x14ac:dyDescent="0.25">
      <c r="A18" s="1308"/>
      <c r="B18" s="704" t="s">
        <v>221</v>
      </c>
      <c r="C18" s="125">
        <f>D18+E18+F18+G18+H18+I18+J18+K18+L18+M18+N18+O18+P18+Q18+R18</f>
        <v>139542.09</v>
      </c>
      <c r="D18" s="125">
        <v>19153.849999999999</v>
      </c>
      <c r="E18" s="125">
        <v>15807.24</v>
      </c>
      <c r="F18" s="125">
        <v>22144</v>
      </c>
      <c r="G18" s="143">
        <v>27685</v>
      </c>
      <c r="H18" s="125">
        <v>27067</v>
      </c>
      <c r="I18" s="125">
        <v>27685</v>
      </c>
      <c r="J18" s="125">
        <f>ROUND('Изменен 04.19 -Рабочий'!$G$203*'Изменен 04.19 -Рабочий'!G18,2)</f>
        <v>0</v>
      </c>
      <c r="K18" s="125">
        <f>ROUND('Изменен 04.19 -Рабочий'!$H$203*'Изменен 04.19 -Рабочий'!H18,2)</f>
        <v>0</v>
      </c>
      <c r="L18" s="125">
        <f>ROUND('Изменен 04.19 -Рабочий'!$I$203*'Изменен 04.19 -Рабочий'!I18,2)</f>
        <v>0</v>
      </c>
      <c r="M18" s="125">
        <f>ROUND('Изменен 04.19 -Рабочий'!$J$203*'Изменен 04.19 -Рабочий'!J18,2)</f>
        <v>0</v>
      </c>
      <c r="N18" s="125">
        <f>ROUND('Изменен 04.19 -Рабочий'!$K$203*'Изменен 04.19 -Рабочий'!K18,2)</f>
        <v>0</v>
      </c>
      <c r="O18" s="125">
        <f>ROUND('Изменен 04.19 -Рабочий'!$L$203*'Изменен 04.19 -Рабочий'!L18,2)</f>
        <v>0</v>
      </c>
      <c r="P18" s="125">
        <f>ROUND('Изменен 04.19 -Рабочий'!$M$203*'Изменен 04.19 -Рабочий'!M18,2)</f>
        <v>0</v>
      </c>
      <c r="Q18" s="125">
        <f>ROUND('Изменен 04.19 -Рабочий'!$N$203*'Изменен 04.19 -Рабочий'!N18,2)</f>
        <v>0</v>
      </c>
      <c r="R18" s="125">
        <f>ROUND('Изменен 04.19 -Рабочий'!$O$203*'Изменен 04.19 -Рабочий'!O18,2)</f>
        <v>0</v>
      </c>
      <c r="S18" s="1315"/>
      <c r="T18" s="1288"/>
      <c r="U18" s="1311"/>
      <c r="V18" s="1145"/>
      <c r="W18" s="1145"/>
      <c r="X18" s="1145"/>
      <c r="Y18" s="1145"/>
      <c r="Z18" s="1145"/>
      <c r="AA18" s="1145"/>
      <c r="AB18" s="1145"/>
      <c r="AC18" s="1145"/>
      <c r="AD18" s="1145"/>
      <c r="AE18" s="1145"/>
      <c r="AF18" s="1145"/>
      <c r="AG18" s="1145"/>
      <c r="AH18" s="1145"/>
      <c r="AI18" s="1145"/>
      <c r="AJ18" s="1145"/>
      <c r="AK18" s="1145"/>
      <c r="AL18" s="110"/>
    </row>
    <row r="19" spans="1:76" ht="63.75" customHeight="1" x14ac:dyDescent="0.25">
      <c r="A19" s="1309"/>
      <c r="B19" s="704" t="s">
        <v>222</v>
      </c>
      <c r="C19" s="125">
        <f>D19+E19+F19+G19+H19+I19+J19+K19+L19+M19+N19+O19+P19+Q19+R19</f>
        <v>113259982.78</v>
      </c>
      <c r="D19" s="125">
        <v>5980771.5999999996</v>
      </c>
      <c r="E19" s="125">
        <v>6231417.0599999996</v>
      </c>
      <c r="F19" s="125">
        <f>8749200-(F14+F20+F22)</f>
        <v>7005305.6799999997</v>
      </c>
      <c r="G19" s="125">
        <f t="shared" ref="G19:R19" si="5">9311400-(G14+G20+G22)</f>
        <v>7769782.3700000001</v>
      </c>
      <c r="H19" s="125">
        <f t="shared" si="5"/>
        <v>7861882.3700000001</v>
      </c>
      <c r="I19" s="125">
        <f t="shared" si="5"/>
        <v>7841082.3700000001</v>
      </c>
      <c r="J19" s="125">
        <f t="shared" si="5"/>
        <v>7841082.3700000001</v>
      </c>
      <c r="K19" s="125">
        <f t="shared" si="5"/>
        <v>7841082.3700000001</v>
      </c>
      <c r="L19" s="125">
        <f t="shared" si="5"/>
        <v>7841082.3700000001</v>
      </c>
      <c r="M19" s="125">
        <f t="shared" si="5"/>
        <v>7841082.3700000001</v>
      </c>
      <c r="N19" s="125">
        <f t="shared" si="5"/>
        <v>7841082.3700000001</v>
      </c>
      <c r="O19" s="125">
        <f t="shared" si="5"/>
        <v>7841082.3700000001</v>
      </c>
      <c r="P19" s="125">
        <f t="shared" si="5"/>
        <v>7841082.3700000001</v>
      </c>
      <c r="Q19" s="125">
        <f t="shared" si="5"/>
        <v>7841082.3700000001</v>
      </c>
      <c r="R19" s="125">
        <f t="shared" si="5"/>
        <v>7841082.3700000001</v>
      </c>
      <c r="S19" s="1316"/>
      <c r="T19" s="1197"/>
      <c r="U19" s="1312"/>
      <c r="V19" s="1144"/>
      <c r="W19" s="1144"/>
      <c r="X19" s="1144"/>
      <c r="Y19" s="1144"/>
      <c r="Z19" s="1144"/>
      <c r="AA19" s="1144"/>
      <c r="AB19" s="1144"/>
      <c r="AC19" s="1144"/>
      <c r="AD19" s="1144"/>
      <c r="AE19" s="1144"/>
      <c r="AF19" s="1144"/>
      <c r="AG19" s="1144"/>
      <c r="AH19" s="1144"/>
      <c r="AI19" s="1144"/>
      <c r="AJ19" s="1144"/>
      <c r="AK19" s="1144"/>
      <c r="AL19" s="110"/>
    </row>
    <row r="20" spans="1:76" ht="29.25" customHeight="1" x14ac:dyDescent="0.25">
      <c r="A20" s="1307" t="s">
        <v>522</v>
      </c>
      <c r="B20" s="704" t="s">
        <v>220</v>
      </c>
      <c r="C20" s="125">
        <f t="shared" ref="C20:R20" si="6">C21</f>
        <v>1551684.34</v>
      </c>
      <c r="D20" s="125">
        <f t="shared" si="6"/>
        <v>62706.79</v>
      </c>
      <c r="E20" s="125">
        <f t="shared" si="6"/>
        <v>56173.94</v>
      </c>
      <c r="F20" s="125">
        <f t="shared" si="6"/>
        <v>100474.45</v>
      </c>
      <c r="G20" s="125">
        <f t="shared" si="6"/>
        <v>111027.43</v>
      </c>
      <c r="H20" s="125">
        <f t="shared" si="6"/>
        <v>111027.43</v>
      </c>
      <c r="I20" s="125">
        <f t="shared" si="6"/>
        <v>111027.43</v>
      </c>
      <c r="J20" s="125">
        <f t="shared" si="6"/>
        <v>111027.43</v>
      </c>
      <c r="K20" s="125">
        <f t="shared" si="6"/>
        <v>111027.43</v>
      </c>
      <c r="L20" s="125">
        <f t="shared" si="6"/>
        <v>111027.43</v>
      </c>
      <c r="M20" s="125">
        <f t="shared" si="6"/>
        <v>111027.43</v>
      </c>
      <c r="N20" s="125">
        <f t="shared" si="6"/>
        <v>111027.43</v>
      </c>
      <c r="O20" s="125">
        <f t="shared" si="6"/>
        <v>111027.43</v>
      </c>
      <c r="P20" s="125">
        <f t="shared" si="6"/>
        <v>111027.43</v>
      </c>
      <c r="Q20" s="125">
        <f t="shared" si="6"/>
        <v>111027.43</v>
      </c>
      <c r="R20" s="125">
        <f t="shared" si="6"/>
        <v>111027.43</v>
      </c>
      <c r="S20" s="1314" t="s">
        <v>247</v>
      </c>
      <c r="T20" s="1196">
        <v>6</v>
      </c>
      <c r="U20" s="1310" t="s">
        <v>403</v>
      </c>
      <c r="V20" s="1143" t="s">
        <v>9</v>
      </c>
      <c r="W20" s="1143" t="s">
        <v>9</v>
      </c>
      <c r="X20" s="1143" t="s">
        <v>9</v>
      </c>
      <c r="Y20" s="1143" t="s">
        <v>9</v>
      </c>
      <c r="Z20" s="1143" t="s">
        <v>9</v>
      </c>
      <c r="AA20" s="1143" t="s">
        <v>9</v>
      </c>
      <c r="AB20" s="1143" t="s">
        <v>9</v>
      </c>
      <c r="AC20" s="1143" t="s">
        <v>9</v>
      </c>
      <c r="AD20" s="1143" t="s">
        <v>9</v>
      </c>
      <c r="AE20" s="1143" t="s">
        <v>9</v>
      </c>
      <c r="AF20" s="1143" t="s">
        <v>9</v>
      </c>
      <c r="AG20" s="1143" t="s">
        <v>9</v>
      </c>
      <c r="AH20" s="1143" t="s">
        <v>9</v>
      </c>
      <c r="AI20" s="1143" t="s">
        <v>9</v>
      </c>
      <c r="AJ20" s="1143" t="s">
        <v>9</v>
      </c>
      <c r="AK20" s="1143" t="s">
        <v>9</v>
      </c>
      <c r="AL20" s="1141">
        <v>111</v>
      </c>
      <c r="AM20" s="1141">
        <v>112</v>
      </c>
      <c r="AN20" s="1141">
        <v>113</v>
      </c>
      <c r="AO20" s="1141">
        <v>114</v>
      </c>
      <c r="AP20" s="1141">
        <v>115</v>
      </c>
      <c r="AQ20" s="1141">
        <v>116</v>
      </c>
      <c r="AR20" s="1141">
        <v>117</v>
      </c>
      <c r="AS20" s="1141">
        <v>118</v>
      </c>
      <c r="AT20" s="1141">
        <v>119</v>
      </c>
      <c r="AU20" s="1141">
        <v>120</v>
      </c>
      <c r="AV20" s="1141">
        <v>121</v>
      </c>
      <c r="AW20" s="1141">
        <v>122</v>
      </c>
      <c r="AX20" s="1141">
        <v>123</v>
      </c>
      <c r="AY20" s="1141">
        <v>124</v>
      </c>
      <c r="AZ20" s="1141">
        <v>125</v>
      </c>
      <c r="BA20" s="1141">
        <v>126</v>
      </c>
      <c r="BB20" s="1141">
        <v>127</v>
      </c>
      <c r="BC20" s="1141">
        <v>128</v>
      </c>
      <c r="BD20" s="1141">
        <v>129</v>
      </c>
      <c r="BE20" s="1141">
        <v>130</v>
      </c>
      <c r="BF20" s="1141">
        <v>131</v>
      </c>
      <c r="BG20" s="1141">
        <v>132</v>
      </c>
      <c r="BH20" s="1141">
        <v>133</v>
      </c>
      <c r="BI20" s="1141">
        <v>134</v>
      </c>
      <c r="BJ20" s="1141">
        <v>135</v>
      </c>
      <c r="BK20" s="1141">
        <v>136</v>
      </c>
      <c r="BL20" s="1141">
        <v>137</v>
      </c>
      <c r="BM20" s="1141">
        <v>138</v>
      </c>
      <c r="BN20" s="1141">
        <v>139</v>
      </c>
      <c r="BO20" s="1141">
        <v>140</v>
      </c>
      <c r="BP20" s="1141">
        <v>141</v>
      </c>
      <c r="BQ20" s="1141">
        <v>142</v>
      </c>
      <c r="BR20" s="1141">
        <v>143</v>
      </c>
      <c r="BS20" s="1141">
        <v>144</v>
      </c>
      <c r="BT20" s="1141">
        <v>145</v>
      </c>
      <c r="BU20" s="1141">
        <v>146</v>
      </c>
      <c r="BV20" s="1141">
        <v>147</v>
      </c>
    </row>
    <row r="21" spans="1:76" ht="85.5" customHeight="1" x14ac:dyDescent="0.25">
      <c r="A21" s="1309"/>
      <c r="B21" s="704" t="s">
        <v>222</v>
      </c>
      <c r="C21" s="125">
        <f>D21+E21+F21+G21+H21+I21+J21+K21+L21+M21+N21+O21+P21+Q21+R21</f>
        <v>1551684.34</v>
      </c>
      <c r="D21" s="125">
        <v>62706.79</v>
      </c>
      <c r="E21" s="125">
        <v>56173.94</v>
      </c>
      <c r="F21" s="125">
        <v>100474.45</v>
      </c>
      <c r="G21" s="125">
        <v>111027.43</v>
      </c>
      <c r="H21" s="125">
        <v>111027.43</v>
      </c>
      <c r="I21" s="125">
        <v>111027.43</v>
      </c>
      <c r="J21" s="125">
        <v>111027.43</v>
      </c>
      <c r="K21" s="125">
        <v>111027.43</v>
      </c>
      <c r="L21" s="125">
        <v>111027.43</v>
      </c>
      <c r="M21" s="125">
        <v>111027.43</v>
      </c>
      <c r="N21" s="125">
        <v>111027.43</v>
      </c>
      <c r="O21" s="125">
        <v>111027.43</v>
      </c>
      <c r="P21" s="125">
        <v>111027.43</v>
      </c>
      <c r="Q21" s="125">
        <v>111027.43</v>
      </c>
      <c r="R21" s="125">
        <v>111027.43</v>
      </c>
      <c r="S21" s="1316"/>
      <c r="T21" s="1197"/>
      <c r="U21" s="1312"/>
      <c r="V21" s="1144"/>
      <c r="W21" s="1144"/>
      <c r="X21" s="1144"/>
      <c r="Y21" s="1144"/>
      <c r="Z21" s="1144"/>
      <c r="AA21" s="1144"/>
      <c r="AB21" s="1144"/>
      <c r="AC21" s="1144"/>
      <c r="AD21" s="1144"/>
      <c r="AE21" s="1144"/>
      <c r="AF21" s="1144"/>
      <c r="AG21" s="1144"/>
      <c r="AH21" s="1144"/>
      <c r="AI21" s="1144"/>
      <c r="AJ21" s="1144"/>
      <c r="AK21" s="1144"/>
      <c r="AL21" s="1142"/>
      <c r="AM21" s="1142"/>
      <c r="AN21" s="1142"/>
      <c r="AO21" s="1142"/>
      <c r="AP21" s="1142"/>
      <c r="AQ21" s="1142"/>
      <c r="AR21" s="1142"/>
      <c r="AS21" s="1142"/>
      <c r="AT21" s="1142"/>
      <c r="AU21" s="1142"/>
      <c r="AV21" s="1142"/>
      <c r="AW21" s="1142"/>
      <c r="AX21" s="1142"/>
      <c r="AY21" s="1142"/>
      <c r="AZ21" s="1142"/>
      <c r="BA21" s="1142"/>
      <c r="BB21" s="1142"/>
      <c r="BC21" s="1142"/>
      <c r="BD21" s="1142"/>
      <c r="BE21" s="1142"/>
      <c r="BF21" s="1142"/>
      <c r="BG21" s="1142"/>
      <c r="BH21" s="1142"/>
      <c r="BI21" s="1142"/>
      <c r="BJ21" s="1142"/>
      <c r="BK21" s="1142"/>
      <c r="BL21" s="1142"/>
      <c r="BM21" s="1142"/>
      <c r="BN21" s="1142"/>
      <c r="BO21" s="1142"/>
      <c r="BP21" s="1142"/>
      <c r="BQ21" s="1142"/>
      <c r="BR21" s="1142"/>
      <c r="BS21" s="1142"/>
      <c r="BT21" s="1142"/>
      <c r="BU21" s="1142"/>
      <c r="BV21" s="1142"/>
    </row>
    <row r="22" spans="1:76" ht="29.25" customHeight="1" x14ac:dyDescent="0.25">
      <c r="A22" s="1307" t="s">
        <v>297</v>
      </c>
      <c r="B22" s="704" t="s">
        <v>220</v>
      </c>
      <c r="C22" s="125">
        <f>C23</f>
        <v>2975353.46</v>
      </c>
      <c r="D22" s="125">
        <f>D23</f>
        <v>166569.12</v>
      </c>
      <c r="E22" s="125">
        <f t="shared" ref="E22:R22" si="7">E23</f>
        <v>154471.26</v>
      </c>
      <c r="F22" s="125">
        <f t="shared" si="7"/>
        <v>237630.68</v>
      </c>
      <c r="G22" s="125">
        <f t="shared" si="7"/>
        <v>201390.2</v>
      </c>
      <c r="H22" s="125">
        <f t="shared" si="7"/>
        <v>201390.2</v>
      </c>
      <c r="I22" s="125">
        <f t="shared" si="7"/>
        <v>201390.2</v>
      </c>
      <c r="J22" s="125">
        <f t="shared" si="7"/>
        <v>201390.2</v>
      </c>
      <c r="K22" s="125">
        <f t="shared" si="7"/>
        <v>201390.2</v>
      </c>
      <c r="L22" s="125">
        <f t="shared" si="7"/>
        <v>201390.2</v>
      </c>
      <c r="M22" s="125">
        <f t="shared" si="7"/>
        <v>201390.2</v>
      </c>
      <c r="N22" s="125">
        <f t="shared" si="7"/>
        <v>201390.2</v>
      </c>
      <c r="O22" s="125">
        <f t="shared" si="7"/>
        <v>201390.2</v>
      </c>
      <c r="P22" s="125">
        <f t="shared" si="7"/>
        <v>201390.2</v>
      </c>
      <c r="Q22" s="125">
        <f t="shared" si="7"/>
        <v>201390.2</v>
      </c>
      <c r="R22" s="125">
        <f t="shared" si="7"/>
        <v>201390.2</v>
      </c>
      <c r="S22" s="1314" t="s">
        <v>302</v>
      </c>
      <c r="T22" s="1196">
        <v>7</v>
      </c>
      <c r="U22" s="1310" t="s">
        <v>403</v>
      </c>
      <c r="V22" s="1143" t="s">
        <v>404</v>
      </c>
      <c r="W22" s="1143" t="s">
        <v>404</v>
      </c>
      <c r="X22" s="1143" t="s">
        <v>404</v>
      </c>
      <c r="Y22" s="1143" t="s">
        <v>404</v>
      </c>
      <c r="Z22" s="1143" t="s">
        <v>404</v>
      </c>
      <c r="AA22" s="1143" t="s">
        <v>404</v>
      </c>
      <c r="AB22" s="1143" t="s">
        <v>404</v>
      </c>
      <c r="AC22" s="1143" t="s">
        <v>404</v>
      </c>
      <c r="AD22" s="1143" t="s">
        <v>404</v>
      </c>
      <c r="AE22" s="1143" t="s">
        <v>404</v>
      </c>
      <c r="AF22" s="1143" t="s">
        <v>404</v>
      </c>
      <c r="AG22" s="1143" t="s">
        <v>404</v>
      </c>
      <c r="AH22" s="1143" t="s">
        <v>404</v>
      </c>
      <c r="AI22" s="1143" t="s">
        <v>404</v>
      </c>
      <c r="AJ22" s="1143" t="s">
        <v>404</v>
      </c>
      <c r="AK22" s="1143" t="s">
        <v>404</v>
      </c>
      <c r="AL22" s="159"/>
      <c r="AM22" s="159"/>
      <c r="AN22" s="159"/>
      <c r="AO22" s="159"/>
      <c r="AP22" s="159"/>
      <c r="AQ22" s="159"/>
      <c r="AR22" s="159"/>
      <c r="AS22" s="159"/>
      <c r="AT22" s="159"/>
      <c r="AU22" s="159"/>
      <c r="AV22" s="159"/>
      <c r="AW22" s="159"/>
      <c r="AX22" s="159"/>
      <c r="AY22" s="159"/>
      <c r="AZ22" s="159"/>
      <c r="BA22" s="159"/>
      <c r="BB22" s="159"/>
      <c r="BC22" s="159"/>
      <c r="BD22" s="159"/>
      <c r="BE22" s="159"/>
      <c r="BF22" s="159"/>
      <c r="BG22" s="159"/>
      <c r="BH22" s="159"/>
      <c r="BI22" s="159"/>
      <c r="BJ22" s="159"/>
      <c r="BK22" s="159"/>
      <c r="BL22" s="159"/>
      <c r="BM22" s="159"/>
      <c r="BN22" s="159"/>
      <c r="BO22" s="159"/>
      <c r="BP22" s="159"/>
      <c r="BQ22" s="159"/>
      <c r="BR22" s="159"/>
      <c r="BS22" s="159"/>
      <c r="BT22" s="159"/>
      <c r="BU22" s="159"/>
      <c r="BV22" s="159"/>
    </row>
    <row r="23" spans="1:76" ht="75" customHeight="1" x14ac:dyDescent="0.25">
      <c r="A23" s="1535"/>
      <c r="B23" s="704" t="s">
        <v>222</v>
      </c>
      <c r="C23" s="125">
        <f>D23+E23+F23+G23+H23+I23+J23+K23+L23+M23+N23+O23+P23+Q23+R23</f>
        <v>2975353.46</v>
      </c>
      <c r="D23" s="136">
        <v>166569.12</v>
      </c>
      <c r="E23" s="136">
        <v>154471.26</v>
      </c>
      <c r="F23" s="136">
        <v>237630.68</v>
      </c>
      <c r="G23" s="136">
        <v>201390.2</v>
      </c>
      <c r="H23" s="136">
        <v>201390.2</v>
      </c>
      <c r="I23" s="136">
        <v>201390.2</v>
      </c>
      <c r="J23" s="136">
        <v>201390.2</v>
      </c>
      <c r="K23" s="136">
        <v>201390.2</v>
      </c>
      <c r="L23" s="136">
        <v>201390.2</v>
      </c>
      <c r="M23" s="136">
        <v>201390.2</v>
      </c>
      <c r="N23" s="136">
        <v>201390.2</v>
      </c>
      <c r="O23" s="136">
        <v>201390.2</v>
      </c>
      <c r="P23" s="136">
        <v>201390.2</v>
      </c>
      <c r="Q23" s="136">
        <v>201390.2</v>
      </c>
      <c r="R23" s="136">
        <v>201390.2</v>
      </c>
      <c r="S23" s="1319"/>
      <c r="T23" s="1197"/>
      <c r="U23" s="1320"/>
      <c r="V23" s="1144"/>
      <c r="W23" s="1144"/>
      <c r="X23" s="1144"/>
      <c r="Y23" s="1144"/>
      <c r="Z23" s="1144"/>
      <c r="AA23" s="1144"/>
      <c r="AB23" s="1144"/>
      <c r="AC23" s="1144"/>
      <c r="AD23" s="1144"/>
      <c r="AE23" s="1144"/>
      <c r="AF23" s="1144"/>
      <c r="AG23" s="1144"/>
      <c r="AH23" s="1144"/>
      <c r="AI23" s="1144"/>
      <c r="AJ23" s="1144"/>
      <c r="AK23" s="1144"/>
      <c r="AL23" s="159"/>
      <c r="AM23" s="159"/>
      <c r="AN23" s="159"/>
      <c r="AO23" s="159"/>
      <c r="AP23" s="159"/>
      <c r="AQ23" s="159"/>
      <c r="AR23" s="159"/>
      <c r="AS23" s="159"/>
      <c r="AT23" s="159"/>
      <c r="AU23" s="159"/>
      <c r="AV23" s="159"/>
      <c r="AW23" s="159"/>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row>
    <row r="24" spans="1:76" ht="23.25" customHeight="1" x14ac:dyDescent="0.25">
      <c r="A24" s="1317" t="s">
        <v>263</v>
      </c>
      <c r="B24" s="704" t="s">
        <v>220</v>
      </c>
      <c r="C24" s="125">
        <f>C25+C26</f>
        <v>135020377.36000001</v>
      </c>
      <c r="D24" s="125">
        <f>D25+D26</f>
        <v>7068636.3600000003</v>
      </c>
      <c r="E24" s="125">
        <f>E25+E26</f>
        <v>7361160</v>
      </c>
      <c r="F24" s="125">
        <f>F25+F26</f>
        <v>8771344</v>
      </c>
      <c r="G24" s="125">
        <f>G25+G26</f>
        <v>9339085</v>
      </c>
      <c r="H24" s="125">
        <f t="shared" ref="H24:R24" si="8">H25+H26</f>
        <v>9338467</v>
      </c>
      <c r="I24" s="125">
        <f>I25+I26</f>
        <v>9339085</v>
      </c>
      <c r="J24" s="125">
        <f t="shared" si="8"/>
        <v>9311400</v>
      </c>
      <c r="K24" s="125">
        <f t="shared" si="8"/>
        <v>9311400</v>
      </c>
      <c r="L24" s="125">
        <f t="shared" si="8"/>
        <v>9311400</v>
      </c>
      <c r="M24" s="125">
        <f t="shared" si="8"/>
        <v>9311400</v>
      </c>
      <c r="N24" s="125">
        <f t="shared" si="8"/>
        <v>9311400</v>
      </c>
      <c r="O24" s="125">
        <f t="shared" si="8"/>
        <v>9311400</v>
      </c>
      <c r="P24" s="125">
        <f t="shared" si="8"/>
        <v>9311400</v>
      </c>
      <c r="Q24" s="125">
        <f t="shared" si="8"/>
        <v>9311400</v>
      </c>
      <c r="R24" s="125">
        <f t="shared" si="8"/>
        <v>9311400</v>
      </c>
      <c r="S24" s="708" t="s">
        <v>4</v>
      </c>
      <c r="T24" s="708"/>
      <c r="U24" s="175" t="s">
        <v>4</v>
      </c>
      <c r="V24" s="702" t="s">
        <v>4</v>
      </c>
      <c r="W24" s="702" t="s">
        <v>4</v>
      </c>
      <c r="X24" s="702" t="s">
        <v>4</v>
      </c>
      <c r="Y24" s="702" t="s">
        <v>4</v>
      </c>
      <c r="Z24" s="702" t="s">
        <v>4</v>
      </c>
      <c r="AA24" s="702" t="s">
        <v>4</v>
      </c>
      <c r="AB24" s="702" t="s">
        <v>4</v>
      </c>
      <c r="AC24" s="702" t="s">
        <v>4</v>
      </c>
      <c r="AD24" s="702" t="s">
        <v>4</v>
      </c>
      <c r="AE24" s="702" t="s">
        <v>4</v>
      </c>
      <c r="AF24" s="702" t="s">
        <v>4</v>
      </c>
      <c r="AG24" s="702" t="s">
        <v>4</v>
      </c>
      <c r="AH24" s="702" t="s">
        <v>4</v>
      </c>
      <c r="AI24" s="702" t="s">
        <v>4</v>
      </c>
      <c r="AJ24" s="702" t="s">
        <v>4</v>
      </c>
      <c r="AK24" s="702" t="s">
        <v>4</v>
      </c>
      <c r="AL24" s="110"/>
      <c r="BW24" s="128">
        <f>D24+E24+F24+G24+H24+I24+J24+K24+L24+M24+N24+O24+P24+Q24+R24</f>
        <v>135020377.40000001</v>
      </c>
      <c r="BX24" s="128">
        <f>BW25+BW26</f>
        <v>135020377.40000001</v>
      </c>
    </row>
    <row r="25" spans="1:76" ht="65.25" customHeight="1" x14ac:dyDescent="0.25">
      <c r="A25" s="1317"/>
      <c r="B25" s="707" t="s">
        <v>222</v>
      </c>
      <c r="C25" s="125">
        <f>D25+E25+F25+G25+H25+I25+J25+K25+L25+M25+N25+O25+P25+Q25+R25</f>
        <v>134880835.27000001</v>
      </c>
      <c r="D25" s="125">
        <f t="shared" ref="D25:R25" si="9">D12</f>
        <v>7049482.5099999998</v>
      </c>
      <c r="E25" s="125">
        <f t="shared" si="9"/>
        <v>7345352.7599999998</v>
      </c>
      <c r="F25" s="125">
        <f t="shared" si="9"/>
        <v>8749200</v>
      </c>
      <c r="G25" s="125">
        <f t="shared" si="9"/>
        <v>9311400</v>
      </c>
      <c r="H25" s="125">
        <f t="shared" si="9"/>
        <v>9311400</v>
      </c>
      <c r="I25" s="125">
        <f t="shared" si="9"/>
        <v>9311400</v>
      </c>
      <c r="J25" s="125">
        <f t="shared" si="9"/>
        <v>9311400</v>
      </c>
      <c r="K25" s="125">
        <f t="shared" si="9"/>
        <v>9311400</v>
      </c>
      <c r="L25" s="125">
        <f t="shared" si="9"/>
        <v>9311400</v>
      </c>
      <c r="M25" s="125">
        <f t="shared" si="9"/>
        <v>9311400</v>
      </c>
      <c r="N25" s="125">
        <f t="shared" si="9"/>
        <v>9311400</v>
      </c>
      <c r="O25" s="125">
        <f t="shared" si="9"/>
        <v>9311400</v>
      </c>
      <c r="P25" s="125">
        <f t="shared" si="9"/>
        <v>9311400</v>
      </c>
      <c r="Q25" s="125">
        <f t="shared" si="9"/>
        <v>9311400</v>
      </c>
      <c r="R25" s="125">
        <f t="shared" si="9"/>
        <v>9311400</v>
      </c>
      <c r="S25" s="708" t="s">
        <v>4</v>
      </c>
      <c r="T25" s="708"/>
      <c r="U25" s="175" t="s">
        <v>4</v>
      </c>
      <c r="V25" s="702" t="s">
        <v>4</v>
      </c>
      <c r="W25" s="702" t="s">
        <v>4</v>
      </c>
      <c r="X25" s="702" t="s">
        <v>4</v>
      </c>
      <c r="Y25" s="702" t="s">
        <v>4</v>
      </c>
      <c r="Z25" s="702" t="s">
        <v>4</v>
      </c>
      <c r="AA25" s="702" t="s">
        <v>4</v>
      </c>
      <c r="AB25" s="702" t="s">
        <v>4</v>
      </c>
      <c r="AC25" s="702" t="s">
        <v>4</v>
      </c>
      <c r="AD25" s="702" t="s">
        <v>4</v>
      </c>
      <c r="AE25" s="702" t="s">
        <v>4</v>
      </c>
      <c r="AF25" s="702" t="s">
        <v>4</v>
      </c>
      <c r="AG25" s="702" t="s">
        <v>4</v>
      </c>
      <c r="AH25" s="702" t="s">
        <v>4</v>
      </c>
      <c r="AI25" s="702" t="s">
        <v>4</v>
      </c>
      <c r="AJ25" s="702" t="s">
        <v>4</v>
      </c>
      <c r="AK25" s="702" t="s">
        <v>4</v>
      </c>
      <c r="AL25" s="110"/>
      <c r="BW25" s="128">
        <f>D25+E25+F25+G25+H25+I25+J25+K25+L25+M25+N25+O25+P25+Q25+R25</f>
        <v>134880835.30000001</v>
      </c>
    </row>
    <row r="26" spans="1:76" ht="33" customHeight="1" x14ac:dyDescent="0.25">
      <c r="A26" s="1317"/>
      <c r="B26" s="707" t="s">
        <v>221</v>
      </c>
      <c r="C26" s="125">
        <f>D26+E26+F26+G26+R26+H26+I26+J26+K26+L26+M26+N26+O26+P26+Q26</f>
        <v>139542.09</v>
      </c>
      <c r="D26" s="125">
        <f t="shared" ref="D26:R26" si="10">D18</f>
        <v>19153.849999999999</v>
      </c>
      <c r="E26" s="125">
        <f t="shared" si="10"/>
        <v>15807.24</v>
      </c>
      <c r="F26" s="125">
        <f t="shared" si="10"/>
        <v>22144</v>
      </c>
      <c r="G26" s="125">
        <f t="shared" si="10"/>
        <v>27685</v>
      </c>
      <c r="H26" s="125">
        <f t="shared" si="10"/>
        <v>27067</v>
      </c>
      <c r="I26" s="125">
        <f t="shared" si="10"/>
        <v>27685</v>
      </c>
      <c r="J26" s="125">
        <f t="shared" si="10"/>
        <v>0</v>
      </c>
      <c r="K26" s="125">
        <f>K18</f>
        <v>0</v>
      </c>
      <c r="L26" s="125">
        <f t="shared" si="10"/>
        <v>0</v>
      </c>
      <c r="M26" s="125">
        <f t="shared" si="10"/>
        <v>0</v>
      </c>
      <c r="N26" s="125">
        <f t="shared" si="10"/>
        <v>0</v>
      </c>
      <c r="O26" s="125">
        <f t="shared" si="10"/>
        <v>0</v>
      </c>
      <c r="P26" s="125">
        <f t="shared" si="10"/>
        <v>0</v>
      </c>
      <c r="Q26" s="125">
        <f t="shared" si="10"/>
        <v>0</v>
      </c>
      <c r="R26" s="125">
        <f t="shared" si="10"/>
        <v>0</v>
      </c>
      <c r="S26" s="708" t="s">
        <v>4</v>
      </c>
      <c r="T26" s="708"/>
      <c r="U26" s="175" t="s">
        <v>4</v>
      </c>
      <c r="V26" s="702" t="s">
        <v>4</v>
      </c>
      <c r="W26" s="702" t="s">
        <v>4</v>
      </c>
      <c r="X26" s="702" t="s">
        <v>4</v>
      </c>
      <c r="Y26" s="702" t="s">
        <v>4</v>
      </c>
      <c r="Z26" s="702" t="s">
        <v>4</v>
      </c>
      <c r="AA26" s="702" t="s">
        <v>4</v>
      </c>
      <c r="AB26" s="702" t="s">
        <v>4</v>
      </c>
      <c r="AC26" s="702" t="s">
        <v>4</v>
      </c>
      <c r="AD26" s="702" t="s">
        <v>4</v>
      </c>
      <c r="AE26" s="702" t="s">
        <v>4</v>
      </c>
      <c r="AF26" s="702" t="s">
        <v>4</v>
      </c>
      <c r="AG26" s="702" t="s">
        <v>4</v>
      </c>
      <c r="AH26" s="702" t="s">
        <v>4</v>
      </c>
      <c r="AI26" s="702" t="s">
        <v>4</v>
      </c>
      <c r="AJ26" s="702" t="s">
        <v>4</v>
      </c>
      <c r="AK26" s="702" t="s">
        <v>4</v>
      </c>
      <c r="AL26" s="110"/>
      <c r="BW26" s="128">
        <f>D26+E26+F26+G26+H26+I26+J26+K26+L26+M26+N26+O26+P26+Q26+R26</f>
        <v>139542.1</v>
      </c>
    </row>
    <row r="27" spans="1:76" ht="27.75" customHeight="1" x14ac:dyDescent="0.25">
      <c r="A27" s="1304" t="s">
        <v>110</v>
      </c>
      <c r="B27" s="1318"/>
      <c r="C27" s="1318"/>
      <c r="D27" s="1318"/>
      <c r="E27" s="1318"/>
      <c r="F27" s="1318"/>
      <c r="G27" s="1318"/>
      <c r="H27" s="1318"/>
      <c r="I27" s="1318"/>
      <c r="J27" s="1318"/>
      <c r="K27" s="1318"/>
      <c r="L27" s="107"/>
      <c r="M27" s="107"/>
      <c r="N27" s="107"/>
      <c r="O27" s="107"/>
      <c r="P27" s="107"/>
      <c r="Q27" s="107"/>
      <c r="R27" s="109"/>
      <c r="S27" s="107"/>
      <c r="T27" s="107"/>
      <c r="U27" s="176"/>
      <c r="V27" s="122"/>
      <c r="W27" s="122"/>
      <c r="X27" s="122"/>
      <c r="Y27" s="122"/>
      <c r="Z27" s="122"/>
      <c r="AA27" s="122"/>
      <c r="AB27" s="122"/>
      <c r="AC27" s="122"/>
      <c r="AD27" s="122"/>
      <c r="AE27" s="122"/>
      <c r="AF27" s="122"/>
      <c r="AG27" s="122"/>
      <c r="AH27" s="122"/>
      <c r="AI27" s="122"/>
      <c r="AJ27" s="122"/>
      <c r="AK27" s="123"/>
      <c r="AL27" s="110"/>
    </row>
    <row r="28" spans="1:76" ht="22.5" customHeight="1" x14ac:dyDescent="0.25">
      <c r="A28" s="1307" t="s">
        <v>441</v>
      </c>
      <c r="B28" s="704" t="s">
        <v>220</v>
      </c>
      <c r="C28" s="136" t="e">
        <f>D28+E28+F28+G28+H28+I28+J28+K28+L28+M28+N28+O28+P28+Q28+R28</f>
        <v>#REF!</v>
      </c>
      <c r="D28" s="136">
        <f>D29+D30</f>
        <v>27849378.800000001</v>
      </c>
      <c r="E28" s="136">
        <f>E29+E30</f>
        <v>21938671.02</v>
      </c>
      <c r="F28" s="136">
        <f t="shared" ref="F28:R28" si="11">F29+F30</f>
        <v>32271683.629999999</v>
      </c>
      <c r="G28" s="136">
        <f t="shared" si="11"/>
        <v>32868532.289999999</v>
      </c>
      <c r="H28" s="136">
        <f t="shared" si="11"/>
        <v>34241457.530000001</v>
      </c>
      <c r="I28" s="136">
        <f t="shared" si="11"/>
        <v>39039640.009999998</v>
      </c>
      <c r="J28" s="136" t="e">
        <f t="shared" si="11"/>
        <v>#REF!</v>
      </c>
      <c r="K28" s="136" t="e">
        <f t="shared" si="11"/>
        <v>#REF!</v>
      </c>
      <c r="L28" s="136" t="e">
        <f t="shared" si="11"/>
        <v>#REF!</v>
      </c>
      <c r="M28" s="136" t="e">
        <f t="shared" si="11"/>
        <v>#REF!</v>
      </c>
      <c r="N28" s="136" t="e">
        <f t="shared" si="11"/>
        <v>#REF!</v>
      </c>
      <c r="O28" s="136" t="e">
        <f t="shared" si="11"/>
        <v>#REF!</v>
      </c>
      <c r="P28" s="136" t="e">
        <f t="shared" si="11"/>
        <v>#REF!</v>
      </c>
      <c r="Q28" s="136" t="e">
        <f t="shared" si="11"/>
        <v>#REF!</v>
      </c>
      <c r="R28" s="136" t="e">
        <f t="shared" si="11"/>
        <v>#REF!</v>
      </c>
      <c r="S28" s="708" t="s">
        <v>4</v>
      </c>
      <c r="T28" s="1196"/>
      <c r="U28" s="175" t="s">
        <v>4</v>
      </c>
      <c r="V28" s="702" t="s">
        <v>4</v>
      </c>
      <c r="W28" s="702" t="s">
        <v>4</v>
      </c>
      <c r="X28" s="702" t="s">
        <v>4</v>
      </c>
      <c r="Y28" s="702" t="s">
        <v>4</v>
      </c>
      <c r="Z28" s="702" t="s">
        <v>4</v>
      </c>
      <c r="AA28" s="702" t="s">
        <v>4</v>
      </c>
      <c r="AB28" s="702" t="s">
        <v>4</v>
      </c>
      <c r="AC28" s="702" t="s">
        <v>4</v>
      </c>
      <c r="AD28" s="702" t="s">
        <v>4</v>
      </c>
      <c r="AE28" s="702" t="s">
        <v>4</v>
      </c>
      <c r="AF28" s="702" t="s">
        <v>4</v>
      </c>
      <c r="AG28" s="702" t="s">
        <v>4</v>
      </c>
      <c r="AH28" s="702" t="s">
        <v>4</v>
      </c>
      <c r="AI28" s="702" t="s">
        <v>4</v>
      </c>
      <c r="AJ28" s="702" t="s">
        <v>4</v>
      </c>
      <c r="AK28" s="702" t="s">
        <v>4</v>
      </c>
      <c r="AL28" s="110"/>
    </row>
    <row r="29" spans="1:76" ht="33" customHeight="1" x14ac:dyDescent="0.25">
      <c r="A29" s="1536"/>
      <c r="B29" s="710" t="s">
        <v>221</v>
      </c>
      <c r="C29" s="136" t="e">
        <f>D29+E29+F29+G29+H29+I29+J29+K29+L29+M29+N29+O29+P29+Q29+R29</f>
        <v>#REF!</v>
      </c>
      <c r="D29" s="136">
        <f t="shared" ref="D29:I29" si="12">D32+D47+D74+D121+D152+D181+D208</f>
        <v>12699094.800000001</v>
      </c>
      <c r="E29" s="136">
        <f>E32+E47+E74+E121+E152+E181+E208</f>
        <v>6758706.8600000003</v>
      </c>
      <c r="F29" s="136">
        <f t="shared" si="12"/>
        <v>7016988.0899999999</v>
      </c>
      <c r="G29" s="136">
        <f t="shared" si="12"/>
        <v>8382277.8899999997</v>
      </c>
      <c r="H29" s="136">
        <f t="shared" si="12"/>
        <v>9451837.1300000008</v>
      </c>
      <c r="I29" s="136">
        <f t="shared" si="12"/>
        <v>8991288.6099999994</v>
      </c>
      <c r="J29" s="136" t="e">
        <f t="shared" ref="J29:R29" si="13">(J32+J47+J74+J121+J152+J181+J208)</f>
        <v>#REF!</v>
      </c>
      <c r="K29" s="136" t="e">
        <f t="shared" si="13"/>
        <v>#REF!</v>
      </c>
      <c r="L29" s="136" t="e">
        <f t="shared" si="13"/>
        <v>#REF!</v>
      </c>
      <c r="M29" s="136" t="e">
        <f t="shared" si="13"/>
        <v>#REF!</v>
      </c>
      <c r="N29" s="136" t="e">
        <f t="shared" si="13"/>
        <v>#REF!</v>
      </c>
      <c r="O29" s="136" t="e">
        <f t="shared" si="13"/>
        <v>#REF!</v>
      </c>
      <c r="P29" s="136" t="e">
        <f t="shared" si="13"/>
        <v>#REF!</v>
      </c>
      <c r="Q29" s="136" t="e">
        <f t="shared" si="13"/>
        <v>#REF!</v>
      </c>
      <c r="R29" s="136" t="e">
        <f t="shared" si="13"/>
        <v>#REF!</v>
      </c>
      <c r="S29" s="708" t="s">
        <v>4</v>
      </c>
      <c r="T29" s="1288"/>
      <c r="U29" s="175" t="s">
        <v>4</v>
      </c>
      <c r="V29" s="702" t="s">
        <v>4</v>
      </c>
      <c r="W29" s="702" t="s">
        <v>4</v>
      </c>
      <c r="X29" s="702" t="s">
        <v>4</v>
      </c>
      <c r="Y29" s="702" t="s">
        <v>4</v>
      </c>
      <c r="Z29" s="702" t="s">
        <v>4</v>
      </c>
      <c r="AA29" s="702" t="s">
        <v>4</v>
      </c>
      <c r="AB29" s="702" t="s">
        <v>4</v>
      </c>
      <c r="AC29" s="702" t="s">
        <v>4</v>
      </c>
      <c r="AD29" s="702" t="s">
        <v>4</v>
      </c>
      <c r="AE29" s="702" t="s">
        <v>4</v>
      </c>
      <c r="AF29" s="702" t="s">
        <v>4</v>
      </c>
      <c r="AG29" s="702" t="s">
        <v>4</v>
      </c>
      <c r="AH29" s="702" t="s">
        <v>4</v>
      </c>
      <c r="AI29" s="702" t="s">
        <v>4</v>
      </c>
      <c r="AJ29" s="702" t="s">
        <v>4</v>
      </c>
      <c r="AK29" s="702" t="s">
        <v>4</v>
      </c>
      <c r="AL29" s="110"/>
    </row>
    <row r="30" spans="1:76" ht="55.5" customHeight="1" x14ac:dyDescent="0.25">
      <c r="A30" s="1537"/>
      <c r="B30" s="710" t="s">
        <v>102</v>
      </c>
      <c r="C30" s="136">
        <f>R30+Q30+P30+O30+N30+M30+L30+K30+J30+I30+H30+G30+F30+E30+D30</f>
        <v>377399776.39999998</v>
      </c>
      <c r="D30" s="136">
        <f t="shared" ref="D30:R30" si="14">D41+D48+D75+D122+D153+D182+D204+D209+D215</f>
        <v>15150284</v>
      </c>
      <c r="E30" s="136">
        <f t="shared" si="14"/>
        <v>15179964.16</v>
      </c>
      <c r="F30" s="136">
        <f t="shared" si="14"/>
        <v>25254695.539999999</v>
      </c>
      <c r="G30" s="136">
        <f t="shared" si="14"/>
        <v>24486254.399999999</v>
      </c>
      <c r="H30" s="136">
        <f t="shared" si="14"/>
        <v>24789620.399999999</v>
      </c>
      <c r="I30" s="136">
        <f t="shared" si="14"/>
        <v>30048351.399999999</v>
      </c>
      <c r="J30" s="136">
        <f t="shared" si="14"/>
        <v>23800851.350000001</v>
      </c>
      <c r="K30" s="136">
        <f t="shared" si="14"/>
        <v>23801582.899999999</v>
      </c>
      <c r="L30" s="136">
        <f t="shared" si="14"/>
        <v>25186372.68</v>
      </c>
      <c r="M30" s="136">
        <f t="shared" si="14"/>
        <v>25342554.559999999</v>
      </c>
      <c r="N30" s="136">
        <f t="shared" si="14"/>
        <v>29641489.219999999</v>
      </c>
      <c r="O30" s="136">
        <f t="shared" si="14"/>
        <v>29305549.100000001</v>
      </c>
      <c r="P30" s="136">
        <f t="shared" si="14"/>
        <v>27258056.350000001</v>
      </c>
      <c r="Q30" s="136">
        <f t="shared" si="14"/>
        <v>28369521.199999999</v>
      </c>
      <c r="R30" s="136">
        <f t="shared" si="14"/>
        <v>29784629.140000001</v>
      </c>
      <c r="S30" s="708" t="s">
        <v>4</v>
      </c>
      <c r="T30" s="1197"/>
      <c r="U30" s="175" t="s">
        <v>4</v>
      </c>
      <c r="V30" s="702" t="s">
        <v>4</v>
      </c>
      <c r="W30" s="702" t="s">
        <v>4</v>
      </c>
      <c r="X30" s="702" t="s">
        <v>4</v>
      </c>
      <c r="Y30" s="702" t="s">
        <v>4</v>
      </c>
      <c r="Z30" s="702" t="s">
        <v>4</v>
      </c>
      <c r="AA30" s="702" t="s">
        <v>4</v>
      </c>
      <c r="AB30" s="702" t="s">
        <v>4</v>
      </c>
      <c r="AC30" s="702" t="s">
        <v>4</v>
      </c>
      <c r="AD30" s="702" t="s">
        <v>4</v>
      </c>
      <c r="AE30" s="702" t="s">
        <v>4</v>
      </c>
      <c r="AF30" s="702" t="s">
        <v>4</v>
      </c>
      <c r="AG30" s="702" t="s">
        <v>4</v>
      </c>
      <c r="AH30" s="702" t="s">
        <v>4</v>
      </c>
      <c r="AI30" s="702" t="s">
        <v>4</v>
      </c>
      <c r="AJ30" s="702" t="s">
        <v>4</v>
      </c>
      <c r="AK30" s="702" t="s">
        <v>4</v>
      </c>
      <c r="AL30" s="110"/>
    </row>
    <row r="31" spans="1:76" ht="25.5" customHeight="1" x14ac:dyDescent="0.25">
      <c r="A31" s="1317" t="s">
        <v>371</v>
      </c>
      <c r="B31" s="710" t="s">
        <v>220</v>
      </c>
      <c r="C31" s="125">
        <f>C32+C33</f>
        <v>3629661.73</v>
      </c>
      <c r="D31" s="125">
        <f>D32+D33</f>
        <v>222700</v>
      </c>
      <c r="E31" s="125">
        <f t="shared" ref="E31:R31" si="15">E32+E33</f>
        <v>113922</v>
      </c>
      <c r="F31" s="125">
        <f t="shared" si="15"/>
        <v>77979</v>
      </c>
      <c r="G31" s="125">
        <f t="shared" si="15"/>
        <v>242838</v>
      </c>
      <c r="H31" s="125">
        <f t="shared" si="15"/>
        <v>315754</v>
      </c>
      <c r="I31" s="125">
        <f t="shared" si="15"/>
        <v>261733</v>
      </c>
      <c r="J31" s="125">
        <f t="shared" si="15"/>
        <v>252789.39</v>
      </c>
      <c r="K31" s="125">
        <f t="shared" si="15"/>
        <v>280875.65000000002</v>
      </c>
      <c r="L31" s="125">
        <f t="shared" si="15"/>
        <v>263142.36</v>
      </c>
      <c r="M31" s="125">
        <f t="shared" si="15"/>
        <v>241117.96</v>
      </c>
      <c r="N31" s="125">
        <f t="shared" si="15"/>
        <v>243384.23</v>
      </c>
      <c r="O31" s="125">
        <f t="shared" si="15"/>
        <v>268770.55</v>
      </c>
      <c r="P31" s="125">
        <f t="shared" si="15"/>
        <v>301224.48</v>
      </c>
      <c r="Q31" s="125">
        <f t="shared" si="15"/>
        <v>285301.7</v>
      </c>
      <c r="R31" s="125">
        <f t="shared" si="15"/>
        <v>258129.41</v>
      </c>
      <c r="S31" s="1314"/>
      <c r="T31" s="1109">
        <v>8</v>
      </c>
      <c r="U31" s="1310" t="s">
        <v>504</v>
      </c>
      <c r="V31" s="1143">
        <v>100</v>
      </c>
      <c r="W31" s="1143">
        <v>100</v>
      </c>
      <c r="X31" s="1143">
        <v>100</v>
      </c>
      <c r="Y31" s="1143">
        <v>100</v>
      </c>
      <c r="Z31" s="1143">
        <v>100</v>
      </c>
      <c r="AA31" s="1143">
        <v>100</v>
      </c>
      <c r="AB31" s="1143">
        <v>100</v>
      </c>
      <c r="AC31" s="1143">
        <v>100</v>
      </c>
      <c r="AD31" s="1143">
        <v>100</v>
      </c>
      <c r="AE31" s="1143">
        <v>100</v>
      </c>
      <c r="AF31" s="1143">
        <v>100</v>
      </c>
      <c r="AG31" s="1143">
        <v>100</v>
      </c>
      <c r="AH31" s="1143">
        <v>100</v>
      </c>
      <c r="AI31" s="1143">
        <v>100</v>
      </c>
      <c r="AJ31" s="1143">
        <v>100</v>
      </c>
      <c r="AK31" s="1143">
        <v>100</v>
      </c>
      <c r="AL31" s="110"/>
    </row>
    <row r="32" spans="1:76" ht="31.5" customHeight="1" x14ac:dyDescent="0.25">
      <c r="A32" s="1317"/>
      <c r="B32" s="710" t="s">
        <v>221</v>
      </c>
      <c r="C32" s="125">
        <f>D32+E32+F32+G32+H32+I32+J32+K32+L32+M32+N32+O32+P32+Q32+R32</f>
        <v>627655.73</v>
      </c>
      <c r="D32" s="125">
        <f t="shared" ref="D32:I32" si="16">D35+D37+D39+D43+D45</f>
        <v>46500</v>
      </c>
      <c r="E32" s="125">
        <f>E35+E37+E39+E43+E45</f>
        <v>15407</v>
      </c>
      <c r="F32" s="125">
        <f t="shared" si="16"/>
        <v>0</v>
      </c>
      <c r="G32" s="125">
        <f t="shared" si="16"/>
        <v>4650</v>
      </c>
      <c r="H32" s="125">
        <f t="shared" si="16"/>
        <v>76000</v>
      </c>
      <c r="I32" s="125">
        <f t="shared" si="16"/>
        <v>20000</v>
      </c>
      <c r="J32" s="125">
        <f>(J35+J37+J39+J43+J45)</f>
        <v>48966.39</v>
      </c>
      <c r="K32" s="125">
        <f t="shared" ref="K32:R32" si="17">(K35+K37+K39+K43+K45)</f>
        <v>74702.649999999994</v>
      </c>
      <c r="L32" s="125">
        <f t="shared" si="17"/>
        <v>54519.360000000001</v>
      </c>
      <c r="M32" s="125">
        <f t="shared" si="17"/>
        <v>29944.959999999999</v>
      </c>
      <c r="N32" s="125">
        <f>(N35+N37+N39+N43+N45)</f>
        <v>29461.23</v>
      </c>
      <c r="O32" s="125">
        <f t="shared" si="17"/>
        <v>51997.55</v>
      </c>
      <c r="P32" s="125">
        <f t="shared" si="17"/>
        <v>81451.48</v>
      </c>
      <c r="Q32" s="125">
        <f t="shared" si="17"/>
        <v>62348.7</v>
      </c>
      <c r="R32" s="125">
        <f t="shared" si="17"/>
        <v>31706.41</v>
      </c>
      <c r="S32" s="1315"/>
      <c r="T32" s="1109"/>
      <c r="U32" s="1311"/>
      <c r="V32" s="1145"/>
      <c r="W32" s="1145"/>
      <c r="X32" s="1145"/>
      <c r="Y32" s="1145"/>
      <c r="Z32" s="1145"/>
      <c r="AA32" s="1145"/>
      <c r="AB32" s="1145"/>
      <c r="AC32" s="1145"/>
      <c r="AD32" s="1145"/>
      <c r="AE32" s="1145"/>
      <c r="AF32" s="1145"/>
      <c r="AG32" s="1145"/>
      <c r="AH32" s="1145"/>
      <c r="AI32" s="1145"/>
      <c r="AJ32" s="1145"/>
      <c r="AK32" s="1145"/>
      <c r="AL32" s="110"/>
    </row>
    <row r="33" spans="1:93" ht="51" customHeight="1" x14ac:dyDescent="0.25">
      <c r="A33" s="1538"/>
      <c r="B33" s="710" t="s">
        <v>102</v>
      </c>
      <c r="C33" s="125">
        <f>D33+E33+F33+G33+H33+I33+J33+K33+L33+O33+P33+Q33+R33+M33+N33</f>
        <v>3002006</v>
      </c>
      <c r="D33" s="125">
        <f>D41</f>
        <v>176200</v>
      </c>
      <c r="E33" s="125">
        <f>E40</f>
        <v>98515</v>
      </c>
      <c r="F33" s="125">
        <f t="shared" ref="F33:R33" si="18">F41</f>
        <v>77979</v>
      </c>
      <c r="G33" s="125">
        <f t="shared" si="18"/>
        <v>238188</v>
      </c>
      <c r="H33" s="125">
        <f>H41</f>
        <v>239754</v>
      </c>
      <c r="I33" s="125">
        <f t="shared" si="18"/>
        <v>241733</v>
      </c>
      <c r="J33" s="125">
        <f t="shared" si="18"/>
        <v>203823</v>
      </c>
      <c r="K33" s="125">
        <f t="shared" si="18"/>
        <v>206173</v>
      </c>
      <c r="L33" s="125">
        <f t="shared" si="18"/>
        <v>208623</v>
      </c>
      <c r="M33" s="125">
        <f t="shared" si="18"/>
        <v>211173</v>
      </c>
      <c r="N33" s="125">
        <f t="shared" si="18"/>
        <v>213923</v>
      </c>
      <c r="O33" s="125">
        <f t="shared" si="18"/>
        <v>216773</v>
      </c>
      <c r="P33" s="125">
        <f t="shared" si="18"/>
        <v>219773</v>
      </c>
      <c r="Q33" s="125">
        <f t="shared" si="18"/>
        <v>222953</v>
      </c>
      <c r="R33" s="125">
        <f t="shared" si="18"/>
        <v>226423</v>
      </c>
      <c r="S33" s="1319"/>
      <c r="T33" s="1109"/>
      <c r="U33" s="1320"/>
      <c r="V33" s="1144"/>
      <c r="W33" s="1144"/>
      <c r="X33" s="1144"/>
      <c r="Y33" s="1144"/>
      <c r="Z33" s="1144"/>
      <c r="AA33" s="1144"/>
      <c r="AB33" s="1144"/>
      <c r="AC33" s="1144"/>
      <c r="AD33" s="1144"/>
      <c r="AE33" s="1144"/>
      <c r="AF33" s="1144"/>
      <c r="AG33" s="1144"/>
      <c r="AH33" s="1144"/>
      <c r="AI33" s="1144"/>
      <c r="AJ33" s="1144"/>
      <c r="AK33" s="1144"/>
      <c r="AL33" s="110"/>
    </row>
    <row r="34" spans="1:93" ht="28.5" customHeight="1" x14ac:dyDescent="0.25">
      <c r="A34" s="1307" t="s">
        <v>485</v>
      </c>
      <c r="B34" s="704" t="s">
        <v>220</v>
      </c>
      <c r="C34" s="249">
        <f>C35</f>
        <v>75246.210000000006</v>
      </c>
      <c r="D34" s="249">
        <f>D35</f>
        <v>11500</v>
      </c>
      <c r="E34" s="125">
        <f t="shared" ref="E34:R34" si="19">E35</f>
        <v>0</v>
      </c>
      <c r="F34" s="125">
        <f t="shared" si="19"/>
        <v>0</v>
      </c>
      <c r="G34" s="125">
        <f t="shared" si="19"/>
        <v>0</v>
      </c>
      <c r="H34" s="125">
        <f t="shared" si="19"/>
        <v>0</v>
      </c>
      <c r="I34" s="125">
        <f t="shared" si="19"/>
        <v>0</v>
      </c>
      <c r="J34" s="125">
        <f t="shared" si="19"/>
        <v>0</v>
      </c>
      <c r="K34" s="125">
        <f t="shared" si="19"/>
        <v>0</v>
      </c>
      <c r="L34" s="125">
        <f t="shared" si="19"/>
        <v>29737.83</v>
      </c>
      <c r="M34" s="125">
        <f t="shared" si="19"/>
        <v>0</v>
      </c>
      <c r="N34" s="125">
        <f t="shared" si="19"/>
        <v>0</v>
      </c>
      <c r="O34" s="125">
        <f t="shared" si="19"/>
        <v>0</v>
      </c>
      <c r="P34" s="125">
        <f t="shared" si="19"/>
        <v>0</v>
      </c>
      <c r="Q34" s="125">
        <f t="shared" si="19"/>
        <v>34008.379999999997</v>
      </c>
      <c r="R34" s="125">
        <f t="shared" si="19"/>
        <v>0</v>
      </c>
      <c r="S34" s="1109" t="s">
        <v>503</v>
      </c>
      <c r="T34" s="1196">
        <v>9</v>
      </c>
      <c r="U34" s="1289" t="s">
        <v>434</v>
      </c>
      <c r="V34" s="1143">
        <v>100</v>
      </c>
      <c r="W34" s="1143"/>
      <c r="X34" s="1143"/>
      <c r="Y34" s="1143"/>
      <c r="Z34" s="1143"/>
      <c r="AA34" s="1143"/>
      <c r="AB34" s="1143"/>
      <c r="AC34" s="1143"/>
      <c r="AD34" s="1143">
        <v>100</v>
      </c>
      <c r="AE34" s="1143"/>
      <c r="AF34" s="1143"/>
      <c r="AG34" s="1143"/>
      <c r="AH34" s="1143"/>
      <c r="AI34" s="1143">
        <v>100</v>
      </c>
      <c r="AJ34" s="1143"/>
      <c r="AK34" s="1143">
        <v>100</v>
      </c>
      <c r="AL34" s="110"/>
    </row>
    <row r="35" spans="1:93" ht="37.5" customHeight="1" x14ac:dyDescent="0.25">
      <c r="A35" s="1309"/>
      <c r="B35" s="710" t="s">
        <v>221</v>
      </c>
      <c r="C35" s="249">
        <f>SUM(D35:R35)</f>
        <v>75246.210000000006</v>
      </c>
      <c r="D35" s="249">
        <v>11500</v>
      </c>
      <c r="E35" s="125">
        <v>0</v>
      </c>
      <c r="F35" s="125">
        <v>0</v>
      </c>
      <c r="G35" s="125">
        <v>0</v>
      </c>
      <c r="H35" s="125">
        <v>0</v>
      </c>
      <c r="I35" s="125">
        <v>0</v>
      </c>
      <c r="J35" s="125">
        <f>ROUND('Изменен 04.19 -Рабочий'!$G$203*'Изменен 04.19 -Рабочий'!G35,2)</f>
        <v>0</v>
      </c>
      <c r="K35" s="125">
        <f>ROUND('Изменен 04.19 -Рабочий'!$H$203*'Изменен 04.19 -Рабочий'!H35,2)</f>
        <v>0</v>
      </c>
      <c r="L35" s="125">
        <f>ROUND('Изменен 04.19 -Рабочий'!$I$203*'Изменен 04.19 -Рабочий'!I35,2)</f>
        <v>29737.83</v>
      </c>
      <c r="M35" s="125">
        <f>ROUND('Изменен 04.19 -Рабочий'!$J$203*'Изменен 04.19 -Рабочий'!J35,2)</f>
        <v>0</v>
      </c>
      <c r="N35" s="125">
        <f>ROUND('Изменен 04.19 -Рабочий'!$K$203*'Изменен 04.19 -Рабочий'!K35,2)</f>
        <v>0</v>
      </c>
      <c r="O35" s="125">
        <f>ROUND('Изменен 04.19 -Рабочий'!$L$203*'Изменен 04.19 -Рабочий'!L35,2)</f>
        <v>0</v>
      </c>
      <c r="P35" s="125">
        <f>ROUND('Изменен 04.19 -Рабочий'!$M$203*'Изменен 04.19 -Рабочий'!M35,2)</f>
        <v>0</v>
      </c>
      <c r="Q35" s="125">
        <f>ROUND('Изменен 04.19 -Рабочий'!$N$203*'Изменен 04.19 -Рабочий'!N35,2)</f>
        <v>34008.379999999997</v>
      </c>
      <c r="R35" s="125">
        <f>ROUND('Изменен 04.19 -Рабочий'!$O$203*'Изменен 04.19 -Рабочий'!O35,2)</f>
        <v>0</v>
      </c>
      <c r="S35" s="1109"/>
      <c r="T35" s="1197"/>
      <c r="U35" s="1289"/>
      <c r="V35" s="1144"/>
      <c r="W35" s="1144"/>
      <c r="X35" s="1144"/>
      <c r="Y35" s="1144"/>
      <c r="Z35" s="1144"/>
      <c r="AA35" s="1144"/>
      <c r="AB35" s="1144"/>
      <c r="AC35" s="1144"/>
      <c r="AD35" s="1144"/>
      <c r="AE35" s="1144"/>
      <c r="AF35" s="1144"/>
      <c r="AG35" s="1144"/>
      <c r="AH35" s="1144"/>
      <c r="AI35" s="1144"/>
      <c r="AJ35" s="1144"/>
      <c r="AK35" s="1144"/>
      <c r="AL35" s="110"/>
    </row>
    <row r="36" spans="1:93" ht="21" customHeight="1" x14ac:dyDescent="0.25">
      <c r="A36" s="1307" t="s">
        <v>352</v>
      </c>
      <c r="B36" s="704" t="s">
        <v>220</v>
      </c>
      <c r="C36" s="249">
        <f>C37</f>
        <v>134370.81</v>
      </c>
      <c r="D36" s="250">
        <f>D37</f>
        <v>35000</v>
      </c>
      <c r="E36" s="251">
        <f t="shared" ref="E36:R36" si="20">E37</f>
        <v>0</v>
      </c>
      <c r="F36" s="251">
        <f t="shared" si="20"/>
        <v>0</v>
      </c>
      <c r="G36" s="251">
        <f t="shared" si="20"/>
        <v>0</v>
      </c>
      <c r="H36" s="251">
        <f t="shared" si="20"/>
        <v>0</v>
      </c>
      <c r="I36" s="251">
        <f t="shared" si="20"/>
        <v>0</v>
      </c>
      <c r="J36" s="251">
        <f t="shared" si="20"/>
        <v>0</v>
      </c>
      <c r="K36" s="251">
        <f t="shared" si="20"/>
        <v>47538.05</v>
      </c>
      <c r="L36" s="251">
        <f t="shared" si="20"/>
        <v>0</v>
      </c>
      <c r="M36" s="251">
        <f t="shared" si="20"/>
        <v>0</v>
      </c>
      <c r="N36" s="251">
        <f t="shared" si="20"/>
        <v>0</v>
      </c>
      <c r="O36" s="251">
        <f t="shared" si="20"/>
        <v>0</v>
      </c>
      <c r="P36" s="251">
        <f t="shared" si="20"/>
        <v>51832.76</v>
      </c>
      <c r="Q36" s="251">
        <f t="shared" si="20"/>
        <v>0</v>
      </c>
      <c r="R36" s="251">
        <f t="shared" si="20"/>
        <v>0</v>
      </c>
      <c r="S36" s="1196" t="s">
        <v>290</v>
      </c>
      <c r="T36" s="698"/>
      <c r="U36" s="1310" t="s">
        <v>435</v>
      </c>
      <c r="V36" s="1143">
        <v>100</v>
      </c>
      <c r="W36" s="1143"/>
      <c r="X36" s="1143"/>
      <c r="Y36" s="1143"/>
      <c r="Z36" s="1143"/>
      <c r="AA36" s="1143"/>
      <c r="AB36" s="1143"/>
      <c r="AC36" s="1143">
        <v>100</v>
      </c>
      <c r="AD36" s="1143"/>
      <c r="AE36" s="1143"/>
      <c r="AF36" s="1143"/>
      <c r="AG36" s="1143"/>
      <c r="AH36" s="1143">
        <v>100</v>
      </c>
      <c r="AI36" s="1143"/>
      <c r="AJ36" s="1143"/>
      <c r="AK36" s="1143">
        <v>100</v>
      </c>
      <c r="AL36" s="110"/>
    </row>
    <row r="37" spans="1:93" ht="35.25" customHeight="1" x14ac:dyDescent="0.25">
      <c r="A37" s="1309"/>
      <c r="B37" s="710" t="s">
        <v>221</v>
      </c>
      <c r="C37" s="249">
        <f>SUM(D37:R37)</f>
        <v>134370.81</v>
      </c>
      <c r="D37" s="249">
        <v>35000</v>
      </c>
      <c r="E37" s="125">
        <v>0</v>
      </c>
      <c r="F37" s="125">
        <v>0</v>
      </c>
      <c r="G37" s="125">
        <v>0</v>
      </c>
      <c r="H37" s="125">
        <v>0</v>
      </c>
      <c r="I37" s="125">
        <v>0</v>
      </c>
      <c r="J37" s="125">
        <f>ROUND('Изменен 04.19 -Рабочий'!$G$203*'Изменен 04.19 -Рабочий'!G37,2)</f>
        <v>0</v>
      </c>
      <c r="K37" s="125">
        <f>ROUND('Изменен 04.19 -Рабочий'!$H$203*'Изменен 04.19 -Рабочий'!H37,2)</f>
        <v>47538.05</v>
      </c>
      <c r="L37" s="125">
        <f>ROUND('Изменен 04.19 -Рабочий'!$I$203*'Изменен 04.19 -Рабочий'!I37,2)</f>
        <v>0</v>
      </c>
      <c r="M37" s="125">
        <f>ROUND('Изменен 04.19 -Рабочий'!$J$203*'Изменен 04.19 -Рабочий'!J37,2)</f>
        <v>0</v>
      </c>
      <c r="N37" s="125">
        <f>ROUND('Изменен 04.19 -Рабочий'!$K$203*'Изменен 04.19 -Рабочий'!K37,2)</f>
        <v>0</v>
      </c>
      <c r="O37" s="125">
        <f>ROUND('Изменен 04.19 -Рабочий'!$L$203*'Изменен 04.19 -Рабочий'!L37,2)</f>
        <v>0</v>
      </c>
      <c r="P37" s="125">
        <f>ROUND('Изменен 04.19 -Рабочий'!$M$203*'Изменен 04.19 -Рабочий'!M37,2)</f>
        <v>51832.76</v>
      </c>
      <c r="Q37" s="125">
        <f>ROUND('Изменен 04.19 -Рабочий'!$N$203*'Изменен 04.19 -Рабочий'!N37,2)</f>
        <v>0</v>
      </c>
      <c r="R37" s="125">
        <f>ROUND('Изменен 04.19 -Рабочий'!$O$203*'Изменен 04.19 -Рабочий'!O37,2)</f>
        <v>0</v>
      </c>
      <c r="S37" s="1197"/>
      <c r="T37" s="699">
        <v>10</v>
      </c>
      <c r="U37" s="1312"/>
      <c r="V37" s="1144"/>
      <c r="W37" s="1144"/>
      <c r="X37" s="1144"/>
      <c r="Y37" s="1144"/>
      <c r="Z37" s="1144"/>
      <c r="AA37" s="1144"/>
      <c r="AB37" s="1144"/>
      <c r="AC37" s="1144"/>
      <c r="AD37" s="1144"/>
      <c r="AE37" s="1144"/>
      <c r="AF37" s="1144"/>
      <c r="AG37" s="1144"/>
      <c r="AH37" s="1144"/>
      <c r="AI37" s="1144"/>
      <c r="AJ37" s="1144"/>
      <c r="AK37" s="1144"/>
      <c r="AL37" s="110"/>
    </row>
    <row r="38" spans="1:93" ht="35.25" customHeight="1" x14ac:dyDescent="0.25">
      <c r="A38" s="1307" t="s">
        <v>347</v>
      </c>
      <c r="B38" s="714" t="s">
        <v>220</v>
      </c>
      <c r="C38" s="125">
        <f>SUM(D38:R38)</f>
        <v>54185.57</v>
      </c>
      <c r="D38" s="125">
        <f>D39</f>
        <v>0</v>
      </c>
      <c r="E38" s="125">
        <f>E39</f>
        <v>13800</v>
      </c>
      <c r="F38" s="125">
        <f t="shared" ref="F38:R38" si="21">F39</f>
        <v>0</v>
      </c>
      <c r="G38" s="125">
        <f t="shared" si="21"/>
        <v>0</v>
      </c>
      <c r="H38" s="125">
        <f t="shared" si="21"/>
        <v>0</v>
      </c>
      <c r="I38" s="125">
        <f t="shared" si="21"/>
        <v>0</v>
      </c>
      <c r="J38" s="125">
        <f t="shared" si="21"/>
        <v>19586.55</v>
      </c>
      <c r="K38" s="125">
        <f t="shared" si="21"/>
        <v>0</v>
      </c>
      <c r="L38" s="125">
        <f t="shared" si="21"/>
        <v>0</v>
      </c>
      <c r="M38" s="125">
        <f t="shared" si="21"/>
        <v>0</v>
      </c>
      <c r="N38" s="125">
        <f t="shared" si="21"/>
        <v>0</v>
      </c>
      <c r="O38" s="125">
        <f t="shared" si="21"/>
        <v>20799.02</v>
      </c>
      <c r="P38" s="125">
        <f t="shared" si="21"/>
        <v>0</v>
      </c>
      <c r="Q38" s="125">
        <f t="shared" si="21"/>
        <v>0</v>
      </c>
      <c r="R38" s="125">
        <f t="shared" si="21"/>
        <v>0</v>
      </c>
      <c r="S38" s="1314" t="s">
        <v>21</v>
      </c>
      <c r="T38" s="1196">
        <v>11</v>
      </c>
      <c r="U38" s="1310" t="s">
        <v>309</v>
      </c>
      <c r="V38" s="1143">
        <v>100</v>
      </c>
      <c r="W38" s="1143">
        <v>100</v>
      </c>
      <c r="X38" s="1143"/>
      <c r="Y38" s="1143"/>
      <c r="Z38" s="1143"/>
      <c r="AA38" s="1143"/>
      <c r="AB38" s="1143">
        <v>100</v>
      </c>
      <c r="AC38" s="1143"/>
      <c r="AD38" s="1143"/>
      <c r="AE38" s="1143"/>
      <c r="AF38" s="1143"/>
      <c r="AG38" s="1143">
        <v>100</v>
      </c>
      <c r="AH38" s="1143"/>
      <c r="AI38" s="1143"/>
      <c r="AJ38" s="1143"/>
      <c r="AK38" s="1143">
        <v>100</v>
      </c>
      <c r="AL38" s="110"/>
    </row>
    <row r="39" spans="1:93" ht="45" customHeight="1" x14ac:dyDescent="0.25">
      <c r="A39" s="1309"/>
      <c r="B39" s="714" t="s">
        <v>221</v>
      </c>
      <c r="C39" s="125">
        <f>SUM(D39:R39)</f>
        <v>54185.57</v>
      </c>
      <c r="D39" s="125">
        <v>0</v>
      </c>
      <c r="E39" s="125">
        <v>13800</v>
      </c>
      <c r="F39" s="125">
        <v>0</v>
      </c>
      <c r="G39" s="125">
        <v>0</v>
      </c>
      <c r="H39" s="125">
        <v>0</v>
      </c>
      <c r="I39" s="125">
        <v>0</v>
      </c>
      <c r="J39" s="125">
        <f>ROUND('Изменен 04.19 -Рабочий'!$G$203*'Изменен 04.19 -Рабочий'!G39,2)</f>
        <v>19586.55</v>
      </c>
      <c r="K39" s="125">
        <f>ROUND('Изменен 04.19 -Рабочий'!$H$203*'Изменен 04.19 -Рабочий'!H39,2)</f>
        <v>0</v>
      </c>
      <c r="L39" s="125">
        <f>ROUND('Изменен 04.19 -Рабочий'!$I$203*'Изменен 04.19 -Рабочий'!I39,2)</f>
        <v>0</v>
      </c>
      <c r="M39" s="125">
        <f>ROUND('Изменен 04.19 -Рабочий'!$J$203*'Изменен 04.19 -Рабочий'!J39,2)</f>
        <v>0</v>
      </c>
      <c r="N39" s="125">
        <f>ROUND('Изменен 04.19 -Рабочий'!$K$203*'Изменен 04.19 -Рабочий'!K39,2)</f>
        <v>0</v>
      </c>
      <c r="O39" s="125">
        <f>ROUND('Изменен 04.19 -Рабочий'!$L$203*'Изменен 04.19 -Рабочий'!L39,2)</f>
        <v>20799.02</v>
      </c>
      <c r="P39" s="125">
        <f>ROUND('Изменен 04.19 -Рабочий'!$M$203*'Изменен 04.19 -Рабочий'!M39,2)</f>
        <v>0</v>
      </c>
      <c r="Q39" s="125">
        <f>ROUND('Изменен 04.19 -Рабочий'!$N$203*'Изменен 04.19 -Рабочий'!N39,2)</f>
        <v>0</v>
      </c>
      <c r="R39" s="125">
        <f>ROUND('Изменен 04.19 -Рабочий'!$O$203*'Изменен 04.19 -Рабочий'!O39,2)</f>
        <v>0</v>
      </c>
      <c r="S39" s="1316"/>
      <c r="T39" s="1197"/>
      <c r="U39" s="1312"/>
      <c r="V39" s="1144"/>
      <c r="W39" s="1144"/>
      <c r="X39" s="1144"/>
      <c r="Y39" s="1144"/>
      <c r="Z39" s="1144"/>
      <c r="AA39" s="1144"/>
      <c r="AB39" s="1144"/>
      <c r="AC39" s="1144"/>
      <c r="AD39" s="1144"/>
      <c r="AE39" s="1144"/>
      <c r="AF39" s="1144"/>
      <c r="AG39" s="1144"/>
      <c r="AH39" s="1144"/>
      <c r="AI39" s="1144"/>
      <c r="AJ39" s="1144"/>
      <c r="AK39" s="1144"/>
      <c r="AL39" s="110"/>
    </row>
    <row r="40" spans="1:93" ht="37.5" customHeight="1" x14ac:dyDescent="0.25">
      <c r="A40" s="1539" t="s">
        <v>447</v>
      </c>
      <c r="B40" s="714" t="s">
        <v>220</v>
      </c>
      <c r="C40" s="125">
        <f>C41</f>
        <v>3002006</v>
      </c>
      <c r="D40" s="125">
        <f t="shared" ref="D40:R40" si="22">D41</f>
        <v>176200</v>
      </c>
      <c r="E40" s="125">
        <f t="shared" si="22"/>
        <v>98515</v>
      </c>
      <c r="F40" s="125">
        <f t="shared" si="22"/>
        <v>77979</v>
      </c>
      <c r="G40" s="125">
        <f t="shared" si="22"/>
        <v>238188</v>
      </c>
      <c r="H40" s="125">
        <f t="shared" si="22"/>
        <v>239754</v>
      </c>
      <c r="I40" s="125">
        <f t="shared" si="22"/>
        <v>241733</v>
      </c>
      <c r="J40" s="125">
        <f t="shared" si="22"/>
        <v>203823</v>
      </c>
      <c r="K40" s="125">
        <f t="shared" si="22"/>
        <v>206173</v>
      </c>
      <c r="L40" s="125">
        <f t="shared" si="22"/>
        <v>208623</v>
      </c>
      <c r="M40" s="125">
        <f t="shared" si="22"/>
        <v>211173</v>
      </c>
      <c r="N40" s="125">
        <f t="shared" si="22"/>
        <v>213923</v>
      </c>
      <c r="O40" s="125">
        <f t="shared" si="22"/>
        <v>216773</v>
      </c>
      <c r="P40" s="125">
        <f t="shared" si="22"/>
        <v>219773</v>
      </c>
      <c r="Q40" s="125">
        <f t="shared" si="22"/>
        <v>222953</v>
      </c>
      <c r="R40" s="125">
        <f t="shared" si="22"/>
        <v>226423</v>
      </c>
      <c r="S40" s="1314" t="s">
        <v>21</v>
      </c>
      <c r="T40" s="1196">
        <v>12</v>
      </c>
      <c r="U40" s="1310" t="s">
        <v>176</v>
      </c>
      <c r="V40" s="1143">
        <v>100</v>
      </c>
      <c r="W40" s="1143">
        <v>100</v>
      </c>
      <c r="X40" s="1143">
        <v>100</v>
      </c>
      <c r="Y40" s="1143">
        <v>100</v>
      </c>
      <c r="Z40" s="1143">
        <v>100</v>
      </c>
      <c r="AA40" s="1143">
        <v>100</v>
      </c>
      <c r="AB40" s="1143">
        <v>100</v>
      </c>
      <c r="AC40" s="1143">
        <v>100</v>
      </c>
      <c r="AD40" s="1143">
        <v>100</v>
      </c>
      <c r="AE40" s="1143">
        <v>100</v>
      </c>
      <c r="AF40" s="1143">
        <v>100</v>
      </c>
      <c r="AG40" s="1143">
        <v>100</v>
      </c>
      <c r="AH40" s="1143">
        <v>100</v>
      </c>
      <c r="AI40" s="1143">
        <v>100</v>
      </c>
      <c r="AJ40" s="1143">
        <v>100</v>
      </c>
      <c r="AK40" s="1143">
        <v>100</v>
      </c>
      <c r="AL40" s="110"/>
    </row>
    <row r="41" spans="1:93" ht="98.25" customHeight="1" x14ac:dyDescent="0.25">
      <c r="A41" s="1540"/>
      <c r="B41" s="710" t="s">
        <v>102</v>
      </c>
      <c r="C41" s="125">
        <f>D41+E41+F41+G41+R41+H41+I41+J41+K41+L41+M41+N41+O41+P41+Q41</f>
        <v>3002006</v>
      </c>
      <c r="D41" s="125">
        <v>176200</v>
      </c>
      <c r="E41" s="125">
        <v>98515</v>
      </c>
      <c r="F41" s="125">
        <v>77979</v>
      </c>
      <c r="G41" s="125">
        <v>238188</v>
      </c>
      <c r="H41" s="125">
        <v>239754</v>
      </c>
      <c r="I41" s="125">
        <v>241733</v>
      </c>
      <c r="J41" s="125">
        <v>203823</v>
      </c>
      <c r="K41" s="125">
        <v>206173</v>
      </c>
      <c r="L41" s="125">
        <v>208623</v>
      </c>
      <c r="M41" s="125">
        <v>211173</v>
      </c>
      <c r="N41" s="125">
        <v>213923</v>
      </c>
      <c r="O41" s="125">
        <v>216773</v>
      </c>
      <c r="P41" s="125">
        <v>219773</v>
      </c>
      <c r="Q41" s="125">
        <v>222953</v>
      </c>
      <c r="R41" s="125">
        <v>226423</v>
      </c>
      <c r="S41" s="1316"/>
      <c r="T41" s="1197"/>
      <c r="U41" s="1312"/>
      <c r="V41" s="1144"/>
      <c r="W41" s="1144"/>
      <c r="X41" s="1144"/>
      <c r="Y41" s="1144"/>
      <c r="Z41" s="1144"/>
      <c r="AA41" s="1144"/>
      <c r="AB41" s="1144"/>
      <c r="AC41" s="1144"/>
      <c r="AD41" s="1144"/>
      <c r="AE41" s="1144"/>
      <c r="AF41" s="1144"/>
      <c r="AG41" s="1144"/>
      <c r="AH41" s="1144"/>
      <c r="AI41" s="1144"/>
      <c r="AJ41" s="1144"/>
      <c r="AK41" s="1144"/>
      <c r="AL41" s="110"/>
    </row>
    <row r="42" spans="1:93" ht="42" customHeight="1" x14ac:dyDescent="0.25">
      <c r="A42" s="1544" t="s">
        <v>540</v>
      </c>
      <c r="B42" s="710" t="s">
        <v>220</v>
      </c>
      <c r="C42" s="125">
        <f>C43</f>
        <v>355515.21</v>
      </c>
      <c r="D42" s="125">
        <f>D43</f>
        <v>0</v>
      </c>
      <c r="E42" s="125">
        <f t="shared" ref="E42:R42" si="23">E43</f>
        <v>0</v>
      </c>
      <c r="F42" s="125">
        <f t="shared" si="23"/>
        <v>0</v>
      </c>
      <c r="G42" s="125">
        <f t="shared" si="23"/>
        <v>4650</v>
      </c>
      <c r="H42" s="125">
        <f t="shared" si="23"/>
        <v>76000</v>
      </c>
      <c r="I42" s="125">
        <f t="shared" si="23"/>
        <v>20000</v>
      </c>
      <c r="J42" s="125">
        <f t="shared" si="23"/>
        <v>26115.41</v>
      </c>
      <c r="K42" s="125">
        <f t="shared" si="23"/>
        <v>27164.6</v>
      </c>
      <c r="L42" s="125">
        <f t="shared" si="23"/>
        <v>24781.53</v>
      </c>
      <c r="M42" s="125">
        <f t="shared" si="23"/>
        <v>29944.959999999999</v>
      </c>
      <c r="N42" s="125">
        <f t="shared" si="23"/>
        <v>29461.23</v>
      </c>
      <c r="O42" s="125">
        <f t="shared" si="23"/>
        <v>27732.03</v>
      </c>
      <c r="P42" s="125">
        <f t="shared" si="23"/>
        <v>29618.720000000001</v>
      </c>
      <c r="Q42" s="125">
        <f t="shared" si="23"/>
        <v>28340.32</v>
      </c>
      <c r="R42" s="125">
        <f t="shared" si="23"/>
        <v>31706.41</v>
      </c>
      <c r="S42" s="1196" t="s">
        <v>545</v>
      </c>
      <c r="T42" s="1542">
        <v>13</v>
      </c>
      <c r="U42" s="1307" t="s">
        <v>541</v>
      </c>
      <c r="V42" s="1143"/>
      <c r="W42" s="1143"/>
      <c r="X42" s="1143"/>
      <c r="Y42" s="1143">
        <v>100</v>
      </c>
      <c r="Z42" s="1143">
        <v>100</v>
      </c>
      <c r="AA42" s="1143">
        <v>100</v>
      </c>
      <c r="AB42" s="1143">
        <v>100</v>
      </c>
      <c r="AC42" s="1143">
        <v>100</v>
      </c>
      <c r="AD42" s="1143">
        <v>100</v>
      </c>
      <c r="AE42" s="1143">
        <v>100</v>
      </c>
      <c r="AF42" s="1143">
        <v>100</v>
      </c>
      <c r="AG42" s="1143">
        <v>100</v>
      </c>
      <c r="AH42" s="1143">
        <v>100</v>
      </c>
      <c r="AI42" s="1143">
        <v>100</v>
      </c>
      <c r="AJ42" s="1143">
        <v>100</v>
      </c>
      <c r="AK42" s="1143">
        <v>100</v>
      </c>
      <c r="AL42" s="110"/>
    </row>
    <row r="43" spans="1:93" ht="36.75" customHeight="1" x14ac:dyDescent="0.25">
      <c r="A43" s="1539"/>
      <c r="B43" s="710" t="s">
        <v>224</v>
      </c>
      <c r="C43" s="125">
        <f>SUM(D43:R43)</f>
        <v>355515.21</v>
      </c>
      <c r="D43" s="125">
        <v>0</v>
      </c>
      <c r="E43" s="125">
        <v>0</v>
      </c>
      <c r="F43" s="125">
        <v>0</v>
      </c>
      <c r="G43" s="125">
        <v>4650</v>
      </c>
      <c r="H43" s="125">
        <v>76000</v>
      </c>
      <c r="I43" s="125">
        <v>20000</v>
      </c>
      <c r="J43" s="125">
        <f>ROUND('Изменен 04.19 -Рабочий'!$G$203*'Изменен 04.19 -Рабочий'!G43,2)</f>
        <v>26115.41</v>
      </c>
      <c r="K43" s="125">
        <f>ROUND('Изменен 04.19 -Рабочий'!$H$203*'Изменен 04.19 -Рабочий'!H43,2)</f>
        <v>27164.6</v>
      </c>
      <c r="L43" s="125">
        <f>ROUND('Изменен 04.19 -Рабочий'!$I$203*'Изменен 04.19 -Рабочий'!I43,2)</f>
        <v>24781.53</v>
      </c>
      <c r="M43" s="125">
        <f>ROUND('Изменен 04.19 -Рабочий'!$J$203*'Изменен 04.19 -Рабочий'!J43,2)</f>
        <v>29944.959999999999</v>
      </c>
      <c r="N43" s="125">
        <f>ROUND('Изменен 04.19 -Рабочий'!$K$203*'Изменен 04.19 -Рабочий'!K43,2)</f>
        <v>29461.23</v>
      </c>
      <c r="O43" s="125">
        <f>ROUND('Изменен 04.19 -Рабочий'!$L$203*'Изменен 04.19 -Рабочий'!L43,2)</f>
        <v>27732.03</v>
      </c>
      <c r="P43" s="125">
        <f>ROUND('Изменен 04.19 -Рабочий'!$M$203*'Изменен 04.19 -Рабочий'!M43,2)</f>
        <v>29618.720000000001</v>
      </c>
      <c r="Q43" s="125">
        <f>ROUND('Изменен 04.19 -Рабочий'!$N$203*'Изменен 04.19 -Рабочий'!N43,2)</f>
        <v>28340.32</v>
      </c>
      <c r="R43" s="125">
        <f>ROUND('Изменен 04.19 -Рабочий'!$O$203*'Изменен 04.19 -Рабочий'!O43,2)</f>
        <v>31706.41</v>
      </c>
      <c r="S43" s="1197"/>
      <c r="T43" s="1543"/>
      <c r="U43" s="1309"/>
      <c r="V43" s="1144"/>
      <c r="W43" s="1144"/>
      <c r="X43" s="1144"/>
      <c r="Y43" s="1144"/>
      <c r="Z43" s="1144"/>
      <c r="AA43" s="1144"/>
      <c r="AB43" s="1144"/>
      <c r="AC43" s="1144"/>
      <c r="AD43" s="1144"/>
      <c r="AE43" s="1144"/>
      <c r="AF43" s="1144"/>
      <c r="AG43" s="1144"/>
      <c r="AH43" s="1144"/>
      <c r="AI43" s="1144"/>
      <c r="AJ43" s="1144"/>
      <c r="AK43" s="1144"/>
      <c r="AL43" s="110"/>
    </row>
    <row r="44" spans="1:93" ht="36.75" customHeight="1" x14ac:dyDescent="0.25">
      <c r="A44" s="1541" t="s">
        <v>574</v>
      </c>
      <c r="B44" s="710" t="s">
        <v>220</v>
      </c>
      <c r="C44" s="125">
        <f>C45</f>
        <v>8337.93</v>
      </c>
      <c r="D44" s="125">
        <f t="shared" ref="D44:R44" si="24">D45</f>
        <v>0</v>
      </c>
      <c r="E44" s="125">
        <f t="shared" si="24"/>
        <v>1607</v>
      </c>
      <c r="F44" s="125">
        <f t="shared" si="24"/>
        <v>0</v>
      </c>
      <c r="G44" s="125">
        <f t="shared" si="24"/>
        <v>0</v>
      </c>
      <c r="H44" s="125">
        <f t="shared" si="24"/>
        <v>0</v>
      </c>
      <c r="I44" s="125">
        <f t="shared" si="24"/>
        <v>0</v>
      </c>
      <c r="J44" s="125">
        <f t="shared" si="24"/>
        <v>3264.43</v>
      </c>
      <c r="K44" s="125">
        <f t="shared" si="24"/>
        <v>0</v>
      </c>
      <c r="L44" s="125">
        <f t="shared" si="24"/>
        <v>0</v>
      </c>
      <c r="M44" s="125">
        <f t="shared" si="24"/>
        <v>0</v>
      </c>
      <c r="N44" s="125">
        <f t="shared" si="24"/>
        <v>0</v>
      </c>
      <c r="O44" s="125">
        <f t="shared" si="24"/>
        <v>3466.5</v>
      </c>
      <c r="P44" s="125">
        <f t="shared" si="24"/>
        <v>0</v>
      </c>
      <c r="Q44" s="125">
        <f t="shared" si="24"/>
        <v>0</v>
      </c>
      <c r="R44" s="125">
        <f t="shared" si="24"/>
        <v>0</v>
      </c>
      <c r="S44" s="1196" t="s">
        <v>575</v>
      </c>
      <c r="T44" s="1542">
        <v>14</v>
      </c>
      <c r="U44" s="1307" t="s">
        <v>544</v>
      </c>
      <c r="V44" s="1143"/>
      <c r="W44" s="1143">
        <v>100</v>
      </c>
      <c r="X44" s="1143"/>
      <c r="Y44" s="1143"/>
      <c r="Z44" s="1143"/>
      <c r="AA44" s="1143"/>
      <c r="AB44" s="1143">
        <v>100</v>
      </c>
      <c r="AC44" s="1143"/>
      <c r="AD44" s="1143"/>
      <c r="AE44" s="1143"/>
      <c r="AF44" s="1143"/>
      <c r="AG44" s="1143">
        <v>100</v>
      </c>
      <c r="AH44" s="1143"/>
      <c r="AI44" s="1143"/>
      <c r="AJ44" s="1143"/>
      <c r="AK44" s="1143">
        <v>100</v>
      </c>
      <c r="AL44" s="1143"/>
      <c r="AM44" s="1143"/>
      <c r="AN44" s="1143"/>
      <c r="AO44" s="1143"/>
      <c r="AP44" s="1143"/>
      <c r="AQ44" s="1143"/>
      <c r="AR44" s="1143"/>
      <c r="AS44" s="1143"/>
      <c r="AT44" s="1143"/>
      <c r="AU44" s="1143"/>
      <c r="AV44" s="1143"/>
      <c r="AW44" s="1143"/>
      <c r="AX44" s="1143"/>
      <c r="AY44" s="1143"/>
      <c r="AZ44" s="1143"/>
      <c r="BA44" s="1143"/>
      <c r="BB44" s="1143"/>
      <c r="BC44" s="1143"/>
      <c r="BD44" s="1143"/>
      <c r="BE44" s="1143"/>
      <c r="BF44" s="1143"/>
      <c r="BG44" s="1143"/>
      <c r="BH44" s="1143"/>
      <c r="BI44" s="1143"/>
      <c r="BJ44" s="1143"/>
      <c r="BK44" s="1143"/>
      <c r="BL44" s="1143"/>
      <c r="BM44" s="1143"/>
      <c r="BN44" s="1143"/>
      <c r="BO44" s="1143"/>
      <c r="BP44" s="1143"/>
      <c r="BQ44" s="1143"/>
      <c r="BR44" s="1143"/>
      <c r="BS44" s="1143"/>
      <c r="BT44" s="1143"/>
      <c r="BU44" s="1143"/>
      <c r="BV44" s="1143"/>
      <c r="BW44" s="1143"/>
      <c r="BX44" s="1143"/>
      <c r="BY44" s="1143"/>
      <c r="BZ44" s="1143"/>
      <c r="CA44" s="1143"/>
      <c r="CB44" s="1143"/>
      <c r="CC44" s="1143"/>
      <c r="CD44" s="1143"/>
      <c r="CE44" s="1143"/>
      <c r="CF44" s="1143"/>
      <c r="CG44" s="1143"/>
      <c r="CH44" s="1143"/>
      <c r="CI44" s="1143"/>
      <c r="CJ44" s="1143"/>
      <c r="CK44" s="1143"/>
      <c r="CL44" s="1143"/>
      <c r="CM44" s="1143"/>
      <c r="CN44" s="1143"/>
      <c r="CO44" s="1143"/>
    </row>
    <row r="45" spans="1:93" ht="36.75" customHeight="1" x14ac:dyDescent="0.25">
      <c r="A45" s="1541"/>
      <c r="B45" s="710" t="s">
        <v>224</v>
      </c>
      <c r="C45" s="125">
        <f>SUM(D45:R45)</f>
        <v>8337.93</v>
      </c>
      <c r="D45" s="125">
        <v>0</v>
      </c>
      <c r="E45" s="125">
        <v>1607</v>
      </c>
      <c r="F45" s="125">
        <v>0</v>
      </c>
      <c r="G45" s="125">
        <v>0</v>
      </c>
      <c r="H45" s="125">
        <v>0</v>
      </c>
      <c r="I45" s="125">
        <v>0</v>
      </c>
      <c r="J45" s="125">
        <f>ROUND('Изменен 04.19 -Рабочий'!$G$203*'Изменен 04.19 -Рабочий'!G45,2)</f>
        <v>3264.43</v>
      </c>
      <c r="K45" s="125">
        <f>ROUND('Изменен 04.19 -Рабочий'!$H$203*'Изменен 04.19 -Рабочий'!H45,2)</f>
        <v>0</v>
      </c>
      <c r="L45" s="125">
        <f>ROUND('Изменен 04.19 -Рабочий'!$I$203*'Изменен 04.19 -Рабочий'!I45,2)</f>
        <v>0</v>
      </c>
      <c r="M45" s="125">
        <f>ROUND('Изменен 04.19 -Рабочий'!$J$203*'Изменен 04.19 -Рабочий'!J45,2)</f>
        <v>0</v>
      </c>
      <c r="N45" s="125">
        <f>ROUND('Изменен 04.19 -Рабочий'!$K$203*'Изменен 04.19 -Рабочий'!K45,2)</f>
        <v>0</v>
      </c>
      <c r="O45" s="125">
        <f>ROUND('Изменен 04.19 -Рабочий'!$L$203*'Изменен 04.19 -Рабочий'!L45,2)</f>
        <v>3466.5</v>
      </c>
      <c r="P45" s="125">
        <f>ROUND('Изменен 04.19 -Рабочий'!$M$203*'Изменен 04.19 -Рабочий'!M45,2)</f>
        <v>0</v>
      </c>
      <c r="Q45" s="125">
        <f>ROUND('Изменен 04.19 -Рабочий'!$N$203*'Изменен 04.19 -Рабочий'!N45,2)</f>
        <v>0</v>
      </c>
      <c r="R45" s="125">
        <f>ROUND('Изменен 04.19 -Рабочий'!$O$203*'Изменен 04.19 -Рабочий'!O45,2)</f>
        <v>0</v>
      </c>
      <c r="S45" s="1197"/>
      <c r="T45" s="1543"/>
      <c r="U45" s="1309"/>
      <c r="V45" s="1144"/>
      <c r="W45" s="1144"/>
      <c r="X45" s="1144"/>
      <c r="Y45" s="1144"/>
      <c r="Z45" s="1144"/>
      <c r="AA45" s="1144"/>
      <c r="AB45" s="1144"/>
      <c r="AC45" s="1144"/>
      <c r="AD45" s="1144"/>
      <c r="AE45" s="1144"/>
      <c r="AF45" s="1144"/>
      <c r="AG45" s="1144"/>
      <c r="AH45" s="1144"/>
      <c r="AI45" s="1144"/>
      <c r="AJ45" s="1144"/>
      <c r="AK45" s="1144"/>
      <c r="AL45" s="1144"/>
      <c r="AM45" s="1144"/>
      <c r="AN45" s="1144"/>
      <c r="AO45" s="1144"/>
      <c r="AP45" s="1144"/>
      <c r="AQ45" s="1144"/>
      <c r="AR45" s="1144"/>
      <c r="AS45" s="1144"/>
      <c r="AT45" s="1144"/>
      <c r="AU45" s="1144"/>
      <c r="AV45" s="1144"/>
      <c r="AW45" s="1144"/>
      <c r="AX45" s="1144"/>
      <c r="AY45" s="1144"/>
      <c r="AZ45" s="1144"/>
      <c r="BA45" s="1144"/>
      <c r="BB45" s="1144"/>
      <c r="BC45" s="1144"/>
      <c r="BD45" s="1144"/>
      <c r="BE45" s="1144"/>
      <c r="BF45" s="1144"/>
      <c r="BG45" s="1144"/>
      <c r="BH45" s="1144"/>
      <c r="BI45" s="1144"/>
      <c r="BJ45" s="1144"/>
      <c r="BK45" s="1144"/>
      <c r="BL45" s="1144"/>
      <c r="BM45" s="1144"/>
      <c r="BN45" s="1144"/>
      <c r="BO45" s="1144"/>
      <c r="BP45" s="1144"/>
      <c r="BQ45" s="1144"/>
      <c r="BR45" s="1144"/>
      <c r="BS45" s="1144"/>
      <c r="BT45" s="1144"/>
      <c r="BU45" s="1144"/>
      <c r="BV45" s="1144"/>
      <c r="BW45" s="1144"/>
      <c r="BX45" s="1144"/>
      <c r="BY45" s="1144"/>
      <c r="BZ45" s="1144"/>
      <c r="CA45" s="1144"/>
      <c r="CB45" s="1144"/>
      <c r="CC45" s="1144"/>
      <c r="CD45" s="1144"/>
      <c r="CE45" s="1144"/>
      <c r="CF45" s="1144"/>
      <c r="CG45" s="1144"/>
      <c r="CH45" s="1144"/>
      <c r="CI45" s="1144"/>
      <c r="CJ45" s="1144"/>
      <c r="CK45" s="1144"/>
      <c r="CL45" s="1144"/>
      <c r="CM45" s="1144"/>
      <c r="CN45" s="1144"/>
      <c r="CO45" s="1144"/>
    </row>
    <row r="46" spans="1:93" ht="33" customHeight="1" x14ac:dyDescent="0.25">
      <c r="A46" s="1545" t="s">
        <v>373</v>
      </c>
      <c r="B46" s="710" t="s">
        <v>220</v>
      </c>
      <c r="C46" s="125" t="e">
        <f>SUM(D46:R46)</f>
        <v>#REF!</v>
      </c>
      <c r="D46" s="125">
        <f t="shared" ref="D46:R46" si="25">D47+D48</f>
        <v>2279497.73</v>
      </c>
      <c r="E46" s="125">
        <f t="shared" si="25"/>
        <v>1849422.77</v>
      </c>
      <c r="F46" s="125">
        <f t="shared" si="25"/>
        <v>2703513.96</v>
      </c>
      <c r="G46" s="125">
        <f>G47+G48</f>
        <v>2573684.3199999998</v>
      </c>
      <c r="H46" s="125">
        <f t="shared" si="25"/>
        <v>2590855.11</v>
      </c>
      <c r="I46" s="125">
        <f t="shared" si="25"/>
        <v>3430601.68</v>
      </c>
      <c r="J46" s="125" t="e">
        <f t="shared" si="25"/>
        <v>#REF!</v>
      </c>
      <c r="K46" s="125" t="e">
        <f t="shared" si="25"/>
        <v>#REF!</v>
      </c>
      <c r="L46" s="125" t="e">
        <f t="shared" si="25"/>
        <v>#REF!</v>
      </c>
      <c r="M46" s="125" t="e">
        <f t="shared" si="25"/>
        <v>#REF!</v>
      </c>
      <c r="N46" s="125" t="e">
        <f t="shared" si="25"/>
        <v>#REF!</v>
      </c>
      <c r="O46" s="125" t="e">
        <f t="shared" si="25"/>
        <v>#REF!</v>
      </c>
      <c r="P46" s="125" t="e">
        <f t="shared" si="25"/>
        <v>#REF!</v>
      </c>
      <c r="Q46" s="125" t="e">
        <f t="shared" si="25"/>
        <v>#REF!</v>
      </c>
      <c r="R46" s="125" t="e">
        <f t="shared" si="25"/>
        <v>#REF!</v>
      </c>
      <c r="S46" s="1546"/>
      <c r="T46" s="1547">
        <v>15</v>
      </c>
      <c r="U46" s="1289" t="s">
        <v>551</v>
      </c>
      <c r="V46" s="1165">
        <f>V49+V51+V55+V61+V63+V67+V57+V65+V71+V53+V69+V59</f>
        <v>613</v>
      </c>
      <c r="W46" s="1165">
        <f>W49+W51+W55+W61+W63+W67+W57+W65+W71+W53+W69+W59</f>
        <v>740</v>
      </c>
      <c r="X46" s="1165">
        <f>X49+X51+X55+X61+X63+X67+X57+X65+X71+X53+X69+X59</f>
        <v>845</v>
      </c>
      <c r="Y46" s="1165">
        <f>Y49+Y51+Y55+Y61+Y63+Y67+Y57+Y65+Y71+Y53+Y69+Y59</f>
        <v>743</v>
      </c>
      <c r="Z46" s="1165">
        <f t="shared" ref="Z46:AJ46" si="26">Z49+Z51+Z55+Z61+Z63+Z67+Z57+Z65+Z71+Z53+Z69+Z59</f>
        <v>788</v>
      </c>
      <c r="AA46" s="1165">
        <f>AA49+AA51+AA55+AA61+AA63+AA67+AA57+AA65+AA71+AA53+AA69+AA59</f>
        <v>878</v>
      </c>
      <c r="AB46" s="1165">
        <f t="shared" si="26"/>
        <v>635</v>
      </c>
      <c r="AC46" s="1165">
        <f t="shared" si="26"/>
        <v>723</v>
      </c>
      <c r="AD46" s="1165">
        <f t="shared" si="26"/>
        <v>804</v>
      </c>
      <c r="AE46" s="1165">
        <f t="shared" si="26"/>
        <v>812</v>
      </c>
      <c r="AF46" s="1165">
        <f t="shared" si="26"/>
        <v>715</v>
      </c>
      <c r="AG46" s="1165">
        <f t="shared" si="26"/>
        <v>822</v>
      </c>
      <c r="AH46" s="1165">
        <f t="shared" si="26"/>
        <v>625</v>
      </c>
      <c r="AI46" s="1165">
        <f t="shared" si="26"/>
        <v>742</v>
      </c>
      <c r="AJ46" s="1165">
        <f t="shared" si="26"/>
        <v>1005</v>
      </c>
      <c r="AK46" s="1165">
        <f>AK49+AK51+AK55+AK61+AK63+AK67+AK57+AK65+AK71+AK53+AK69+AK59</f>
        <v>11490</v>
      </c>
      <c r="AL46" s="110"/>
    </row>
    <row r="47" spans="1:93" ht="39" customHeight="1" x14ac:dyDescent="0.25">
      <c r="A47" s="1545"/>
      <c r="B47" s="710" t="s">
        <v>224</v>
      </c>
      <c r="C47" s="125" t="e">
        <f>E47+F47+G47+R47+H47+I47+J47+K47+L47+M47+N47+O47+P47+Q47+D47</f>
        <v>#REF!</v>
      </c>
      <c r="D47" s="125">
        <f>D50+D56+D62+D64+D66+D68+D58+D72+D60+D70</f>
        <v>1344797.73</v>
      </c>
      <c r="E47" s="125">
        <f t="shared" ref="E47:R47" si="27">E50+E56+E62+E64+E66+E68+E58+E72+E60+E70</f>
        <v>1211918.77</v>
      </c>
      <c r="F47" s="125">
        <f>F50+F56+F62+F64+F66+F68+F58+F72+F60+F70</f>
        <v>1967003.76</v>
      </c>
      <c r="G47" s="125">
        <f t="shared" si="27"/>
        <v>1648248.32</v>
      </c>
      <c r="H47" s="125">
        <f t="shared" si="27"/>
        <v>1660744.11</v>
      </c>
      <c r="I47" s="125">
        <f t="shared" si="27"/>
        <v>1829307.68</v>
      </c>
      <c r="J47" s="125" t="e">
        <f t="shared" si="27"/>
        <v>#REF!</v>
      </c>
      <c r="K47" s="125" t="e">
        <f t="shared" si="27"/>
        <v>#REF!</v>
      </c>
      <c r="L47" s="125" t="e">
        <f t="shared" si="27"/>
        <v>#REF!</v>
      </c>
      <c r="M47" s="125" t="e">
        <f t="shared" si="27"/>
        <v>#REF!</v>
      </c>
      <c r="N47" s="125" t="e">
        <f>N50+N56+N62+N64+N66+N68+N58+N72+N60+N70</f>
        <v>#REF!</v>
      </c>
      <c r="O47" s="125" t="e">
        <f t="shared" si="27"/>
        <v>#REF!</v>
      </c>
      <c r="P47" s="125" t="e">
        <f t="shared" si="27"/>
        <v>#REF!</v>
      </c>
      <c r="Q47" s="125" t="e">
        <f t="shared" si="27"/>
        <v>#REF!</v>
      </c>
      <c r="R47" s="125" t="e">
        <f t="shared" si="27"/>
        <v>#REF!</v>
      </c>
      <c r="S47" s="1285"/>
      <c r="T47" s="1548"/>
      <c r="U47" s="1289"/>
      <c r="V47" s="1165"/>
      <c r="W47" s="1165"/>
      <c r="X47" s="1165"/>
      <c r="Y47" s="1165"/>
      <c r="Z47" s="1165"/>
      <c r="AA47" s="1165"/>
      <c r="AB47" s="1165"/>
      <c r="AC47" s="1165"/>
      <c r="AD47" s="1165"/>
      <c r="AE47" s="1165"/>
      <c r="AF47" s="1165"/>
      <c r="AG47" s="1165"/>
      <c r="AH47" s="1165"/>
      <c r="AI47" s="1165"/>
      <c r="AJ47" s="1165"/>
      <c r="AK47" s="1165"/>
      <c r="AL47" s="110"/>
    </row>
    <row r="48" spans="1:93" ht="53.25" customHeight="1" x14ac:dyDescent="0.25">
      <c r="A48" s="1545"/>
      <c r="B48" s="710" t="s">
        <v>102</v>
      </c>
      <c r="C48" s="125">
        <f>D48+E48+F48+G48+H48+I48+J48+K48+L48+M48+N48+O48+P48+Q48+R48</f>
        <v>17678713.399999999</v>
      </c>
      <c r="D48" s="125">
        <f>D51+D54</f>
        <v>934700</v>
      </c>
      <c r="E48" s="125">
        <f>E51+E54</f>
        <v>637504</v>
      </c>
      <c r="F48" s="125">
        <f t="shared" ref="F48:R48" si="28">F51+F54</f>
        <v>736510.2</v>
      </c>
      <c r="G48" s="125">
        <f t="shared" si="28"/>
        <v>925436</v>
      </c>
      <c r="H48" s="125">
        <f t="shared" si="28"/>
        <v>930111</v>
      </c>
      <c r="I48" s="125">
        <f t="shared" si="28"/>
        <v>1601294</v>
      </c>
      <c r="J48" s="125">
        <f t="shared" si="28"/>
        <v>979975.8</v>
      </c>
      <c r="K48" s="125">
        <f t="shared" si="28"/>
        <v>981775.8</v>
      </c>
      <c r="L48" s="125">
        <f t="shared" si="28"/>
        <v>1754474.8</v>
      </c>
      <c r="M48" s="125">
        <f t="shared" si="28"/>
        <v>1028275.8</v>
      </c>
      <c r="N48" s="125">
        <f t="shared" si="28"/>
        <v>1032575.8</v>
      </c>
      <c r="O48" s="125">
        <f t="shared" si="28"/>
        <v>1904066.8</v>
      </c>
      <c r="P48" s="125">
        <f t="shared" si="28"/>
        <v>1084475.8</v>
      </c>
      <c r="Q48" s="125">
        <f t="shared" si="28"/>
        <v>1091675.8</v>
      </c>
      <c r="R48" s="125">
        <f t="shared" si="28"/>
        <v>2055861.8</v>
      </c>
      <c r="S48" s="1285"/>
      <c r="T48" s="1549"/>
      <c r="U48" s="1289"/>
      <c r="V48" s="1165"/>
      <c r="W48" s="1165"/>
      <c r="X48" s="1165"/>
      <c r="Y48" s="1165"/>
      <c r="Z48" s="1165"/>
      <c r="AA48" s="1165"/>
      <c r="AB48" s="1165"/>
      <c r="AC48" s="1165"/>
      <c r="AD48" s="1165"/>
      <c r="AE48" s="1165"/>
      <c r="AF48" s="1165"/>
      <c r="AG48" s="1165"/>
      <c r="AH48" s="1165"/>
      <c r="AI48" s="1165"/>
      <c r="AJ48" s="1165"/>
      <c r="AK48" s="1165"/>
      <c r="AL48" s="110"/>
    </row>
    <row r="49" spans="1:96" ht="35.25" customHeight="1" x14ac:dyDescent="0.25">
      <c r="A49" s="1289" t="s">
        <v>228</v>
      </c>
      <c r="B49" s="710" t="s">
        <v>220</v>
      </c>
      <c r="C49" s="125">
        <f>C50</f>
        <v>14027424.65</v>
      </c>
      <c r="D49" s="125">
        <f t="shared" ref="D49:R49" si="29">D50</f>
        <v>557760</v>
      </c>
      <c r="E49" s="125">
        <f t="shared" si="29"/>
        <v>609030</v>
      </c>
      <c r="F49" s="125">
        <f t="shared" si="29"/>
        <v>744000</v>
      </c>
      <c r="G49" s="125">
        <f t="shared" si="29"/>
        <v>697200</v>
      </c>
      <c r="H49" s="125">
        <f t="shared" si="29"/>
        <v>683200</v>
      </c>
      <c r="I49" s="125">
        <f t="shared" si="29"/>
        <v>781200</v>
      </c>
      <c r="J49" s="125">
        <f t="shared" si="29"/>
        <v>1020067.78</v>
      </c>
      <c r="K49" s="125">
        <f t="shared" si="29"/>
        <v>1061049.3</v>
      </c>
      <c r="L49" s="125">
        <f t="shared" si="29"/>
        <v>967966.49</v>
      </c>
      <c r="M49" s="125">
        <f t="shared" si="29"/>
        <v>1169650.23</v>
      </c>
      <c r="N49" s="125">
        <f t="shared" si="29"/>
        <v>1150755.75</v>
      </c>
      <c r="O49" s="125">
        <f t="shared" si="29"/>
        <v>1083212.96</v>
      </c>
      <c r="P49" s="125">
        <f t="shared" si="29"/>
        <v>1156907.1299999999</v>
      </c>
      <c r="Q49" s="125">
        <f t="shared" si="29"/>
        <v>1106972.72</v>
      </c>
      <c r="R49" s="125">
        <f t="shared" si="29"/>
        <v>1238452.29</v>
      </c>
      <c r="S49" s="1285" t="s">
        <v>23</v>
      </c>
      <c r="T49" s="1196">
        <v>16</v>
      </c>
      <c r="U49" s="1289" t="s">
        <v>177</v>
      </c>
      <c r="V49" s="1180">
        <v>175</v>
      </c>
      <c r="W49" s="1180">
        <v>206</v>
      </c>
      <c r="X49" s="1180">
        <v>275</v>
      </c>
      <c r="Y49" s="1180">
        <v>249</v>
      </c>
      <c r="Z49" s="1180">
        <v>244</v>
      </c>
      <c r="AA49" s="1180">
        <v>279</v>
      </c>
      <c r="AB49" s="1180">
        <v>279</v>
      </c>
      <c r="AC49" s="1180">
        <v>279</v>
      </c>
      <c r="AD49" s="1180">
        <v>279</v>
      </c>
      <c r="AE49" s="1180">
        <v>279</v>
      </c>
      <c r="AF49" s="1180">
        <v>279</v>
      </c>
      <c r="AG49" s="1180">
        <v>279</v>
      </c>
      <c r="AH49" s="1180">
        <v>279</v>
      </c>
      <c r="AI49" s="1180">
        <v>279</v>
      </c>
      <c r="AJ49" s="1180">
        <v>279</v>
      </c>
      <c r="AK49" s="1165">
        <f>SUM(V49:AJ50)</f>
        <v>3939</v>
      </c>
      <c r="AL49" s="110"/>
      <c r="CR49" s="188">
        <f>SUM(V49:AJ50)</f>
        <v>3939</v>
      </c>
    </row>
    <row r="50" spans="1:96" ht="39" customHeight="1" x14ac:dyDescent="0.25">
      <c r="A50" s="1289"/>
      <c r="B50" s="710" t="s">
        <v>224</v>
      </c>
      <c r="C50" s="125">
        <f>SUM(D50:R50)</f>
        <v>14027424.65</v>
      </c>
      <c r="D50" s="125">
        <v>557760</v>
      </c>
      <c r="E50" s="125">
        <v>609030</v>
      </c>
      <c r="F50" s="125">
        <v>744000</v>
      </c>
      <c r="G50" s="125">
        <v>697200</v>
      </c>
      <c r="H50" s="125">
        <v>683200</v>
      </c>
      <c r="I50" s="125">
        <v>781200</v>
      </c>
      <c r="J50" s="125">
        <f>ROUND('Изменен 04.19 -Рабочий'!$G$203*'Изменен 04.19 -Рабочий'!G50,2)</f>
        <v>1020067.78</v>
      </c>
      <c r="K50" s="125">
        <f>ROUND('Изменен 04.19 -Рабочий'!$H$203*'Изменен 04.19 -Рабочий'!H50,2)</f>
        <v>1061049.3</v>
      </c>
      <c r="L50" s="125">
        <f>ROUND('Изменен 04.19 -Рабочий'!$I$203*'Изменен 04.19 -Рабочий'!I50,2)</f>
        <v>967966.49</v>
      </c>
      <c r="M50" s="125">
        <f>ROUND('Изменен 04.19 -Рабочий'!$J$203*'Изменен 04.19 -Рабочий'!J50,2)</f>
        <v>1169650.23</v>
      </c>
      <c r="N50" s="125">
        <f>ROUND('Изменен 04.19 -Рабочий'!$K$203*'Изменен 04.19 -Рабочий'!K50,2)</f>
        <v>1150755.75</v>
      </c>
      <c r="O50" s="125">
        <f>ROUND('Изменен 04.19 -Рабочий'!$L$203*'Изменен 04.19 -Рабочий'!L50,2)</f>
        <v>1083212.96</v>
      </c>
      <c r="P50" s="125">
        <f>ROUND('Изменен 04.19 -Рабочий'!$M$203*'Изменен 04.19 -Рабочий'!M50,2)</f>
        <v>1156907.1299999999</v>
      </c>
      <c r="Q50" s="125">
        <f>ROUND('Изменен 04.19 -Рабочий'!$N$203*'Изменен 04.19 -Рабочий'!N50,2)</f>
        <v>1106972.72</v>
      </c>
      <c r="R50" s="125">
        <f>ROUND('Изменен 04.19 -Рабочий'!$O$203*'Изменен 04.19 -Рабочий'!O50,2)</f>
        <v>1238452.29</v>
      </c>
      <c r="S50" s="1285"/>
      <c r="T50" s="1197"/>
      <c r="U50" s="1289"/>
      <c r="V50" s="1181"/>
      <c r="W50" s="1181"/>
      <c r="X50" s="1181"/>
      <c r="Y50" s="1181"/>
      <c r="Z50" s="1181"/>
      <c r="AA50" s="1181"/>
      <c r="AB50" s="1181"/>
      <c r="AC50" s="1181"/>
      <c r="AD50" s="1181"/>
      <c r="AE50" s="1181"/>
      <c r="AF50" s="1181"/>
      <c r="AG50" s="1181"/>
      <c r="AH50" s="1181"/>
      <c r="AI50" s="1181"/>
      <c r="AJ50" s="1181"/>
      <c r="AK50" s="1165"/>
      <c r="AL50" s="110"/>
    </row>
    <row r="51" spans="1:96" ht="36" customHeight="1" x14ac:dyDescent="0.25">
      <c r="A51" s="1289" t="s">
        <v>582</v>
      </c>
      <c r="B51" s="710" t="s">
        <v>220</v>
      </c>
      <c r="C51" s="125">
        <f t="shared" ref="C51:R51" si="30">C52</f>
        <v>14476103.4</v>
      </c>
      <c r="D51" s="125">
        <f t="shared" si="30"/>
        <v>934700</v>
      </c>
      <c r="E51" s="125">
        <f t="shared" si="30"/>
        <v>586504</v>
      </c>
      <c r="F51" s="125">
        <f t="shared" si="30"/>
        <v>535020.19999999995</v>
      </c>
      <c r="G51" s="125">
        <f t="shared" si="30"/>
        <v>922986</v>
      </c>
      <c r="H51" s="125">
        <f t="shared" si="30"/>
        <v>904661</v>
      </c>
      <c r="I51" s="125">
        <f t="shared" si="30"/>
        <v>1028100</v>
      </c>
      <c r="J51" s="125">
        <f t="shared" si="30"/>
        <v>969975.8</v>
      </c>
      <c r="K51" s="125">
        <f t="shared" si="30"/>
        <v>951775.8</v>
      </c>
      <c r="L51" s="125">
        <f t="shared" si="30"/>
        <v>1092725.8</v>
      </c>
      <c r="M51" s="125">
        <f t="shared" si="30"/>
        <v>1018275.8</v>
      </c>
      <c r="N51" s="125">
        <f t="shared" si="30"/>
        <v>1002575.8</v>
      </c>
      <c r="O51" s="125">
        <f t="shared" si="30"/>
        <v>1162275.8</v>
      </c>
      <c r="P51" s="125">
        <f t="shared" si="30"/>
        <v>1074475.8</v>
      </c>
      <c r="Q51" s="125">
        <f t="shared" si="30"/>
        <v>1061675.8</v>
      </c>
      <c r="R51" s="125">
        <f t="shared" si="30"/>
        <v>1230375.8</v>
      </c>
      <c r="S51" s="1285" t="s">
        <v>21</v>
      </c>
      <c r="T51" s="1196">
        <v>17</v>
      </c>
      <c r="U51" s="1289" t="s">
        <v>178</v>
      </c>
      <c r="V51" s="1165">
        <v>197</v>
      </c>
      <c r="W51" s="1180">
        <v>148</v>
      </c>
      <c r="X51" s="1180">
        <v>173</v>
      </c>
      <c r="Y51" s="1180">
        <v>219</v>
      </c>
      <c r="Z51" s="1180">
        <v>191</v>
      </c>
      <c r="AA51" s="1180">
        <v>196</v>
      </c>
      <c r="AB51" s="1180">
        <v>162</v>
      </c>
      <c r="AC51" s="1180">
        <v>147</v>
      </c>
      <c r="AD51" s="1180">
        <v>183</v>
      </c>
      <c r="AE51" s="1180">
        <v>172</v>
      </c>
      <c r="AF51" s="1180">
        <v>166</v>
      </c>
      <c r="AG51" s="1180">
        <v>174</v>
      </c>
      <c r="AH51" s="1180">
        <v>152</v>
      </c>
      <c r="AI51" s="1180">
        <v>166</v>
      </c>
      <c r="AJ51" s="1180">
        <v>184</v>
      </c>
      <c r="AK51" s="1165">
        <f>SUM(V51:AJ51)</f>
        <v>2630</v>
      </c>
      <c r="AL51" s="110"/>
    </row>
    <row r="52" spans="1:96" ht="82.5" customHeight="1" x14ac:dyDescent="0.25">
      <c r="A52" s="1289"/>
      <c r="B52" s="710" t="s">
        <v>102</v>
      </c>
      <c r="C52" s="125">
        <f>D52+E52+F52+G52+R52+H52+I52+J52+K52+L52+M52+N52+O52+P52+Q52</f>
        <v>14476103.4</v>
      </c>
      <c r="D52" s="125">
        <v>934700</v>
      </c>
      <c r="E52" s="125">
        <v>586504</v>
      </c>
      <c r="F52" s="125">
        <v>535020.19999999995</v>
      </c>
      <c r="G52" s="125">
        <v>922986</v>
      </c>
      <c r="H52" s="125">
        <v>904661</v>
      </c>
      <c r="I52" s="125">
        <v>1028100</v>
      </c>
      <c r="J52" s="125">
        <v>969975.8</v>
      </c>
      <c r="K52" s="125">
        <v>951775.8</v>
      </c>
      <c r="L52" s="125">
        <v>1092725.8</v>
      </c>
      <c r="M52" s="125">
        <v>1018275.8</v>
      </c>
      <c r="N52" s="125">
        <v>1002575.8</v>
      </c>
      <c r="O52" s="125">
        <v>1162275.8</v>
      </c>
      <c r="P52" s="125">
        <v>1074475.8</v>
      </c>
      <c r="Q52" s="125">
        <v>1061675.8</v>
      </c>
      <c r="R52" s="125">
        <v>1230375.8</v>
      </c>
      <c r="S52" s="1285"/>
      <c r="T52" s="1197"/>
      <c r="U52" s="1289"/>
      <c r="V52" s="1165"/>
      <c r="W52" s="1181"/>
      <c r="X52" s="1181"/>
      <c r="Y52" s="1181"/>
      <c r="Z52" s="1181"/>
      <c r="AA52" s="1181"/>
      <c r="AB52" s="1181"/>
      <c r="AC52" s="1181"/>
      <c r="AD52" s="1181"/>
      <c r="AE52" s="1181"/>
      <c r="AF52" s="1181"/>
      <c r="AG52" s="1181"/>
      <c r="AH52" s="1181"/>
      <c r="AI52" s="1181"/>
      <c r="AJ52" s="1181"/>
      <c r="AK52" s="1165"/>
      <c r="AL52" s="110"/>
    </row>
    <row r="53" spans="1:96" ht="29.25" customHeight="1" x14ac:dyDescent="0.25">
      <c r="A53" s="1310" t="s">
        <v>499</v>
      </c>
      <c r="B53" s="710" t="s">
        <v>220</v>
      </c>
      <c r="C53" s="125">
        <f>C54</f>
        <v>3202610</v>
      </c>
      <c r="D53" s="125">
        <f t="shared" ref="D53:R53" si="31">D54</f>
        <v>0</v>
      </c>
      <c r="E53" s="125">
        <f t="shared" si="31"/>
        <v>51000</v>
      </c>
      <c r="F53" s="125">
        <f t="shared" si="31"/>
        <v>201490</v>
      </c>
      <c r="G53" s="125">
        <f t="shared" si="31"/>
        <v>2450</v>
      </c>
      <c r="H53" s="125">
        <f t="shared" si="31"/>
        <v>25450</v>
      </c>
      <c r="I53" s="125">
        <f t="shared" si="31"/>
        <v>573194</v>
      </c>
      <c r="J53" s="125">
        <f t="shared" si="31"/>
        <v>10000</v>
      </c>
      <c r="K53" s="125">
        <f t="shared" si="31"/>
        <v>30000</v>
      </c>
      <c r="L53" s="125">
        <f t="shared" si="31"/>
        <v>661749</v>
      </c>
      <c r="M53" s="125">
        <f t="shared" si="31"/>
        <v>10000</v>
      </c>
      <c r="N53" s="125">
        <f t="shared" si="31"/>
        <v>30000</v>
      </c>
      <c r="O53" s="125">
        <f t="shared" si="31"/>
        <v>741791</v>
      </c>
      <c r="P53" s="125">
        <f t="shared" si="31"/>
        <v>10000</v>
      </c>
      <c r="Q53" s="125">
        <f t="shared" si="31"/>
        <v>30000</v>
      </c>
      <c r="R53" s="125">
        <f t="shared" si="31"/>
        <v>825486</v>
      </c>
      <c r="S53" s="1196" t="s">
        <v>279</v>
      </c>
      <c r="T53" s="1196">
        <v>18</v>
      </c>
      <c r="U53" s="1310" t="s">
        <v>421</v>
      </c>
      <c r="V53" s="1180"/>
      <c r="W53" s="1180">
        <v>9</v>
      </c>
      <c r="X53" s="1180">
        <v>66</v>
      </c>
      <c r="Y53" s="1180">
        <v>1</v>
      </c>
      <c r="Z53" s="1180">
        <v>3</v>
      </c>
      <c r="AA53" s="1180">
        <v>65</v>
      </c>
      <c r="AB53" s="1180">
        <v>2</v>
      </c>
      <c r="AC53" s="1180">
        <v>3</v>
      </c>
      <c r="AD53" s="1180">
        <v>66</v>
      </c>
      <c r="AE53" s="1180">
        <v>2</v>
      </c>
      <c r="AF53" s="1180">
        <v>3</v>
      </c>
      <c r="AG53" s="1180">
        <v>66</v>
      </c>
      <c r="AH53" s="1180">
        <v>2</v>
      </c>
      <c r="AI53" s="1180">
        <v>3</v>
      </c>
      <c r="AJ53" s="1180">
        <v>66</v>
      </c>
      <c r="AK53" s="1176">
        <f>SUM(W53:AJ54)</f>
        <v>357</v>
      </c>
      <c r="AL53" s="1176">
        <f t="shared" ref="AL53:AV53" si="32">SUM(AL59)</f>
        <v>0</v>
      </c>
      <c r="AM53" s="1176">
        <f t="shared" si="32"/>
        <v>0</v>
      </c>
      <c r="AN53" s="1176">
        <f t="shared" si="32"/>
        <v>0</v>
      </c>
      <c r="AO53" s="1176">
        <f t="shared" si="32"/>
        <v>0</v>
      </c>
      <c r="AP53" s="1176">
        <f t="shared" si="32"/>
        <v>0</v>
      </c>
      <c r="AQ53" s="1176">
        <f t="shared" si="32"/>
        <v>0</v>
      </c>
      <c r="AR53" s="1176">
        <f t="shared" si="32"/>
        <v>0</v>
      </c>
      <c r="AS53" s="1176">
        <f t="shared" si="32"/>
        <v>0</v>
      </c>
      <c r="AT53" s="1176">
        <f t="shared" si="32"/>
        <v>0</v>
      </c>
      <c r="AU53" s="1176">
        <f t="shared" si="32"/>
        <v>0</v>
      </c>
      <c r="AV53" s="1176">
        <f t="shared" si="32"/>
        <v>0</v>
      </c>
    </row>
    <row r="54" spans="1:96" ht="74.25" customHeight="1" x14ac:dyDescent="0.25">
      <c r="A54" s="1312"/>
      <c r="B54" s="710" t="s">
        <v>102</v>
      </c>
      <c r="C54" s="125">
        <f>SUM(D54:R54)</f>
        <v>3202610</v>
      </c>
      <c r="D54" s="125">
        <v>0</v>
      </c>
      <c r="E54" s="125">
        <v>51000</v>
      </c>
      <c r="F54" s="125">
        <v>201490</v>
      </c>
      <c r="G54" s="125">
        <v>2450</v>
      </c>
      <c r="H54" s="125">
        <v>25450</v>
      </c>
      <c r="I54" s="125">
        <v>573194</v>
      </c>
      <c r="J54" s="125">
        <v>10000</v>
      </c>
      <c r="K54" s="125">
        <v>30000</v>
      </c>
      <c r="L54" s="125">
        <v>661749</v>
      </c>
      <c r="M54" s="125">
        <v>10000</v>
      </c>
      <c r="N54" s="125">
        <v>30000</v>
      </c>
      <c r="O54" s="125">
        <v>741791</v>
      </c>
      <c r="P54" s="125">
        <v>10000</v>
      </c>
      <c r="Q54" s="125">
        <v>30000</v>
      </c>
      <c r="R54" s="125">
        <v>825486</v>
      </c>
      <c r="S54" s="1197"/>
      <c r="T54" s="1197"/>
      <c r="U54" s="1312"/>
      <c r="V54" s="1181"/>
      <c r="W54" s="1181"/>
      <c r="X54" s="1181"/>
      <c r="Y54" s="1181"/>
      <c r="Z54" s="1181"/>
      <c r="AA54" s="1181"/>
      <c r="AB54" s="1181"/>
      <c r="AC54" s="1181"/>
      <c r="AD54" s="1181"/>
      <c r="AE54" s="1181"/>
      <c r="AF54" s="1181"/>
      <c r="AG54" s="1181"/>
      <c r="AH54" s="1181"/>
      <c r="AI54" s="1181"/>
      <c r="AJ54" s="1181"/>
      <c r="AK54" s="1177"/>
      <c r="AL54" s="1177"/>
      <c r="AM54" s="1177"/>
      <c r="AN54" s="1177"/>
      <c r="AO54" s="1177"/>
      <c r="AP54" s="1177"/>
      <c r="AQ54" s="1177"/>
      <c r="AR54" s="1177"/>
      <c r="AS54" s="1177"/>
      <c r="AT54" s="1177"/>
      <c r="AU54" s="1177"/>
      <c r="AV54" s="1177"/>
    </row>
    <row r="55" spans="1:96" ht="23.25" customHeight="1" x14ac:dyDescent="0.25">
      <c r="A55" s="1289" t="s">
        <v>521</v>
      </c>
      <c r="B55" s="710" t="s">
        <v>220</v>
      </c>
      <c r="C55" s="125">
        <f t="shared" ref="C55:R55" si="33">C56</f>
        <v>8230750.8899999997</v>
      </c>
      <c r="D55" s="125">
        <f t="shared" si="33"/>
        <v>151087.73000000001</v>
      </c>
      <c r="E55" s="125">
        <f t="shared" si="33"/>
        <v>51000</v>
      </c>
      <c r="F55" s="125">
        <f t="shared" si="33"/>
        <v>624016.65</v>
      </c>
      <c r="G55" s="125">
        <f t="shared" si="33"/>
        <v>241866.86</v>
      </c>
      <c r="H55" s="125">
        <f t="shared" si="33"/>
        <v>410250.33</v>
      </c>
      <c r="I55" s="125">
        <f t="shared" si="33"/>
        <v>408733.66</v>
      </c>
      <c r="J55" s="125">
        <f t="shared" si="33"/>
        <v>267682.78999999998</v>
      </c>
      <c r="K55" s="125">
        <f t="shared" si="33"/>
        <v>909334.61</v>
      </c>
      <c r="L55" s="125">
        <f t="shared" si="33"/>
        <v>771324.63</v>
      </c>
      <c r="M55" s="125">
        <f t="shared" si="33"/>
        <v>306935.71000000002</v>
      </c>
      <c r="N55" s="125">
        <f t="shared" si="33"/>
        <v>986214.34</v>
      </c>
      <c r="O55" s="125">
        <f t="shared" si="33"/>
        <v>863158.84</v>
      </c>
      <c r="P55" s="125">
        <f t="shared" si="33"/>
        <v>303591.71000000002</v>
      </c>
      <c r="Q55" s="125">
        <f t="shared" si="33"/>
        <v>948691.64</v>
      </c>
      <c r="R55" s="125">
        <f t="shared" si="33"/>
        <v>986861.39</v>
      </c>
      <c r="S55" s="1285" t="s">
        <v>575</v>
      </c>
      <c r="T55" s="1196">
        <v>19</v>
      </c>
      <c r="U55" s="1289" t="s">
        <v>488</v>
      </c>
      <c r="V55" s="1180">
        <v>80</v>
      </c>
      <c r="W55" s="1180">
        <v>190</v>
      </c>
      <c r="X55" s="1180">
        <v>191</v>
      </c>
      <c r="Y55" s="1180">
        <v>113</v>
      </c>
      <c r="Z55" s="1180">
        <v>190</v>
      </c>
      <c r="AA55" s="1180">
        <v>191</v>
      </c>
      <c r="AB55" s="1180">
        <v>113</v>
      </c>
      <c r="AC55" s="1180">
        <v>190</v>
      </c>
      <c r="AD55" s="1180">
        <v>191</v>
      </c>
      <c r="AE55" s="1180">
        <v>253</v>
      </c>
      <c r="AF55" s="1180">
        <v>190</v>
      </c>
      <c r="AG55" s="1180">
        <v>191</v>
      </c>
      <c r="AH55" s="1180">
        <v>113</v>
      </c>
      <c r="AI55" s="1180">
        <v>190</v>
      </c>
      <c r="AJ55" s="1180">
        <v>391</v>
      </c>
      <c r="AK55" s="1175">
        <f>SUM(V55:AJ55)</f>
        <v>2777</v>
      </c>
      <c r="AL55" s="110"/>
    </row>
    <row r="56" spans="1:96" ht="127.5" customHeight="1" x14ac:dyDescent="0.25">
      <c r="A56" s="1289"/>
      <c r="B56" s="710" t="s">
        <v>224</v>
      </c>
      <c r="C56" s="125">
        <f>D56+E56+F56+G56+R56+H56+I56+J56+K56+L56+M56+N56+O56++P56+Q56</f>
        <v>8230750.8899999997</v>
      </c>
      <c r="D56" s="125">
        <v>151087.73000000001</v>
      </c>
      <c r="E56" s="125">
        <v>51000</v>
      </c>
      <c r="F56" s="125">
        <v>624016.65</v>
      </c>
      <c r="G56" s="125">
        <v>241866.86</v>
      </c>
      <c r="H56" s="125">
        <v>410250.33</v>
      </c>
      <c r="I56" s="125">
        <v>408733.66</v>
      </c>
      <c r="J56" s="125">
        <f>ROUND('Изменен 04.19 -Рабочий'!$G$203*'Изменен 04.19 -Рабочий'!G56,2)</f>
        <v>267682.78999999998</v>
      </c>
      <c r="K56" s="125">
        <f>ROUND('Изменен 04.19 -Рабочий'!$H$203*'Изменен 04.19 -Рабочий'!H56,2)</f>
        <v>909334.61</v>
      </c>
      <c r="L56" s="125">
        <f>ROUND('Изменен 04.19 -Рабочий'!$I$203*'Изменен 04.19 -Рабочий'!I56,2)</f>
        <v>771324.63</v>
      </c>
      <c r="M56" s="125">
        <f>ROUND('Изменен 04.19 -Рабочий'!$J$203*'Изменен 04.19 -Рабочий'!J56,2)</f>
        <v>306935.71000000002</v>
      </c>
      <c r="N56" s="125">
        <f>ROUND('Изменен 04.19 -Рабочий'!$K$203*'Изменен 04.19 -Рабочий'!K56,2)</f>
        <v>986214.34</v>
      </c>
      <c r="O56" s="125">
        <f>ROUND('Изменен 04.19 -Рабочий'!$L$203*'Изменен 04.19 -Рабочий'!L56,2)</f>
        <v>863158.84</v>
      </c>
      <c r="P56" s="125">
        <f>ROUND('Изменен 04.19 -Рабочий'!$M$203*'Изменен 04.19 -Рабочий'!M56,2)</f>
        <v>303591.71000000002</v>
      </c>
      <c r="Q56" s="125">
        <f>ROUND('Изменен 04.19 -Рабочий'!$N$203*'Изменен 04.19 -Рабочий'!N56,2)</f>
        <v>948691.64</v>
      </c>
      <c r="R56" s="125">
        <f>ROUND('Изменен 04.19 -Рабочий'!$O$203*'Изменен 04.19 -Рабочий'!O56,2)</f>
        <v>986861.39</v>
      </c>
      <c r="S56" s="1285"/>
      <c r="T56" s="1197"/>
      <c r="U56" s="1289"/>
      <c r="V56" s="1181"/>
      <c r="W56" s="1181"/>
      <c r="X56" s="1181"/>
      <c r="Y56" s="1181"/>
      <c r="Z56" s="1181"/>
      <c r="AA56" s="1181"/>
      <c r="AB56" s="1181"/>
      <c r="AC56" s="1181"/>
      <c r="AD56" s="1181"/>
      <c r="AE56" s="1181"/>
      <c r="AF56" s="1181"/>
      <c r="AG56" s="1181"/>
      <c r="AH56" s="1181"/>
      <c r="AI56" s="1181"/>
      <c r="AJ56" s="1181"/>
      <c r="AK56" s="1175"/>
      <c r="AL56" s="110"/>
    </row>
    <row r="57" spans="1:96" ht="29.25" customHeight="1" x14ac:dyDescent="0.25">
      <c r="A57" s="1310" t="s">
        <v>450</v>
      </c>
      <c r="B57" s="710" t="s">
        <v>220</v>
      </c>
      <c r="C57" s="125">
        <f t="shared" ref="C57:C62" si="34">SUM(D57:R57)</f>
        <v>1021303.67</v>
      </c>
      <c r="D57" s="125">
        <f>D58</f>
        <v>31400</v>
      </c>
      <c r="E57" s="125">
        <f t="shared" ref="E57:R57" si="35">E58</f>
        <v>110700</v>
      </c>
      <c r="F57" s="125">
        <f t="shared" si="35"/>
        <v>65733.3</v>
      </c>
      <c r="G57" s="125">
        <f t="shared" si="35"/>
        <v>59333.3</v>
      </c>
      <c r="H57" s="125">
        <f t="shared" si="35"/>
        <v>139599.91</v>
      </c>
      <c r="I57" s="125">
        <f t="shared" si="35"/>
        <v>64099.98</v>
      </c>
      <c r="J57" s="125">
        <f t="shared" si="35"/>
        <v>29379.83</v>
      </c>
      <c r="K57" s="125">
        <f t="shared" si="35"/>
        <v>93853.69</v>
      </c>
      <c r="L57" s="125">
        <f t="shared" si="35"/>
        <v>27879.22</v>
      </c>
      <c r="M57" s="125">
        <f t="shared" si="35"/>
        <v>103459.84</v>
      </c>
      <c r="N57" s="125">
        <f t="shared" si="35"/>
        <v>33143.89</v>
      </c>
      <c r="O57" s="125">
        <f t="shared" si="35"/>
        <v>95814.15</v>
      </c>
      <c r="P57" s="125">
        <f t="shared" si="35"/>
        <v>33321.06</v>
      </c>
      <c r="Q57" s="125">
        <f t="shared" si="35"/>
        <v>97915.79</v>
      </c>
      <c r="R57" s="125">
        <f t="shared" si="35"/>
        <v>35669.71</v>
      </c>
      <c r="S57" s="1196" t="s">
        <v>460</v>
      </c>
      <c r="T57" s="1196">
        <v>20</v>
      </c>
      <c r="U57" s="1310" t="s">
        <v>451</v>
      </c>
      <c r="V57" s="1180">
        <v>13</v>
      </c>
      <c r="W57" s="1180">
        <v>43</v>
      </c>
      <c r="X57" s="1180">
        <v>15</v>
      </c>
      <c r="Y57" s="1180">
        <v>21</v>
      </c>
      <c r="Z57" s="1180">
        <v>60</v>
      </c>
      <c r="AA57" s="1180">
        <v>25</v>
      </c>
      <c r="AB57" s="1180">
        <v>6</v>
      </c>
      <c r="AC57" s="1180">
        <v>25</v>
      </c>
      <c r="AD57" s="1180">
        <v>6</v>
      </c>
      <c r="AE57" s="1180">
        <v>25</v>
      </c>
      <c r="AF57" s="1180">
        <v>6</v>
      </c>
      <c r="AG57" s="1180">
        <v>25</v>
      </c>
      <c r="AH57" s="1180">
        <v>6</v>
      </c>
      <c r="AI57" s="1180">
        <v>25</v>
      </c>
      <c r="AJ57" s="1180">
        <v>6</v>
      </c>
      <c r="AK57" s="1180">
        <f>SUM(V57:AJ57)</f>
        <v>307</v>
      </c>
      <c r="AL57" s="1178"/>
      <c r="AM57" s="1178"/>
      <c r="AN57" s="1178"/>
      <c r="AO57" s="1178"/>
      <c r="AP57" s="1178"/>
      <c r="AQ57" s="1178"/>
      <c r="AR57" s="1178"/>
      <c r="AS57" s="1178"/>
      <c r="AT57" s="1178"/>
      <c r="AU57" s="1178"/>
      <c r="AV57" s="1178"/>
      <c r="AW57" s="1178"/>
      <c r="AX57" s="1178"/>
      <c r="AY57" s="1178"/>
      <c r="AZ57" s="1178"/>
      <c r="BA57" s="1178"/>
      <c r="BB57" s="1178"/>
      <c r="BC57" s="1178"/>
      <c r="BD57" s="1178"/>
      <c r="BE57" s="1178"/>
      <c r="BF57" s="1178"/>
      <c r="BG57" s="1178"/>
      <c r="BH57" s="1178"/>
      <c r="BI57" s="1178"/>
      <c r="BJ57" s="1178"/>
      <c r="BK57" s="1178"/>
      <c r="BL57" s="1178"/>
      <c r="BM57" s="1178"/>
      <c r="BN57" s="1178"/>
      <c r="BO57" s="1178"/>
      <c r="BP57" s="1178"/>
      <c r="BQ57" s="1178"/>
      <c r="BR57" s="1178"/>
      <c r="BS57" s="1178"/>
      <c r="BT57" s="1178"/>
      <c r="BU57" s="1178"/>
      <c r="BV57" s="1178"/>
      <c r="BW57" s="1178"/>
    </row>
    <row r="58" spans="1:96" ht="39" customHeight="1" x14ac:dyDescent="0.25">
      <c r="A58" s="1312"/>
      <c r="B58" s="710" t="s">
        <v>224</v>
      </c>
      <c r="C58" s="125">
        <f t="shared" si="34"/>
        <v>1021303.67</v>
      </c>
      <c r="D58" s="125">
        <v>31400</v>
      </c>
      <c r="E58" s="125">
        <v>110700</v>
      </c>
      <c r="F58" s="125">
        <v>65733.3</v>
      </c>
      <c r="G58" s="125">
        <v>59333.3</v>
      </c>
      <c r="H58" s="125">
        <v>139599.91</v>
      </c>
      <c r="I58" s="125">
        <v>64099.98</v>
      </c>
      <c r="J58" s="125">
        <f>ROUND('Изменен 04.19 -Рабочий'!$G$203*'Изменен 04.19 -Рабочий'!G58,2)</f>
        <v>29379.83</v>
      </c>
      <c r="K58" s="125">
        <f>ROUND('Изменен 04.19 -Рабочий'!$H$203*'Изменен 04.19 -Рабочий'!H58,2)</f>
        <v>93853.69</v>
      </c>
      <c r="L58" s="125">
        <f>ROUND('Изменен 04.19 -Рабочий'!$I$203*'Изменен 04.19 -Рабочий'!I58,2)</f>
        <v>27879.22</v>
      </c>
      <c r="M58" s="125">
        <f>ROUND('Изменен 04.19 -Рабочий'!$J$203*'Изменен 04.19 -Рабочий'!J58,2)</f>
        <v>103459.84</v>
      </c>
      <c r="N58" s="125">
        <f>ROUND('Изменен 04.19 -Рабочий'!$K$203*'Изменен 04.19 -Рабочий'!K58,2)</f>
        <v>33143.89</v>
      </c>
      <c r="O58" s="125">
        <f>ROUND('Изменен 04.19 -Рабочий'!$L$203*'Изменен 04.19 -Рабочий'!L58,2)</f>
        <v>95814.15</v>
      </c>
      <c r="P58" s="125">
        <f>ROUND('Изменен 04.19 -Рабочий'!$M$203*'Изменен 04.19 -Рабочий'!M58,2)</f>
        <v>33321.06</v>
      </c>
      <c r="Q58" s="125">
        <f>ROUND('Изменен 04.19 -Рабочий'!$N$203*'Изменен 04.19 -Рабочий'!N58,2)</f>
        <v>97915.79</v>
      </c>
      <c r="R58" s="125">
        <f>ROUND('Изменен 04.19 -Рабочий'!$O$203*'Изменен 04.19 -Рабочий'!O58,2)</f>
        <v>35669.71</v>
      </c>
      <c r="S58" s="1197"/>
      <c r="T58" s="1197"/>
      <c r="U58" s="1312"/>
      <c r="V58" s="1181"/>
      <c r="W58" s="1181"/>
      <c r="X58" s="1181"/>
      <c r="Y58" s="1181"/>
      <c r="Z58" s="1181"/>
      <c r="AA58" s="1181"/>
      <c r="AB58" s="1181"/>
      <c r="AC58" s="1181"/>
      <c r="AD58" s="1181"/>
      <c r="AE58" s="1181"/>
      <c r="AF58" s="1181"/>
      <c r="AG58" s="1181"/>
      <c r="AH58" s="1181"/>
      <c r="AI58" s="1181"/>
      <c r="AJ58" s="1181"/>
      <c r="AK58" s="1181"/>
      <c r="AL58" s="1179"/>
      <c r="AM58" s="1179"/>
      <c r="AN58" s="1179"/>
      <c r="AO58" s="1179"/>
      <c r="AP58" s="1179"/>
      <c r="AQ58" s="1179"/>
      <c r="AR58" s="1179"/>
      <c r="AS58" s="1179"/>
      <c r="AT58" s="1179"/>
      <c r="AU58" s="1179"/>
      <c r="AV58" s="1179"/>
      <c r="AW58" s="1179"/>
      <c r="AX58" s="1179"/>
      <c r="AY58" s="1179"/>
      <c r="AZ58" s="1179"/>
      <c r="BA58" s="1179"/>
      <c r="BB58" s="1179"/>
      <c r="BC58" s="1179"/>
      <c r="BD58" s="1179"/>
      <c r="BE58" s="1179"/>
      <c r="BF58" s="1179"/>
      <c r="BG58" s="1179"/>
      <c r="BH58" s="1179"/>
      <c r="BI58" s="1179"/>
      <c r="BJ58" s="1179"/>
      <c r="BK58" s="1179"/>
      <c r="BL58" s="1179"/>
      <c r="BM58" s="1179"/>
      <c r="BN58" s="1179"/>
      <c r="BO58" s="1179"/>
      <c r="BP58" s="1179"/>
      <c r="BQ58" s="1179"/>
      <c r="BR58" s="1179"/>
      <c r="BS58" s="1179"/>
      <c r="BT58" s="1179"/>
      <c r="BU58" s="1179"/>
      <c r="BV58" s="1179"/>
      <c r="BW58" s="1179"/>
    </row>
    <row r="59" spans="1:96" ht="29.25" customHeight="1" x14ac:dyDescent="0.25">
      <c r="A59" s="1310" t="s">
        <v>352</v>
      </c>
      <c r="B59" s="710" t="s">
        <v>220</v>
      </c>
      <c r="C59" s="125">
        <f t="shared" si="34"/>
        <v>2894072.69</v>
      </c>
      <c r="D59" s="125">
        <f>D60</f>
        <v>172200</v>
      </c>
      <c r="E59" s="125">
        <f t="shared" ref="E59:R59" si="36">E60</f>
        <v>177949.98</v>
      </c>
      <c r="F59" s="125">
        <f t="shared" si="36"/>
        <v>246062.93</v>
      </c>
      <c r="G59" s="125">
        <f t="shared" si="36"/>
        <v>239604.32</v>
      </c>
      <c r="H59" s="125">
        <f t="shared" si="36"/>
        <v>233752.98</v>
      </c>
      <c r="I59" s="125">
        <f t="shared" si="36"/>
        <v>230392.4</v>
      </c>
      <c r="J59" s="125">
        <f t="shared" si="36"/>
        <v>165745.75</v>
      </c>
      <c r="K59" s="125">
        <f t="shared" si="36"/>
        <v>166780.26</v>
      </c>
      <c r="L59" s="125">
        <f t="shared" si="36"/>
        <v>157280.07</v>
      </c>
      <c r="M59" s="125">
        <f t="shared" si="36"/>
        <v>183850.61</v>
      </c>
      <c r="N59" s="125">
        <f t="shared" si="36"/>
        <v>186980.59</v>
      </c>
      <c r="O59" s="125">
        <f t="shared" si="36"/>
        <v>170264.04</v>
      </c>
      <c r="P59" s="125">
        <f t="shared" si="36"/>
        <v>187980.1</v>
      </c>
      <c r="Q59" s="125">
        <f t="shared" si="36"/>
        <v>173998.7</v>
      </c>
      <c r="R59" s="125">
        <f t="shared" si="36"/>
        <v>201229.96</v>
      </c>
      <c r="S59" s="1196" t="s">
        <v>290</v>
      </c>
      <c r="T59" s="1196">
        <v>21</v>
      </c>
      <c r="U59" s="1310" t="s">
        <v>334</v>
      </c>
      <c r="V59" s="1180">
        <v>47</v>
      </c>
      <c r="W59" s="1180">
        <v>60</v>
      </c>
      <c r="X59" s="1180">
        <v>56</v>
      </c>
      <c r="Y59" s="1180">
        <v>51</v>
      </c>
      <c r="Z59" s="1180">
        <v>56</v>
      </c>
      <c r="AA59" s="1180">
        <v>72</v>
      </c>
      <c r="AB59" s="1180">
        <v>27</v>
      </c>
      <c r="AC59" s="1180">
        <v>37</v>
      </c>
      <c r="AD59" s="1180">
        <v>27</v>
      </c>
      <c r="AE59" s="1180">
        <v>37</v>
      </c>
      <c r="AF59" s="1180">
        <v>27</v>
      </c>
      <c r="AG59" s="1180">
        <v>37</v>
      </c>
      <c r="AH59" s="1180">
        <v>27</v>
      </c>
      <c r="AI59" s="1180">
        <v>37</v>
      </c>
      <c r="AJ59" s="1180">
        <v>27</v>
      </c>
      <c r="AK59" s="1180">
        <f>SUM(V59:AJ60)</f>
        <v>625</v>
      </c>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row>
    <row r="60" spans="1:96" ht="39" customHeight="1" x14ac:dyDescent="0.25">
      <c r="A60" s="1312"/>
      <c r="B60" s="710" t="s">
        <v>224</v>
      </c>
      <c r="C60" s="125">
        <f t="shared" si="34"/>
        <v>2894072.69</v>
      </c>
      <c r="D60" s="125">
        <v>172200</v>
      </c>
      <c r="E60" s="125">
        <v>177949.98</v>
      </c>
      <c r="F60" s="735">
        <v>246062.93</v>
      </c>
      <c r="G60" s="735">
        <v>239604.32</v>
      </c>
      <c r="H60" s="735">
        <v>233752.98</v>
      </c>
      <c r="I60" s="125">
        <v>230392.4</v>
      </c>
      <c r="J60" s="125">
        <f>ROUND('Изменен 04.19 -Рабочий'!$G$203*'Изменен 04.19 -Рабочий'!G60,2)</f>
        <v>165745.75</v>
      </c>
      <c r="K60" s="125">
        <f>ROUND('Изменен 04.19 -Рабочий'!$H$203*'Изменен 04.19 -Рабочий'!H60,2)</f>
        <v>166780.26</v>
      </c>
      <c r="L60" s="125">
        <f>ROUND('Изменен 04.19 -Рабочий'!$I$203*'Изменен 04.19 -Рабочий'!I60,2)</f>
        <v>157280.07</v>
      </c>
      <c r="M60" s="125">
        <f>ROUND('Изменен 04.19 -Рабочий'!$J$203*'Изменен 04.19 -Рабочий'!J60,2)</f>
        <v>183850.61</v>
      </c>
      <c r="N60" s="125">
        <f>ROUND('Изменен 04.19 -Рабочий'!$K$203*'Изменен 04.19 -Рабочий'!K60,2)</f>
        <v>186980.59</v>
      </c>
      <c r="O60" s="125">
        <f>ROUND('Изменен 04.19 -Рабочий'!$L$203*'Изменен 04.19 -Рабочий'!L60,2)</f>
        <v>170264.04</v>
      </c>
      <c r="P60" s="125">
        <f>ROUND('Изменен 04.19 -Рабочий'!$M$203*'Изменен 04.19 -Рабочий'!M60,2)</f>
        <v>187980.1</v>
      </c>
      <c r="Q60" s="125">
        <f>ROUND('Изменен 04.19 -Рабочий'!$N$203*'Изменен 04.19 -Рабочий'!N60,2)</f>
        <v>173998.7</v>
      </c>
      <c r="R60" s="125">
        <f>ROUND('Изменен 04.19 -Рабочий'!$O$203*'Изменен 04.19 -Рабочий'!O60,2)</f>
        <v>201229.96</v>
      </c>
      <c r="S60" s="1197"/>
      <c r="T60" s="1197"/>
      <c r="U60" s="1312"/>
      <c r="V60" s="1181"/>
      <c r="W60" s="1181"/>
      <c r="X60" s="1181"/>
      <c r="Y60" s="1181"/>
      <c r="Z60" s="1181"/>
      <c r="AA60" s="1181"/>
      <c r="AB60" s="1181"/>
      <c r="AC60" s="1181"/>
      <c r="AD60" s="1181"/>
      <c r="AE60" s="1181"/>
      <c r="AF60" s="1181"/>
      <c r="AG60" s="1181"/>
      <c r="AH60" s="1181"/>
      <c r="AI60" s="1181"/>
      <c r="AJ60" s="1181"/>
      <c r="AK60" s="1181"/>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row>
    <row r="61" spans="1:96" ht="29.25" customHeight="1" x14ac:dyDescent="0.25">
      <c r="A61" s="1289" t="s">
        <v>449</v>
      </c>
      <c r="B61" s="710" t="s">
        <v>220</v>
      </c>
      <c r="C61" s="125">
        <f t="shared" si="34"/>
        <v>3046063.28</v>
      </c>
      <c r="D61" s="125">
        <f t="shared" ref="D61:R61" si="37">D62</f>
        <v>331850</v>
      </c>
      <c r="E61" s="125">
        <f t="shared" si="37"/>
        <v>173607.79</v>
      </c>
      <c r="F61" s="125">
        <f t="shared" si="37"/>
        <v>128657.57</v>
      </c>
      <c r="G61" s="125">
        <f t="shared" si="37"/>
        <v>288743.8</v>
      </c>
      <c r="H61" s="125">
        <f t="shared" si="37"/>
        <v>159090.89000000001</v>
      </c>
      <c r="I61" s="125">
        <f t="shared" si="37"/>
        <v>197098.27</v>
      </c>
      <c r="J61" s="125">
        <f t="shared" si="37"/>
        <v>175614.25</v>
      </c>
      <c r="K61" s="125">
        <f t="shared" si="37"/>
        <v>195428.98</v>
      </c>
      <c r="L61" s="125">
        <f t="shared" si="37"/>
        <v>166644.53</v>
      </c>
      <c r="M61" s="125">
        <f t="shared" si="37"/>
        <v>215431.6</v>
      </c>
      <c r="N61" s="125">
        <f t="shared" si="37"/>
        <v>198113.41</v>
      </c>
      <c r="O61" s="125">
        <f t="shared" si="37"/>
        <v>199511.19</v>
      </c>
      <c r="P61" s="125">
        <f t="shared" si="37"/>
        <v>199172.43</v>
      </c>
      <c r="Q61" s="125">
        <f t="shared" si="37"/>
        <v>203887.37</v>
      </c>
      <c r="R61" s="125">
        <f t="shared" si="37"/>
        <v>213211.2</v>
      </c>
      <c r="S61" s="1314" t="s">
        <v>459</v>
      </c>
      <c r="T61" s="1196">
        <v>22</v>
      </c>
      <c r="U61" s="1289" t="s">
        <v>292</v>
      </c>
      <c r="V61" s="1180">
        <v>87</v>
      </c>
      <c r="W61" s="1180">
        <v>58</v>
      </c>
      <c r="X61" s="1180">
        <v>35</v>
      </c>
      <c r="Y61" s="1180">
        <v>56</v>
      </c>
      <c r="Z61" s="1180">
        <v>31</v>
      </c>
      <c r="AA61" s="1180">
        <v>29</v>
      </c>
      <c r="AB61" s="1180">
        <v>31</v>
      </c>
      <c r="AC61" s="1180">
        <v>29</v>
      </c>
      <c r="AD61" s="1180">
        <v>31</v>
      </c>
      <c r="AE61" s="1180">
        <v>29</v>
      </c>
      <c r="AF61" s="1180">
        <v>31</v>
      </c>
      <c r="AG61" s="1180">
        <v>29</v>
      </c>
      <c r="AH61" s="1180">
        <v>31</v>
      </c>
      <c r="AI61" s="1180">
        <v>29</v>
      </c>
      <c r="AJ61" s="1180">
        <v>31</v>
      </c>
      <c r="AK61" s="1180">
        <f>SUM(V61:AJ61)</f>
        <v>567</v>
      </c>
    </row>
    <row r="62" spans="1:96" ht="39" customHeight="1" x14ac:dyDescent="0.25">
      <c r="A62" s="1289"/>
      <c r="B62" s="710" t="s">
        <v>224</v>
      </c>
      <c r="C62" s="125">
        <f t="shared" si="34"/>
        <v>3046063.28</v>
      </c>
      <c r="D62" s="125">
        <v>331850</v>
      </c>
      <c r="E62" s="125">
        <v>173607.79</v>
      </c>
      <c r="F62" s="125">
        <v>128657.57</v>
      </c>
      <c r="G62" s="125">
        <v>288743.8</v>
      </c>
      <c r="H62" s="125">
        <v>159090.89000000001</v>
      </c>
      <c r="I62" s="125">
        <v>197098.27</v>
      </c>
      <c r="J62" s="125">
        <f>ROUND('Изменен 04.19 -Рабочий'!$G$203*'Изменен 04.19 -Рабочий'!G62,2)</f>
        <v>175614.25</v>
      </c>
      <c r="K62" s="125">
        <f>ROUND('Изменен 04.19 -Рабочий'!$H$203*'Изменен 04.19 -Рабочий'!H62,2)</f>
        <v>195428.98</v>
      </c>
      <c r="L62" s="125">
        <f>ROUND('Изменен 04.19 -Рабочий'!$I$203*'Изменен 04.19 -Рабочий'!I62,2)</f>
        <v>166644.53</v>
      </c>
      <c r="M62" s="125">
        <f>ROUND('Изменен 04.19 -Рабочий'!$J$203*'Изменен 04.19 -Рабочий'!J62,2)</f>
        <v>215431.6</v>
      </c>
      <c r="N62" s="125">
        <f>ROUND('Изменен 04.19 -Рабочий'!$K$203*'Изменен 04.19 -Рабочий'!K62,2)</f>
        <v>198113.41</v>
      </c>
      <c r="O62" s="125">
        <f>ROUND('Изменен 04.19 -Рабочий'!$L$203*'Изменен 04.19 -Рабочий'!L62,2)</f>
        <v>199511.19</v>
      </c>
      <c r="P62" s="125">
        <f>ROUND('Изменен 04.19 -Рабочий'!$M$203*'Изменен 04.19 -Рабочий'!M62,2)</f>
        <v>199172.43</v>
      </c>
      <c r="Q62" s="125">
        <f>ROUND('Изменен 04.19 -Рабочий'!$N$203*'Изменен 04.19 -Рабочий'!N62,2)</f>
        <v>203887.37</v>
      </c>
      <c r="R62" s="125">
        <f>ROUND('Изменен 04.19 -Рабочий'!$O$203*'Изменен 04.19 -Рабочий'!O62,2)</f>
        <v>213211.2</v>
      </c>
      <c r="S62" s="1316"/>
      <c r="T62" s="1197"/>
      <c r="U62" s="1289"/>
      <c r="V62" s="1181"/>
      <c r="W62" s="1181"/>
      <c r="X62" s="1181"/>
      <c r="Y62" s="1181"/>
      <c r="Z62" s="1181"/>
      <c r="AA62" s="1181"/>
      <c r="AB62" s="1181"/>
      <c r="AC62" s="1181"/>
      <c r="AD62" s="1181"/>
      <c r="AE62" s="1181"/>
      <c r="AF62" s="1181"/>
      <c r="AG62" s="1181"/>
      <c r="AH62" s="1181"/>
      <c r="AI62" s="1181"/>
      <c r="AJ62" s="1181"/>
      <c r="AK62" s="1181"/>
    </row>
    <row r="63" spans="1:96" ht="33.75" customHeight="1" x14ac:dyDescent="0.25">
      <c r="A63" s="1310" t="s">
        <v>232</v>
      </c>
      <c r="B63" s="710" t="s">
        <v>220</v>
      </c>
      <c r="C63" s="125">
        <f>C64</f>
        <v>273607.21999999997</v>
      </c>
      <c r="D63" s="125">
        <f t="shared" ref="D63:R63" si="38">D64</f>
        <v>40000</v>
      </c>
      <c r="E63" s="125">
        <f t="shared" si="38"/>
        <v>0</v>
      </c>
      <c r="F63" s="125">
        <f t="shared" si="38"/>
        <v>24000</v>
      </c>
      <c r="G63" s="125">
        <f t="shared" si="38"/>
        <v>16000</v>
      </c>
      <c r="H63" s="125">
        <f t="shared" si="38"/>
        <v>0</v>
      </c>
      <c r="I63" s="125">
        <f t="shared" si="38"/>
        <v>24000</v>
      </c>
      <c r="J63" s="125">
        <f t="shared" si="38"/>
        <v>20892.330000000002</v>
      </c>
      <c r="K63" s="125">
        <f t="shared" si="38"/>
        <v>0</v>
      </c>
      <c r="L63" s="125">
        <f t="shared" si="38"/>
        <v>29737.83</v>
      </c>
      <c r="M63" s="125">
        <f t="shared" si="38"/>
        <v>23955.97</v>
      </c>
      <c r="N63" s="125">
        <f t="shared" si="38"/>
        <v>0</v>
      </c>
      <c r="O63" s="125">
        <f t="shared" si="38"/>
        <v>33278.43</v>
      </c>
      <c r="P63" s="125">
        <f t="shared" si="38"/>
        <v>23694.97</v>
      </c>
      <c r="Q63" s="125">
        <f t="shared" si="38"/>
        <v>0</v>
      </c>
      <c r="R63" s="125">
        <f t="shared" si="38"/>
        <v>38047.69</v>
      </c>
      <c r="S63" s="1314" t="s">
        <v>464</v>
      </c>
      <c r="T63" s="1196">
        <v>23</v>
      </c>
      <c r="U63" s="1289" t="s">
        <v>127</v>
      </c>
      <c r="V63" s="1180">
        <v>8</v>
      </c>
      <c r="W63" s="1180"/>
      <c r="X63" s="1180">
        <v>3</v>
      </c>
      <c r="Y63" s="1180">
        <v>2</v>
      </c>
      <c r="Z63" s="1180"/>
      <c r="AA63" s="1180">
        <v>3</v>
      </c>
      <c r="AB63" s="1180">
        <v>2</v>
      </c>
      <c r="AC63" s="1180"/>
      <c r="AD63" s="1180">
        <v>3</v>
      </c>
      <c r="AE63" s="1180">
        <v>2</v>
      </c>
      <c r="AF63" s="1180"/>
      <c r="AG63" s="1180">
        <v>3</v>
      </c>
      <c r="AH63" s="1180">
        <v>2</v>
      </c>
      <c r="AI63" s="1180"/>
      <c r="AJ63" s="1180">
        <v>3</v>
      </c>
      <c r="AK63" s="1180">
        <f>SUM(V63:AJ64)</f>
        <v>31</v>
      </c>
    </row>
    <row r="64" spans="1:96" ht="39" customHeight="1" x14ac:dyDescent="0.25">
      <c r="A64" s="1312"/>
      <c r="B64" s="710" t="s">
        <v>224</v>
      </c>
      <c r="C64" s="125">
        <f>D64+E64+F64+G64+H64+I64+J64+K64+L64+M64+N64+O64+P64+Q64+R64</f>
        <v>273607.21999999997</v>
      </c>
      <c r="D64" s="125">
        <f>20000+20000</f>
        <v>40000</v>
      </c>
      <c r="E64" s="125">
        <v>0</v>
      </c>
      <c r="F64" s="125">
        <v>24000</v>
      </c>
      <c r="G64" s="125">
        <v>16000</v>
      </c>
      <c r="H64" s="125">
        <v>0</v>
      </c>
      <c r="I64" s="125">
        <v>24000</v>
      </c>
      <c r="J64" s="125">
        <f>ROUND('Изменен 04.19 -Рабочий'!$G$203*'Изменен 04.19 -Рабочий'!G64,2)</f>
        <v>20892.330000000002</v>
      </c>
      <c r="K64" s="125">
        <f>ROUND('Изменен 04.19 -Рабочий'!$H$203*'Изменен 04.19 -Рабочий'!H64,2)</f>
        <v>0</v>
      </c>
      <c r="L64" s="125">
        <f>ROUND('Изменен 04.19 -Рабочий'!$I$203*'Изменен 04.19 -Рабочий'!I64,2)</f>
        <v>29737.83</v>
      </c>
      <c r="M64" s="125">
        <f>ROUND('Изменен 04.19 -Рабочий'!$J$203*'Изменен 04.19 -Рабочий'!J64,2)</f>
        <v>23955.97</v>
      </c>
      <c r="N64" s="125">
        <f>ROUND('Изменен 04.19 -Рабочий'!$K$203*'Изменен 04.19 -Рабочий'!K64,2)</f>
        <v>0</v>
      </c>
      <c r="O64" s="125">
        <f>ROUND('Изменен 04.19 -Рабочий'!$L$203*'Изменен 04.19 -Рабочий'!L64,2)</f>
        <v>33278.43</v>
      </c>
      <c r="P64" s="125">
        <f>ROUND('Изменен 04.19 -Рабочий'!$M$203*'Изменен 04.19 -Рабочий'!M64,2)</f>
        <v>23694.97</v>
      </c>
      <c r="Q64" s="125">
        <f>ROUND('Изменен 04.19 -Рабочий'!$N$203*'Изменен 04.19 -Рабочий'!N64,2)</f>
        <v>0</v>
      </c>
      <c r="R64" s="125">
        <f>ROUND('Изменен 04.19 -Рабочий'!$O$203*'Изменен 04.19 -Рабочий'!O64,2)</f>
        <v>38047.69</v>
      </c>
      <c r="S64" s="1316"/>
      <c r="T64" s="1197"/>
      <c r="U64" s="1289"/>
      <c r="V64" s="1181"/>
      <c r="W64" s="1181"/>
      <c r="X64" s="1181"/>
      <c r="Y64" s="1181"/>
      <c r="Z64" s="1181"/>
      <c r="AA64" s="1181"/>
      <c r="AB64" s="1181"/>
      <c r="AC64" s="1181"/>
      <c r="AD64" s="1181"/>
      <c r="AE64" s="1181"/>
      <c r="AF64" s="1181"/>
      <c r="AG64" s="1181"/>
      <c r="AH64" s="1181"/>
      <c r="AI64" s="1181"/>
      <c r="AJ64" s="1181"/>
      <c r="AK64" s="1181"/>
    </row>
    <row r="65" spans="1:96" ht="39" customHeight="1" x14ac:dyDescent="0.25">
      <c r="A65" s="1310" t="s">
        <v>233</v>
      </c>
      <c r="B65" s="710" t="s">
        <v>220</v>
      </c>
      <c r="C65" s="125">
        <f>C66</f>
        <v>155274.95000000001</v>
      </c>
      <c r="D65" s="125">
        <f t="shared" ref="D65:R65" si="39">D66</f>
        <v>0</v>
      </c>
      <c r="E65" s="125">
        <f t="shared" si="39"/>
        <v>0</v>
      </c>
      <c r="F65" s="125">
        <f t="shared" si="39"/>
        <v>25000</v>
      </c>
      <c r="G65" s="125">
        <f t="shared" si="39"/>
        <v>0</v>
      </c>
      <c r="H65" s="125">
        <f t="shared" si="39"/>
        <v>0</v>
      </c>
      <c r="I65" s="125">
        <f t="shared" si="39"/>
        <v>25000</v>
      </c>
      <c r="J65" s="125">
        <f t="shared" si="39"/>
        <v>0</v>
      </c>
      <c r="K65" s="125">
        <f t="shared" si="39"/>
        <v>0</v>
      </c>
      <c r="L65" s="125">
        <f t="shared" si="39"/>
        <v>30976.91</v>
      </c>
      <c r="M65" s="125">
        <f t="shared" si="39"/>
        <v>0</v>
      </c>
      <c r="N65" s="125">
        <f t="shared" si="39"/>
        <v>0</v>
      </c>
      <c r="O65" s="125">
        <f t="shared" si="39"/>
        <v>34665.03</v>
      </c>
      <c r="P65" s="125">
        <f t="shared" si="39"/>
        <v>0</v>
      </c>
      <c r="Q65" s="125">
        <f t="shared" si="39"/>
        <v>0</v>
      </c>
      <c r="R65" s="125">
        <f t="shared" si="39"/>
        <v>39633.01</v>
      </c>
      <c r="S65" s="1314" t="s">
        <v>104</v>
      </c>
      <c r="T65" s="1196">
        <v>24</v>
      </c>
      <c r="U65" s="1310" t="s">
        <v>181</v>
      </c>
      <c r="V65" s="1180"/>
      <c r="W65" s="1180"/>
      <c r="X65" s="1180">
        <v>5</v>
      </c>
      <c r="Y65" s="1180"/>
      <c r="Z65" s="1180"/>
      <c r="AA65" s="1180">
        <v>5</v>
      </c>
      <c r="AB65" s="1180"/>
      <c r="AC65" s="1180"/>
      <c r="AD65" s="1180">
        <v>5</v>
      </c>
      <c r="AE65" s="1180"/>
      <c r="AF65" s="1180"/>
      <c r="AG65" s="1180">
        <v>5</v>
      </c>
      <c r="AH65" s="1180"/>
      <c r="AI65" s="1180"/>
      <c r="AJ65" s="1180">
        <v>5</v>
      </c>
      <c r="AK65" s="1180">
        <f>SUM(X65:AJ65)</f>
        <v>25</v>
      </c>
    </row>
    <row r="66" spans="1:96" ht="39" customHeight="1" x14ac:dyDescent="0.25">
      <c r="A66" s="1535"/>
      <c r="B66" s="710" t="s">
        <v>224</v>
      </c>
      <c r="C66" s="125">
        <f>D66+E66+F66+G66+H66+I66+J66+K66+L66+M66+N66+O66+P66+Q66+R66</f>
        <v>155274.95000000001</v>
      </c>
      <c r="D66" s="125">
        <v>0</v>
      </c>
      <c r="E66" s="125">
        <v>0</v>
      </c>
      <c r="F66" s="125">
        <v>25000</v>
      </c>
      <c r="G66" s="125">
        <v>0</v>
      </c>
      <c r="H66" s="125">
        <v>0</v>
      </c>
      <c r="I66" s="125">
        <v>25000</v>
      </c>
      <c r="J66" s="125">
        <f>ROUND('Изменен 04.19 -Рабочий'!$G$203*'Изменен 04.19 -Рабочий'!G66,2)</f>
        <v>0</v>
      </c>
      <c r="K66" s="125">
        <f>ROUND('Изменен 04.19 -Рабочий'!$H$203*'Изменен 04.19 -Рабочий'!H66,2)</f>
        <v>0</v>
      </c>
      <c r="L66" s="125">
        <f>ROUND('Изменен 04.19 -Рабочий'!$I$203*'Изменен 04.19 -Рабочий'!I66,2)</f>
        <v>30976.91</v>
      </c>
      <c r="M66" s="125">
        <f>ROUND('Изменен 04.19 -Рабочий'!$J$203*'Изменен 04.19 -Рабочий'!J66,2)</f>
        <v>0</v>
      </c>
      <c r="N66" s="125">
        <f>ROUND('Изменен 04.19 -Рабочий'!$K$203*'Изменен 04.19 -Рабочий'!K66,2)</f>
        <v>0</v>
      </c>
      <c r="O66" s="125">
        <f>ROUND('Изменен 04.19 -Рабочий'!$L$203*'Изменен 04.19 -Рабочий'!L66,2)</f>
        <v>34665.03</v>
      </c>
      <c r="P66" s="125">
        <f>ROUND('Изменен 04.19 -Рабочий'!$M$203*'Изменен 04.19 -Рабочий'!M66,2)</f>
        <v>0</v>
      </c>
      <c r="Q66" s="125">
        <f>ROUND('Изменен 04.19 -Рабочий'!$N$203*'Изменен 04.19 -Рабочий'!N66,2)</f>
        <v>0</v>
      </c>
      <c r="R66" s="125">
        <f>ROUND('Изменен 04.19 -Рабочий'!$O$203*'Изменен 04.19 -Рабочий'!O66,2)</f>
        <v>39633.01</v>
      </c>
      <c r="S66" s="1316"/>
      <c r="T66" s="1197"/>
      <c r="U66" s="1312"/>
      <c r="V66" s="1181"/>
      <c r="W66" s="1181"/>
      <c r="X66" s="1181"/>
      <c r="Y66" s="1181"/>
      <c r="Z66" s="1181"/>
      <c r="AA66" s="1181"/>
      <c r="AB66" s="1181"/>
      <c r="AC66" s="1181"/>
      <c r="AD66" s="1181"/>
      <c r="AE66" s="1181"/>
      <c r="AF66" s="1181"/>
      <c r="AG66" s="1181"/>
      <c r="AH66" s="1181"/>
      <c r="AI66" s="1181"/>
      <c r="AJ66" s="1181"/>
      <c r="AK66" s="1181"/>
    </row>
    <row r="67" spans="1:96" ht="29.25" customHeight="1" x14ac:dyDescent="0.25">
      <c r="A67" s="1550" t="s">
        <v>555</v>
      </c>
      <c r="B67" s="710" t="s">
        <v>220</v>
      </c>
      <c r="C67" s="125" t="e">
        <f>C68</f>
        <v>#REF!</v>
      </c>
      <c r="D67" s="125">
        <f>D68</f>
        <v>54100</v>
      </c>
      <c r="E67" s="125">
        <f t="shared" ref="E67:R67" si="40">E68</f>
        <v>14400</v>
      </c>
      <c r="F67" s="125">
        <f>F68</f>
        <v>15200</v>
      </c>
      <c r="G67" s="125">
        <f>G68</f>
        <v>0</v>
      </c>
      <c r="H67" s="125">
        <f t="shared" si="40"/>
        <v>0</v>
      </c>
      <c r="I67" s="125">
        <f t="shared" si="40"/>
        <v>0</v>
      </c>
      <c r="J67" s="125" t="e">
        <f t="shared" si="40"/>
        <v>#REF!</v>
      </c>
      <c r="K67" s="125" t="e">
        <f t="shared" si="40"/>
        <v>#REF!</v>
      </c>
      <c r="L67" s="125" t="e">
        <f t="shared" si="40"/>
        <v>#REF!</v>
      </c>
      <c r="M67" s="125" t="e">
        <f t="shared" si="40"/>
        <v>#REF!</v>
      </c>
      <c r="N67" s="125" t="e">
        <f t="shared" si="40"/>
        <v>#REF!</v>
      </c>
      <c r="O67" s="125" t="e">
        <f t="shared" si="40"/>
        <v>#REF!</v>
      </c>
      <c r="P67" s="125" t="e">
        <f t="shared" si="40"/>
        <v>#REF!</v>
      </c>
      <c r="Q67" s="125" t="e">
        <f t="shared" si="40"/>
        <v>#REF!</v>
      </c>
      <c r="R67" s="125" t="e">
        <f t="shared" si="40"/>
        <v>#REF!</v>
      </c>
      <c r="S67" s="1196" t="s">
        <v>21</v>
      </c>
      <c r="T67" s="1196">
        <v>25</v>
      </c>
      <c r="U67" s="1310" t="s">
        <v>301</v>
      </c>
      <c r="V67" s="1180">
        <v>4</v>
      </c>
      <c r="W67" s="1180">
        <v>4</v>
      </c>
      <c r="X67" s="1180">
        <v>4</v>
      </c>
      <c r="Y67" s="1180">
        <v>0</v>
      </c>
      <c r="Z67" s="1180">
        <v>0</v>
      </c>
      <c r="AA67" s="1180"/>
      <c r="AB67" s="1180"/>
      <c r="AC67" s="1180"/>
      <c r="AD67" s="1180"/>
      <c r="AE67" s="1180"/>
      <c r="AF67" s="1180"/>
      <c r="AG67" s="1180"/>
      <c r="AH67" s="1180"/>
      <c r="AI67" s="1180"/>
      <c r="AJ67" s="1180"/>
      <c r="AK67" s="1180">
        <f>SUM(V67:AJ67)</f>
        <v>12</v>
      </c>
    </row>
    <row r="68" spans="1:96" ht="54" customHeight="1" x14ac:dyDescent="0.25">
      <c r="A68" s="1551"/>
      <c r="B68" s="710" t="s">
        <v>224</v>
      </c>
      <c r="C68" s="125" t="e">
        <f>SUM(D68:R68)</f>
        <v>#REF!</v>
      </c>
      <c r="D68" s="125">
        <v>54100</v>
      </c>
      <c r="E68" s="125">
        <v>14400</v>
      </c>
      <c r="F68" s="125">
        <v>15200</v>
      </c>
      <c r="G68" s="125">
        <v>0</v>
      </c>
      <c r="H68" s="125">
        <v>0</v>
      </c>
      <c r="I68" s="125">
        <v>0</v>
      </c>
      <c r="J68" s="125" t="e">
        <f>ROUND('Изменен 04.19 -Рабочий'!$G$203*'Изменен 04.19 -Рабочий'!#REF!,2)</f>
        <v>#REF!</v>
      </c>
      <c r="K68" s="125" t="e">
        <f>ROUND('Изменен 04.19 -Рабочий'!$H$203*'Изменен 04.19 -Рабочий'!#REF!,2)</f>
        <v>#REF!</v>
      </c>
      <c r="L68" s="125" t="e">
        <f>ROUND('Изменен 04.19 -Рабочий'!$I$203*'Изменен 04.19 -Рабочий'!#REF!,2)</f>
        <v>#REF!</v>
      </c>
      <c r="M68" s="125" t="e">
        <f>ROUND('Изменен 04.19 -Рабочий'!$J$203*'Изменен 04.19 -Рабочий'!#REF!,2)</f>
        <v>#REF!</v>
      </c>
      <c r="N68" s="125" t="e">
        <f>ROUND('Изменен 04.19 -Рабочий'!$K$203*'Изменен 04.19 -Рабочий'!#REF!,2)</f>
        <v>#REF!</v>
      </c>
      <c r="O68" s="125" t="e">
        <f>ROUND('Изменен 04.19 -Рабочий'!$L$203*'Изменен 04.19 -Рабочий'!#REF!,2)</f>
        <v>#REF!</v>
      </c>
      <c r="P68" s="125" t="e">
        <f>ROUND('Изменен 04.19 -Рабочий'!$M$203*'Изменен 04.19 -Рабочий'!#REF!,2)</f>
        <v>#REF!</v>
      </c>
      <c r="Q68" s="125" t="e">
        <f>ROUND('Изменен 04.19 -Рабочий'!$N$203*'Изменен 04.19 -Рабочий'!#REF!,2)</f>
        <v>#REF!</v>
      </c>
      <c r="R68" s="125" t="e">
        <f>ROUND('Изменен 04.19 -Рабочий'!$O$203*'Изменен 04.19 -Рабочий'!#REF!,2)</f>
        <v>#REF!</v>
      </c>
      <c r="S68" s="1197"/>
      <c r="T68" s="1197"/>
      <c r="U68" s="1312"/>
      <c r="V68" s="1181"/>
      <c r="W68" s="1181"/>
      <c r="X68" s="1181"/>
      <c r="Y68" s="1181"/>
      <c r="Z68" s="1181"/>
      <c r="AA68" s="1181"/>
      <c r="AB68" s="1181"/>
      <c r="AC68" s="1181"/>
      <c r="AD68" s="1181"/>
      <c r="AE68" s="1181"/>
      <c r="AF68" s="1181"/>
      <c r="AG68" s="1181"/>
      <c r="AH68" s="1181"/>
      <c r="AI68" s="1181"/>
      <c r="AJ68" s="1181"/>
      <c r="AK68" s="1181"/>
    </row>
    <row r="69" spans="1:96" ht="33" customHeight="1" x14ac:dyDescent="0.25">
      <c r="A69" s="1552" t="s">
        <v>517</v>
      </c>
      <c r="B69" s="710" t="s">
        <v>220</v>
      </c>
      <c r="C69" s="125">
        <f>C70</f>
        <v>790998.91</v>
      </c>
      <c r="D69" s="125">
        <f>D70</f>
        <v>0</v>
      </c>
      <c r="E69" s="125">
        <f t="shared" ref="E69:R69" si="41">E70</f>
        <v>72031</v>
      </c>
      <c r="F69" s="125">
        <f t="shared" si="41"/>
        <v>90833.31</v>
      </c>
      <c r="G69" s="125">
        <f t="shared" si="41"/>
        <v>102000.04</v>
      </c>
      <c r="H69" s="125">
        <f t="shared" si="41"/>
        <v>31350</v>
      </c>
      <c r="I69" s="125">
        <f t="shared" si="41"/>
        <v>95283.37</v>
      </c>
      <c r="J69" s="125">
        <f t="shared" si="41"/>
        <v>40935.9</v>
      </c>
      <c r="K69" s="125">
        <f t="shared" si="41"/>
        <v>42580.51</v>
      </c>
      <c r="L69" s="125">
        <f t="shared" si="41"/>
        <v>38845.050000000003</v>
      </c>
      <c r="M69" s="125">
        <f t="shared" si="41"/>
        <v>46938.73</v>
      </c>
      <c r="N69" s="125">
        <f t="shared" si="41"/>
        <v>46180.480000000003</v>
      </c>
      <c r="O69" s="125">
        <f t="shared" si="41"/>
        <v>43469.95</v>
      </c>
      <c r="P69" s="125">
        <f t="shared" si="41"/>
        <v>46427.34</v>
      </c>
      <c r="Q69" s="125">
        <f t="shared" si="41"/>
        <v>44423.44</v>
      </c>
      <c r="R69" s="125">
        <f t="shared" si="41"/>
        <v>49699.79</v>
      </c>
      <c r="S69" s="1196" t="s">
        <v>458</v>
      </c>
      <c r="T69" s="1196">
        <v>26</v>
      </c>
      <c r="U69" s="1310" t="s">
        <v>509</v>
      </c>
      <c r="V69" s="1180"/>
      <c r="W69" s="1180">
        <v>21</v>
      </c>
      <c r="X69" s="1180">
        <v>21</v>
      </c>
      <c r="Y69" s="1180">
        <v>30</v>
      </c>
      <c r="Z69" s="1180">
        <v>12</v>
      </c>
      <c r="AA69" s="1180">
        <v>12</v>
      </c>
      <c r="AB69" s="1180">
        <v>12</v>
      </c>
      <c r="AC69" s="1180">
        <v>12</v>
      </c>
      <c r="AD69" s="1180">
        <v>12</v>
      </c>
      <c r="AE69" s="1180">
        <v>12</v>
      </c>
      <c r="AF69" s="1180">
        <v>12</v>
      </c>
      <c r="AG69" s="1180">
        <v>12</v>
      </c>
      <c r="AH69" s="1180">
        <v>12</v>
      </c>
      <c r="AI69" s="1180">
        <v>12</v>
      </c>
      <c r="AJ69" s="1180">
        <v>12</v>
      </c>
      <c r="AK69" s="1180">
        <f>SUM(W69:AJ69)</f>
        <v>204</v>
      </c>
    </row>
    <row r="70" spans="1:96" ht="50.25" customHeight="1" x14ac:dyDescent="0.25">
      <c r="A70" s="1553"/>
      <c r="B70" s="710" t="s">
        <v>224</v>
      </c>
      <c r="C70" s="125">
        <f>SUM(D70:R70)</f>
        <v>790998.91</v>
      </c>
      <c r="D70" s="125">
        <v>0</v>
      </c>
      <c r="E70" s="125">
        <v>72031</v>
      </c>
      <c r="F70" s="125">
        <v>90833.31</v>
      </c>
      <c r="G70" s="125">
        <v>102000.04</v>
      </c>
      <c r="H70" s="125">
        <v>31350</v>
      </c>
      <c r="I70" s="125">
        <v>95283.37</v>
      </c>
      <c r="J70" s="125">
        <f>ROUND('Изменен 04.19 -Рабочий'!$G$203*'Изменен 04.19 -Рабочий'!G68,2)</f>
        <v>40935.9</v>
      </c>
      <c r="K70" s="125">
        <f>ROUND('Изменен 04.19 -Рабочий'!$H$203*'Изменен 04.19 -Рабочий'!H68,2)</f>
        <v>42580.51</v>
      </c>
      <c r="L70" s="125">
        <f>ROUND('Изменен 04.19 -Рабочий'!$I$203*'Изменен 04.19 -Рабочий'!I68,2)</f>
        <v>38845.050000000003</v>
      </c>
      <c r="M70" s="125">
        <f>ROUND('Изменен 04.19 -Рабочий'!$J$203*'Изменен 04.19 -Рабочий'!J68,2)</f>
        <v>46938.73</v>
      </c>
      <c r="N70" s="125">
        <f>ROUND('Изменен 04.19 -Рабочий'!$K$203*'Изменен 04.19 -Рабочий'!K68,2)</f>
        <v>46180.480000000003</v>
      </c>
      <c r="O70" s="125">
        <f>ROUND('Изменен 04.19 -Рабочий'!$L$203*'Изменен 04.19 -Рабочий'!L68,2)</f>
        <v>43469.95</v>
      </c>
      <c r="P70" s="125">
        <f>ROUND('Изменен 04.19 -Рабочий'!$M$203*'Изменен 04.19 -Рабочий'!M68,2)</f>
        <v>46427.34</v>
      </c>
      <c r="Q70" s="125">
        <f>ROUND('Изменен 04.19 -Рабочий'!$N$203*'Изменен 04.19 -Рабочий'!N68,2)</f>
        <v>44423.44</v>
      </c>
      <c r="R70" s="125">
        <f>ROUND('Изменен 04.19 -Рабочий'!$O$203*'Изменен 04.19 -Рабочий'!O68,2)</f>
        <v>49699.79</v>
      </c>
      <c r="S70" s="1197"/>
      <c r="T70" s="1197"/>
      <c r="U70" s="1312"/>
      <c r="V70" s="1181"/>
      <c r="W70" s="1181"/>
      <c r="X70" s="1181"/>
      <c r="Y70" s="1181"/>
      <c r="Z70" s="1181"/>
      <c r="AA70" s="1181"/>
      <c r="AB70" s="1181"/>
      <c r="AC70" s="1181"/>
      <c r="AD70" s="1181"/>
      <c r="AE70" s="1181"/>
      <c r="AF70" s="1181"/>
      <c r="AG70" s="1181"/>
      <c r="AH70" s="1181"/>
      <c r="AI70" s="1181"/>
      <c r="AJ70" s="1181"/>
      <c r="AK70" s="1181"/>
    </row>
    <row r="71" spans="1:96" ht="29.25" customHeight="1" x14ac:dyDescent="0.25">
      <c r="A71" s="1550" t="s">
        <v>452</v>
      </c>
      <c r="B71" s="710" t="s">
        <v>220</v>
      </c>
      <c r="C71" s="125">
        <f>C72</f>
        <v>68201.429999999993</v>
      </c>
      <c r="D71" s="125">
        <f t="shared" ref="D71:R71" si="42">D72</f>
        <v>6400</v>
      </c>
      <c r="E71" s="125">
        <f t="shared" si="42"/>
        <v>3200</v>
      </c>
      <c r="F71" s="125">
        <f t="shared" si="42"/>
        <v>3500</v>
      </c>
      <c r="G71" s="125">
        <f t="shared" si="42"/>
        <v>3500</v>
      </c>
      <c r="H71" s="125">
        <f t="shared" si="42"/>
        <v>3500</v>
      </c>
      <c r="I71" s="125">
        <f t="shared" si="42"/>
        <v>3500</v>
      </c>
      <c r="J71" s="125">
        <f t="shared" si="42"/>
        <v>4570.2</v>
      </c>
      <c r="K71" s="125">
        <f t="shared" si="42"/>
        <v>4753.8100000000004</v>
      </c>
      <c r="L71" s="125">
        <f t="shared" si="42"/>
        <v>4336.7700000000004</v>
      </c>
      <c r="M71" s="125">
        <f t="shared" si="42"/>
        <v>5240.37</v>
      </c>
      <c r="N71" s="125">
        <f t="shared" si="42"/>
        <v>5155.72</v>
      </c>
      <c r="O71" s="125">
        <f t="shared" si="42"/>
        <v>4853.1000000000004</v>
      </c>
      <c r="P71" s="125">
        <f t="shared" si="42"/>
        <v>5183.28</v>
      </c>
      <c r="Q71" s="125">
        <f t="shared" si="42"/>
        <v>4959.5600000000004</v>
      </c>
      <c r="R71" s="125">
        <f t="shared" si="42"/>
        <v>5548.62</v>
      </c>
      <c r="S71" s="1196" t="s">
        <v>457</v>
      </c>
      <c r="T71" s="1196">
        <v>27</v>
      </c>
      <c r="U71" s="1310" t="s">
        <v>453</v>
      </c>
      <c r="V71" s="1180">
        <v>2</v>
      </c>
      <c r="W71" s="1180">
        <v>1</v>
      </c>
      <c r="X71" s="1180">
        <v>1</v>
      </c>
      <c r="Y71" s="1180">
        <v>1</v>
      </c>
      <c r="Z71" s="1180">
        <v>1</v>
      </c>
      <c r="AA71" s="1180">
        <v>1</v>
      </c>
      <c r="AB71" s="1180">
        <v>1</v>
      </c>
      <c r="AC71" s="1180">
        <v>1</v>
      </c>
      <c r="AD71" s="1180">
        <v>1</v>
      </c>
      <c r="AE71" s="1180">
        <v>1</v>
      </c>
      <c r="AF71" s="1180">
        <v>1</v>
      </c>
      <c r="AG71" s="1180">
        <v>1</v>
      </c>
      <c r="AH71" s="1180">
        <v>1</v>
      </c>
      <c r="AI71" s="1180">
        <v>1</v>
      </c>
      <c r="AJ71" s="1180">
        <v>1</v>
      </c>
      <c r="AK71" s="1180">
        <f>SUM(V71:AJ72)</f>
        <v>16</v>
      </c>
    </row>
    <row r="72" spans="1:96" ht="38.25" customHeight="1" x14ac:dyDescent="0.25">
      <c r="A72" s="1551"/>
      <c r="B72" s="710" t="s">
        <v>224</v>
      </c>
      <c r="C72" s="125">
        <f>SUM(D72:R72)</f>
        <v>68201.429999999993</v>
      </c>
      <c r="D72" s="125">
        <v>6400</v>
      </c>
      <c r="E72" s="125">
        <v>3200</v>
      </c>
      <c r="F72" s="125">
        <v>3500</v>
      </c>
      <c r="G72" s="125">
        <v>3500</v>
      </c>
      <c r="H72" s="125">
        <v>3500</v>
      </c>
      <c r="I72" s="125">
        <v>3500</v>
      </c>
      <c r="J72" s="125">
        <f>ROUND('Изменен 04.19 -Рабочий'!$G$203*'Изменен 04.19 -Рабочий'!G70,2)</f>
        <v>4570.2</v>
      </c>
      <c r="K72" s="125">
        <f>ROUND('Изменен 04.19 -Рабочий'!$H$203*'Изменен 04.19 -Рабочий'!H70,2)</f>
        <v>4753.8100000000004</v>
      </c>
      <c r="L72" s="125">
        <f>ROUND('Изменен 04.19 -Рабочий'!$I$203*'Изменен 04.19 -Рабочий'!I70,2)</f>
        <v>4336.7700000000004</v>
      </c>
      <c r="M72" s="125">
        <f>ROUND('Изменен 04.19 -Рабочий'!$J$203*'Изменен 04.19 -Рабочий'!J70,2)</f>
        <v>5240.37</v>
      </c>
      <c r="N72" s="125">
        <f>ROUND('Изменен 04.19 -Рабочий'!$K$203*'Изменен 04.19 -Рабочий'!K70,2)</f>
        <v>5155.72</v>
      </c>
      <c r="O72" s="125">
        <f>ROUND('Изменен 04.19 -Рабочий'!$L$203*'Изменен 04.19 -Рабочий'!L70,2)</f>
        <v>4853.1000000000004</v>
      </c>
      <c r="P72" s="125">
        <f>ROUND('Изменен 04.19 -Рабочий'!$M$203*'Изменен 04.19 -Рабочий'!M70,2)</f>
        <v>5183.28</v>
      </c>
      <c r="Q72" s="125">
        <f>ROUND('Изменен 04.19 -Рабочий'!$N$203*'Изменен 04.19 -Рабочий'!N70,2)</f>
        <v>4959.5600000000004</v>
      </c>
      <c r="R72" s="125">
        <f>ROUND('Изменен 04.19 -Рабочий'!$O$203*'Изменен 04.19 -Рабочий'!O70,2)</f>
        <v>5548.62</v>
      </c>
      <c r="S72" s="1197"/>
      <c r="T72" s="1197"/>
      <c r="U72" s="1312"/>
      <c r="V72" s="1181"/>
      <c r="W72" s="1181"/>
      <c r="X72" s="1181"/>
      <c r="Y72" s="1181"/>
      <c r="Z72" s="1181"/>
      <c r="AA72" s="1181"/>
      <c r="AB72" s="1181"/>
      <c r="AC72" s="1181"/>
      <c r="AD72" s="1181"/>
      <c r="AE72" s="1181"/>
      <c r="AF72" s="1181"/>
      <c r="AG72" s="1181"/>
      <c r="AH72" s="1181"/>
      <c r="AI72" s="1181"/>
      <c r="AJ72" s="1181"/>
      <c r="AK72" s="1181"/>
    </row>
    <row r="73" spans="1:96" ht="33" customHeight="1" x14ac:dyDescent="0.25">
      <c r="A73" s="1310" t="s">
        <v>372</v>
      </c>
      <c r="B73" s="710" t="s">
        <v>220</v>
      </c>
      <c r="C73" s="125">
        <f>SUM(D73:R73)</f>
        <v>59767052.880000003</v>
      </c>
      <c r="D73" s="125">
        <f t="shared" ref="D73:R73" si="43">D74+D75</f>
        <v>3211805.26</v>
      </c>
      <c r="E73" s="125">
        <f t="shared" si="43"/>
        <v>2946970.98</v>
      </c>
      <c r="F73" s="125">
        <f t="shared" si="43"/>
        <v>1396263.95</v>
      </c>
      <c r="G73" s="125">
        <f t="shared" si="43"/>
        <v>2033174.7</v>
      </c>
      <c r="H73" s="125">
        <f t="shared" si="43"/>
        <v>3170621.14</v>
      </c>
      <c r="I73" s="125">
        <f t="shared" si="43"/>
        <v>7003246.46</v>
      </c>
      <c r="J73" s="125">
        <f t="shared" si="43"/>
        <v>3877338.36</v>
      </c>
      <c r="K73" s="125">
        <f t="shared" si="43"/>
        <v>2722731.13</v>
      </c>
      <c r="L73" s="125">
        <f t="shared" si="43"/>
        <v>3640116.94</v>
      </c>
      <c r="M73" s="125">
        <f t="shared" si="43"/>
        <v>4850423.3899999997</v>
      </c>
      <c r="N73" s="125">
        <f t="shared" si="43"/>
        <v>7650689.5</v>
      </c>
      <c r="O73" s="125">
        <f t="shared" si="43"/>
        <v>5107787.37</v>
      </c>
      <c r="P73" s="125">
        <f t="shared" si="43"/>
        <v>3206718.19</v>
      </c>
      <c r="Q73" s="125">
        <f t="shared" si="43"/>
        <v>4094474.54</v>
      </c>
      <c r="R73" s="125">
        <f t="shared" si="43"/>
        <v>4854690.97</v>
      </c>
      <c r="S73" s="1196"/>
      <c r="T73" s="1196">
        <v>28</v>
      </c>
      <c r="U73" s="1310" t="s">
        <v>19</v>
      </c>
      <c r="V73" s="1143">
        <f>V80+V82+V84+V88+V92+V94+V96+V102+V90+V104+V106+V108+V110+V114+V98+V116+V86+V101+V112+V100+V76</f>
        <v>2199</v>
      </c>
      <c r="W73" s="1143">
        <f t="shared" ref="W73:Z73" si="44">W80+W82+W84+W88+W92+W94+W96+W102+W90+W104+W106+W108+W110+W114+W98+W116+W86+W101+W112+W100+W76</f>
        <v>2742</v>
      </c>
      <c r="X73" s="1143">
        <f t="shared" si="44"/>
        <v>856</v>
      </c>
      <c r="Y73" s="1143">
        <f t="shared" si="44"/>
        <v>959</v>
      </c>
      <c r="Z73" s="1143">
        <f t="shared" si="44"/>
        <v>1736</v>
      </c>
      <c r="AA73" s="1143">
        <f>SUM(AA76:AA117)</f>
        <v>3030</v>
      </c>
      <c r="AB73" s="1143">
        <f t="shared" ref="AB73:AJ73" si="45">AB80+AB82+AB84+AB88+AB92+AB94+AB96+AB102+AB90+AB104+AB106+AB108+AB110+AB114+AB98+AB116+AB86+AB101+AB112+AB100+AB76</f>
        <v>1618</v>
      </c>
      <c r="AC73" s="1143">
        <f t="shared" si="45"/>
        <v>1211</v>
      </c>
      <c r="AD73" s="1143">
        <f>AD80+AD82+AD84+AD88+AD92+AD94+AD96+AD102+AD90+AD104+AD106+AD108+AD110+AD114+AD98+AD116+AD86+AD101+AD112+AD100+AD76</f>
        <v>1598</v>
      </c>
      <c r="AE73" s="1143">
        <f t="shared" si="45"/>
        <v>1848</v>
      </c>
      <c r="AF73" s="1143">
        <f t="shared" si="45"/>
        <v>2407</v>
      </c>
      <c r="AG73" s="1143">
        <f t="shared" si="45"/>
        <v>2109</v>
      </c>
      <c r="AH73" s="1143">
        <f t="shared" si="45"/>
        <v>1331</v>
      </c>
      <c r="AI73" s="1143">
        <f>AI80+AI82+AI84+AI88+AI92+AI94+AI96+AI102+AI90+AI104+AI106+AI108+AI110+AI114+AI98+AI116+AI86+AI101+AI112+AI100+AI76</f>
        <v>1562</v>
      </c>
      <c r="AJ73" s="1143">
        <f t="shared" si="45"/>
        <v>1682</v>
      </c>
      <c r="AK73" s="1143">
        <f>SUM(AK76:AK117)</f>
        <v>26915</v>
      </c>
      <c r="AL73" s="110"/>
    </row>
    <row r="74" spans="1:96" ht="39" customHeight="1" x14ac:dyDescent="0.25">
      <c r="A74" s="1311"/>
      <c r="B74" s="710" t="s">
        <v>224</v>
      </c>
      <c r="C74" s="125">
        <f>D74+E74+F74+G74+R74+H74+I74+J74+K74+L74+M74+N74+O74+P74+Q74</f>
        <v>45541919.579999998</v>
      </c>
      <c r="D74" s="125">
        <f>D81+D83+D85+D91+D93+D95+D97+D103+D105+D107+D109+D111+D115+D117+D99+D101+D113+D77+D79</f>
        <v>2770315.26</v>
      </c>
      <c r="E74" s="125">
        <f t="shared" ref="E74:R74" si="46">E81+E83+E85+E91+E93+E95+E97+E103+E105+E107+E109+E111+E115+E117+E99+E101+E113+E77+E79</f>
        <v>2568250.98</v>
      </c>
      <c r="F74" s="125">
        <f t="shared" si="46"/>
        <v>1181359.95</v>
      </c>
      <c r="G74" s="125">
        <f>G81+G83+G85+G91+G93+G95+G97+G103+G105+G107+G109+G111+G115+G117+G99+G101+G113+G77+G79</f>
        <v>1842629.7</v>
      </c>
      <c r="H74" s="125">
        <f t="shared" si="46"/>
        <v>2802081.14</v>
      </c>
      <c r="I74" s="125">
        <f t="shared" si="46"/>
        <v>2329295.46</v>
      </c>
      <c r="J74" s="125">
        <f t="shared" si="46"/>
        <v>3026571.86</v>
      </c>
      <c r="K74" s="125">
        <f t="shared" si="46"/>
        <v>2649680.13</v>
      </c>
      <c r="L74" s="125">
        <f t="shared" si="46"/>
        <v>3354071.94</v>
      </c>
      <c r="M74" s="125">
        <f t="shared" si="46"/>
        <v>4606999.79</v>
      </c>
      <c r="N74" s="125">
        <f t="shared" si="46"/>
        <v>3592206.8</v>
      </c>
      <c r="O74" s="125">
        <f t="shared" si="46"/>
        <v>3168182.37</v>
      </c>
      <c r="P74" s="125">
        <f t="shared" si="46"/>
        <v>3049258.69</v>
      </c>
      <c r="Q74" s="125">
        <f t="shared" si="46"/>
        <v>3796429.54</v>
      </c>
      <c r="R74" s="125">
        <f t="shared" si="46"/>
        <v>4804585.97</v>
      </c>
      <c r="S74" s="1288"/>
      <c r="T74" s="1288"/>
      <c r="U74" s="1311"/>
      <c r="V74" s="1145"/>
      <c r="W74" s="1145"/>
      <c r="X74" s="1145"/>
      <c r="Y74" s="1145"/>
      <c r="Z74" s="1145"/>
      <c r="AA74" s="1145"/>
      <c r="AB74" s="1145"/>
      <c r="AC74" s="1145"/>
      <c r="AD74" s="1145"/>
      <c r="AE74" s="1145"/>
      <c r="AF74" s="1145"/>
      <c r="AG74" s="1145"/>
      <c r="AH74" s="1145"/>
      <c r="AI74" s="1145"/>
      <c r="AJ74" s="1145"/>
      <c r="AK74" s="1145"/>
      <c r="AL74" s="110"/>
      <c r="CR74" s="133">
        <f>AK80+AK82+AK86+AK88+AK76+AK90+AK92+AK94+AK96+AK98+AK100+AK102+AK104+AK106+AK108+AK110+AK112+AK114+AK116+AK84</f>
        <v>26888</v>
      </c>
    </row>
    <row r="75" spans="1:96" ht="56.25" customHeight="1" x14ac:dyDescent="0.25">
      <c r="A75" s="1312"/>
      <c r="B75" s="710" t="s">
        <v>102</v>
      </c>
      <c r="C75" s="125">
        <f>D75+E75+F75+G75+H75+I75+J75+K75+L75+M75+N75+O75+P75+Q75+R75</f>
        <v>14225133.300000001</v>
      </c>
      <c r="D75" s="125">
        <f>D88+D87</f>
        <v>441490</v>
      </c>
      <c r="E75" s="125">
        <f>E88+E87</f>
        <v>378720</v>
      </c>
      <c r="F75" s="125">
        <f t="shared" ref="F75:R75" si="47">F88+F87</f>
        <v>214904</v>
      </c>
      <c r="G75" s="125">
        <f>G88+G87</f>
        <v>190545</v>
      </c>
      <c r="H75" s="125">
        <f t="shared" si="47"/>
        <v>368540</v>
      </c>
      <c r="I75" s="125">
        <f t="shared" si="47"/>
        <v>4673951</v>
      </c>
      <c r="J75" s="125">
        <f t="shared" si="47"/>
        <v>850766.5</v>
      </c>
      <c r="K75" s="125">
        <f t="shared" si="47"/>
        <v>73051</v>
      </c>
      <c r="L75" s="125">
        <f t="shared" si="47"/>
        <v>286045</v>
      </c>
      <c r="M75" s="125">
        <f t="shared" si="47"/>
        <v>243423.6</v>
      </c>
      <c r="N75" s="125">
        <f t="shared" si="47"/>
        <v>4058482.7</v>
      </c>
      <c r="O75" s="125">
        <f t="shared" si="47"/>
        <v>1939605</v>
      </c>
      <c r="P75" s="125">
        <f t="shared" si="47"/>
        <v>157459.5</v>
      </c>
      <c r="Q75" s="125">
        <f t="shared" si="47"/>
        <v>298045</v>
      </c>
      <c r="R75" s="125">
        <f t="shared" si="47"/>
        <v>50105</v>
      </c>
      <c r="S75" s="1197"/>
      <c r="T75" s="1197"/>
      <c r="U75" s="1312"/>
      <c r="V75" s="1144"/>
      <c r="W75" s="1144"/>
      <c r="X75" s="1144"/>
      <c r="Y75" s="1144"/>
      <c r="Z75" s="1144"/>
      <c r="AA75" s="1144"/>
      <c r="AB75" s="1144"/>
      <c r="AC75" s="1144"/>
      <c r="AD75" s="1144"/>
      <c r="AE75" s="1144"/>
      <c r="AF75" s="1144"/>
      <c r="AG75" s="1144"/>
      <c r="AH75" s="1144"/>
      <c r="AI75" s="1144"/>
      <c r="AJ75" s="1144"/>
      <c r="AK75" s="1144"/>
      <c r="AL75" s="110"/>
    </row>
    <row r="76" spans="1:96" ht="33" customHeight="1" x14ac:dyDescent="0.25">
      <c r="A76" s="1310" t="s">
        <v>577</v>
      </c>
      <c r="B76" s="710" t="s">
        <v>220</v>
      </c>
      <c r="C76" s="125">
        <f>C77</f>
        <v>336379.82</v>
      </c>
      <c r="D76" s="125">
        <f t="shared" ref="D76:R76" si="48">D77</f>
        <v>0</v>
      </c>
      <c r="E76" s="125">
        <f t="shared" si="48"/>
        <v>0</v>
      </c>
      <c r="F76" s="125">
        <f t="shared" si="48"/>
        <v>0</v>
      </c>
      <c r="G76" s="125">
        <f t="shared" si="48"/>
        <v>92005.29</v>
      </c>
      <c r="H76" s="125">
        <f t="shared" si="48"/>
        <v>0</v>
      </c>
      <c r="I76" s="125">
        <f t="shared" si="48"/>
        <v>0</v>
      </c>
      <c r="J76" s="125">
        <f t="shared" si="48"/>
        <v>0</v>
      </c>
      <c r="K76" s="125">
        <f t="shared" si="48"/>
        <v>0</v>
      </c>
      <c r="L76" s="125">
        <f t="shared" si="48"/>
        <v>114001.58</v>
      </c>
      <c r="M76" s="125">
        <f t="shared" si="48"/>
        <v>0</v>
      </c>
      <c r="N76" s="125">
        <f t="shared" si="48"/>
        <v>0</v>
      </c>
      <c r="O76" s="125">
        <f t="shared" si="48"/>
        <v>0</v>
      </c>
      <c r="P76" s="125">
        <f t="shared" si="48"/>
        <v>0</v>
      </c>
      <c r="Q76" s="125">
        <f t="shared" si="48"/>
        <v>130372.95</v>
      </c>
      <c r="R76" s="125">
        <f t="shared" si="48"/>
        <v>0</v>
      </c>
      <c r="S76" s="1290" t="s">
        <v>579</v>
      </c>
      <c r="T76" s="1196">
        <v>29</v>
      </c>
      <c r="U76" s="1310" t="s">
        <v>578</v>
      </c>
      <c r="V76" s="1143"/>
      <c r="W76" s="1143"/>
      <c r="X76" s="1143"/>
      <c r="Y76" s="1143">
        <v>69</v>
      </c>
      <c r="Z76" s="1143"/>
      <c r="AA76" s="1143"/>
      <c r="AB76" s="1143"/>
      <c r="AC76" s="1143"/>
      <c r="AD76" s="1143">
        <v>69</v>
      </c>
      <c r="AE76" s="1143"/>
      <c r="AF76" s="1143"/>
      <c r="AG76" s="1143"/>
      <c r="AH76" s="1143"/>
      <c r="AI76" s="1143">
        <v>69</v>
      </c>
      <c r="AJ76" s="1143"/>
      <c r="AK76" s="1143">
        <f>SUM(V76:AJ77)</f>
        <v>207</v>
      </c>
      <c r="AL76" s="110"/>
    </row>
    <row r="77" spans="1:96" ht="39" customHeight="1" x14ac:dyDescent="0.25">
      <c r="A77" s="1312"/>
      <c r="B77" s="710" t="s">
        <v>224</v>
      </c>
      <c r="C77" s="125">
        <f>SUM(D77:R77)</f>
        <v>336379.82</v>
      </c>
      <c r="D77" s="125">
        <v>0</v>
      </c>
      <c r="E77" s="125">
        <v>0</v>
      </c>
      <c r="F77" s="125">
        <v>0</v>
      </c>
      <c r="G77" s="125">
        <v>92005.29</v>
      </c>
      <c r="H77" s="125">
        <v>0</v>
      </c>
      <c r="I77" s="125">
        <v>0</v>
      </c>
      <c r="J77" s="125">
        <f>ROUND('Изменен 04.19 -Рабочий'!$G$203*'Изменен 04.19 -Рабочий'!G75,2)</f>
        <v>0</v>
      </c>
      <c r="K77" s="125">
        <f>ROUND('Изменен 04.19 -Рабочий'!$H$203*'Изменен 04.19 -Рабочий'!H75,2)</f>
        <v>0</v>
      </c>
      <c r="L77" s="125">
        <f>ROUND('Изменен 04.19 -Рабочий'!$I$203*'Изменен 04.19 -Рабочий'!I75,2)</f>
        <v>114001.58</v>
      </c>
      <c r="M77" s="125">
        <f>ROUND('Изменен 04.19 -Рабочий'!$J$203*'Изменен 04.19 -Рабочий'!J75,2)</f>
        <v>0</v>
      </c>
      <c r="N77" s="125">
        <f>ROUND('Изменен 04.19 -Рабочий'!$K$203*'Изменен 04.19 -Рабочий'!K75,2)</f>
        <v>0</v>
      </c>
      <c r="O77" s="125">
        <f>ROUND('Изменен 04.19 -Рабочий'!$L$203*'Изменен 04.19 -Рабочий'!L75,2)</f>
        <v>0</v>
      </c>
      <c r="P77" s="125">
        <f>ROUND('Изменен 04.19 -Рабочий'!$M$203*'Изменен 04.19 -Рабочий'!M75,2)</f>
        <v>0</v>
      </c>
      <c r="Q77" s="125">
        <f>ROUND('Изменен 04.19 -Рабочий'!$N$203*'Изменен 04.19 -Рабочий'!N75,2)</f>
        <v>130372.95</v>
      </c>
      <c r="R77" s="125">
        <f>ROUND('Изменен 04.19 -Рабочий'!$O$203*'Изменен 04.19 -Рабочий'!O75,2)</f>
        <v>0</v>
      </c>
      <c r="S77" s="1291"/>
      <c r="T77" s="1197"/>
      <c r="U77" s="1312"/>
      <c r="V77" s="1144"/>
      <c r="W77" s="1144"/>
      <c r="X77" s="1144"/>
      <c r="Y77" s="1144"/>
      <c r="Z77" s="1144"/>
      <c r="AA77" s="1144"/>
      <c r="AB77" s="1144"/>
      <c r="AC77" s="1144"/>
      <c r="AD77" s="1144"/>
      <c r="AE77" s="1144"/>
      <c r="AF77" s="1144"/>
      <c r="AG77" s="1144"/>
      <c r="AH77" s="1144"/>
      <c r="AI77" s="1144"/>
      <c r="AJ77" s="1144"/>
      <c r="AK77" s="1144"/>
      <c r="AL77" s="110"/>
    </row>
    <row r="78" spans="1:96" ht="39" customHeight="1" x14ac:dyDescent="0.25">
      <c r="A78" s="1310" t="s">
        <v>517</v>
      </c>
      <c r="B78" s="710" t="s">
        <v>220</v>
      </c>
      <c r="C78" s="125">
        <f>C79</f>
        <v>110581.73</v>
      </c>
      <c r="D78" s="125">
        <f t="shared" ref="D78:R78" si="49">D79</f>
        <v>0</v>
      </c>
      <c r="E78" s="125">
        <f t="shared" si="49"/>
        <v>0</v>
      </c>
      <c r="F78" s="125">
        <f t="shared" si="49"/>
        <v>0</v>
      </c>
      <c r="G78" s="125">
        <f t="shared" si="49"/>
        <v>30245.88</v>
      </c>
      <c r="H78" s="125">
        <f t="shared" si="49"/>
        <v>0</v>
      </c>
      <c r="I78" s="125">
        <f t="shared" si="49"/>
        <v>0</v>
      </c>
      <c r="J78" s="125">
        <f t="shared" si="49"/>
        <v>0</v>
      </c>
      <c r="K78" s="125">
        <f t="shared" si="49"/>
        <v>0</v>
      </c>
      <c r="L78" s="125">
        <f t="shared" si="49"/>
        <v>37476.959999999999</v>
      </c>
      <c r="M78" s="125">
        <f t="shared" si="49"/>
        <v>0</v>
      </c>
      <c r="N78" s="125">
        <f t="shared" si="49"/>
        <v>0</v>
      </c>
      <c r="O78" s="125">
        <f t="shared" si="49"/>
        <v>0</v>
      </c>
      <c r="P78" s="125">
        <f t="shared" si="49"/>
        <v>0</v>
      </c>
      <c r="Q78" s="125">
        <f t="shared" si="49"/>
        <v>42858.89</v>
      </c>
      <c r="R78" s="125">
        <f t="shared" si="49"/>
        <v>0</v>
      </c>
      <c r="S78" s="1290" t="s">
        <v>458</v>
      </c>
      <c r="T78" s="1196">
        <v>30</v>
      </c>
      <c r="U78" s="1310" t="s">
        <v>581</v>
      </c>
      <c r="V78" s="1143"/>
      <c r="W78" s="1143"/>
      <c r="X78" s="1143"/>
      <c r="Y78" s="1143">
        <v>9</v>
      </c>
      <c r="Z78" s="1143"/>
      <c r="AA78" s="1143"/>
      <c r="AB78" s="1143"/>
      <c r="AC78" s="1143"/>
      <c r="AD78" s="1143">
        <v>9</v>
      </c>
      <c r="AE78" s="1143"/>
      <c r="AF78" s="1143"/>
      <c r="AG78" s="1143"/>
      <c r="AH78" s="1143"/>
      <c r="AI78" s="1143">
        <v>9</v>
      </c>
      <c r="AJ78" s="1143"/>
      <c r="AK78" s="1143">
        <f>SUM(V78:AJ79)</f>
        <v>27</v>
      </c>
      <c r="AL78" s="110"/>
    </row>
    <row r="79" spans="1:96" ht="48.75" customHeight="1" x14ac:dyDescent="0.25">
      <c r="A79" s="1312"/>
      <c r="B79" s="710" t="s">
        <v>224</v>
      </c>
      <c r="C79" s="125">
        <f>SUM(D79:R79)</f>
        <v>110581.73</v>
      </c>
      <c r="D79" s="125">
        <v>0</v>
      </c>
      <c r="E79" s="125">
        <v>0</v>
      </c>
      <c r="F79" s="125">
        <v>0</v>
      </c>
      <c r="G79" s="125">
        <v>30245.88</v>
      </c>
      <c r="H79" s="125">
        <v>0</v>
      </c>
      <c r="I79" s="125">
        <v>0</v>
      </c>
      <c r="J79" s="125">
        <f>ROUND('Изменен 04.19 -Рабочий'!$G$203*'Изменен 04.19 -Рабочий'!G77,2)</f>
        <v>0</v>
      </c>
      <c r="K79" s="125">
        <f>ROUND('Изменен 04.19 -Рабочий'!$H$203*'Изменен 04.19 -Рабочий'!H77,2)</f>
        <v>0</v>
      </c>
      <c r="L79" s="125">
        <f>ROUND('Изменен 04.19 -Рабочий'!$I$203*'Изменен 04.19 -Рабочий'!I77,2)</f>
        <v>37476.959999999999</v>
      </c>
      <c r="M79" s="125">
        <f>ROUND('Изменен 04.19 -Рабочий'!$J$203*'Изменен 04.19 -Рабочий'!J77,2)</f>
        <v>0</v>
      </c>
      <c r="N79" s="125">
        <f>ROUND('Изменен 04.19 -Рабочий'!$K$203*'Изменен 04.19 -Рабочий'!K77,2)</f>
        <v>0</v>
      </c>
      <c r="O79" s="125">
        <f>ROUND('Изменен 04.19 -Рабочий'!$L$203*'Изменен 04.19 -Рабочий'!L77,2)</f>
        <v>0</v>
      </c>
      <c r="P79" s="125">
        <f>ROUND('Изменен 04.19 -Рабочий'!$M$203*'Изменен 04.19 -Рабочий'!M77,2)</f>
        <v>0</v>
      </c>
      <c r="Q79" s="125">
        <f>ROUND('Изменен 04.19 -Рабочий'!$N$203*'Изменен 04.19 -Рабочий'!N77,2)</f>
        <v>42858.89</v>
      </c>
      <c r="R79" s="125">
        <f>ROUND('Изменен 04.19 -Рабочий'!$O$203*'Изменен 04.19 -Рабочий'!O77,2)</f>
        <v>0</v>
      </c>
      <c r="S79" s="1291"/>
      <c r="T79" s="1197"/>
      <c r="U79" s="1312"/>
      <c r="V79" s="1144"/>
      <c r="W79" s="1144"/>
      <c r="X79" s="1144"/>
      <c r="Y79" s="1144"/>
      <c r="Z79" s="1144"/>
      <c r="AA79" s="1144"/>
      <c r="AB79" s="1144"/>
      <c r="AC79" s="1144"/>
      <c r="AD79" s="1144"/>
      <c r="AE79" s="1144"/>
      <c r="AF79" s="1144"/>
      <c r="AG79" s="1144"/>
      <c r="AH79" s="1144"/>
      <c r="AI79" s="1144"/>
      <c r="AJ79" s="1144"/>
      <c r="AK79" s="1144"/>
      <c r="AL79" s="110"/>
    </row>
    <row r="80" spans="1:96" ht="36" customHeight="1" x14ac:dyDescent="0.25">
      <c r="A80" s="1310" t="s">
        <v>354</v>
      </c>
      <c r="B80" s="710" t="s">
        <v>220</v>
      </c>
      <c r="C80" s="125">
        <f t="shared" ref="C80:R80" si="50">C81</f>
        <v>2365771.73</v>
      </c>
      <c r="D80" s="125">
        <f t="shared" si="50"/>
        <v>217030</v>
      </c>
      <c r="E80" s="125">
        <f t="shared" si="50"/>
        <v>177375</v>
      </c>
      <c r="F80" s="125">
        <f t="shared" si="50"/>
        <v>0</v>
      </c>
      <c r="G80" s="125">
        <f t="shared" si="50"/>
        <v>267750</v>
      </c>
      <c r="H80" s="125">
        <f t="shared" si="50"/>
        <v>157500</v>
      </c>
      <c r="I80" s="125">
        <f t="shared" si="50"/>
        <v>112500</v>
      </c>
      <c r="J80" s="125">
        <f t="shared" si="50"/>
        <v>146899.16</v>
      </c>
      <c r="K80" s="125">
        <f t="shared" si="50"/>
        <v>152800.88</v>
      </c>
      <c r="L80" s="125">
        <f t="shared" si="50"/>
        <v>139396.1</v>
      </c>
      <c r="M80" s="125">
        <f t="shared" si="50"/>
        <v>168440.41</v>
      </c>
      <c r="N80" s="125">
        <f t="shared" si="50"/>
        <v>165719.43</v>
      </c>
      <c r="O80" s="125">
        <f t="shared" si="50"/>
        <v>155992.65</v>
      </c>
      <c r="P80" s="125">
        <f t="shared" si="50"/>
        <v>166605.29</v>
      </c>
      <c r="Q80" s="125">
        <f t="shared" si="50"/>
        <v>159414.26999999999</v>
      </c>
      <c r="R80" s="125">
        <f t="shared" si="50"/>
        <v>178348.54</v>
      </c>
      <c r="S80" s="1196" t="s">
        <v>456</v>
      </c>
      <c r="T80" s="1196">
        <v>31</v>
      </c>
      <c r="U80" s="1310" t="s">
        <v>332</v>
      </c>
      <c r="V80" s="1143">
        <v>159</v>
      </c>
      <c r="W80" s="1143">
        <v>204</v>
      </c>
      <c r="X80" s="1143">
        <v>0</v>
      </c>
      <c r="Y80" s="1143">
        <v>119</v>
      </c>
      <c r="Z80" s="1143">
        <v>70</v>
      </c>
      <c r="AA80" s="1143">
        <v>50</v>
      </c>
      <c r="AB80" s="1143">
        <v>50</v>
      </c>
      <c r="AC80" s="1143">
        <v>50</v>
      </c>
      <c r="AD80" s="1143">
        <v>50</v>
      </c>
      <c r="AE80" s="1143">
        <v>50</v>
      </c>
      <c r="AF80" s="1143">
        <v>50</v>
      </c>
      <c r="AG80" s="1143">
        <v>50</v>
      </c>
      <c r="AH80" s="1143">
        <v>50</v>
      </c>
      <c r="AI80" s="1143">
        <v>50</v>
      </c>
      <c r="AJ80" s="1143">
        <v>50</v>
      </c>
      <c r="AK80" s="1143">
        <f>SUM(V80:AJ80)</f>
        <v>1052</v>
      </c>
      <c r="AL80" s="110"/>
    </row>
    <row r="81" spans="1:38" ht="43.5" customHeight="1" x14ac:dyDescent="0.25">
      <c r="A81" s="1312"/>
      <c r="B81" s="710" t="s">
        <v>224</v>
      </c>
      <c r="C81" s="125">
        <f>D81+E81+F81+G81+R81+H81+I81+J81+K81+L81+M81+N81+O81+P81+Q81</f>
        <v>2365771.73</v>
      </c>
      <c r="D81" s="125">
        <v>217030</v>
      </c>
      <c r="E81" s="125">
        <v>177375</v>
      </c>
      <c r="F81" s="125">
        <v>0</v>
      </c>
      <c r="G81" s="125">
        <v>267750</v>
      </c>
      <c r="H81" s="125">
        <v>157500</v>
      </c>
      <c r="I81" s="125">
        <v>112500</v>
      </c>
      <c r="J81" s="125">
        <f>ROUND('Изменен 04.19 -Рабочий'!$G$203*'Изменен 04.19 -Рабочий'!G79,2)</f>
        <v>146899.16</v>
      </c>
      <c r="K81" s="125">
        <f>ROUND('Изменен 04.19 -Рабочий'!$H$203*'Изменен 04.19 -Рабочий'!H79,2)</f>
        <v>152800.88</v>
      </c>
      <c r="L81" s="125">
        <f>ROUND('Изменен 04.19 -Рабочий'!$I$203*'Изменен 04.19 -Рабочий'!I79,2)</f>
        <v>139396.1</v>
      </c>
      <c r="M81" s="125">
        <f>ROUND('Изменен 04.19 -Рабочий'!$J$203*'Изменен 04.19 -Рабочий'!J79,2)</f>
        <v>168440.41</v>
      </c>
      <c r="N81" s="125">
        <f>ROUND('Изменен 04.19 -Рабочий'!$K$203*'Изменен 04.19 -Рабочий'!K79,2)</f>
        <v>165719.43</v>
      </c>
      <c r="O81" s="125">
        <f>ROUND('Изменен 04.19 -Рабочий'!$L$203*'Изменен 04.19 -Рабочий'!L79,2)</f>
        <v>155992.65</v>
      </c>
      <c r="P81" s="125">
        <f>ROUND('Изменен 04.19 -Рабочий'!$M$203*'Изменен 04.19 -Рабочий'!M79,2)</f>
        <v>166605.29</v>
      </c>
      <c r="Q81" s="125">
        <f>ROUND('Изменен 04.19 -Рабочий'!$N$203*'Изменен 04.19 -Рабочий'!N79,2)</f>
        <v>159414.26999999999</v>
      </c>
      <c r="R81" s="125">
        <f>ROUND('Изменен 04.19 -Рабочий'!$O$203*'Изменен 04.19 -Рабочий'!O79,2)</f>
        <v>178348.54</v>
      </c>
      <c r="S81" s="1197"/>
      <c r="T81" s="1197"/>
      <c r="U81" s="1312"/>
      <c r="V81" s="1144"/>
      <c r="W81" s="1144"/>
      <c r="X81" s="1144"/>
      <c r="Y81" s="1144"/>
      <c r="Z81" s="1144"/>
      <c r="AA81" s="1144"/>
      <c r="AB81" s="1144"/>
      <c r="AC81" s="1144"/>
      <c r="AD81" s="1144"/>
      <c r="AE81" s="1144"/>
      <c r="AF81" s="1144"/>
      <c r="AG81" s="1144"/>
      <c r="AH81" s="1144"/>
      <c r="AI81" s="1144"/>
      <c r="AJ81" s="1144"/>
      <c r="AK81" s="1144"/>
      <c r="AL81" s="110"/>
    </row>
    <row r="82" spans="1:38" ht="33" customHeight="1" x14ac:dyDescent="0.25">
      <c r="A82" s="1289" t="s">
        <v>355</v>
      </c>
      <c r="B82" s="710" t="s">
        <v>220</v>
      </c>
      <c r="C82" s="125">
        <f>C83</f>
        <v>28431248.07</v>
      </c>
      <c r="D82" s="125">
        <f t="shared" ref="D82:R82" si="51">D83</f>
        <v>1127269.98</v>
      </c>
      <c r="E82" s="125">
        <f t="shared" si="51"/>
        <v>1966588.72</v>
      </c>
      <c r="F82" s="125">
        <f t="shared" si="51"/>
        <v>809600</v>
      </c>
      <c r="G82" s="125">
        <f t="shared" si="51"/>
        <v>681600</v>
      </c>
      <c r="H82" s="125">
        <f t="shared" si="51"/>
        <v>1395200</v>
      </c>
      <c r="I82" s="125">
        <f t="shared" si="51"/>
        <v>1633600</v>
      </c>
      <c r="J82" s="125">
        <f t="shared" si="51"/>
        <v>2133106.41</v>
      </c>
      <c r="K82" s="125">
        <f t="shared" si="51"/>
        <v>2218804.5699999998</v>
      </c>
      <c r="L82" s="125">
        <f t="shared" si="51"/>
        <v>2024155.22</v>
      </c>
      <c r="M82" s="125">
        <f t="shared" si="51"/>
        <v>2445904.52</v>
      </c>
      <c r="N82" s="125">
        <f t="shared" si="51"/>
        <v>2406393.48</v>
      </c>
      <c r="O82" s="125">
        <f t="shared" si="51"/>
        <v>2265151.94</v>
      </c>
      <c r="P82" s="125">
        <f t="shared" si="51"/>
        <v>2419256.89</v>
      </c>
      <c r="Q82" s="125">
        <f t="shared" si="51"/>
        <v>2314836.9500000002</v>
      </c>
      <c r="R82" s="125">
        <f t="shared" si="51"/>
        <v>2589779.39</v>
      </c>
      <c r="S82" s="1285" t="s">
        <v>23</v>
      </c>
      <c r="T82" s="1196">
        <v>32</v>
      </c>
      <c r="U82" s="1289" t="s">
        <v>184</v>
      </c>
      <c r="V82" s="1337">
        <v>764</v>
      </c>
      <c r="W82" s="1547">
        <v>1599</v>
      </c>
      <c r="X82" s="1143">
        <v>509</v>
      </c>
      <c r="Y82" s="1143">
        <v>426</v>
      </c>
      <c r="Z82" s="1143">
        <v>872</v>
      </c>
      <c r="AA82" s="1143">
        <v>1021</v>
      </c>
      <c r="AB82" s="1143">
        <v>1021</v>
      </c>
      <c r="AC82" s="1143">
        <v>1021</v>
      </c>
      <c r="AD82" s="1143">
        <v>1021</v>
      </c>
      <c r="AE82" s="1143">
        <v>1021</v>
      </c>
      <c r="AF82" s="1143">
        <v>1021</v>
      </c>
      <c r="AG82" s="1143">
        <v>1021</v>
      </c>
      <c r="AH82" s="1143">
        <v>1021</v>
      </c>
      <c r="AI82" s="1143">
        <v>1021</v>
      </c>
      <c r="AJ82" s="1143">
        <v>1021</v>
      </c>
      <c r="AK82" s="1123">
        <f>SUM(V82:AJ82)</f>
        <v>14380</v>
      </c>
      <c r="AL82" s="110"/>
    </row>
    <row r="83" spans="1:38" ht="34.5" customHeight="1" x14ac:dyDescent="0.25">
      <c r="A83" s="1289"/>
      <c r="B83" s="710" t="s">
        <v>224</v>
      </c>
      <c r="C83" s="125">
        <f>SUM(D83:R83)</f>
        <v>28431248.07</v>
      </c>
      <c r="D83" s="125">
        <v>1127269.98</v>
      </c>
      <c r="E83" s="125">
        <v>1966588.72</v>
      </c>
      <c r="F83" s="125">
        <v>809600</v>
      </c>
      <c r="G83" s="125">
        <v>681600</v>
      </c>
      <c r="H83" s="125">
        <v>1395200</v>
      </c>
      <c r="I83" s="125">
        <v>1633600</v>
      </c>
      <c r="J83" s="125">
        <f>ROUND('Изменен 04.19 -Рабочий'!$G$203*'Изменен 04.19 -Рабочий'!G81,2)</f>
        <v>2133106.41</v>
      </c>
      <c r="K83" s="125">
        <f>ROUND('Изменен 04.19 -Рабочий'!$H$203*'Изменен 04.19 -Рабочий'!H81,2)</f>
        <v>2218804.5699999998</v>
      </c>
      <c r="L83" s="125">
        <f>ROUND('Изменен 04.19 -Рабочий'!$I$203*'Изменен 04.19 -Рабочий'!I81,2)</f>
        <v>2024155.22</v>
      </c>
      <c r="M83" s="125">
        <f>ROUND('Изменен 04.19 -Рабочий'!$J$203*'Изменен 04.19 -Рабочий'!J81,2)</f>
        <v>2445904.52</v>
      </c>
      <c r="N83" s="125">
        <f>ROUND('Изменен 04.19 -Рабочий'!$K$203*'Изменен 04.19 -Рабочий'!K81,2)</f>
        <v>2406393.48</v>
      </c>
      <c r="O83" s="125">
        <f>ROUND('Изменен 04.19 -Рабочий'!$L$203*'Изменен 04.19 -Рабочий'!L81,2)</f>
        <v>2265151.94</v>
      </c>
      <c r="P83" s="125">
        <f>ROUND('Изменен 04.19 -Рабочий'!$M$203*'Изменен 04.19 -Рабочий'!M81,2)</f>
        <v>2419256.89</v>
      </c>
      <c r="Q83" s="125">
        <f>ROUND('Изменен 04.19 -Рабочий'!$N$203*'Изменен 04.19 -Рабочий'!N81,2)</f>
        <v>2314836.9500000002</v>
      </c>
      <c r="R83" s="125">
        <f>ROUND('Изменен 04.19 -Рабочий'!$O$203*'Изменен 04.19 -Рабочий'!O81,2)</f>
        <v>2589779.39</v>
      </c>
      <c r="S83" s="1285"/>
      <c r="T83" s="1197"/>
      <c r="U83" s="1289"/>
      <c r="V83" s="1123"/>
      <c r="W83" s="1144"/>
      <c r="X83" s="1144"/>
      <c r="Y83" s="1144"/>
      <c r="Z83" s="1144"/>
      <c r="AA83" s="1144"/>
      <c r="AB83" s="1144"/>
      <c r="AC83" s="1144"/>
      <c r="AD83" s="1144"/>
      <c r="AE83" s="1144"/>
      <c r="AF83" s="1144"/>
      <c r="AG83" s="1144"/>
      <c r="AH83" s="1144"/>
      <c r="AI83" s="1144"/>
      <c r="AJ83" s="1144"/>
      <c r="AK83" s="1123"/>
      <c r="AL83" s="110"/>
    </row>
    <row r="84" spans="1:38" ht="29.25" customHeight="1" x14ac:dyDescent="0.25">
      <c r="A84" s="1289" t="s">
        <v>556</v>
      </c>
      <c r="B84" s="710" t="s">
        <v>220</v>
      </c>
      <c r="C84" s="125">
        <f>C85</f>
        <v>390669.02</v>
      </c>
      <c r="D84" s="125">
        <f t="shared" ref="D84:R84" si="52">D85</f>
        <v>10000</v>
      </c>
      <c r="E84" s="125">
        <f t="shared" si="52"/>
        <v>5000</v>
      </c>
      <c r="F84" s="125">
        <f t="shared" si="52"/>
        <v>67028.2</v>
      </c>
      <c r="G84" s="125">
        <f t="shared" si="52"/>
        <v>72000</v>
      </c>
      <c r="H84" s="125">
        <f t="shared" si="52"/>
        <v>0</v>
      </c>
      <c r="I84" s="125">
        <f t="shared" si="52"/>
        <v>0</v>
      </c>
      <c r="J84" s="125">
        <f t="shared" si="52"/>
        <v>13057.7</v>
      </c>
      <c r="K84" s="125">
        <f t="shared" si="52"/>
        <v>6791.15</v>
      </c>
      <c r="L84" s="125">
        <f t="shared" si="52"/>
        <v>89213.5</v>
      </c>
      <c r="M84" s="125">
        <f t="shared" si="52"/>
        <v>0</v>
      </c>
      <c r="N84" s="125">
        <f t="shared" si="52"/>
        <v>0</v>
      </c>
      <c r="O84" s="125">
        <f t="shared" si="52"/>
        <v>13866.01</v>
      </c>
      <c r="P84" s="125">
        <f t="shared" si="52"/>
        <v>106627.38</v>
      </c>
      <c r="Q84" s="125">
        <f t="shared" si="52"/>
        <v>7085.08</v>
      </c>
      <c r="R84" s="125">
        <f t="shared" si="52"/>
        <v>0</v>
      </c>
      <c r="S84" s="1285" t="s">
        <v>21</v>
      </c>
      <c r="T84" s="1196">
        <v>33</v>
      </c>
      <c r="U84" s="1289" t="s">
        <v>557</v>
      </c>
      <c r="V84" s="1123">
        <v>4</v>
      </c>
      <c r="W84" s="1143">
        <v>2</v>
      </c>
      <c r="X84" s="1143">
        <v>31</v>
      </c>
      <c r="Y84" s="1143">
        <v>60</v>
      </c>
      <c r="Z84" s="1143"/>
      <c r="AA84" s="1143"/>
      <c r="AB84" s="1143">
        <v>4</v>
      </c>
      <c r="AC84" s="1143">
        <v>2</v>
      </c>
      <c r="AD84" s="1143">
        <v>60</v>
      </c>
      <c r="AE84" s="1143"/>
      <c r="AF84" s="1143"/>
      <c r="AG84" s="1143">
        <v>4</v>
      </c>
      <c r="AH84" s="1143">
        <v>60</v>
      </c>
      <c r="AI84" s="1143">
        <v>2</v>
      </c>
      <c r="AJ84" s="1143"/>
      <c r="AK84" s="1143">
        <f>SUM(V84:AJ85)</f>
        <v>229</v>
      </c>
      <c r="AL84" s="110"/>
    </row>
    <row r="85" spans="1:38" ht="57" customHeight="1" x14ac:dyDescent="0.25">
      <c r="A85" s="1289"/>
      <c r="B85" s="710" t="s">
        <v>224</v>
      </c>
      <c r="C85" s="125">
        <f>D85+E85+F85+G85+R85+H85+I85+J85+K85+L85+M85+N85+O85+P85+Q85</f>
        <v>390669.02</v>
      </c>
      <c r="D85" s="125">
        <v>10000</v>
      </c>
      <c r="E85" s="125">
        <v>5000</v>
      </c>
      <c r="F85" s="125">
        <v>67028.2</v>
      </c>
      <c r="G85" s="125">
        <v>72000</v>
      </c>
      <c r="H85" s="125"/>
      <c r="I85" s="125"/>
      <c r="J85" s="125">
        <f>ROUND('Изменен 04.19 -Рабочий'!$G$203*'Изменен 04.19 -Рабочий'!G83,2)</f>
        <v>13057.7</v>
      </c>
      <c r="K85" s="125">
        <f>ROUND('Изменен 04.19 -Рабочий'!$H$203*'Изменен 04.19 -Рабочий'!H83,2)</f>
        <v>6791.15</v>
      </c>
      <c r="L85" s="125">
        <f>ROUND('Изменен 04.19 -Рабочий'!$I$203*'Изменен 04.19 -Рабочий'!I83,2)</f>
        <v>89213.5</v>
      </c>
      <c r="M85" s="125">
        <f>ROUND('Изменен 04.19 -Рабочий'!$J$203*'Изменен 04.19 -Рабочий'!J83,2)</f>
        <v>0</v>
      </c>
      <c r="N85" s="125">
        <f>ROUND('Изменен 04.19 -Рабочий'!$K$203*'Изменен 04.19 -Рабочий'!K83,2)</f>
        <v>0</v>
      </c>
      <c r="O85" s="125">
        <f>ROUND('Изменен 04.19 -Рабочий'!$L$203*'Изменен 04.19 -Рабочий'!L83,2)</f>
        <v>13866.01</v>
      </c>
      <c r="P85" s="125">
        <f>ROUND('Изменен 04.19 -Рабочий'!$M$203*'Изменен 04.19 -Рабочий'!M83,2)</f>
        <v>106627.38</v>
      </c>
      <c r="Q85" s="125">
        <f>ROUND('Изменен 04.19 -Рабочий'!$N$203*'Изменен 04.19 -Рабочий'!N83,2)</f>
        <v>7085.08</v>
      </c>
      <c r="R85" s="125">
        <f>ROUND('Изменен 04.19 -Рабочий'!$O$203*'Изменен 04.19 -Рабочий'!O83,2)</f>
        <v>0</v>
      </c>
      <c r="S85" s="1285"/>
      <c r="T85" s="1197"/>
      <c r="U85" s="1289"/>
      <c r="V85" s="1123"/>
      <c r="W85" s="1144"/>
      <c r="X85" s="1144"/>
      <c r="Y85" s="1144"/>
      <c r="Z85" s="1144"/>
      <c r="AA85" s="1144"/>
      <c r="AB85" s="1144"/>
      <c r="AC85" s="1144"/>
      <c r="AD85" s="1144"/>
      <c r="AE85" s="1144"/>
      <c r="AF85" s="1144"/>
      <c r="AG85" s="1144"/>
      <c r="AH85" s="1144"/>
      <c r="AI85" s="1144"/>
      <c r="AJ85" s="1144"/>
      <c r="AK85" s="1144"/>
      <c r="AL85" s="110"/>
    </row>
    <row r="86" spans="1:38" ht="36" customHeight="1" x14ac:dyDescent="0.25">
      <c r="A86" s="1310" t="s">
        <v>419</v>
      </c>
      <c r="B86" s="710" t="s">
        <v>220</v>
      </c>
      <c r="C86" s="125">
        <f>C87</f>
        <v>2527093</v>
      </c>
      <c r="D86" s="125">
        <f t="shared" ref="D86:R86" si="53">D87</f>
        <v>0</v>
      </c>
      <c r="E86" s="125">
        <f t="shared" si="53"/>
        <v>156000</v>
      </c>
      <c r="F86" s="125">
        <f t="shared" si="53"/>
        <v>56904</v>
      </c>
      <c r="G86" s="125">
        <f t="shared" si="53"/>
        <v>6000</v>
      </c>
      <c r="H86" s="125">
        <f t="shared" si="53"/>
        <v>198540</v>
      </c>
      <c r="I86" s="125">
        <f t="shared" si="53"/>
        <v>730951</v>
      </c>
      <c r="J86" s="125">
        <f t="shared" si="53"/>
        <v>24105</v>
      </c>
      <c r="K86" s="125">
        <f t="shared" si="53"/>
        <v>73051</v>
      </c>
      <c r="L86" s="125">
        <f t="shared" si="53"/>
        <v>0</v>
      </c>
      <c r="M86" s="125">
        <f t="shared" si="53"/>
        <v>227604</v>
      </c>
      <c r="N86" s="125">
        <f t="shared" si="53"/>
        <v>896430</v>
      </c>
      <c r="O86" s="125">
        <f t="shared" si="53"/>
        <v>24105</v>
      </c>
      <c r="P86" s="125">
        <f t="shared" si="53"/>
        <v>83298</v>
      </c>
      <c r="Q86" s="125">
        <f t="shared" si="53"/>
        <v>0</v>
      </c>
      <c r="R86" s="125">
        <f t="shared" si="53"/>
        <v>50105</v>
      </c>
      <c r="S86" s="1196" t="s">
        <v>279</v>
      </c>
      <c r="T86" s="1196">
        <v>34</v>
      </c>
      <c r="U86" s="1310" t="s">
        <v>420</v>
      </c>
      <c r="V86" s="1143">
        <v>0</v>
      </c>
      <c r="W86" s="1143">
        <v>293</v>
      </c>
      <c r="X86" s="1143">
        <v>37</v>
      </c>
      <c r="Y86" s="1143">
        <v>3</v>
      </c>
      <c r="Z86" s="1143">
        <v>191</v>
      </c>
      <c r="AA86" s="1143">
        <v>473</v>
      </c>
      <c r="AB86" s="1143">
        <v>114</v>
      </c>
      <c r="AC86" s="1143">
        <v>37</v>
      </c>
      <c r="AD86" s="1143">
        <v>0</v>
      </c>
      <c r="AE86" s="1143">
        <v>191</v>
      </c>
      <c r="AF86" s="1143">
        <v>470</v>
      </c>
      <c r="AG86" s="1143">
        <v>114</v>
      </c>
      <c r="AH86" s="1143">
        <v>37</v>
      </c>
      <c r="AI86" s="1143">
        <v>0</v>
      </c>
      <c r="AJ86" s="1143">
        <v>115</v>
      </c>
      <c r="AK86" s="1143">
        <f>SUM(V86:AJ87)</f>
        <v>2075</v>
      </c>
      <c r="AL86" s="110"/>
    </row>
    <row r="87" spans="1:38" ht="62.25" customHeight="1" x14ac:dyDescent="0.25">
      <c r="A87" s="1312"/>
      <c r="B87" s="710" t="s">
        <v>102</v>
      </c>
      <c r="C87" s="125">
        <f>SUM(D87:R87)</f>
        <v>2527093</v>
      </c>
      <c r="D87" s="125">
        <v>0</v>
      </c>
      <c r="E87" s="125">
        <v>156000</v>
      </c>
      <c r="F87" s="125">
        <v>56904</v>
      </c>
      <c r="G87" s="125">
        <v>6000</v>
      </c>
      <c r="H87" s="125">
        <v>198540</v>
      </c>
      <c r="I87" s="125">
        <v>730951</v>
      </c>
      <c r="J87" s="125">
        <v>24105</v>
      </c>
      <c r="K87" s="125">
        <v>73051</v>
      </c>
      <c r="L87" s="125">
        <v>0</v>
      </c>
      <c r="M87" s="125">
        <v>227604</v>
      </c>
      <c r="N87" s="125">
        <v>896430</v>
      </c>
      <c r="O87" s="125">
        <v>24105</v>
      </c>
      <c r="P87" s="125">
        <v>83298</v>
      </c>
      <c r="Q87" s="125">
        <v>0</v>
      </c>
      <c r="R87" s="125">
        <v>50105</v>
      </c>
      <c r="S87" s="1197"/>
      <c r="T87" s="1197"/>
      <c r="U87" s="1312"/>
      <c r="V87" s="1144"/>
      <c r="W87" s="1144"/>
      <c r="X87" s="1144"/>
      <c r="Y87" s="1144"/>
      <c r="Z87" s="1144"/>
      <c r="AA87" s="1144"/>
      <c r="AB87" s="1144"/>
      <c r="AC87" s="1144"/>
      <c r="AD87" s="1144"/>
      <c r="AE87" s="1144"/>
      <c r="AF87" s="1144"/>
      <c r="AG87" s="1144"/>
      <c r="AH87" s="1144"/>
      <c r="AI87" s="1144"/>
      <c r="AJ87" s="1144"/>
      <c r="AK87" s="1144"/>
      <c r="AL87" s="110"/>
    </row>
    <row r="88" spans="1:38" ht="33" customHeight="1" x14ac:dyDescent="0.25">
      <c r="A88" s="1289" t="s">
        <v>429</v>
      </c>
      <c r="B88" s="710" t="s">
        <v>220</v>
      </c>
      <c r="C88" s="125">
        <f>C89</f>
        <v>11698040.300000001</v>
      </c>
      <c r="D88" s="125">
        <f t="shared" ref="D88:R88" si="54">D89</f>
        <v>441490</v>
      </c>
      <c r="E88" s="125">
        <f t="shared" si="54"/>
        <v>222720</v>
      </c>
      <c r="F88" s="125">
        <f t="shared" si="54"/>
        <v>158000</v>
      </c>
      <c r="G88" s="125">
        <f t="shared" si="54"/>
        <v>184545</v>
      </c>
      <c r="H88" s="125">
        <f t="shared" si="54"/>
        <v>170000</v>
      </c>
      <c r="I88" s="125">
        <f t="shared" si="54"/>
        <v>3943000</v>
      </c>
      <c r="J88" s="125">
        <f t="shared" si="54"/>
        <v>826661.5</v>
      </c>
      <c r="K88" s="125">
        <f t="shared" si="54"/>
        <v>0</v>
      </c>
      <c r="L88" s="125">
        <f t="shared" si="54"/>
        <v>286045</v>
      </c>
      <c r="M88" s="125">
        <f t="shared" si="54"/>
        <v>15819.6</v>
      </c>
      <c r="N88" s="125">
        <f t="shared" si="54"/>
        <v>3162052.7</v>
      </c>
      <c r="O88" s="125">
        <f t="shared" si="54"/>
        <v>1915500</v>
      </c>
      <c r="P88" s="125">
        <f t="shared" si="54"/>
        <v>74161.5</v>
      </c>
      <c r="Q88" s="125">
        <f t="shared" si="54"/>
        <v>298045</v>
      </c>
      <c r="R88" s="125">
        <f t="shared" si="54"/>
        <v>0</v>
      </c>
      <c r="S88" s="1285" t="s">
        <v>21</v>
      </c>
      <c r="T88" s="1196">
        <v>35</v>
      </c>
      <c r="U88" s="1289" t="s">
        <v>186</v>
      </c>
      <c r="V88" s="1123">
        <v>535</v>
      </c>
      <c r="W88" s="1123">
        <v>256</v>
      </c>
      <c r="X88" s="1123">
        <v>65</v>
      </c>
      <c r="Y88" s="1123">
        <v>79</v>
      </c>
      <c r="Z88" s="1143">
        <v>81</v>
      </c>
      <c r="AA88" s="1143">
        <v>1150</v>
      </c>
      <c r="AB88" s="1143">
        <v>234</v>
      </c>
      <c r="AC88" s="1143">
        <v>0</v>
      </c>
      <c r="AD88" s="1143">
        <v>75</v>
      </c>
      <c r="AE88" s="1143">
        <v>4</v>
      </c>
      <c r="AF88" s="1143">
        <v>540</v>
      </c>
      <c r="AG88" s="1143">
        <v>724</v>
      </c>
      <c r="AH88" s="1143">
        <v>13</v>
      </c>
      <c r="AI88" s="1143">
        <v>65</v>
      </c>
      <c r="AJ88" s="1123">
        <v>0</v>
      </c>
      <c r="AK88" s="1175">
        <f>SUM(V88:AJ88)</f>
        <v>3821</v>
      </c>
      <c r="AL88" s="110"/>
    </row>
    <row r="89" spans="1:38" ht="81" customHeight="1" x14ac:dyDescent="0.25">
      <c r="A89" s="1289"/>
      <c r="B89" s="710" t="s">
        <v>102</v>
      </c>
      <c r="C89" s="125">
        <f>D89+E89+F89+G89+R89+H89+I89+J89+K89+L89+M89+N89+O89+P89+Q89</f>
        <v>11698040.300000001</v>
      </c>
      <c r="D89" s="125">
        <v>441490</v>
      </c>
      <c r="E89" s="125">
        <v>222720</v>
      </c>
      <c r="F89" s="125">
        <v>158000</v>
      </c>
      <c r="G89" s="125">
        <v>184545</v>
      </c>
      <c r="H89" s="125">
        <v>170000</v>
      </c>
      <c r="I89" s="125">
        <v>3943000</v>
      </c>
      <c r="J89" s="125">
        <v>826661.5</v>
      </c>
      <c r="K89" s="125">
        <v>0</v>
      </c>
      <c r="L89" s="125">
        <v>286045</v>
      </c>
      <c r="M89" s="125">
        <v>15819.6</v>
      </c>
      <c r="N89" s="125">
        <v>3162052.7</v>
      </c>
      <c r="O89" s="125">
        <v>1915500</v>
      </c>
      <c r="P89" s="125">
        <v>74161.5</v>
      </c>
      <c r="Q89" s="125">
        <v>298045</v>
      </c>
      <c r="R89" s="125">
        <v>0</v>
      </c>
      <c r="S89" s="1285"/>
      <c r="T89" s="1197"/>
      <c r="U89" s="1289"/>
      <c r="V89" s="1123"/>
      <c r="W89" s="1123"/>
      <c r="X89" s="1123"/>
      <c r="Y89" s="1123"/>
      <c r="Z89" s="1144"/>
      <c r="AA89" s="1144"/>
      <c r="AB89" s="1144"/>
      <c r="AC89" s="1144"/>
      <c r="AD89" s="1144"/>
      <c r="AE89" s="1144"/>
      <c r="AF89" s="1144"/>
      <c r="AG89" s="1144"/>
      <c r="AH89" s="1144"/>
      <c r="AI89" s="1144"/>
      <c r="AJ89" s="1123"/>
      <c r="AK89" s="1175"/>
      <c r="AL89" s="110"/>
    </row>
    <row r="90" spans="1:38" ht="27.75" customHeight="1" x14ac:dyDescent="0.25">
      <c r="A90" s="1289" t="s">
        <v>454</v>
      </c>
      <c r="B90" s="710" t="s">
        <v>220</v>
      </c>
      <c r="C90" s="125">
        <f>C91</f>
        <v>362068.18</v>
      </c>
      <c r="D90" s="125">
        <f t="shared" ref="D90:G92" si="55">D91</f>
        <v>154331</v>
      </c>
      <c r="E90" s="125">
        <f t="shared" si="55"/>
        <v>0</v>
      </c>
      <c r="F90" s="125">
        <f t="shared" si="55"/>
        <v>0</v>
      </c>
      <c r="G90" s="125">
        <f t="shared" si="55"/>
        <v>0</v>
      </c>
      <c r="H90" s="125">
        <f>H91</f>
        <v>0</v>
      </c>
      <c r="I90" s="125">
        <f>I91</f>
        <v>84000</v>
      </c>
      <c r="J90" s="125">
        <f t="shared" ref="J90:R90" si="56">J91</f>
        <v>0</v>
      </c>
      <c r="K90" s="125">
        <f t="shared" si="56"/>
        <v>0</v>
      </c>
      <c r="L90" s="125">
        <f t="shared" si="56"/>
        <v>0</v>
      </c>
      <c r="M90" s="125">
        <f t="shared" si="56"/>
        <v>0</v>
      </c>
      <c r="N90" s="125">
        <f t="shared" si="56"/>
        <v>123737.18</v>
      </c>
      <c r="O90" s="125">
        <f t="shared" si="56"/>
        <v>0</v>
      </c>
      <c r="P90" s="125">
        <f t="shared" si="56"/>
        <v>0</v>
      </c>
      <c r="Q90" s="125">
        <f t="shared" si="56"/>
        <v>0</v>
      </c>
      <c r="R90" s="125">
        <f t="shared" si="56"/>
        <v>0</v>
      </c>
      <c r="S90" s="1109" t="s">
        <v>482</v>
      </c>
      <c r="T90" s="1196">
        <v>36</v>
      </c>
      <c r="U90" s="1289" t="s">
        <v>486</v>
      </c>
      <c r="V90" s="1123">
        <v>64</v>
      </c>
      <c r="W90" s="1123"/>
      <c r="X90" s="1123"/>
      <c r="Y90" s="1123"/>
      <c r="Z90" s="1123"/>
      <c r="AA90" s="1123">
        <v>63</v>
      </c>
      <c r="AB90" s="1123"/>
      <c r="AC90" s="1123"/>
      <c r="AD90" s="1123"/>
      <c r="AE90" s="1123"/>
      <c r="AF90" s="1123">
        <v>63</v>
      </c>
      <c r="AG90" s="1123"/>
      <c r="AH90" s="1123"/>
      <c r="AI90" s="1123"/>
      <c r="AJ90" s="1123"/>
      <c r="AK90" s="1123">
        <f>SUM(V90:AJ90)</f>
        <v>190</v>
      </c>
      <c r="AL90" s="110"/>
    </row>
    <row r="91" spans="1:38" ht="38.25" customHeight="1" x14ac:dyDescent="0.25">
      <c r="A91" s="1289"/>
      <c r="B91" s="710" t="s">
        <v>224</v>
      </c>
      <c r="C91" s="125">
        <f>D91+E91+F91+G91+R91+H91+I91+J91+K91+L91+M91+N91+O91+P91+Q91</f>
        <v>362068.18</v>
      </c>
      <c r="D91" s="125">
        <v>154331</v>
      </c>
      <c r="E91" s="125">
        <v>0</v>
      </c>
      <c r="F91" s="125">
        <v>0</v>
      </c>
      <c r="G91" s="125"/>
      <c r="H91" s="125"/>
      <c r="I91" s="125">
        <v>84000</v>
      </c>
      <c r="J91" s="125">
        <f>ROUND('Изменен 04.19 -Рабочий'!$G$203*'Изменен 04.19 -Рабочий'!G89,2)</f>
        <v>0</v>
      </c>
      <c r="K91" s="125">
        <f>ROUND('Изменен 04.19 -Рабочий'!$H$203*'Изменен 04.19 -Рабочий'!H89,2)</f>
        <v>0</v>
      </c>
      <c r="L91" s="125">
        <f>ROUND('Изменен 04.19 -Рабочий'!$I$203*'Изменен 04.19 -Рабочий'!I89,2)</f>
        <v>0</v>
      </c>
      <c r="M91" s="125">
        <f>ROUND('Изменен 04.19 -Рабочий'!$J$203*'Изменен 04.19 -Рабочий'!J89,2)</f>
        <v>0</v>
      </c>
      <c r="N91" s="125">
        <f>ROUND('Изменен 04.19 -Рабочий'!$K$203*'Изменен 04.19 -Рабочий'!K89,2)</f>
        <v>123737.18</v>
      </c>
      <c r="O91" s="125">
        <f>ROUND('Изменен 04.19 -Рабочий'!$L$203*'Изменен 04.19 -Рабочий'!L89,2)</f>
        <v>0</v>
      </c>
      <c r="P91" s="125">
        <f>ROUND('Изменен 04.19 -Рабочий'!$M$203*'Изменен 04.19 -Рабочий'!M89,2)</f>
        <v>0</v>
      </c>
      <c r="Q91" s="125">
        <f>ROUND('Изменен 04.19 -Рабочий'!$N$203*'Изменен 04.19 -Рабочий'!N89,2)</f>
        <v>0</v>
      </c>
      <c r="R91" s="125">
        <f>ROUND('Изменен 04.19 -Рабочий'!$O$203*'Изменен 04.19 -Рабочий'!O89,2)</f>
        <v>0</v>
      </c>
      <c r="S91" s="1109"/>
      <c r="T91" s="1197"/>
      <c r="U91" s="1289"/>
      <c r="V91" s="1123"/>
      <c r="W91" s="1123"/>
      <c r="X91" s="1123"/>
      <c r="Y91" s="1123"/>
      <c r="Z91" s="1123"/>
      <c r="AA91" s="1123"/>
      <c r="AB91" s="1123"/>
      <c r="AC91" s="1123"/>
      <c r="AD91" s="1123"/>
      <c r="AE91" s="1123"/>
      <c r="AF91" s="1123"/>
      <c r="AG91" s="1123"/>
      <c r="AH91" s="1123"/>
      <c r="AI91" s="1123"/>
      <c r="AJ91" s="1123"/>
      <c r="AK91" s="1123"/>
      <c r="AL91" s="110"/>
    </row>
    <row r="92" spans="1:38" ht="29.25" customHeight="1" x14ac:dyDescent="0.25">
      <c r="A92" s="1289" t="s">
        <v>455</v>
      </c>
      <c r="B92" s="710" t="s">
        <v>220</v>
      </c>
      <c r="C92" s="125">
        <f>C93</f>
        <v>525861.49</v>
      </c>
      <c r="D92" s="125">
        <f t="shared" si="55"/>
        <v>92420</v>
      </c>
      <c r="E92" s="125">
        <f t="shared" si="55"/>
        <v>0</v>
      </c>
      <c r="F92" s="125">
        <f t="shared" si="55"/>
        <v>28600</v>
      </c>
      <c r="G92" s="125">
        <f t="shared" si="55"/>
        <v>0</v>
      </c>
      <c r="H92" s="125">
        <f>H93</f>
        <v>0</v>
      </c>
      <c r="I92" s="125">
        <f t="shared" ref="I92:R92" si="57">I93</f>
        <v>130866.67</v>
      </c>
      <c r="J92" s="125">
        <f t="shared" si="57"/>
        <v>0</v>
      </c>
      <c r="K92" s="125">
        <f t="shared" si="57"/>
        <v>38845.379999999997</v>
      </c>
      <c r="L92" s="125">
        <f t="shared" si="57"/>
        <v>0</v>
      </c>
      <c r="M92" s="125">
        <f t="shared" si="57"/>
        <v>0</v>
      </c>
      <c r="N92" s="125">
        <f t="shared" si="57"/>
        <v>192774.67</v>
      </c>
      <c r="O92" s="125">
        <f t="shared" si="57"/>
        <v>0</v>
      </c>
      <c r="P92" s="125">
        <f t="shared" si="57"/>
        <v>42354.77</v>
      </c>
      <c r="Q92" s="125">
        <f t="shared" si="57"/>
        <v>0</v>
      </c>
      <c r="R92" s="125">
        <f t="shared" si="57"/>
        <v>0</v>
      </c>
      <c r="S92" s="1285" t="s">
        <v>461</v>
      </c>
      <c r="T92" s="1196">
        <v>37</v>
      </c>
      <c r="U92" s="1289" t="s">
        <v>188</v>
      </c>
      <c r="V92" s="1123">
        <v>60</v>
      </c>
      <c r="W92" s="1143"/>
      <c r="X92" s="1123">
        <v>13</v>
      </c>
      <c r="Y92" s="1123"/>
      <c r="Z92" s="1143"/>
      <c r="AA92" s="1143">
        <v>47</v>
      </c>
      <c r="AB92" s="1143"/>
      <c r="AC92" s="1143">
        <v>13</v>
      </c>
      <c r="AD92" s="1143"/>
      <c r="AE92" s="1143"/>
      <c r="AF92" s="1143">
        <v>47</v>
      </c>
      <c r="AG92" s="1143"/>
      <c r="AH92" s="1143">
        <v>13</v>
      </c>
      <c r="AI92" s="1143"/>
      <c r="AJ92" s="1123"/>
      <c r="AK92" s="1123">
        <f>SUM(V92:AJ92)</f>
        <v>193</v>
      </c>
      <c r="AL92" s="110"/>
    </row>
    <row r="93" spans="1:38" ht="39" customHeight="1" x14ac:dyDescent="0.25">
      <c r="A93" s="1289"/>
      <c r="B93" s="710" t="s">
        <v>224</v>
      </c>
      <c r="C93" s="125">
        <f>D93+E93+F93+G93+R93+H93+I93+J93+K93+L93+M93+N93+O93+P93+Q93</f>
        <v>525861.49</v>
      </c>
      <c r="D93" s="125">
        <v>92420</v>
      </c>
      <c r="E93" s="125">
        <v>0</v>
      </c>
      <c r="F93" s="125">
        <v>28600</v>
      </c>
      <c r="G93" s="125">
        <v>0</v>
      </c>
      <c r="H93" s="125">
        <v>0</v>
      </c>
      <c r="I93" s="125">
        <v>130866.67</v>
      </c>
      <c r="J93" s="125">
        <f>ROUND('Изменен 04.19 -Рабочий'!$G$203*'Изменен 04.19 -Рабочий'!G91,2)</f>
        <v>0</v>
      </c>
      <c r="K93" s="125">
        <f>ROUND('Изменен 04.19 -Рабочий'!$H$203*'Изменен 04.19 -Рабочий'!H91,2)</f>
        <v>38845.379999999997</v>
      </c>
      <c r="L93" s="125">
        <f>ROUND('Изменен 04.19 -Рабочий'!$I$203*'Изменен 04.19 -Рабочий'!I91,2)</f>
        <v>0</v>
      </c>
      <c r="M93" s="125">
        <f>ROUND('Изменен 04.19 -Рабочий'!$J$203*'Изменен 04.19 -Рабочий'!J91,2)</f>
        <v>0</v>
      </c>
      <c r="N93" s="125">
        <f>ROUND('Изменен 04.19 -Рабочий'!$K$203*'Изменен 04.19 -Рабочий'!K91,2)</f>
        <v>192774.67</v>
      </c>
      <c r="O93" s="125">
        <f>ROUND('Изменен 04.19 -Рабочий'!$L$203*'Изменен 04.19 -Рабочий'!L91,2)</f>
        <v>0</v>
      </c>
      <c r="P93" s="125">
        <f>ROUND('Изменен 04.19 -Рабочий'!$M$203*'Изменен 04.19 -Рабочий'!M91,2)</f>
        <v>42354.77</v>
      </c>
      <c r="Q93" s="125">
        <f>ROUND('Изменен 04.19 -Рабочий'!$N$203*'Изменен 04.19 -Рабочий'!N91,2)</f>
        <v>0</v>
      </c>
      <c r="R93" s="125">
        <f>ROUND('Изменен 04.19 -Рабочий'!$O$203*'Изменен 04.19 -Рабочий'!O91,2)</f>
        <v>0</v>
      </c>
      <c r="S93" s="1285"/>
      <c r="T93" s="1197"/>
      <c r="U93" s="1289"/>
      <c r="V93" s="1123"/>
      <c r="W93" s="1144"/>
      <c r="X93" s="1123"/>
      <c r="Y93" s="1123"/>
      <c r="Z93" s="1144"/>
      <c r="AA93" s="1144"/>
      <c r="AB93" s="1144"/>
      <c r="AC93" s="1144"/>
      <c r="AD93" s="1144"/>
      <c r="AE93" s="1144"/>
      <c r="AF93" s="1144"/>
      <c r="AG93" s="1144"/>
      <c r="AH93" s="1144"/>
      <c r="AI93" s="1144"/>
      <c r="AJ93" s="1123"/>
      <c r="AK93" s="1123"/>
      <c r="AL93" s="110"/>
    </row>
    <row r="94" spans="1:38" ht="29.25" customHeight="1" x14ac:dyDescent="0.25">
      <c r="A94" s="1289" t="s">
        <v>306</v>
      </c>
      <c r="B94" s="710" t="s">
        <v>220</v>
      </c>
      <c r="C94" s="125">
        <f>C95</f>
        <v>676587.2</v>
      </c>
      <c r="D94" s="125">
        <f t="shared" ref="D94:R94" si="58">D95</f>
        <v>94300</v>
      </c>
      <c r="E94" s="125">
        <f t="shared" si="58"/>
        <v>0</v>
      </c>
      <c r="F94" s="125">
        <f t="shared" si="58"/>
        <v>0</v>
      </c>
      <c r="G94" s="125">
        <f t="shared" si="58"/>
        <v>64600</v>
      </c>
      <c r="H94" s="125">
        <f t="shared" si="58"/>
        <v>0</v>
      </c>
      <c r="I94" s="125">
        <f t="shared" si="58"/>
        <v>0</v>
      </c>
      <c r="J94" s="125">
        <f t="shared" si="58"/>
        <v>0</v>
      </c>
      <c r="K94" s="125">
        <f t="shared" si="58"/>
        <v>0</v>
      </c>
      <c r="L94" s="125">
        <f t="shared" si="58"/>
        <v>91443.839999999997</v>
      </c>
      <c r="M94" s="125">
        <f t="shared" si="58"/>
        <v>81899.47</v>
      </c>
      <c r="N94" s="125">
        <f t="shared" si="58"/>
        <v>153051.1</v>
      </c>
      <c r="O94" s="125">
        <f t="shared" si="58"/>
        <v>0</v>
      </c>
      <c r="P94" s="125">
        <f t="shared" si="58"/>
        <v>0</v>
      </c>
      <c r="Q94" s="125">
        <f t="shared" si="58"/>
        <v>104575.76</v>
      </c>
      <c r="R94" s="125">
        <f t="shared" si="58"/>
        <v>86717.03</v>
      </c>
      <c r="S94" s="1285" t="s">
        <v>437</v>
      </c>
      <c r="T94" s="1196">
        <v>38</v>
      </c>
      <c r="U94" s="1289" t="s">
        <v>189</v>
      </c>
      <c r="V94" s="1123">
        <v>48</v>
      </c>
      <c r="W94" s="1143"/>
      <c r="X94" s="1335"/>
      <c r="Y94" s="1143">
        <v>19</v>
      </c>
      <c r="Z94" s="1335">
        <v>0</v>
      </c>
      <c r="AA94" s="1143">
        <v>0</v>
      </c>
      <c r="AB94" s="1143"/>
      <c r="AC94" s="1143"/>
      <c r="AD94" s="1143">
        <v>19</v>
      </c>
      <c r="AE94" s="1143">
        <v>21</v>
      </c>
      <c r="AF94" s="1143">
        <v>46</v>
      </c>
      <c r="AG94" s="1143"/>
      <c r="AH94" s="1143"/>
      <c r="AI94" s="1143">
        <v>19</v>
      </c>
      <c r="AJ94" s="1123">
        <v>21</v>
      </c>
      <c r="AK94" s="1123">
        <f>SUM(V94:AJ94)</f>
        <v>193</v>
      </c>
      <c r="AL94" s="110"/>
    </row>
    <row r="95" spans="1:38" ht="39" customHeight="1" x14ac:dyDescent="0.25">
      <c r="A95" s="1289"/>
      <c r="B95" s="710" t="s">
        <v>224</v>
      </c>
      <c r="C95" s="125">
        <f>D95+E95+F95+G95+R95+H95+I95+J95+K95+L95+M95+N95+O95+P95+Q95</f>
        <v>676587.2</v>
      </c>
      <c r="D95" s="125">
        <v>94300</v>
      </c>
      <c r="E95" s="125">
        <v>0</v>
      </c>
      <c r="F95" s="125">
        <v>0</v>
      </c>
      <c r="G95" s="125">
        <v>64600</v>
      </c>
      <c r="H95" s="125"/>
      <c r="I95" s="125"/>
      <c r="J95" s="125">
        <f>ROUND('Изменен 04.19 -Рабочий'!$G$203*'Изменен 04.19 -Рабочий'!G93,2)</f>
        <v>0</v>
      </c>
      <c r="K95" s="125">
        <f>ROUND('Изменен 04.19 -Рабочий'!$H$203*'Изменен 04.19 -Рабочий'!H93,2)</f>
        <v>0</v>
      </c>
      <c r="L95" s="125">
        <f>ROUND('Изменен 04.19 -Рабочий'!$I$203*'Изменен 04.19 -Рабочий'!I93,2)</f>
        <v>91443.839999999997</v>
      </c>
      <c r="M95" s="125">
        <f>ROUND('Изменен 04.19 -Рабочий'!$J$203*'Изменен 04.19 -Рабочий'!J93,2)</f>
        <v>81899.47</v>
      </c>
      <c r="N95" s="125">
        <f>ROUND('Изменен 04.19 -Рабочий'!$K$203*'Изменен 04.19 -Рабочий'!K93,2)</f>
        <v>153051.1</v>
      </c>
      <c r="O95" s="125">
        <f>ROUND('Изменен 04.19 -Рабочий'!$L$203*'Изменен 04.19 -Рабочий'!L93,2)</f>
        <v>0</v>
      </c>
      <c r="P95" s="125">
        <f>ROUND('Изменен 04.19 -Рабочий'!$M$203*'Изменен 04.19 -Рабочий'!M93,2)</f>
        <v>0</v>
      </c>
      <c r="Q95" s="125">
        <f>ROUND('Изменен 04.19 -Рабочий'!$N$203*'Изменен 04.19 -Рабочий'!N93,2)</f>
        <v>104575.76</v>
      </c>
      <c r="R95" s="125">
        <f>ROUND('Изменен 04.19 -Рабочий'!$O$203*'Изменен 04.19 -Рабочий'!O93,2)</f>
        <v>86717.03</v>
      </c>
      <c r="S95" s="1285"/>
      <c r="T95" s="1197"/>
      <c r="U95" s="1289"/>
      <c r="V95" s="1123"/>
      <c r="W95" s="1144"/>
      <c r="X95" s="1336"/>
      <c r="Y95" s="1144"/>
      <c r="Z95" s="1336"/>
      <c r="AA95" s="1144"/>
      <c r="AB95" s="1144"/>
      <c r="AC95" s="1144"/>
      <c r="AD95" s="1144"/>
      <c r="AE95" s="1144"/>
      <c r="AF95" s="1144"/>
      <c r="AG95" s="1144"/>
      <c r="AH95" s="1144"/>
      <c r="AI95" s="1144"/>
      <c r="AJ95" s="1123"/>
      <c r="AK95" s="1123"/>
      <c r="AL95" s="110"/>
    </row>
    <row r="96" spans="1:38" ht="29.25" customHeight="1" x14ac:dyDescent="0.25">
      <c r="A96" s="1289" t="s">
        <v>519</v>
      </c>
      <c r="B96" s="710" t="s">
        <v>220</v>
      </c>
      <c r="C96" s="125">
        <f t="shared" ref="C96:R96" si="59">C97</f>
        <v>474561.92</v>
      </c>
      <c r="D96" s="125">
        <f t="shared" si="59"/>
        <v>33672.379999999997</v>
      </c>
      <c r="E96" s="125">
        <f t="shared" si="59"/>
        <v>3500</v>
      </c>
      <c r="F96" s="125">
        <f t="shared" si="59"/>
        <v>0</v>
      </c>
      <c r="G96" s="125">
        <f>G97</f>
        <v>106066.42</v>
      </c>
      <c r="H96" s="125">
        <f t="shared" si="59"/>
        <v>0</v>
      </c>
      <c r="I96" s="125">
        <f t="shared" si="59"/>
        <v>0</v>
      </c>
      <c r="J96" s="125">
        <f t="shared" si="59"/>
        <v>0</v>
      </c>
      <c r="K96" s="125">
        <f t="shared" si="59"/>
        <v>0</v>
      </c>
      <c r="L96" s="125">
        <f t="shared" si="59"/>
        <v>131424.4</v>
      </c>
      <c r="M96" s="125">
        <f t="shared" si="59"/>
        <v>0</v>
      </c>
      <c r="N96" s="125">
        <f t="shared" si="59"/>
        <v>49600.93</v>
      </c>
      <c r="O96" s="125">
        <f t="shared" si="59"/>
        <v>0</v>
      </c>
      <c r="P96" s="125">
        <f t="shared" si="59"/>
        <v>0</v>
      </c>
      <c r="Q96" s="125">
        <f t="shared" si="59"/>
        <v>150297.79</v>
      </c>
      <c r="R96" s="125">
        <f t="shared" si="59"/>
        <v>0</v>
      </c>
      <c r="S96" s="1285" t="s">
        <v>462</v>
      </c>
      <c r="T96" s="1196">
        <v>39</v>
      </c>
      <c r="U96" s="1289" t="s">
        <v>335</v>
      </c>
      <c r="V96" s="1123">
        <v>15</v>
      </c>
      <c r="W96" s="1123">
        <v>1</v>
      </c>
      <c r="X96" s="1123"/>
      <c r="Y96" s="1123">
        <v>19</v>
      </c>
      <c r="Z96" s="1143"/>
      <c r="AA96" s="1143" t="s">
        <v>548</v>
      </c>
      <c r="AB96" s="1143"/>
      <c r="AC96" s="1143"/>
      <c r="AD96" s="1143">
        <v>74</v>
      </c>
      <c r="AE96" s="1143"/>
      <c r="AF96" s="1143">
        <v>15</v>
      </c>
      <c r="AG96" s="1143"/>
      <c r="AH96" s="1143"/>
      <c r="AI96" s="1143">
        <v>74</v>
      </c>
      <c r="AJ96" s="1123"/>
      <c r="AK96" s="1123">
        <f>SUM(V96:AJ96)</f>
        <v>198</v>
      </c>
      <c r="AL96" s="110"/>
    </row>
    <row r="97" spans="1:76" ht="84.75" customHeight="1" x14ac:dyDescent="0.25">
      <c r="A97" s="1289"/>
      <c r="B97" s="710" t="s">
        <v>224</v>
      </c>
      <c r="C97" s="125">
        <f>D97+E97+F97+G97+R97+H97+I97+J97+K97+L97+M97+N97+O97+P97+Q97</f>
        <v>474561.92</v>
      </c>
      <c r="D97" s="125">
        <v>33672.379999999997</v>
      </c>
      <c r="E97" s="125">
        <v>3500</v>
      </c>
      <c r="F97" s="125">
        <v>0</v>
      </c>
      <c r="G97" s="125">
        <v>106066.42</v>
      </c>
      <c r="H97" s="125">
        <v>0</v>
      </c>
      <c r="I97" s="125">
        <v>0</v>
      </c>
      <c r="J97" s="125">
        <f>ROUND('Изменен 04.19 -Рабочий'!$G$203*'Изменен 04.19 -Рабочий'!G95,2)</f>
        <v>0</v>
      </c>
      <c r="K97" s="125">
        <f>ROUND('Изменен 04.19 -Рабочий'!$H$203*'Изменен 04.19 -Рабочий'!H95,2)</f>
        <v>0</v>
      </c>
      <c r="L97" s="125">
        <f>ROUND('Изменен 04.19 -Рабочий'!$I$203*'Изменен 04.19 -Рабочий'!I95,2)</f>
        <v>131424.4</v>
      </c>
      <c r="M97" s="125">
        <f>ROUND('Изменен 04.19 -Рабочий'!$J$203*'Изменен 04.19 -Рабочий'!J95,2)</f>
        <v>0</v>
      </c>
      <c r="N97" s="125">
        <f>ROUND('Изменен 04.19 -Рабочий'!$K$203*'Изменен 04.19 -Рабочий'!K95,2)</f>
        <v>49600.93</v>
      </c>
      <c r="O97" s="125">
        <f>ROUND('Изменен 04.19 -Рабочий'!$L$203*'Изменен 04.19 -Рабочий'!L95,2)</f>
        <v>0</v>
      </c>
      <c r="P97" s="125">
        <f>ROUND('Изменен 04.19 -Рабочий'!$M$203*'Изменен 04.19 -Рабочий'!M95,2)</f>
        <v>0</v>
      </c>
      <c r="Q97" s="125">
        <f>ROUND('Изменен 04.19 -Рабочий'!$N$203*'Изменен 04.19 -Рабочий'!N95,2)</f>
        <v>150297.79</v>
      </c>
      <c r="R97" s="125">
        <f>ROUND('Изменен 04.19 -Рабочий'!$O$203*'Изменен 04.19 -Рабочий'!O95,2)</f>
        <v>0</v>
      </c>
      <c r="S97" s="1285"/>
      <c r="T97" s="1197"/>
      <c r="U97" s="1289"/>
      <c r="V97" s="1123"/>
      <c r="W97" s="1123"/>
      <c r="X97" s="1123"/>
      <c r="Y97" s="1123"/>
      <c r="Z97" s="1144"/>
      <c r="AA97" s="1144"/>
      <c r="AB97" s="1144"/>
      <c r="AC97" s="1144"/>
      <c r="AD97" s="1144"/>
      <c r="AE97" s="1144"/>
      <c r="AF97" s="1144"/>
      <c r="AG97" s="1144"/>
      <c r="AH97" s="1144"/>
      <c r="AI97" s="1144"/>
      <c r="AJ97" s="1123"/>
      <c r="AK97" s="1123"/>
      <c r="AL97" s="110"/>
    </row>
    <row r="98" spans="1:76" ht="29.25" customHeight="1" x14ac:dyDescent="0.25">
      <c r="A98" s="1310" t="s">
        <v>450</v>
      </c>
      <c r="B98" s="710" t="s">
        <v>220</v>
      </c>
      <c r="C98" s="125">
        <f>C99</f>
        <v>1295937.77</v>
      </c>
      <c r="D98" s="125">
        <f t="shared" ref="D98:R98" si="60">D99</f>
        <v>61000</v>
      </c>
      <c r="E98" s="125">
        <f t="shared" si="60"/>
        <v>22800</v>
      </c>
      <c r="F98" s="125">
        <f t="shared" si="60"/>
        <v>120010.16</v>
      </c>
      <c r="G98" s="125">
        <f t="shared" si="60"/>
        <v>62366.559999999998</v>
      </c>
      <c r="H98" s="125">
        <f t="shared" si="60"/>
        <v>87433.279999999999</v>
      </c>
      <c r="I98" s="125">
        <f t="shared" si="60"/>
        <v>68566.539999999994</v>
      </c>
      <c r="J98" s="125">
        <f t="shared" si="60"/>
        <v>89532.15</v>
      </c>
      <c r="K98" s="125">
        <f t="shared" si="60"/>
        <v>93129.13</v>
      </c>
      <c r="L98" s="125">
        <f t="shared" si="60"/>
        <v>84959.18</v>
      </c>
      <c r="M98" s="125">
        <f t="shared" si="60"/>
        <v>102661.12</v>
      </c>
      <c r="N98" s="125">
        <f t="shared" si="60"/>
        <v>101002.74</v>
      </c>
      <c r="O98" s="125">
        <f t="shared" si="60"/>
        <v>95074.46</v>
      </c>
      <c r="P98" s="125">
        <f t="shared" si="60"/>
        <v>101542.65</v>
      </c>
      <c r="Q98" s="125">
        <f t="shared" si="60"/>
        <v>97159.87</v>
      </c>
      <c r="R98" s="125">
        <f t="shared" si="60"/>
        <v>108699.93</v>
      </c>
      <c r="S98" s="1196" t="s">
        <v>460</v>
      </c>
      <c r="T98" s="1196">
        <v>40</v>
      </c>
      <c r="U98" s="1310" t="s">
        <v>463</v>
      </c>
      <c r="V98" s="1143">
        <v>41</v>
      </c>
      <c r="W98" s="1143">
        <v>40</v>
      </c>
      <c r="X98" s="1143">
        <v>151</v>
      </c>
      <c r="Y98" s="1143">
        <v>32</v>
      </c>
      <c r="Z98" s="1143">
        <v>34</v>
      </c>
      <c r="AA98" s="1143">
        <v>41</v>
      </c>
      <c r="AB98" s="1143">
        <v>41</v>
      </c>
      <c r="AC98" s="1143">
        <v>41</v>
      </c>
      <c r="AD98" s="1143">
        <v>41</v>
      </c>
      <c r="AE98" s="1143">
        <v>41</v>
      </c>
      <c r="AF98" s="1143">
        <v>41</v>
      </c>
      <c r="AG98" s="1143">
        <v>41</v>
      </c>
      <c r="AH98" s="1143">
        <v>41</v>
      </c>
      <c r="AI98" s="1143">
        <v>41</v>
      </c>
      <c r="AJ98" s="1143">
        <v>41</v>
      </c>
      <c r="AK98" s="1143">
        <f>SUM(V98:AJ98)</f>
        <v>708</v>
      </c>
      <c r="AL98" s="110"/>
    </row>
    <row r="99" spans="1:76" ht="39" customHeight="1" x14ac:dyDescent="0.25">
      <c r="A99" s="1312"/>
      <c r="B99" s="710" t="s">
        <v>224</v>
      </c>
      <c r="C99" s="125">
        <f>D99+E99+F99+G99+H99+I99+J99+K99+L99+M99+N99+O99+P99+Q99+R99</f>
        <v>1295937.77</v>
      </c>
      <c r="D99" s="125">
        <v>61000</v>
      </c>
      <c r="E99" s="125">
        <v>22800</v>
      </c>
      <c r="F99" s="125">
        <v>120010.16</v>
      </c>
      <c r="G99" s="125">
        <v>62366.559999999998</v>
      </c>
      <c r="H99" s="125">
        <v>87433.279999999999</v>
      </c>
      <c r="I99" s="125">
        <v>68566.539999999994</v>
      </c>
      <c r="J99" s="125">
        <f>ROUND('Изменен 04.19 -Рабочий'!$G$203*'Изменен 04.19 -Рабочий'!G97,2)</f>
        <v>89532.15</v>
      </c>
      <c r="K99" s="125">
        <f>ROUND('Изменен 04.19 -Рабочий'!$H$203*'Изменен 04.19 -Рабочий'!H97,2)</f>
        <v>93129.13</v>
      </c>
      <c r="L99" s="125">
        <f>ROUND('Изменен 04.19 -Рабочий'!$I$203*'Изменен 04.19 -Рабочий'!I97,2)</f>
        <v>84959.18</v>
      </c>
      <c r="M99" s="125">
        <f>ROUND('Изменен 04.19 -Рабочий'!$J$203*'Изменен 04.19 -Рабочий'!J97,2)</f>
        <v>102661.12</v>
      </c>
      <c r="N99" s="125">
        <f>ROUND('Изменен 04.19 -Рабочий'!$K$203*'Изменен 04.19 -Рабочий'!K97,2)</f>
        <v>101002.74</v>
      </c>
      <c r="O99" s="125">
        <f>ROUND('Изменен 04.19 -Рабочий'!$L$203*'Изменен 04.19 -Рабочий'!L97,2)</f>
        <v>95074.46</v>
      </c>
      <c r="P99" s="125">
        <f>ROUND('Изменен 04.19 -Рабочий'!$M$203*'Изменен 04.19 -Рабочий'!M97,2)</f>
        <v>101542.65</v>
      </c>
      <c r="Q99" s="125">
        <f>ROUND('Изменен 04.19 -Рабочий'!$N$203*'Изменен 04.19 -Рабочий'!N97,2)</f>
        <v>97159.87</v>
      </c>
      <c r="R99" s="125">
        <f>ROUND('Изменен 04.19 -Рабочий'!$O$203*'Изменен 04.19 -Рабочий'!O97,2)</f>
        <v>108699.93</v>
      </c>
      <c r="S99" s="1197"/>
      <c r="T99" s="1197"/>
      <c r="U99" s="1312"/>
      <c r="V99" s="1144"/>
      <c r="W99" s="1144"/>
      <c r="X99" s="1144"/>
      <c r="Y99" s="1144"/>
      <c r="Z99" s="1144"/>
      <c r="AA99" s="1144"/>
      <c r="AB99" s="1144"/>
      <c r="AC99" s="1144"/>
      <c r="AD99" s="1144"/>
      <c r="AE99" s="1144"/>
      <c r="AF99" s="1144"/>
      <c r="AG99" s="1144"/>
      <c r="AH99" s="1144"/>
      <c r="AI99" s="1144"/>
      <c r="AJ99" s="1144"/>
      <c r="AK99" s="1144"/>
      <c r="AL99" s="110"/>
    </row>
    <row r="100" spans="1:76" ht="29.25" customHeight="1" x14ac:dyDescent="0.25">
      <c r="A100" s="1310" t="s">
        <v>352</v>
      </c>
      <c r="B100" s="710" t="s">
        <v>220</v>
      </c>
      <c r="C100" s="125">
        <f>SUM(D100:R100)</f>
        <v>2695091.66</v>
      </c>
      <c r="D100" s="125">
        <f>D101</f>
        <v>148837</v>
      </c>
      <c r="E100" s="125">
        <f t="shared" ref="E100:R100" si="61">E101</f>
        <v>135550</v>
      </c>
      <c r="F100" s="125">
        <f t="shared" si="61"/>
        <v>25831.360000000001</v>
      </c>
      <c r="G100" s="125">
        <f t="shared" si="61"/>
        <v>371242.73</v>
      </c>
      <c r="H100" s="125">
        <f t="shared" si="61"/>
        <v>207699.82</v>
      </c>
      <c r="I100" s="125">
        <f t="shared" si="61"/>
        <v>72633.42</v>
      </c>
      <c r="J100" s="125">
        <f t="shared" si="61"/>
        <v>0</v>
      </c>
      <c r="K100" s="125">
        <f t="shared" si="61"/>
        <v>0</v>
      </c>
      <c r="L100" s="125">
        <f t="shared" si="61"/>
        <v>459998.11</v>
      </c>
      <c r="M100" s="125">
        <f t="shared" si="61"/>
        <v>310978.15999999997</v>
      </c>
      <c r="N100" s="125">
        <f t="shared" si="61"/>
        <v>106993.5</v>
      </c>
      <c r="O100" s="125">
        <f t="shared" si="61"/>
        <v>0</v>
      </c>
      <c r="P100" s="125">
        <f t="shared" si="61"/>
        <v>0</v>
      </c>
      <c r="Q100" s="125">
        <f t="shared" si="61"/>
        <v>526056.80000000005</v>
      </c>
      <c r="R100" s="125">
        <f t="shared" si="61"/>
        <v>329270.76</v>
      </c>
      <c r="S100" s="1196" t="s">
        <v>290</v>
      </c>
      <c r="T100" s="1196">
        <v>41</v>
      </c>
      <c r="U100" s="1310" t="s">
        <v>345</v>
      </c>
      <c r="V100" s="1143">
        <v>99</v>
      </c>
      <c r="W100" s="1143">
        <v>93</v>
      </c>
      <c r="X100" s="1143">
        <v>8</v>
      </c>
      <c r="Y100" s="1143">
        <v>94</v>
      </c>
      <c r="Z100" s="1143">
        <v>92</v>
      </c>
      <c r="AA100" s="1123">
        <v>36</v>
      </c>
      <c r="AB100" s="1143">
        <v>0</v>
      </c>
      <c r="AC100" s="1143">
        <v>0</v>
      </c>
      <c r="AD100" s="1143">
        <v>94</v>
      </c>
      <c r="AE100" s="1143">
        <v>92</v>
      </c>
      <c r="AF100" s="1143">
        <v>36</v>
      </c>
      <c r="AG100" s="1143">
        <v>0</v>
      </c>
      <c r="AH100" s="1143">
        <v>0</v>
      </c>
      <c r="AI100" s="1143">
        <v>94</v>
      </c>
      <c r="AJ100" s="1143">
        <v>92</v>
      </c>
      <c r="AK100" s="1143">
        <f>SUM(V100:AJ101)</f>
        <v>830</v>
      </c>
      <c r="AL100" s="110"/>
    </row>
    <row r="101" spans="1:76" ht="39" customHeight="1" x14ac:dyDescent="0.25">
      <c r="A101" s="1312"/>
      <c r="B101" s="710" t="s">
        <v>224</v>
      </c>
      <c r="C101" s="125">
        <f>SUM(D101:R101)</f>
        <v>2695091.66</v>
      </c>
      <c r="D101" s="125">
        <v>148837</v>
      </c>
      <c r="E101" s="125">
        <v>135550</v>
      </c>
      <c r="F101" s="125">
        <v>25831.360000000001</v>
      </c>
      <c r="G101" s="125">
        <v>371242.73</v>
      </c>
      <c r="H101" s="125">
        <v>207699.82</v>
      </c>
      <c r="I101" s="125">
        <v>72633.42</v>
      </c>
      <c r="J101" s="125">
        <f>ROUND('Изменен 04.19 -Рабочий'!$G$203*'Изменен 04.19 -Рабочий'!G99,2)</f>
        <v>0</v>
      </c>
      <c r="K101" s="125">
        <f>ROUND('Изменен 04.19 -Рабочий'!$H$203*'Изменен 04.19 -Рабочий'!H99,2)</f>
        <v>0</v>
      </c>
      <c r="L101" s="125">
        <f>ROUND('Изменен 04.19 -Рабочий'!$I$203*'Изменен 04.19 -Рабочий'!I99,2)</f>
        <v>459998.11</v>
      </c>
      <c r="M101" s="125">
        <f>ROUND('Изменен 04.19 -Рабочий'!$J$203*'Изменен 04.19 -Рабочий'!J99,2)</f>
        <v>310978.15999999997</v>
      </c>
      <c r="N101" s="125">
        <f>ROUND('Изменен 04.19 -Рабочий'!$K$203*'Изменен 04.19 -Рабочий'!K99,2)</f>
        <v>106993.5</v>
      </c>
      <c r="O101" s="125">
        <f>ROUND('Изменен 04.19 -Рабочий'!$L$203*'Изменен 04.19 -Рабочий'!L99,2)</f>
        <v>0</v>
      </c>
      <c r="P101" s="125">
        <f>ROUND('Изменен 04.19 -Рабочий'!$M$203*'Изменен 04.19 -Рабочий'!M99,2)</f>
        <v>0</v>
      </c>
      <c r="Q101" s="125">
        <f>ROUND('Изменен 04.19 -Рабочий'!$N$203*'Изменен 04.19 -Рабочий'!N99,2)</f>
        <v>526056.80000000005</v>
      </c>
      <c r="R101" s="125">
        <f>ROUND('Изменен 04.19 -Рабочий'!$O$203*'Изменен 04.19 -Рабочий'!O99,2)</f>
        <v>329270.76</v>
      </c>
      <c r="S101" s="1197"/>
      <c r="T101" s="1197"/>
      <c r="U101" s="1312"/>
      <c r="V101" s="1144"/>
      <c r="W101" s="1144"/>
      <c r="X101" s="1144"/>
      <c r="Y101" s="1144"/>
      <c r="Z101" s="1144"/>
      <c r="AA101" s="1123"/>
      <c r="AB101" s="1144"/>
      <c r="AC101" s="1144"/>
      <c r="AD101" s="1144"/>
      <c r="AE101" s="1144"/>
      <c r="AF101" s="1144"/>
      <c r="AG101" s="1144"/>
      <c r="AH101" s="1144"/>
      <c r="AI101" s="1144"/>
      <c r="AJ101" s="1144"/>
      <c r="AK101" s="1144"/>
      <c r="AL101" s="110"/>
    </row>
    <row r="102" spans="1:76" ht="29.25" customHeight="1" x14ac:dyDescent="0.25">
      <c r="A102" s="1289" t="s">
        <v>382</v>
      </c>
      <c r="B102" s="710" t="s">
        <v>220</v>
      </c>
      <c r="C102" s="125">
        <f>SUM(D102:R102)</f>
        <v>3014673.79</v>
      </c>
      <c r="D102" s="125">
        <f>D103</f>
        <v>774518.9</v>
      </c>
      <c r="E102" s="125">
        <f t="shared" ref="E102:R102" si="62">E103</f>
        <v>161615.96</v>
      </c>
      <c r="F102" s="125">
        <f t="shared" si="62"/>
        <v>117482.23</v>
      </c>
      <c r="G102" s="125">
        <f t="shared" si="62"/>
        <v>78800.100000000006</v>
      </c>
      <c r="H102" s="125">
        <f t="shared" si="62"/>
        <v>130933.34</v>
      </c>
      <c r="I102" s="125">
        <f t="shared" si="62"/>
        <v>170192.83</v>
      </c>
      <c r="J102" s="125">
        <f t="shared" si="62"/>
        <v>153404.81</v>
      </c>
      <c r="K102" s="125">
        <f t="shared" si="62"/>
        <v>107028.66</v>
      </c>
      <c r="L102" s="125">
        <f t="shared" si="62"/>
        <v>162236.41</v>
      </c>
      <c r="M102" s="125">
        <f t="shared" si="62"/>
        <v>254820.89</v>
      </c>
      <c r="N102" s="125">
        <f t="shared" si="62"/>
        <v>173058.57</v>
      </c>
      <c r="O102" s="125">
        <f t="shared" si="62"/>
        <v>109264.32000000001</v>
      </c>
      <c r="P102" s="125">
        <f t="shared" si="62"/>
        <v>193903.88</v>
      </c>
      <c r="Q102" s="125">
        <f t="shared" si="62"/>
        <v>241165.92</v>
      </c>
      <c r="R102" s="125">
        <f t="shared" si="62"/>
        <v>186246.97</v>
      </c>
      <c r="S102" s="1314" t="s">
        <v>291</v>
      </c>
      <c r="T102" s="1196">
        <v>42</v>
      </c>
      <c r="U102" s="1289" t="s">
        <v>293</v>
      </c>
      <c r="V102" s="1143">
        <v>381</v>
      </c>
      <c r="W102" s="1143">
        <v>133</v>
      </c>
      <c r="X102" s="1143">
        <v>34</v>
      </c>
      <c r="Y102" s="1143">
        <v>32</v>
      </c>
      <c r="Z102" s="1143">
        <v>88</v>
      </c>
      <c r="AA102" s="1143">
        <v>120</v>
      </c>
      <c r="AB102" s="1143">
        <v>34</v>
      </c>
      <c r="AC102" s="1143">
        <v>32</v>
      </c>
      <c r="AD102" s="1143">
        <v>88</v>
      </c>
      <c r="AE102" s="1143">
        <v>120</v>
      </c>
      <c r="AF102" s="1143">
        <v>34</v>
      </c>
      <c r="AG102" s="1143">
        <v>32</v>
      </c>
      <c r="AH102" s="1143">
        <v>88</v>
      </c>
      <c r="AI102" s="1143">
        <v>120</v>
      </c>
      <c r="AJ102" s="1143">
        <v>34</v>
      </c>
      <c r="AK102" s="1143">
        <f>SUM(V102:AJ102)</f>
        <v>1370</v>
      </c>
    </row>
    <row r="103" spans="1:76" ht="39" customHeight="1" x14ac:dyDescent="0.25">
      <c r="A103" s="1289"/>
      <c r="B103" s="710" t="s">
        <v>224</v>
      </c>
      <c r="C103" s="125">
        <f>SUM(D103:R103)</f>
        <v>3014673.79</v>
      </c>
      <c r="D103" s="125">
        <v>774518.9</v>
      </c>
      <c r="E103" s="125">
        <v>161615.96</v>
      </c>
      <c r="F103" s="300">
        <v>117482.23</v>
      </c>
      <c r="G103" s="300">
        <v>78800.100000000006</v>
      </c>
      <c r="H103" s="300">
        <v>130933.34</v>
      </c>
      <c r="I103" s="125">
        <v>170192.83</v>
      </c>
      <c r="J103" s="125">
        <f>ROUND('Изменен 04.19 -Рабочий'!$G$203*'Изменен 04.19 -Рабочий'!G101,2)</f>
        <v>153404.81</v>
      </c>
      <c r="K103" s="125">
        <f>ROUND('Изменен 04.19 -Рабочий'!$H$203*'Изменен 04.19 -Рабочий'!H101,2)</f>
        <v>107028.66</v>
      </c>
      <c r="L103" s="125">
        <f>ROUND('Изменен 04.19 -Рабочий'!$I$203*'Изменен 04.19 -Рабочий'!I101,2)</f>
        <v>162236.41</v>
      </c>
      <c r="M103" s="125">
        <f>ROUND('Изменен 04.19 -Рабочий'!$J$203*'Изменен 04.19 -Рабочий'!J101,2)</f>
        <v>254820.89</v>
      </c>
      <c r="N103" s="125">
        <f>ROUND('Изменен 04.19 -Рабочий'!$K$203*'Изменен 04.19 -Рабочий'!K101,2)</f>
        <v>173058.57</v>
      </c>
      <c r="O103" s="125">
        <f>ROUND('Изменен 04.19 -Рабочий'!$L$203*'Изменен 04.19 -Рабочий'!L101,2)</f>
        <v>109264.32000000001</v>
      </c>
      <c r="P103" s="125">
        <f>ROUND('Изменен 04.19 -Рабочий'!$M$203*'Изменен 04.19 -Рабочий'!M101,2)</f>
        <v>193903.88</v>
      </c>
      <c r="Q103" s="125">
        <f>ROUND('Изменен 04.19 -Рабочий'!$N$203*'Изменен 04.19 -Рабочий'!N101,2)</f>
        <v>241165.92</v>
      </c>
      <c r="R103" s="125">
        <f>ROUND('Изменен 04.19 -Рабочий'!$O$203*'Изменен 04.19 -Рабочий'!O101,2)</f>
        <v>186246.97</v>
      </c>
      <c r="S103" s="1316"/>
      <c r="T103" s="1197"/>
      <c r="U103" s="1289"/>
      <c r="V103" s="1144"/>
      <c r="W103" s="1144"/>
      <c r="X103" s="1144"/>
      <c r="Y103" s="1144"/>
      <c r="Z103" s="1144"/>
      <c r="AA103" s="1144"/>
      <c r="AB103" s="1144"/>
      <c r="AC103" s="1144"/>
      <c r="AD103" s="1144"/>
      <c r="AE103" s="1144"/>
      <c r="AF103" s="1144"/>
      <c r="AG103" s="1144"/>
      <c r="AH103" s="1144"/>
      <c r="AI103" s="1144"/>
      <c r="AJ103" s="1144"/>
      <c r="AK103" s="1144"/>
    </row>
    <row r="104" spans="1:76" ht="29.25" customHeight="1" x14ac:dyDescent="0.25">
      <c r="A104" s="1289" t="s">
        <v>506</v>
      </c>
      <c r="B104" s="710" t="s">
        <v>220</v>
      </c>
      <c r="C104" s="125">
        <f t="shared" ref="C104:R104" si="63">C105</f>
        <v>849828.09</v>
      </c>
      <c r="D104" s="125">
        <f t="shared" si="63"/>
        <v>0</v>
      </c>
      <c r="E104" s="125">
        <f t="shared" si="63"/>
        <v>45966</v>
      </c>
      <c r="F104" s="125">
        <f t="shared" si="63"/>
        <v>0</v>
      </c>
      <c r="G104" s="125">
        <f t="shared" si="63"/>
        <v>15952.72</v>
      </c>
      <c r="H104" s="125">
        <f t="shared" si="63"/>
        <v>100274</v>
      </c>
      <c r="I104" s="125">
        <f t="shared" si="63"/>
        <v>0</v>
      </c>
      <c r="J104" s="125">
        <f t="shared" si="63"/>
        <v>163034.82999999999</v>
      </c>
      <c r="K104" s="125">
        <f t="shared" si="63"/>
        <v>0</v>
      </c>
      <c r="L104" s="125">
        <f t="shared" si="63"/>
        <v>19766.64</v>
      </c>
      <c r="M104" s="125">
        <f t="shared" si="63"/>
        <v>150135.06</v>
      </c>
      <c r="N104" s="125">
        <f t="shared" si="63"/>
        <v>0</v>
      </c>
      <c r="O104" s="125">
        <f t="shared" si="63"/>
        <v>173127.16</v>
      </c>
      <c r="P104" s="125">
        <f t="shared" si="63"/>
        <v>0</v>
      </c>
      <c r="Q104" s="125">
        <f t="shared" si="63"/>
        <v>22605.26</v>
      </c>
      <c r="R104" s="125">
        <f t="shared" si="63"/>
        <v>158966.42000000001</v>
      </c>
      <c r="S104" s="1314" t="s">
        <v>438</v>
      </c>
      <c r="T104" s="1196">
        <v>43</v>
      </c>
      <c r="U104" s="1310" t="s">
        <v>192</v>
      </c>
      <c r="V104" s="1143"/>
      <c r="W104" s="1143">
        <v>54</v>
      </c>
      <c r="X104" s="1143"/>
      <c r="Y104" s="1143">
        <v>7</v>
      </c>
      <c r="Z104" s="1123">
        <v>44</v>
      </c>
      <c r="AA104" s="1123"/>
      <c r="AB104" s="1143">
        <v>54</v>
      </c>
      <c r="AC104" s="1143"/>
      <c r="AD104" s="1143">
        <v>7</v>
      </c>
      <c r="AE104" s="1143">
        <v>44</v>
      </c>
      <c r="AF104" s="1143"/>
      <c r="AG104" s="1143">
        <v>54</v>
      </c>
      <c r="AH104" s="1143"/>
      <c r="AI104" s="1143">
        <v>7</v>
      </c>
      <c r="AJ104" s="1143">
        <v>44</v>
      </c>
      <c r="AK104" s="1143">
        <f>SUM(V104:AJ104)</f>
        <v>315</v>
      </c>
    </row>
    <row r="105" spans="1:76" ht="37.5" customHeight="1" x14ac:dyDescent="0.25">
      <c r="A105" s="1289"/>
      <c r="B105" s="710" t="s">
        <v>224</v>
      </c>
      <c r="C105" s="125">
        <f>D105+E105+F105+G105+H105+I105+J105+K105+L105+M105+N105+O105+P105+Q105+R105</f>
        <v>849828.09</v>
      </c>
      <c r="D105" s="125">
        <v>0</v>
      </c>
      <c r="E105" s="125">
        <v>45966</v>
      </c>
      <c r="F105" s="125">
        <v>0</v>
      </c>
      <c r="G105" s="125">
        <v>15952.72</v>
      </c>
      <c r="H105" s="125">
        <v>100274</v>
      </c>
      <c r="I105" s="125"/>
      <c r="J105" s="125">
        <f>ROUND('Изменен 04.19 -Рабочий'!$G$203*'Изменен 04.19 -Рабочий'!G103,2)</f>
        <v>163034.82999999999</v>
      </c>
      <c r="K105" s="125">
        <f>ROUND('Изменен 04.19 -Рабочий'!$H$203*'Изменен 04.19 -Рабочий'!H103,2)</f>
        <v>0</v>
      </c>
      <c r="L105" s="125">
        <f>ROUND('Изменен 04.19 -Рабочий'!$I$203*'Изменен 04.19 -Рабочий'!I103,2)</f>
        <v>19766.64</v>
      </c>
      <c r="M105" s="125">
        <f>ROUND('Изменен 04.19 -Рабочий'!$J$203*'Изменен 04.19 -Рабочий'!J103,2)</f>
        <v>150135.06</v>
      </c>
      <c r="N105" s="125">
        <f>ROUND('Изменен 04.19 -Рабочий'!$K$203*'Изменен 04.19 -Рабочий'!K103,2)</f>
        <v>0</v>
      </c>
      <c r="O105" s="125">
        <f>ROUND('Изменен 04.19 -Рабочий'!$L$203*'Изменен 04.19 -Рабочий'!L103,2)</f>
        <v>173127.16</v>
      </c>
      <c r="P105" s="125">
        <f>ROUND('Изменен 04.19 -Рабочий'!$M$203*'Изменен 04.19 -Рабочий'!M103,2)</f>
        <v>0</v>
      </c>
      <c r="Q105" s="125">
        <f>ROUND('Изменен 04.19 -Рабочий'!$N$203*'Изменен 04.19 -Рабочий'!N103,2)</f>
        <v>22605.26</v>
      </c>
      <c r="R105" s="125">
        <f>ROUND('Изменен 04.19 -Рабочий'!$O$203*'Изменен 04.19 -Рабочий'!O103,2)</f>
        <v>158966.42000000001</v>
      </c>
      <c r="S105" s="1319"/>
      <c r="T105" s="1197"/>
      <c r="U105" s="1320"/>
      <c r="V105" s="1144"/>
      <c r="W105" s="1144"/>
      <c r="X105" s="1144"/>
      <c r="Y105" s="1144"/>
      <c r="Z105" s="1123"/>
      <c r="AA105" s="1123"/>
      <c r="AB105" s="1144"/>
      <c r="AC105" s="1144"/>
      <c r="AD105" s="1144"/>
      <c r="AE105" s="1144"/>
      <c r="AF105" s="1144"/>
      <c r="AG105" s="1144"/>
      <c r="AH105" s="1144"/>
      <c r="AI105" s="1144"/>
      <c r="AJ105" s="1144"/>
      <c r="AK105" s="1144"/>
    </row>
    <row r="106" spans="1:76" ht="29.25" customHeight="1" x14ac:dyDescent="0.25">
      <c r="A106" s="1310" t="s">
        <v>330</v>
      </c>
      <c r="B106" s="710" t="s">
        <v>220</v>
      </c>
      <c r="C106" s="125">
        <f>C107</f>
        <v>197742.24</v>
      </c>
      <c r="D106" s="125">
        <f t="shared" ref="D106:M106" si="64">D107</f>
        <v>56936</v>
      </c>
      <c r="E106" s="125">
        <f t="shared" si="64"/>
        <v>0</v>
      </c>
      <c r="F106" s="125">
        <f t="shared" si="64"/>
        <v>0</v>
      </c>
      <c r="G106" s="125">
        <f t="shared" si="64"/>
        <v>0</v>
      </c>
      <c r="H106" s="125">
        <f t="shared" si="64"/>
        <v>0</v>
      </c>
      <c r="I106" s="125">
        <f t="shared" si="64"/>
        <v>56936</v>
      </c>
      <c r="J106" s="125">
        <f t="shared" si="64"/>
        <v>0</v>
      </c>
      <c r="K106" s="125">
        <f t="shared" si="64"/>
        <v>0</v>
      </c>
      <c r="L106" s="125">
        <f t="shared" si="64"/>
        <v>0</v>
      </c>
      <c r="M106" s="125">
        <f t="shared" si="64"/>
        <v>0</v>
      </c>
      <c r="N106" s="134">
        <f>N107</f>
        <v>83870.240000000005</v>
      </c>
      <c r="O106" s="125">
        <f>O107</f>
        <v>0</v>
      </c>
      <c r="P106" s="125">
        <f>P107</f>
        <v>0</v>
      </c>
      <c r="Q106" s="125">
        <f>Q107</f>
        <v>0</v>
      </c>
      <c r="R106" s="125">
        <f>R107</f>
        <v>0</v>
      </c>
      <c r="S106" s="1314" t="s">
        <v>104</v>
      </c>
      <c r="T106" s="1196">
        <v>44</v>
      </c>
      <c r="U106" s="1310" t="s">
        <v>193</v>
      </c>
      <c r="V106" s="1143">
        <v>29</v>
      </c>
      <c r="W106" s="1143"/>
      <c r="X106" s="1143"/>
      <c r="Y106" s="1143"/>
      <c r="Z106" s="1143"/>
      <c r="AA106" s="1143">
        <v>29</v>
      </c>
      <c r="AB106" s="1143"/>
      <c r="AC106" s="1143"/>
      <c r="AD106" s="1143"/>
      <c r="AE106" s="1143"/>
      <c r="AF106" s="1143">
        <v>29</v>
      </c>
      <c r="AG106" s="1143"/>
      <c r="AH106" s="1143"/>
      <c r="AI106" s="1143"/>
      <c r="AJ106" s="1143"/>
      <c r="AK106" s="1143">
        <f>SUM(V106:AJ106)</f>
        <v>87</v>
      </c>
      <c r="BX106" s="133">
        <f>SUM(V106:BW106)</f>
        <v>174</v>
      </c>
    </row>
    <row r="107" spans="1:76" ht="42" customHeight="1" x14ac:dyDescent="0.25">
      <c r="A107" s="1535"/>
      <c r="B107" s="710" t="s">
        <v>224</v>
      </c>
      <c r="C107" s="125">
        <f>D107+E107+F107+G107+H107+I107+J107+K107+L107+M107+N107+O107+P107+Q107+R107</f>
        <v>197742.24</v>
      </c>
      <c r="D107" s="125">
        <v>56936</v>
      </c>
      <c r="E107" s="125">
        <v>0</v>
      </c>
      <c r="F107" s="125">
        <v>0</v>
      </c>
      <c r="G107" s="125">
        <v>0</v>
      </c>
      <c r="H107" s="125">
        <v>0</v>
      </c>
      <c r="I107" s="125">
        <v>56936</v>
      </c>
      <c r="J107" s="125">
        <f>ROUND('Изменен 04.19 -Рабочий'!$G$203*'Изменен 04.19 -Рабочий'!G105,2)</f>
        <v>0</v>
      </c>
      <c r="K107" s="125">
        <f>ROUND('Изменен 04.19 -Рабочий'!$H$203*'Изменен 04.19 -Рабочий'!H105,2)</f>
        <v>0</v>
      </c>
      <c r="L107" s="125">
        <f>ROUND('Изменен 04.19 -Рабочий'!$I$203*'Изменен 04.19 -Рабочий'!I105,2)</f>
        <v>0</v>
      </c>
      <c r="M107" s="125">
        <f>ROUND('Изменен 04.19 -Рабочий'!$J$203*'Изменен 04.19 -Рабочий'!J105,2)</f>
        <v>0</v>
      </c>
      <c r="N107" s="125">
        <f>ROUND('Изменен 04.19 -Рабочий'!$K$203*'Изменен 04.19 -Рабочий'!K105,2)</f>
        <v>83870.240000000005</v>
      </c>
      <c r="O107" s="125">
        <f>ROUND('Изменен 04.19 -Рабочий'!$L$203*'Изменен 04.19 -Рабочий'!L105,2)</f>
        <v>0</v>
      </c>
      <c r="P107" s="125">
        <f>ROUND('Изменен 04.19 -Рабочий'!$M$203*'Изменен 04.19 -Рабочий'!M105,2)</f>
        <v>0</v>
      </c>
      <c r="Q107" s="125">
        <f>ROUND('Изменен 04.19 -Рабочий'!$N$203*'Изменен 04.19 -Рабочий'!N105,2)</f>
        <v>0</v>
      </c>
      <c r="R107" s="125">
        <f>ROUND('Изменен 04.19 -Рабочий'!$O$203*'Изменен 04.19 -Рабочий'!O105,2)</f>
        <v>0</v>
      </c>
      <c r="S107" s="1319"/>
      <c r="T107" s="1197"/>
      <c r="U107" s="1312"/>
      <c r="V107" s="1144"/>
      <c r="W107" s="1144"/>
      <c r="X107" s="1144"/>
      <c r="Y107" s="1144"/>
      <c r="Z107" s="1144"/>
      <c r="AA107" s="1144"/>
      <c r="AB107" s="1144"/>
      <c r="AC107" s="1144"/>
      <c r="AD107" s="1144"/>
      <c r="AE107" s="1144"/>
      <c r="AF107" s="1144"/>
      <c r="AG107" s="1144"/>
      <c r="AH107" s="1144"/>
      <c r="AI107" s="1144"/>
      <c r="AJ107" s="1144"/>
      <c r="AK107" s="1144"/>
    </row>
    <row r="108" spans="1:76" ht="29.25" customHeight="1" x14ac:dyDescent="0.25">
      <c r="A108" s="1310" t="s">
        <v>162</v>
      </c>
      <c r="B108" s="710" t="s">
        <v>220</v>
      </c>
      <c r="C108" s="125">
        <f t="shared" ref="C108:R108" si="65">C109</f>
        <v>136219</v>
      </c>
      <c r="D108" s="125">
        <f t="shared" si="65"/>
        <v>0</v>
      </c>
      <c r="E108" s="125">
        <f>E109</f>
        <v>18000</v>
      </c>
      <c r="F108" s="125">
        <f t="shared" si="65"/>
        <v>12808</v>
      </c>
      <c r="G108" s="125">
        <f t="shared" si="65"/>
        <v>0</v>
      </c>
      <c r="H108" s="125">
        <f t="shared" si="65"/>
        <v>0</v>
      </c>
      <c r="I108" s="125">
        <f t="shared" si="65"/>
        <v>0</v>
      </c>
      <c r="J108" s="125">
        <f t="shared" si="65"/>
        <v>20905.38</v>
      </c>
      <c r="K108" s="125">
        <f t="shared" si="65"/>
        <v>17396.21</v>
      </c>
      <c r="L108" s="125">
        <f t="shared" si="65"/>
        <v>0</v>
      </c>
      <c r="M108" s="125">
        <f t="shared" si="65"/>
        <v>0</v>
      </c>
      <c r="N108" s="125">
        <f t="shared" si="65"/>
        <v>25942.09</v>
      </c>
      <c r="O108" s="125">
        <f t="shared" si="65"/>
        <v>22199.49</v>
      </c>
      <c r="P108" s="125">
        <f t="shared" si="65"/>
        <v>18967.830000000002</v>
      </c>
      <c r="Q108" s="125">
        <f t="shared" si="65"/>
        <v>0</v>
      </c>
      <c r="R108" s="125">
        <f t="shared" si="65"/>
        <v>0</v>
      </c>
      <c r="S108" s="1314" t="s">
        <v>123</v>
      </c>
      <c r="T108" s="1196">
        <v>45</v>
      </c>
      <c r="U108" s="1310" t="s">
        <v>194</v>
      </c>
      <c r="V108" s="1143"/>
      <c r="W108" s="1143">
        <v>3</v>
      </c>
      <c r="X108" s="1143">
        <v>8</v>
      </c>
      <c r="Y108" s="1143"/>
      <c r="Z108" s="1143"/>
      <c r="AA108" s="1143"/>
      <c r="AB108" s="1143">
        <v>10</v>
      </c>
      <c r="AC108" s="1143">
        <v>8</v>
      </c>
      <c r="AD108" s="1143"/>
      <c r="AE108" s="1143"/>
      <c r="AF108" s="1143">
        <v>11</v>
      </c>
      <c r="AG108" s="1143">
        <v>10</v>
      </c>
      <c r="AH108" s="1143">
        <v>8</v>
      </c>
      <c r="AI108" s="1143"/>
      <c r="AJ108" s="1143"/>
      <c r="AK108" s="1143">
        <f>SUM(V108:AJ109)</f>
        <v>58</v>
      </c>
    </row>
    <row r="109" spans="1:76" ht="46.5" customHeight="1" x14ac:dyDescent="0.25">
      <c r="A109" s="1535"/>
      <c r="B109" s="710" t="s">
        <v>224</v>
      </c>
      <c r="C109" s="125">
        <f>D109+F109+G109+H109+I109+J109+K109+L109+M109+N109+O109+P109+Q109+R109+E109</f>
        <v>136219</v>
      </c>
      <c r="D109" s="125">
        <v>0</v>
      </c>
      <c r="E109" s="125">
        <v>18000</v>
      </c>
      <c r="F109" s="125">
        <v>12808</v>
      </c>
      <c r="G109" s="125">
        <v>0</v>
      </c>
      <c r="H109" s="125">
        <v>0</v>
      </c>
      <c r="I109" s="125">
        <v>0</v>
      </c>
      <c r="J109" s="125">
        <f>ROUND('Изменен 04.19 -Рабочий'!$G$203*'Изменен 04.19 -Рабочий'!G107,2)</f>
        <v>20905.38</v>
      </c>
      <c r="K109" s="125">
        <f>ROUND('Изменен 04.19 -Рабочий'!$H$203*'Изменен 04.19 -Рабочий'!H107,2)</f>
        <v>17396.21</v>
      </c>
      <c r="L109" s="125">
        <f>ROUND('Изменен 04.19 -Рабочий'!$I$203*'Изменен 04.19 -Рабочий'!I107,2)</f>
        <v>0</v>
      </c>
      <c r="M109" s="125">
        <f>ROUND('Изменен 04.19 -Рабочий'!$J$203*'Изменен 04.19 -Рабочий'!J107,2)</f>
        <v>0</v>
      </c>
      <c r="N109" s="125">
        <f>ROUND('Изменен 04.19 -Рабочий'!$K$203*'Изменен 04.19 -Рабочий'!K107,2)</f>
        <v>25942.09</v>
      </c>
      <c r="O109" s="125">
        <f>ROUND('Изменен 04.19 -Рабочий'!$L$203*'Изменен 04.19 -Рабочий'!L107,2)</f>
        <v>22199.49</v>
      </c>
      <c r="P109" s="125">
        <f>ROUND('Изменен 04.19 -Рабочий'!$M$203*'Изменен 04.19 -Рабочий'!M107,2)</f>
        <v>18967.830000000002</v>
      </c>
      <c r="Q109" s="125">
        <f>ROUND('Изменен 04.19 -Рабочий'!$N$203*'Изменен 04.19 -Рабочий'!N107,2)</f>
        <v>0</v>
      </c>
      <c r="R109" s="125">
        <f>ROUND('Изменен 04.19 -Рабочий'!$O$203*'Изменен 04.19 -Рабочий'!O107,2)</f>
        <v>0</v>
      </c>
      <c r="S109" s="1319"/>
      <c r="T109" s="1197"/>
      <c r="U109" s="1312"/>
      <c r="V109" s="1144"/>
      <c r="W109" s="1144"/>
      <c r="X109" s="1144"/>
      <c r="Y109" s="1144"/>
      <c r="Z109" s="1144"/>
      <c r="AA109" s="1144"/>
      <c r="AB109" s="1144"/>
      <c r="AC109" s="1144"/>
      <c r="AD109" s="1144"/>
      <c r="AE109" s="1144"/>
      <c r="AF109" s="1144"/>
      <c r="AG109" s="1144"/>
      <c r="AH109" s="1144"/>
      <c r="AI109" s="1144"/>
      <c r="AJ109" s="1144"/>
      <c r="AK109" s="1144"/>
    </row>
    <row r="110" spans="1:76" ht="35.25" customHeight="1" x14ac:dyDescent="0.25">
      <c r="A110" s="1310" t="s">
        <v>124</v>
      </c>
      <c r="B110" s="710" t="s">
        <v>220</v>
      </c>
      <c r="C110" s="125">
        <f>C111</f>
        <v>341055.11</v>
      </c>
      <c r="D110" s="125">
        <f t="shared" ref="D110:R110" si="66">D111</f>
        <v>0</v>
      </c>
      <c r="E110" s="125">
        <f t="shared" si="66"/>
        <v>0</v>
      </c>
      <c r="F110" s="125">
        <f t="shared" si="66"/>
        <v>0</v>
      </c>
      <c r="G110" s="125">
        <f t="shared" si="66"/>
        <v>0</v>
      </c>
      <c r="H110" s="125">
        <f t="shared" si="66"/>
        <v>64043.1</v>
      </c>
      <c r="I110" s="125">
        <f t="shared" si="66"/>
        <v>0</v>
      </c>
      <c r="J110" s="125">
        <f t="shared" si="66"/>
        <v>8176.72</v>
      </c>
      <c r="K110" s="125">
        <f t="shared" si="66"/>
        <v>14884.15</v>
      </c>
      <c r="L110" s="125">
        <f t="shared" si="66"/>
        <v>0</v>
      </c>
      <c r="M110" s="125">
        <f t="shared" si="66"/>
        <v>105477.25</v>
      </c>
      <c r="N110" s="125">
        <f t="shared" si="66"/>
        <v>10062.870000000001</v>
      </c>
      <c r="O110" s="125">
        <f t="shared" si="66"/>
        <v>16576.419999999998</v>
      </c>
      <c r="P110" s="125">
        <f t="shared" si="66"/>
        <v>0</v>
      </c>
      <c r="Q110" s="125">
        <f t="shared" si="66"/>
        <v>0</v>
      </c>
      <c r="R110" s="125">
        <f t="shared" si="66"/>
        <v>121834.6</v>
      </c>
      <c r="S110" s="1314" t="s">
        <v>124</v>
      </c>
      <c r="T110" s="1196">
        <v>46</v>
      </c>
      <c r="U110" s="1310" t="s">
        <v>195</v>
      </c>
      <c r="V110" s="1143"/>
      <c r="W110" s="1143"/>
      <c r="X110" s="1143"/>
      <c r="Y110" s="1143"/>
      <c r="Z110" s="1143">
        <v>45</v>
      </c>
      <c r="AA110" s="1143"/>
      <c r="AB110" s="1143">
        <v>4</v>
      </c>
      <c r="AC110" s="1143">
        <v>7</v>
      </c>
      <c r="AD110" s="1143"/>
      <c r="AE110" s="1143">
        <v>45</v>
      </c>
      <c r="AF110" s="1143">
        <v>4</v>
      </c>
      <c r="AG110" s="1143">
        <v>7</v>
      </c>
      <c r="AH110" s="1143"/>
      <c r="AI110" s="1143"/>
      <c r="AJ110" s="1143">
        <v>45</v>
      </c>
      <c r="AK110" s="1143">
        <f>SUM(V110:AJ111)</f>
        <v>157</v>
      </c>
    </row>
    <row r="111" spans="1:76" ht="39" customHeight="1" x14ac:dyDescent="0.25">
      <c r="A111" s="1535"/>
      <c r="B111" s="710" t="s">
        <v>224</v>
      </c>
      <c r="C111" s="125">
        <f>SUM(D111:R111)</f>
        <v>341055.11</v>
      </c>
      <c r="D111" s="125">
        <v>0</v>
      </c>
      <c r="E111" s="125">
        <v>0</v>
      </c>
      <c r="F111" s="125">
        <v>0</v>
      </c>
      <c r="G111" s="125">
        <v>0</v>
      </c>
      <c r="H111" s="125">
        <v>64043.1</v>
      </c>
      <c r="I111" s="125">
        <v>0</v>
      </c>
      <c r="J111" s="125">
        <f>ROUND('Изменен 04.19 -Рабочий'!$G$203*'Изменен 04.19 -Рабочий'!G109,2)</f>
        <v>8176.72</v>
      </c>
      <c r="K111" s="125">
        <f>ROUND('Изменен 04.19 -Рабочий'!$H$203*'Изменен 04.19 -Рабочий'!H109,2)</f>
        <v>14884.15</v>
      </c>
      <c r="L111" s="125">
        <f>ROUND('Изменен 04.19 -Рабочий'!$I$203*'Изменен 04.19 -Рабочий'!I109,2)</f>
        <v>0</v>
      </c>
      <c r="M111" s="125">
        <f>ROUND('Изменен 04.19 -Рабочий'!$J$203*'Изменен 04.19 -Рабочий'!J109,2)</f>
        <v>105477.25</v>
      </c>
      <c r="N111" s="125">
        <f>ROUND('Изменен 04.19 -Рабочий'!$K$203*'Изменен 04.19 -Рабочий'!K109,2)</f>
        <v>10062.870000000001</v>
      </c>
      <c r="O111" s="125">
        <f>ROUND('Изменен 04.19 -Рабочий'!$L$203*'Изменен 04.19 -Рабочий'!L109,2)</f>
        <v>16576.419999999998</v>
      </c>
      <c r="P111" s="125">
        <f>ROUND('Изменен 04.19 -Рабочий'!$M$203*'Изменен 04.19 -Рабочий'!M109,2)</f>
        <v>0</v>
      </c>
      <c r="Q111" s="125">
        <f>ROUND('Изменен 04.19 -Рабочий'!$N$203*'Изменен 04.19 -Рабочий'!N109,2)</f>
        <v>0</v>
      </c>
      <c r="R111" s="125">
        <f>ROUND('Изменен 04.19 -Рабочий'!$O$203*'Изменен 04.19 -Рабочий'!O109,2)</f>
        <v>121834.6</v>
      </c>
      <c r="S111" s="1319"/>
      <c r="T111" s="1197"/>
      <c r="U111" s="1312"/>
      <c r="V111" s="1144"/>
      <c r="W111" s="1144"/>
      <c r="X111" s="1144"/>
      <c r="Y111" s="1144"/>
      <c r="Z111" s="1144"/>
      <c r="AA111" s="1144"/>
      <c r="AB111" s="1144"/>
      <c r="AC111" s="1144"/>
      <c r="AD111" s="1144"/>
      <c r="AE111" s="1144"/>
      <c r="AF111" s="1144"/>
      <c r="AG111" s="1144"/>
      <c r="AH111" s="1144"/>
      <c r="AI111" s="1144"/>
      <c r="AJ111" s="1144"/>
      <c r="AK111" s="1144"/>
    </row>
    <row r="112" spans="1:76" ht="38.25" customHeight="1" x14ac:dyDescent="0.25">
      <c r="A112" s="1307" t="s">
        <v>574</v>
      </c>
      <c r="B112" s="710" t="s">
        <v>220</v>
      </c>
      <c r="C112" s="125">
        <f>SUM(D112:R112)</f>
        <v>634139.92000000004</v>
      </c>
      <c r="D112" s="125">
        <f>D113</f>
        <v>0</v>
      </c>
      <c r="E112" s="125">
        <f t="shared" ref="E112:R112" si="67">E113</f>
        <v>18755.3</v>
      </c>
      <c r="F112" s="125">
        <f t="shared" si="67"/>
        <v>0</v>
      </c>
      <c r="G112" s="125">
        <f t="shared" si="67"/>
        <v>0</v>
      </c>
      <c r="H112" s="125">
        <f t="shared" si="67"/>
        <v>0</v>
      </c>
      <c r="I112" s="125">
        <f t="shared" si="67"/>
        <v>0</v>
      </c>
      <c r="J112" s="125">
        <f t="shared" si="67"/>
        <v>298454.7</v>
      </c>
      <c r="K112" s="125">
        <f t="shared" si="67"/>
        <v>0</v>
      </c>
      <c r="L112" s="125">
        <f t="shared" si="67"/>
        <v>0</v>
      </c>
      <c r="M112" s="125">
        <f t="shared" si="67"/>
        <v>0</v>
      </c>
      <c r="N112" s="125">
        <f t="shared" si="67"/>
        <v>0</v>
      </c>
      <c r="O112" s="125">
        <f t="shared" si="67"/>
        <v>316929.91999999998</v>
      </c>
      <c r="P112" s="125">
        <f t="shared" si="67"/>
        <v>0</v>
      </c>
      <c r="Q112" s="125">
        <f t="shared" si="67"/>
        <v>0</v>
      </c>
      <c r="R112" s="125">
        <f t="shared" si="67"/>
        <v>0</v>
      </c>
      <c r="S112" s="1196" t="s">
        <v>575</v>
      </c>
      <c r="T112" s="1196">
        <v>47</v>
      </c>
      <c r="U112" s="1310" t="s">
        <v>324</v>
      </c>
      <c r="V112" s="1143"/>
      <c r="W112" s="1143">
        <v>55</v>
      </c>
      <c r="X112" s="1143"/>
      <c r="Y112" s="1143"/>
      <c r="Z112" s="1143"/>
      <c r="AA112" s="1143"/>
      <c r="AB112" s="1143">
        <v>52</v>
      </c>
      <c r="AC112" s="1143"/>
      <c r="AD112" s="1143"/>
      <c r="AE112" s="1143"/>
      <c r="AF112" s="1143"/>
      <c r="AG112" s="1143">
        <v>52</v>
      </c>
      <c r="AH112" s="1143"/>
      <c r="AI112" s="1143"/>
      <c r="AJ112" s="1143"/>
      <c r="AK112" s="1143">
        <f>SUM(V112:AJ112)</f>
        <v>159</v>
      </c>
    </row>
    <row r="113" spans="1:96" ht="39" customHeight="1" x14ac:dyDescent="0.25">
      <c r="A113" s="1309"/>
      <c r="B113" s="710" t="s">
        <v>224</v>
      </c>
      <c r="C113" s="125">
        <f>SUM(D113:R113)</f>
        <v>634139.92000000004</v>
      </c>
      <c r="D113" s="125">
        <v>0</v>
      </c>
      <c r="E113" s="125">
        <v>18755.3</v>
      </c>
      <c r="F113" s="125">
        <v>0</v>
      </c>
      <c r="G113" s="125">
        <v>0</v>
      </c>
      <c r="H113" s="125">
        <v>0</v>
      </c>
      <c r="I113" s="125">
        <v>0</v>
      </c>
      <c r="J113" s="125">
        <f>ROUND('Изменен 04.19 -Рабочий'!$G$203*'Изменен 04.19 -Рабочий'!G111,2)</f>
        <v>298454.7</v>
      </c>
      <c r="K113" s="125">
        <f>ROUND('Изменен 04.19 -Рабочий'!$H$203*'Изменен 04.19 -Рабочий'!H111,2)</f>
        <v>0</v>
      </c>
      <c r="L113" s="125">
        <f>ROUND('Изменен 04.19 -Рабочий'!$I$203*'Изменен 04.19 -Рабочий'!I111,2)</f>
        <v>0</v>
      </c>
      <c r="M113" s="125">
        <f>ROUND('Изменен 04.19 -Рабочий'!$J$203*'Изменен 04.19 -Рабочий'!J111,2)</f>
        <v>0</v>
      </c>
      <c r="N113" s="125">
        <f>ROUND('Изменен 04.19 -Рабочий'!$K$203*'Изменен 04.19 -Рабочий'!K111,2)</f>
        <v>0</v>
      </c>
      <c r="O113" s="125">
        <f>ROUND('Изменен 04.19 -Рабочий'!$L$203*'Изменен 04.19 -Рабочий'!L111,2)</f>
        <v>316929.91999999998</v>
      </c>
      <c r="P113" s="125">
        <f>ROUND('Изменен 04.19 -Рабочий'!$M$203*'Изменен 04.19 -Рабочий'!M111,2)</f>
        <v>0</v>
      </c>
      <c r="Q113" s="125">
        <f>ROUND('Изменен 04.19 -Рабочий'!$N$203*'Изменен 04.19 -Рабочий'!N111,2)</f>
        <v>0</v>
      </c>
      <c r="R113" s="125">
        <f>ROUND('Изменен 04.19 -Рабочий'!$O$203*'Изменен 04.19 -Рабочий'!O111,2)</f>
        <v>0</v>
      </c>
      <c r="S113" s="1197"/>
      <c r="T113" s="1197"/>
      <c r="U113" s="1312"/>
      <c r="V113" s="1144"/>
      <c r="W113" s="1144"/>
      <c r="X113" s="1144"/>
      <c r="Y113" s="1144"/>
      <c r="Z113" s="1144"/>
      <c r="AA113" s="1144"/>
      <c r="AB113" s="1144"/>
      <c r="AC113" s="1144"/>
      <c r="AD113" s="1144"/>
      <c r="AE113" s="1144"/>
      <c r="AF113" s="1144"/>
      <c r="AG113" s="1144"/>
      <c r="AH113" s="1144"/>
      <c r="AI113" s="1144"/>
      <c r="AJ113" s="1144"/>
      <c r="AK113" s="1144"/>
    </row>
    <row r="114" spans="1:96" ht="35.25" customHeight="1" x14ac:dyDescent="0.25">
      <c r="A114" s="1310" t="s">
        <v>232</v>
      </c>
      <c r="B114" s="710" t="s">
        <v>220</v>
      </c>
      <c r="C114" s="125">
        <f>C115</f>
        <v>322343.28000000003</v>
      </c>
      <c r="D114" s="125">
        <f t="shared" ref="D114:R114" si="68">D115</f>
        <v>0</v>
      </c>
      <c r="E114" s="125">
        <f t="shared" si="68"/>
        <v>0</v>
      </c>
      <c r="F114" s="125">
        <f t="shared" si="68"/>
        <v>0</v>
      </c>
      <c r="G114" s="125">
        <f t="shared" si="68"/>
        <v>0</v>
      </c>
      <c r="H114" s="125">
        <f t="shared" si="68"/>
        <v>78956</v>
      </c>
      <c r="I114" s="125">
        <f t="shared" si="68"/>
        <v>0</v>
      </c>
      <c r="J114" s="125">
        <f t="shared" si="68"/>
        <v>0</v>
      </c>
      <c r="K114" s="125">
        <f t="shared" si="68"/>
        <v>0</v>
      </c>
      <c r="L114" s="125">
        <f t="shared" si="68"/>
        <v>0</v>
      </c>
      <c r="M114" s="125">
        <f t="shared" si="68"/>
        <v>118216.72</v>
      </c>
      <c r="N114" s="125">
        <f t="shared" si="68"/>
        <v>0</v>
      </c>
      <c r="O114" s="125">
        <f t="shared" si="68"/>
        <v>0</v>
      </c>
      <c r="P114" s="125">
        <f t="shared" si="68"/>
        <v>0</v>
      </c>
      <c r="Q114" s="125">
        <f t="shared" si="68"/>
        <v>0</v>
      </c>
      <c r="R114" s="125">
        <f t="shared" si="68"/>
        <v>125170.56</v>
      </c>
      <c r="S114" s="1314" t="s">
        <v>464</v>
      </c>
      <c r="T114" s="1196">
        <v>48</v>
      </c>
      <c r="U114" s="1310" t="s">
        <v>465</v>
      </c>
      <c r="V114" s="1143"/>
      <c r="W114" s="1143"/>
      <c r="X114" s="1143"/>
      <c r="Y114" s="1143"/>
      <c r="Z114" s="1143">
        <v>35</v>
      </c>
      <c r="AA114" s="1143"/>
      <c r="AB114" s="1143"/>
      <c r="AC114" s="1143"/>
      <c r="AD114" s="1143"/>
      <c r="AE114" s="1143">
        <v>35</v>
      </c>
      <c r="AF114" s="1143"/>
      <c r="AG114" s="1143"/>
      <c r="AH114" s="1143"/>
      <c r="AI114" s="1143"/>
      <c r="AJ114" s="1143">
        <v>35</v>
      </c>
      <c r="AK114" s="1143">
        <f>SUM(V114:AJ114)</f>
        <v>105</v>
      </c>
    </row>
    <row r="115" spans="1:96" ht="39" customHeight="1" x14ac:dyDescent="0.25">
      <c r="A115" s="1535"/>
      <c r="B115" s="710" t="s">
        <v>224</v>
      </c>
      <c r="C115" s="125">
        <f>D115+J115+K115+L115+M115+N115+O115+P115+Q115+R115+I115+H115+G115+F115+E115</f>
        <v>322343.28000000003</v>
      </c>
      <c r="D115" s="125">
        <v>0</v>
      </c>
      <c r="E115" s="125">
        <v>0</v>
      </c>
      <c r="F115" s="125">
        <v>0</v>
      </c>
      <c r="G115" s="125">
        <v>0</v>
      </c>
      <c r="H115" s="125">
        <v>78956</v>
      </c>
      <c r="I115" s="125">
        <v>0</v>
      </c>
      <c r="J115" s="125">
        <f>ROUND('Изменен 04.19 -Рабочий'!$G$203*'Изменен 04.19 -Рабочий'!G113,2)</f>
        <v>0</v>
      </c>
      <c r="K115" s="125">
        <f>ROUND('Изменен 04.19 -Рабочий'!$H$203*'Изменен 04.19 -Рабочий'!H113,2)</f>
        <v>0</v>
      </c>
      <c r="L115" s="125">
        <f>ROUND('Изменен 04.19 -Рабочий'!$I$203*'Изменен 04.19 -Рабочий'!I113,2)</f>
        <v>0</v>
      </c>
      <c r="M115" s="125">
        <f>ROUND('Изменен 04.19 -Рабочий'!$J$203*'Изменен 04.19 -Рабочий'!J113,2)</f>
        <v>118216.72</v>
      </c>
      <c r="N115" s="125">
        <f>ROUND('Изменен 04.19 -Рабочий'!$K$203*'Изменен 04.19 -Рабочий'!K113,2)</f>
        <v>0</v>
      </c>
      <c r="O115" s="125">
        <f>ROUND('Изменен 04.19 -Рабочий'!$L$203*'Изменен 04.19 -Рабочий'!L113,2)</f>
        <v>0</v>
      </c>
      <c r="P115" s="125">
        <f>ROUND('Изменен 04.19 -Рабочий'!$M$203*'Изменен 04.19 -Рабочий'!M113,2)</f>
        <v>0</v>
      </c>
      <c r="Q115" s="125">
        <f>ROUND('Изменен 04.19 -Рабочий'!$N$203*'Изменен 04.19 -Рабочий'!N113,2)</f>
        <v>0</v>
      </c>
      <c r="R115" s="125">
        <f>ROUND('Изменен 04.19 -Рабочий'!$O$203*'Изменен 04.19 -Рабочий'!O113,2)</f>
        <v>125170.56</v>
      </c>
      <c r="S115" s="1319"/>
      <c r="T115" s="1197"/>
      <c r="U115" s="1312"/>
      <c r="V115" s="1144"/>
      <c r="W115" s="1144"/>
      <c r="X115" s="1144"/>
      <c r="Y115" s="1144"/>
      <c r="Z115" s="1144"/>
      <c r="AA115" s="1144"/>
      <c r="AB115" s="1144"/>
      <c r="AC115" s="1144"/>
      <c r="AD115" s="1144"/>
      <c r="AE115" s="1144"/>
      <c r="AF115" s="1144"/>
      <c r="AG115" s="1144"/>
      <c r="AH115" s="1144"/>
      <c r="AI115" s="1144"/>
      <c r="AJ115" s="1144"/>
      <c r="AK115" s="1144"/>
    </row>
    <row r="116" spans="1:96" ht="29.25" customHeight="1" x14ac:dyDescent="0.25">
      <c r="A116" s="1310" t="s">
        <v>247</v>
      </c>
      <c r="B116" s="710" t="s">
        <v>220</v>
      </c>
      <c r="C116" s="125">
        <f>C117</f>
        <v>2381159.56</v>
      </c>
      <c r="D116" s="125">
        <f t="shared" ref="D116:R116" si="69">D117</f>
        <v>0</v>
      </c>
      <c r="E116" s="125">
        <f t="shared" si="69"/>
        <v>13100</v>
      </c>
      <c r="F116" s="125">
        <f t="shared" si="69"/>
        <v>0</v>
      </c>
      <c r="G116" s="125">
        <f t="shared" si="69"/>
        <v>0</v>
      </c>
      <c r="H116" s="125">
        <f t="shared" si="69"/>
        <v>580041.6</v>
      </c>
      <c r="I116" s="125">
        <f t="shared" si="69"/>
        <v>0</v>
      </c>
      <c r="J116" s="125">
        <f t="shared" si="69"/>
        <v>0</v>
      </c>
      <c r="K116" s="125">
        <f t="shared" si="69"/>
        <v>0</v>
      </c>
      <c r="L116" s="125">
        <f t="shared" si="69"/>
        <v>0</v>
      </c>
      <c r="M116" s="125">
        <f t="shared" si="69"/>
        <v>868466.19</v>
      </c>
      <c r="N116" s="125">
        <f t="shared" si="69"/>
        <v>0</v>
      </c>
      <c r="O116" s="125">
        <f t="shared" si="69"/>
        <v>0</v>
      </c>
      <c r="P116" s="125">
        <f t="shared" si="69"/>
        <v>0</v>
      </c>
      <c r="Q116" s="125">
        <f t="shared" si="69"/>
        <v>0</v>
      </c>
      <c r="R116" s="125">
        <f t="shared" si="69"/>
        <v>919551.77</v>
      </c>
      <c r="S116" s="1314" t="s">
        <v>256</v>
      </c>
      <c r="T116" s="1196">
        <v>49</v>
      </c>
      <c r="U116" s="1310" t="s">
        <v>196</v>
      </c>
      <c r="V116" s="1143"/>
      <c r="W116" s="1143">
        <v>9</v>
      </c>
      <c r="X116" s="1143"/>
      <c r="Y116" s="1143"/>
      <c r="Z116" s="1143">
        <v>184</v>
      </c>
      <c r="AA116" s="1143"/>
      <c r="AB116" s="1143"/>
      <c r="AC116" s="1143"/>
      <c r="AD116" s="1143"/>
      <c r="AE116" s="1143">
        <v>184</v>
      </c>
      <c r="AF116" s="1143"/>
      <c r="AG116" s="1143"/>
      <c r="AH116" s="1143"/>
      <c r="AI116" s="1143"/>
      <c r="AJ116" s="1143">
        <v>184</v>
      </c>
      <c r="AK116" s="1143">
        <f>SUM(V116:AJ116)</f>
        <v>561</v>
      </c>
    </row>
    <row r="117" spans="1:96" ht="39" customHeight="1" x14ac:dyDescent="0.25">
      <c r="A117" s="1312"/>
      <c r="B117" s="710" t="s">
        <v>224</v>
      </c>
      <c r="C117" s="125">
        <f>D117+E117+F117+G117+H117+I117+J117+K117+L117+M117+N117+O117+P117+Q117+R117</f>
        <v>2381159.56</v>
      </c>
      <c r="D117" s="125">
        <v>0</v>
      </c>
      <c r="E117" s="125">
        <v>13100</v>
      </c>
      <c r="F117" s="125">
        <v>0</v>
      </c>
      <c r="G117" s="125">
        <v>0</v>
      </c>
      <c r="H117" s="125">
        <v>580041.6</v>
      </c>
      <c r="I117" s="125">
        <v>0</v>
      </c>
      <c r="J117" s="125">
        <f>ROUND('Изменен 04.19 -Рабочий'!$G$203*'Изменен 04.19 -Рабочий'!G115,2)</f>
        <v>0</v>
      </c>
      <c r="K117" s="125">
        <f>ROUND('Изменен 04.19 -Рабочий'!$H$203*'Изменен 04.19 -Рабочий'!H115,2)</f>
        <v>0</v>
      </c>
      <c r="L117" s="125">
        <f>ROUND('Изменен 04.19 -Рабочий'!$I$203*'Изменен 04.19 -Рабочий'!I115,2)</f>
        <v>0</v>
      </c>
      <c r="M117" s="125">
        <f>ROUND('Изменен 04.19 -Рабочий'!$J$203*'Изменен 04.19 -Рабочий'!J115,2)</f>
        <v>868466.19</v>
      </c>
      <c r="N117" s="125">
        <f>ROUND('Изменен 04.19 -Рабочий'!$K$203*'Изменен 04.19 -Рабочий'!K115,2)</f>
        <v>0</v>
      </c>
      <c r="O117" s="125">
        <f>ROUND('Изменен 04.19 -Рабочий'!$L$203*'Изменен 04.19 -Рабочий'!L115,2)</f>
        <v>0</v>
      </c>
      <c r="P117" s="125">
        <f>ROUND('Изменен 04.19 -Рабочий'!$M$203*'Изменен 04.19 -Рабочий'!M115,2)</f>
        <v>0</v>
      </c>
      <c r="Q117" s="125">
        <f>ROUND('Изменен 04.19 -Рабочий'!$N$203*'Изменен 04.19 -Рабочий'!N115,2)</f>
        <v>0</v>
      </c>
      <c r="R117" s="125">
        <f>ROUND('Изменен 04.19 -Рабочий'!$O$203*'Изменен 04.19 -Рабочий'!O115,2)</f>
        <v>919551.77</v>
      </c>
      <c r="S117" s="1316"/>
      <c r="T117" s="1197"/>
      <c r="U117" s="1312"/>
      <c r="V117" s="1144"/>
      <c r="W117" s="1144"/>
      <c r="X117" s="1144"/>
      <c r="Y117" s="1144"/>
      <c r="Z117" s="1144"/>
      <c r="AA117" s="1144"/>
      <c r="AB117" s="1144"/>
      <c r="AC117" s="1144"/>
      <c r="AD117" s="1144"/>
      <c r="AE117" s="1144"/>
      <c r="AF117" s="1144"/>
      <c r="AG117" s="1144"/>
      <c r="AH117" s="1144"/>
      <c r="AI117" s="1144"/>
      <c r="AJ117" s="1144"/>
      <c r="AK117" s="1144"/>
    </row>
    <row r="118" spans="1:96" ht="39" hidden="1" customHeight="1" x14ac:dyDescent="0.25">
      <c r="A118" s="1286" t="s">
        <v>546</v>
      </c>
      <c r="B118" s="710" t="s">
        <v>220</v>
      </c>
      <c r="C118" s="125"/>
      <c r="D118" s="125"/>
      <c r="E118" s="125"/>
      <c r="F118" s="125"/>
      <c r="G118" s="125"/>
      <c r="H118" s="125"/>
      <c r="I118" s="125"/>
      <c r="J118" s="125"/>
      <c r="K118" s="125"/>
      <c r="L118" s="125"/>
      <c r="M118" s="125"/>
      <c r="N118" s="125"/>
      <c r="O118" s="125"/>
      <c r="P118" s="125"/>
      <c r="Q118" s="125"/>
      <c r="R118" s="125"/>
      <c r="S118" s="706"/>
      <c r="T118" s="703"/>
      <c r="U118" s="705"/>
      <c r="V118" s="701"/>
      <c r="W118" s="701"/>
      <c r="X118" s="701"/>
      <c r="Y118" s="701"/>
      <c r="Z118" s="701"/>
      <c r="AA118" s="701"/>
      <c r="AB118" s="701"/>
      <c r="AC118" s="701"/>
      <c r="AD118" s="701"/>
      <c r="AE118" s="701"/>
      <c r="AF118" s="701"/>
      <c r="AG118" s="701"/>
      <c r="AH118" s="701"/>
      <c r="AI118" s="701"/>
      <c r="AJ118" s="701"/>
      <c r="AK118" s="701"/>
    </row>
    <row r="119" spans="1:96" ht="39" hidden="1" customHeight="1" x14ac:dyDescent="0.25">
      <c r="A119" s="1287"/>
      <c r="B119" s="710" t="s">
        <v>224</v>
      </c>
      <c r="C119" s="125"/>
      <c r="D119" s="125"/>
      <c r="E119" s="125"/>
      <c r="F119" s="125"/>
      <c r="G119" s="125"/>
      <c r="H119" s="125"/>
      <c r="I119" s="125"/>
      <c r="J119" s="125"/>
      <c r="K119" s="125"/>
      <c r="L119" s="125"/>
      <c r="M119" s="125"/>
      <c r="N119" s="125"/>
      <c r="O119" s="125"/>
      <c r="P119" s="125"/>
      <c r="Q119" s="125"/>
      <c r="R119" s="125"/>
      <c r="S119" s="706"/>
      <c r="T119" s="703"/>
      <c r="U119" s="705"/>
      <c r="V119" s="701"/>
      <c r="W119" s="701"/>
      <c r="X119" s="701"/>
      <c r="Y119" s="701"/>
      <c r="Z119" s="701"/>
      <c r="AA119" s="701"/>
      <c r="AB119" s="701"/>
      <c r="AC119" s="701"/>
      <c r="AD119" s="701"/>
      <c r="AE119" s="701"/>
      <c r="AF119" s="701"/>
      <c r="AG119" s="701"/>
      <c r="AH119" s="701"/>
      <c r="AI119" s="701"/>
      <c r="AJ119" s="701"/>
      <c r="AK119" s="701"/>
    </row>
    <row r="120" spans="1:96" ht="32.25" customHeight="1" x14ac:dyDescent="0.25">
      <c r="A120" s="1289" t="s">
        <v>374</v>
      </c>
      <c r="B120" s="710" t="s">
        <v>220</v>
      </c>
      <c r="C120" s="125" t="e">
        <f>C122+C121</f>
        <v>#REF!</v>
      </c>
      <c r="D120" s="125">
        <f>D121+D122</f>
        <v>7612580.5899999999</v>
      </c>
      <c r="E120" s="125">
        <f t="shared" ref="E120:R120" si="70">E121+E122</f>
        <v>5161838.42</v>
      </c>
      <c r="F120" s="125">
        <f t="shared" si="70"/>
        <v>8845004.0399999991</v>
      </c>
      <c r="G120" s="125">
        <f t="shared" si="70"/>
        <v>10253023.789999999</v>
      </c>
      <c r="H120" s="125">
        <f t="shared" si="70"/>
        <v>10263823.050000001</v>
      </c>
      <c r="I120" s="125">
        <f t="shared" si="70"/>
        <v>10408085.789999999</v>
      </c>
      <c r="J120" s="125" t="e">
        <f t="shared" si="70"/>
        <v>#REF!</v>
      </c>
      <c r="K120" s="125" t="e">
        <f t="shared" si="70"/>
        <v>#REF!</v>
      </c>
      <c r="L120" s="125" t="e">
        <f t="shared" si="70"/>
        <v>#REF!</v>
      </c>
      <c r="M120" s="125" t="e">
        <f t="shared" si="70"/>
        <v>#REF!</v>
      </c>
      <c r="N120" s="125" t="e">
        <f t="shared" si="70"/>
        <v>#REF!</v>
      </c>
      <c r="O120" s="125" t="e">
        <f t="shared" si="70"/>
        <v>#REF!</v>
      </c>
      <c r="P120" s="125" t="e">
        <f t="shared" si="70"/>
        <v>#REF!</v>
      </c>
      <c r="Q120" s="125" t="e">
        <f t="shared" si="70"/>
        <v>#REF!</v>
      </c>
      <c r="R120" s="125" t="e">
        <f t="shared" si="70"/>
        <v>#REF!</v>
      </c>
      <c r="S120" s="1285"/>
      <c r="T120" s="1196">
        <v>50</v>
      </c>
      <c r="U120" s="1289" t="s">
        <v>407</v>
      </c>
      <c r="V120" s="1165">
        <f>V123+V125+V127+V129+V131+V133+V135+V143+V147+V137+V139+V141+V145+V149</f>
        <v>3514</v>
      </c>
      <c r="W120" s="1165">
        <f>W123+W125+W127+W129+W131+W133+W135+W143+W147+W137+W139+W141+W145+W149</f>
        <v>2396</v>
      </c>
      <c r="X120" s="1165">
        <f>X123+X125+X127+X129+X131+X133+X135+X143+X147+X137+X139+X141+X145+X149</f>
        <v>2783</v>
      </c>
      <c r="Y120" s="1180">
        <f t="shared" ref="Y120:AJ120" si="71">Y123+Y125+Y127+Y129+Y131+Y133+Y135+Y143+Y147+Y137+Y139+Y141+Y145+Y149</f>
        <v>2868</v>
      </c>
      <c r="Z120" s="1180">
        <f t="shared" si="71"/>
        <v>3016</v>
      </c>
      <c r="AA120" s="1180">
        <f t="shared" si="71"/>
        <v>2795</v>
      </c>
      <c r="AB120" s="1165">
        <f t="shared" si="71"/>
        <v>3198</v>
      </c>
      <c r="AC120" s="1165">
        <f t="shared" si="71"/>
        <v>3118</v>
      </c>
      <c r="AD120" s="1165">
        <f t="shared" si="71"/>
        <v>3157</v>
      </c>
      <c r="AE120" s="1165">
        <f>AE123+AE125+AE127+AE129+AE131+AE133+AE135+AE143+AE147+AE137+AE139+AE141+AE145+AE149</f>
        <v>3111</v>
      </c>
      <c r="AF120" s="1165">
        <f t="shared" si="71"/>
        <v>3125</v>
      </c>
      <c r="AG120" s="1165">
        <f t="shared" si="71"/>
        <v>3155</v>
      </c>
      <c r="AH120" s="1165">
        <f t="shared" si="71"/>
        <v>2958</v>
      </c>
      <c r="AI120" s="1165">
        <f t="shared" si="71"/>
        <v>3216</v>
      </c>
      <c r="AJ120" s="1165">
        <f t="shared" si="71"/>
        <v>3125</v>
      </c>
      <c r="AK120" s="1165">
        <f>SUM(V120:AJ122)</f>
        <v>45535</v>
      </c>
      <c r="AL120" s="110"/>
      <c r="BX120" s="133">
        <f>SUM(AK120)</f>
        <v>45535</v>
      </c>
      <c r="CR120" s="133"/>
    </row>
    <row r="121" spans="1:96" ht="39" customHeight="1" x14ac:dyDescent="0.25">
      <c r="A121" s="1555"/>
      <c r="B121" s="710" t="s">
        <v>224</v>
      </c>
      <c r="C121" s="125" t="e">
        <f>SUM(D121:R121)</f>
        <v>#REF!</v>
      </c>
      <c r="D121" s="125">
        <f>D124+D126+D128+D130+D136+D138+D140+D142+D144+D146+D148+D150</f>
        <v>5431700.5899999999</v>
      </c>
      <c r="E121" s="125">
        <f t="shared" ref="E121:R121" si="72">E124+E126+E128+E130+E136+E138+E140+E142+E144+E146+E148+E150</f>
        <v>1775476.92</v>
      </c>
      <c r="F121" s="125">
        <f t="shared" si="72"/>
        <v>2193981.64</v>
      </c>
      <c r="G121" s="125">
        <f t="shared" si="72"/>
        <v>3577382.79</v>
      </c>
      <c r="H121" s="125">
        <f t="shared" si="72"/>
        <v>3686109.05</v>
      </c>
      <c r="I121" s="125">
        <f t="shared" si="72"/>
        <v>3577382.79</v>
      </c>
      <c r="J121" s="125" t="e">
        <f>J124+J126+J128+J130+J136+J138+J140+J142+J144+J146+J148+J150</f>
        <v>#REF!</v>
      </c>
      <c r="K121" s="125" t="e">
        <f t="shared" si="72"/>
        <v>#REF!</v>
      </c>
      <c r="L121" s="125" t="e">
        <f t="shared" si="72"/>
        <v>#REF!</v>
      </c>
      <c r="M121" s="125" t="e">
        <f t="shared" si="72"/>
        <v>#REF!</v>
      </c>
      <c r="N121" s="125" t="e">
        <f t="shared" si="72"/>
        <v>#REF!</v>
      </c>
      <c r="O121" s="125" t="e">
        <f t="shared" si="72"/>
        <v>#REF!</v>
      </c>
      <c r="P121" s="125" t="e">
        <f t="shared" si="72"/>
        <v>#REF!</v>
      </c>
      <c r="Q121" s="125" t="e">
        <f t="shared" si="72"/>
        <v>#REF!</v>
      </c>
      <c r="R121" s="125" t="e">
        <f t="shared" si="72"/>
        <v>#REF!</v>
      </c>
      <c r="S121" s="1285"/>
      <c r="T121" s="1288"/>
      <c r="U121" s="1289"/>
      <c r="V121" s="1165"/>
      <c r="W121" s="1165"/>
      <c r="X121" s="1165"/>
      <c r="Y121" s="1554"/>
      <c r="Z121" s="1554"/>
      <c r="AA121" s="1554"/>
      <c r="AB121" s="1165"/>
      <c r="AC121" s="1165"/>
      <c r="AD121" s="1165"/>
      <c r="AE121" s="1165"/>
      <c r="AF121" s="1165"/>
      <c r="AG121" s="1165"/>
      <c r="AH121" s="1165"/>
      <c r="AI121" s="1165"/>
      <c r="AJ121" s="1165"/>
      <c r="AK121" s="1165"/>
      <c r="AL121" s="110"/>
      <c r="BW121" s="106" t="s">
        <v>90</v>
      </c>
    </row>
    <row r="122" spans="1:96" ht="57.75" customHeight="1" x14ac:dyDescent="0.25">
      <c r="A122" s="1555"/>
      <c r="B122" s="710" t="s">
        <v>102</v>
      </c>
      <c r="C122" s="125">
        <f>D122+E122+F122+G122+H122+I122+J122+K122+L122+M122+N122+O122+P122+Q122+R122</f>
        <v>109337797</v>
      </c>
      <c r="D122" s="125">
        <f>D134+D132</f>
        <v>2180880</v>
      </c>
      <c r="E122" s="125">
        <f>E134+E132</f>
        <v>3386361.5</v>
      </c>
      <c r="F122" s="125">
        <f t="shared" ref="F122:R122" si="73">F134+F132</f>
        <v>6651022.4000000004</v>
      </c>
      <c r="G122" s="125">
        <f t="shared" si="73"/>
        <v>6675641</v>
      </c>
      <c r="H122" s="125">
        <f t="shared" si="73"/>
        <v>6577714</v>
      </c>
      <c r="I122" s="125">
        <f t="shared" si="73"/>
        <v>6830703</v>
      </c>
      <c r="J122" s="125">
        <f t="shared" si="73"/>
        <v>7681807.9000000004</v>
      </c>
      <c r="K122" s="125">
        <f t="shared" si="73"/>
        <v>8036305.9000000004</v>
      </c>
      <c r="L122" s="125">
        <f t="shared" si="73"/>
        <v>8052925.9000000004</v>
      </c>
      <c r="M122" s="125">
        <f t="shared" si="73"/>
        <v>8426187.9000000004</v>
      </c>
      <c r="N122" s="125">
        <f t="shared" si="73"/>
        <v>8452702.9000000004</v>
      </c>
      <c r="O122" s="125">
        <f t="shared" si="73"/>
        <v>8838816.9000000004</v>
      </c>
      <c r="P122" s="125">
        <f t="shared" si="73"/>
        <v>8886609.9000000004</v>
      </c>
      <c r="Q122" s="125">
        <f t="shared" si="73"/>
        <v>9293560.9000000004</v>
      </c>
      <c r="R122" s="125">
        <f t="shared" si="73"/>
        <v>9366556.9000000004</v>
      </c>
      <c r="S122" s="1285"/>
      <c r="T122" s="1197"/>
      <c r="U122" s="1289"/>
      <c r="V122" s="1165"/>
      <c r="W122" s="1165"/>
      <c r="X122" s="1165"/>
      <c r="Y122" s="1181"/>
      <c r="Z122" s="1181"/>
      <c r="AA122" s="1181"/>
      <c r="AB122" s="1165"/>
      <c r="AC122" s="1165"/>
      <c r="AD122" s="1165"/>
      <c r="AE122" s="1165"/>
      <c r="AF122" s="1165"/>
      <c r="AG122" s="1165"/>
      <c r="AH122" s="1165"/>
      <c r="AI122" s="1165"/>
      <c r="AJ122" s="1165"/>
      <c r="AK122" s="1165"/>
      <c r="AL122" s="110"/>
      <c r="CR122" s="133"/>
    </row>
    <row r="123" spans="1:96" ht="32.25" customHeight="1" x14ac:dyDescent="0.25">
      <c r="A123" s="1289" t="s">
        <v>360</v>
      </c>
      <c r="B123" s="710" t="s">
        <v>220</v>
      </c>
      <c r="C123" s="125">
        <f>C124</f>
        <v>40932087.310000002</v>
      </c>
      <c r="D123" s="125">
        <f t="shared" ref="D123:R123" si="74">D124</f>
        <v>1456004</v>
      </c>
      <c r="E123" s="125">
        <f t="shared" si="74"/>
        <v>1110140.82</v>
      </c>
      <c r="F123" s="125">
        <f t="shared" si="74"/>
        <v>1167505.1100000001</v>
      </c>
      <c r="G123" s="125">
        <f t="shared" si="74"/>
        <v>2362816.7000000002</v>
      </c>
      <c r="H123" s="125">
        <f t="shared" si="74"/>
        <v>2362816.7000000002</v>
      </c>
      <c r="I123" s="125">
        <f t="shared" si="74"/>
        <v>2362816.7000000002</v>
      </c>
      <c r="J123" s="125">
        <f t="shared" si="74"/>
        <v>3085295.93</v>
      </c>
      <c r="K123" s="125">
        <f t="shared" si="74"/>
        <v>3209248.59</v>
      </c>
      <c r="L123" s="125">
        <f t="shared" si="74"/>
        <v>2927710.43</v>
      </c>
      <c r="M123" s="125">
        <f t="shared" si="74"/>
        <v>3537722.85</v>
      </c>
      <c r="N123" s="125">
        <f t="shared" si="74"/>
        <v>3480574.62</v>
      </c>
      <c r="O123" s="125">
        <f t="shared" si="74"/>
        <v>3276284.78</v>
      </c>
      <c r="P123" s="125">
        <f t="shared" si="74"/>
        <v>3499180.08</v>
      </c>
      <c r="Q123" s="125">
        <f t="shared" si="74"/>
        <v>3348148.51</v>
      </c>
      <c r="R123" s="125">
        <f t="shared" si="74"/>
        <v>3745821.49</v>
      </c>
      <c r="S123" s="1285" t="s">
        <v>307</v>
      </c>
      <c r="T123" s="1196">
        <v>51</v>
      </c>
      <c r="U123" s="1289" t="s">
        <v>197</v>
      </c>
      <c r="V123" s="1123">
        <v>598</v>
      </c>
      <c r="W123" s="1143">
        <v>505</v>
      </c>
      <c r="X123" s="1143">
        <v>515</v>
      </c>
      <c r="Y123" s="1143">
        <v>520</v>
      </c>
      <c r="Z123" s="1143">
        <v>520</v>
      </c>
      <c r="AA123" s="1143">
        <v>520</v>
      </c>
      <c r="AB123" s="1143">
        <v>520</v>
      </c>
      <c r="AC123" s="1143">
        <v>520</v>
      </c>
      <c r="AD123" s="1143">
        <v>520</v>
      </c>
      <c r="AE123" s="1143">
        <v>520</v>
      </c>
      <c r="AF123" s="1143">
        <v>520</v>
      </c>
      <c r="AG123" s="1143">
        <v>520</v>
      </c>
      <c r="AH123" s="1143">
        <v>520</v>
      </c>
      <c r="AI123" s="1143">
        <v>520</v>
      </c>
      <c r="AJ123" s="1143">
        <v>520</v>
      </c>
      <c r="AK123" s="1123">
        <f>SUM(V123:AJ123)</f>
        <v>7858</v>
      </c>
      <c r="AL123" s="110"/>
      <c r="BX123" s="133">
        <f>SUM(AK123)</f>
        <v>7858</v>
      </c>
      <c r="CR123" s="133"/>
    </row>
    <row r="124" spans="1:96" ht="41.25" customHeight="1" x14ac:dyDescent="0.25">
      <c r="A124" s="1289"/>
      <c r="B124" s="710" t="s">
        <v>224</v>
      </c>
      <c r="C124" s="125">
        <f>D124+E124+F124+G124+R124+H124+I124+J124+K124+L124+M124+N124+O124+P124+Q124</f>
        <v>40932087.310000002</v>
      </c>
      <c r="D124" s="125">
        <v>1456004</v>
      </c>
      <c r="E124" s="125">
        <v>1110140.82</v>
      </c>
      <c r="F124" s="125">
        <v>1167505.1100000001</v>
      </c>
      <c r="G124" s="125">
        <v>2362816.7000000002</v>
      </c>
      <c r="H124" s="125">
        <v>2362816.7000000002</v>
      </c>
      <c r="I124" s="125">
        <v>2362816.7000000002</v>
      </c>
      <c r="J124" s="125">
        <f>ROUND('Изменен 04.19 -Рабочий'!$G$203*'Изменен 04.19 -Рабочий'!G122,2)</f>
        <v>3085295.93</v>
      </c>
      <c r="K124" s="125">
        <f>ROUND('Изменен 04.19 -Рабочий'!$H$203*'Изменен 04.19 -Рабочий'!H122,2)</f>
        <v>3209248.59</v>
      </c>
      <c r="L124" s="125">
        <f>ROUND('Изменен 04.19 -Рабочий'!$I$203*'Изменен 04.19 -Рабочий'!I122,2)</f>
        <v>2927710.43</v>
      </c>
      <c r="M124" s="125">
        <f>ROUND('Изменен 04.19 -Рабочий'!$J$203*'Изменен 04.19 -Рабочий'!J122,2)</f>
        <v>3537722.85</v>
      </c>
      <c r="N124" s="125">
        <f>ROUND('Изменен 04.19 -Рабочий'!$K$203*'Изменен 04.19 -Рабочий'!K122,2)</f>
        <v>3480574.62</v>
      </c>
      <c r="O124" s="125">
        <f>ROUND('Изменен 04.19 -Рабочий'!$L$203*'Изменен 04.19 -Рабочий'!L122,2)</f>
        <v>3276284.78</v>
      </c>
      <c r="P124" s="125">
        <f>ROUND('Изменен 04.19 -Рабочий'!$M$203*'Изменен 04.19 -Рабочий'!M122,2)</f>
        <v>3499180.08</v>
      </c>
      <c r="Q124" s="125">
        <f>ROUND('Изменен 04.19 -Рабочий'!$N$203*'Изменен 04.19 -Рабочий'!N122,2)</f>
        <v>3348148.51</v>
      </c>
      <c r="R124" s="125">
        <f>ROUND('Изменен 04.19 -Рабочий'!$O$203*'Изменен 04.19 -Рабочий'!O122,2)</f>
        <v>3745821.49</v>
      </c>
      <c r="S124" s="1285"/>
      <c r="T124" s="1197"/>
      <c r="U124" s="1289"/>
      <c r="V124" s="1123"/>
      <c r="W124" s="1144"/>
      <c r="X124" s="1144"/>
      <c r="Y124" s="1144"/>
      <c r="Z124" s="1144"/>
      <c r="AA124" s="1144"/>
      <c r="AB124" s="1144"/>
      <c r="AC124" s="1144"/>
      <c r="AD124" s="1144"/>
      <c r="AE124" s="1144"/>
      <c r="AF124" s="1144"/>
      <c r="AG124" s="1144"/>
      <c r="AH124" s="1144"/>
      <c r="AI124" s="1144"/>
      <c r="AJ124" s="1144"/>
      <c r="AK124" s="1123"/>
      <c r="AL124" s="110"/>
    </row>
    <row r="125" spans="1:96" ht="33.75" customHeight="1" x14ac:dyDescent="0.25">
      <c r="A125" s="1310" t="s">
        <v>249</v>
      </c>
      <c r="B125" s="710" t="s">
        <v>220</v>
      </c>
      <c r="C125" s="125">
        <f>C126</f>
        <v>2148669.35</v>
      </c>
      <c r="D125" s="125">
        <f t="shared" ref="D125:R125" si="75">D126</f>
        <v>91550</v>
      </c>
      <c r="E125" s="125">
        <f t="shared" si="75"/>
        <v>81850</v>
      </c>
      <c r="F125" s="125">
        <f t="shared" si="75"/>
        <v>117974</v>
      </c>
      <c r="G125" s="125">
        <f t="shared" si="75"/>
        <v>117974</v>
      </c>
      <c r="H125" s="125">
        <f t="shared" si="75"/>
        <v>117974</v>
      </c>
      <c r="I125" s="125">
        <f t="shared" si="75"/>
        <v>117974</v>
      </c>
      <c r="J125" s="125">
        <f t="shared" si="75"/>
        <v>154046.95000000001</v>
      </c>
      <c r="K125" s="125">
        <f t="shared" si="75"/>
        <v>160235.82999999999</v>
      </c>
      <c r="L125" s="125">
        <f t="shared" si="75"/>
        <v>146178.79999999999</v>
      </c>
      <c r="M125" s="125">
        <f t="shared" si="75"/>
        <v>176636.35</v>
      </c>
      <c r="N125" s="125">
        <f t="shared" si="75"/>
        <v>173782.97</v>
      </c>
      <c r="O125" s="125">
        <f t="shared" si="75"/>
        <v>163582.91</v>
      </c>
      <c r="P125" s="125">
        <f t="shared" si="75"/>
        <v>174711.93</v>
      </c>
      <c r="Q125" s="125">
        <f t="shared" si="75"/>
        <v>167171.01999999999</v>
      </c>
      <c r="R125" s="125">
        <f t="shared" si="75"/>
        <v>187026.59</v>
      </c>
      <c r="S125" s="1314" t="s">
        <v>464</v>
      </c>
      <c r="T125" s="1196">
        <v>52</v>
      </c>
      <c r="U125" s="1310" t="s">
        <v>127</v>
      </c>
      <c r="V125" s="1143">
        <v>32</v>
      </c>
      <c r="W125" s="1143">
        <v>32</v>
      </c>
      <c r="X125" s="1143">
        <v>32</v>
      </c>
      <c r="Y125" s="1143">
        <v>32</v>
      </c>
      <c r="Z125" s="1143">
        <v>32</v>
      </c>
      <c r="AA125" s="1143">
        <v>32</v>
      </c>
      <c r="AB125" s="1143">
        <v>32</v>
      </c>
      <c r="AC125" s="1143">
        <v>32</v>
      </c>
      <c r="AD125" s="1143">
        <v>32</v>
      </c>
      <c r="AE125" s="1143">
        <v>32</v>
      </c>
      <c r="AF125" s="1143">
        <v>32</v>
      </c>
      <c r="AG125" s="1143">
        <v>32</v>
      </c>
      <c r="AH125" s="1143">
        <v>32</v>
      </c>
      <c r="AI125" s="1143">
        <v>32</v>
      </c>
      <c r="AJ125" s="1143">
        <v>32</v>
      </c>
      <c r="AK125" s="1123">
        <f>SUM(V125:AJ125)</f>
        <v>480</v>
      </c>
      <c r="AL125" s="110"/>
    </row>
    <row r="126" spans="1:96" ht="39" customHeight="1" x14ac:dyDescent="0.25">
      <c r="A126" s="1312"/>
      <c r="B126" s="710" t="s">
        <v>224</v>
      </c>
      <c r="C126" s="125">
        <f>D126+E126+F126+G126+H126+I126+J126+K126+L126+M126+N126+O126+P126+Q126+R126</f>
        <v>2148669.35</v>
      </c>
      <c r="D126" s="125">
        <v>91550</v>
      </c>
      <c r="E126" s="125">
        <v>81850</v>
      </c>
      <c r="F126" s="125">
        <v>117974</v>
      </c>
      <c r="G126" s="125">
        <v>117974</v>
      </c>
      <c r="H126" s="125">
        <v>117974</v>
      </c>
      <c r="I126" s="125">
        <v>117974</v>
      </c>
      <c r="J126" s="125">
        <f>ROUND('Изменен 04.19 -Рабочий'!$G$203*'Изменен 04.19 -Рабочий'!G124,2)</f>
        <v>154046.95000000001</v>
      </c>
      <c r="K126" s="125">
        <f>ROUND('Изменен 04.19 -Рабочий'!$H$203*'Изменен 04.19 -Рабочий'!H124,2)</f>
        <v>160235.82999999999</v>
      </c>
      <c r="L126" s="125">
        <f>ROUND('Изменен 04.19 -Рабочий'!$I$203*'Изменен 04.19 -Рабочий'!I124,2)</f>
        <v>146178.79999999999</v>
      </c>
      <c r="M126" s="125">
        <f>ROUND('Изменен 04.19 -Рабочий'!$J$203*'Изменен 04.19 -Рабочий'!J124,2)</f>
        <v>176636.35</v>
      </c>
      <c r="N126" s="125">
        <f>ROUND('Изменен 04.19 -Рабочий'!$K$203*'Изменен 04.19 -Рабочий'!K124,2)</f>
        <v>173782.97</v>
      </c>
      <c r="O126" s="125">
        <f>ROUND('Изменен 04.19 -Рабочий'!$L$203*'Изменен 04.19 -Рабочий'!L124,2)</f>
        <v>163582.91</v>
      </c>
      <c r="P126" s="125">
        <f>ROUND('Изменен 04.19 -Рабочий'!$M$203*'Изменен 04.19 -Рабочий'!M124,2)</f>
        <v>174711.93</v>
      </c>
      <c r="Q126" s="125">
        <f>ROUND('Изменен 04.19 -Рабочий'!$N$203*'Изменен 04.19 -Рабочий'!N124,2)</f>
        <v>167171.01999999999</v>
      </c>
      <c r="R126" s="125">
        <f>ROUND('Изменен 04.19 -Рабочий'!$O$203*'Изменен 04.19 -Рабочий'!O124,2)</f>
        <v>187026.59</v>
      </c>
      <c r="S126" s="1316"/>
      <c r="T126" s="1197"/>
      <c r="U126" s="1312"/>
      <c r="V126" s="1144"/>
      <c r="W126" s="1144"/>
      <c r="X126" s="1144"/>
      <c r="Y126" s="1144"/>
      <c r="Z126" s="1144"/>
      <c r="AA126" s="1144"/>
      <c r="AB126" s="1144"/>
      <c r="AC126" s="1144"/>
      <c r="AD126" s="1144"/>
      <c r="AE126" s="1144"/>
      <c r="AF126" s="1144"/>
      <c r="AG126" s="1144"/>
      <c r="AH126" s="1144"/>
      <c r="AI126" s="1144"/>
      <c r="AJ126" s="1144"/>
      <c r="AK126" s="1123"/>
      <c r="AL126" s="110"/>
    </row>
    <row r="127" spans="1:96" ht="29.25" customHeight="1" x14ac:dyDescent="0.25">
      <c r="A127" s="1289" t="s">
        <v>306</v>
      </c>
      <c r="B127" s="710" t="s">
        <v>220</v>
      </c>
      <c r="C127" s="125">
        <f>C128</f>
        <v>2394869.87</v>
      </c>
      <c r="D127" s="125">
        <f t="shared" ref="D127:R127" si="76">D128</f>
        <v>98588</v>
      </c>
      <c r="E127" s="125">
        <f t="shared" si="76"/>
        <v>0</v>
      </c>
      <c r="F127" s="125">
        <f t="shared" si="76"/>
        <v>261472.24</v>
      </c>
      <c r="G127" s="125">
        <f t="shared" si="76"/>
        <v>0</v>
      </c>
      <c r="H127" s="125">
        <f t="shared" si="76"/>
        <v>251703.14</v>
      </c>
      <c r="I127" s="125">
        <f t="shared" si="76"/>
        <v>0</v>
      </c>
      <c r="J127" s="125">
        <f t="shared" si="76"/>
        <v>328666.49</v>
      </c>
      <c r="K127" s="125">
        <f t="shared" si="76"/>
        <v>0</v>
      </c>
      <c r="L127" s="125">
        <f t="shared" si="76"/>
        <v>311879.42</v>
      </c>
      <c r="M127" s="125">
        <f t="shared" si="76"/>
        <v>0</v>
      </c>
      <c r="N127" s="125">
        <f t="shared" si="76"/>
        <v>370774.24</v>
      </c>
      <c r="O127" s="125">
        <f t="shared" si="76"/>
        <v>0</v>
      </c>
      <c r="P127" s="125">
        <f t="shared" si="76"/>
        <v>372756.22</v>
      </c>
      <c r="Q127" s="125">
        <f t="shared" si="76"/>
        <v>0</v>
      </c>
      <c r="R127" s="125">
        <f t="shared" si="76"/>
        <v>399030.12</v>
      </c>
      <c r="S127" s="1285" t="s">
        <v>437</v>
      </c>
      <c r="T127" s="1196">
        <v>53</v>
      </c>
      <c r="U127" s="1289" t="s">
        <v>198</v>
      </c>
      <c r="V127" s="1123">
        <v>75</v>
      </c>
      <c r="W127" s="1123"/>
      <c r="X127" s="1123">
        <v>86</v>
      </c>
      <c r="Y127" s="1123"/>
      <c r="Z127" s="1123">
        <v>82</v>
      </c>
      <c r="AA127" s="1123"/>
      <c r="AB127" s="1123">
        <v>82</v>
      </c>
      <c r="AC127" s="1123"/>
      <c r="AD127" s="1123">
        <v>82</v>
      </c>
      <c r="AE127" s="1123"/>
      <c r="AF127" s="1123">
        <v>82</v>
      </c>
      <c r="AG127" s="1123"/>
      <c r="AH127" s="1123">
        <v>82</v>
      </c>
      <c r="AI127" s="1123"/>
      <c r="AJ127" s="1123">
        <v>82</v>
      </c>
      <c r="AK127" s="1123">
        <f>SUM(V127:AJ127)</f>
        <v>653</v>
      </c>
      <c r="AL127" s="110"/>
      <c r="BX127" s="133">
        <f>SUM(AK127)</f>
        <v>653</v>
      </c>
    </row>
    <row r="128" spans="1:96" ht="43.5" customHeight="1" x14ac:dyDescent="0.25">
      <c r="A128" s="1289"/>
      <c r="B128" s="710" t="s">
        <v>224</v>
      </c>
      <c r="C128" s="125">
        <f>D128+E128+F128+G128+R128+H128+I128+J128+K128+L128+M128+N128+O128+P128+Q128</f>
        <v>2394869.87</v>
      </c>
      <c r="D128" s="125">
        <v>98588</v>
      </c>
      <c r="E128" s="125">
        <v>0</v>
      </c>
      <c r="F128" s="125">
        <v>261472.24</v>
      </c>
      <c r="G128" s="125">
        <v>0</v>
      </c>
      <c r="H128" s="125">
        <v>251703.14</v>
      </c>
      <c r="I128" s="125">
        <v>0</v>
      </c>
      <c r="J128" s="125">
        <f>ROUND('Изменен 04.19 -Рабочий'!$G$203*'Изменен 04.19 -Рабочий'!G126,2)</f>
        <v>328666.49</v>
      </c>
      <c r="K128" s="125">
        <f>ROUND('Изменен 04.19 -Рабочий'!$H$203*'Изменен 04.19 -Рабочий'!H126,2)</f>
        <v>0</v>
      </c>
      <c r="L128" s="125">
        <f>ROUND('Изменен 04.19 -Рабочий'!$I$203*'Изменен 04.19 -Рабочий'!I126,2)</f>
        <v>311879.42</v>
      </c>
      <c r="M128" s="125">
        <f>ROUND('Изменен 04.19 -Рабочий'!$J$203*'Изменен 04.19 -Рабочий'!J126,2)</f>
        <v>0</v>
      </c>
      <c r="N128" s="125">
        <f>ROUND('Изменен 04.19 -Рабочий'!$K$203*'Изменен 04.19 -Рабочий'!K126,2)</f>
        <v>370774.24</v>
      </c>
      <c r="O128" s="125">
        <f>ROUND('Изменен 04.19 -Рабочий'!$L$203*'Изменен 04.19 -Рабочий'!L126,2)</f>
        <v>0</v>
      </c>
      <c r="P128" s="125">
        <f>ROUND('Изменен 04.19 -Рабочий'!$M$203*'Изменен 04.19 -Рабочий'!M126,2)</f>
        <v>372756.22</v>
      </c>
      <c r="Q128" s="125">
        <f>ROUND('Изменен 04.19 -Рабочий'!$N$203*'Изменен 04.19 -Рабочий'!N126,2)</f>
        <v>0</v>
      </c>
      <c r="R128" s="125">
        <f>ROUND('Изменен 04.19 -Рабочий'!$O$203*'Изменен 04.19 -Рабочий'!O126,2)</f>
        <v>399030.12</v>
      </c>
      <c r="S128" s="1285"/>
      <c r="T128" s="1197"/>
      <c r="U128" s="1289"/>
      <c r="V128" s="1123"/>
      <c r="W128" s="1123"/>
      <c r="X128" s="1123"/>
      <c r="Y128" s="1123"/>
      <c r="Z128" s="1123"/>
      <c r="AA128" s="1123"/>
      <c r="AB128" s="1123"/>
      <c r="AC128" s="1123"/>
      <c r="AD128" s="1123"/>
      <c r="AE128" s="1123"/>
      <c r="AF128" s="1123"/>
      <c r="AG128" s="1123"/>
      <c r="AH128" s="1123"/>
      <c r="AI128" s="1123"/>
      <c r="AJ128" s="1123"/>
      <c r="AK128" s="1123"/>
      <c r="AL128" s="110"/>
    </row>
    <row r="129" spans="1:76" ht="35.25" customHeight="1" x14ac:dyDescent="0.25">
      <c r="A129" s="1289" t="s">
        <v>555</v>
      </c>
      <c r="B129" s="710" t="s">
        <v>220</v>
      </c>
      <c r="C129" s="125">
        <f>C130</f>
        <v>2633469.1800000002</v>
      </c>
      <c r="D129" s="125">
        <f t="shared" ref="D129:R129" si="77">D130</f>
        <v>51641.919999999998</v>
      </c>
      <c r="E129" s="125">
        <f t="shared" si="77"/>
        <v>39809</v>
      </c>
      <c r="F129" s="125">
        <f t="shared" si="77"/>
        <v>50973.31</v>
      </c>
      <c r="G129" s="125">
        <f t="shared" si="77"/>
        <v>164692.26</v>
      </c>
      <c r="H129" s="125">
        <f t="shared" si="77"/>
        <v>62944.15</v>
      </c>
      <c r="I129" s="125">
        <f t="shared" si="77"/>
        <v>164692.26</v>
      </c>
      <c r="J129" s="125">
        <f t="shared" si="77"/>
        <v>215050.27</v>
      </c>
      <c r="K129" s="125">
        <f t="shared" si="77"/>
        <v>223689.97</v>
      </c>
      <c r="L129" s="125">
        <f t="shared" si="77"/>
        <v>204066.29</v>
      </c>
      <c r="M129" s="125">
        <f t="shared" si="77"/>
        <v>246585.18</v>
      </c>
      <c r="N129" s="125">
        <f t="shared" si="77"/>
        <v>242601.85</v>
      </c>
      <c r="O129" s="125">
        <f t="shared" si="77"/>
        <v>228362.51</v>
      </c>
      <c r="P129" s="125">
        <f t="shared" si="77"/>
        <v>243898.68</v>
      </c>
      <c r="Q129" s="125">
        <f t="shared" si="77"/>
        <v>233371.53</v>
      </c>
      <c r="R129" s="125">
        <f t="shared" si="77"/>
        <v>261090</v>
      </c>
      <c r="S129" s="1285" t="s">
        <v>21</v>
      </c>
      <c r="T129" s="1196">
        <v>54</v>
      </c>
      <c r="U129" s="1289" t="s">
        <v>558</v>
      </c>
      <c r="V129" s="1123">
        <v>21</v>
      </c>
      <c r="W129" s="1123">
        <v>18</v>
      </c>
      <c r="X129" s="1335">
        <f>15+1+6</f>
        <v>22</v>
      </c>
      <c r="Y129" s="1335">
        <v>46</v>
      </c>
      <c r="Z129" s="1335">
        <v>16</v>
      </c>
      <c r="AA129" s="1335">
        <v>46</v>
      </c>
      <c r="AB129" s="1335">
        <v>46</v>
      </c>
      <c r="AC129" s="1335">
        <v>46</v>
      </c>
      <c r="AD129" s="1335">
        <v>46</v>
      </c>
      <c r="AE129" s="1335">
        <v>46</v>
      </c>
      <c r="AF129" s="1335">
        <v>46</v>
      </c>
      <c r="AG129" s="1335">
        <v>46</v>
      </c>
      <c r="AH129" s="1335">
        <v>46</v>
      </c>
      <c r="AI129" s="1335">
        <v>46</v>
      </c>
      <c r="AJ129" s="1335">
        <v>46</v>
      </c>
      <c r="AK129" s="1123">
        <f>V129+W129+X129+Y129+Z129+AA129+AB129+AC129+AD129+AE129+AF129+AG129+AH129+AI129+AJ129</f>
        <v>583</v>
      </c>
      <c r="AL129" s="110"/>
      <c r="BX129" s="133">
        <f>SUM(AK129)</f>
        <v>583</v>
      </c>
    </row>
    <row r="130" spans="1:76" ht="47.25" customHeight="1" x14ac:dyDescent="0.25">
      <c r="A130" s="1289"/>
      <c r="B130" s="710" t="s">
        <v>224</v>
      </c>
      <c r="C130" s="125">
        <f>D130+E130+F130+G130+R130+H130+I130+J130+K130+L130+M130+N130+O130+P130+Q130</f>
        <v>2633469.1800000002</v>
      </c>
      <c r="D130" s="125">
        <v>51641.919999999998</v>
      </c>
      <c r="E130" s="125">
        <v>39809</v>
      </c>
      <c r="F130" s="125">
        <f>86868.31-12695-23200</f>
        <v>50973.31</v>
      </c>
      <c r="G130" s="125">
        <v>164692.26</v>
      </c>
      <c r="H130" s="125">
        <v>62944.15</v>
      </c>
      <c r="I130" s="125">
        <v>164692.26</v>
      </c>
      <c r="J130" s="125">
        <f>ROUND('Изменен 04.19 -Рабочий'!$G$203*'Изменен 04.19 -Рабочий'!G128,2)</f>
        <v>215050.27</v>
      </c>
      <c r="K130" s="125">
        <f>ROUND('Изменен 04.19 -Рабочий'!$H$203*'Изменен 04.19 -Рабочий'!H128,2)</f>
        <v>223689.97</v>
      </c>
      <c r="L130" s="125">
        <f>ROUND('Изменен 04.19 -Рабочий'!$I$203*'Изменен 04.19 -Рабочий'!I128,2)</f>
        <v>204066.29</v>
      </c>
      <c r="M130" s="125">
        <f>ROUND('Изменен 04.19 -Рабочий'!$J$203*'Изменен 04.19 -Рабочий'!J128,2)</f>
        <v>246585.18</v>
      </c>
      <c r="N130" s="125">
        <f>ROUND('Изменен 04.19 -Рабочий'!$K$203*'Изменен 04.19 -Рабочий'!K128,2)</f>
        <v>242601.85</v>
      </c>
      <c r="O130" s="125">
        <f>ROUND('Изменен 04.19 -Рабочий'!$L$203*'Изменен 04.19 -Рабочий'!L128,2)</f>
        <v>228362.51</v>
      </c>
      <c r="P130" s="125">
        <f>ROUND('Изменен 04.19 -Рабочий'!$M$203*'Изменен 04.19 -Рабочий'!M128,2)</f>
        <v>243898.68</v>
      </c>
      <c r="Q130" s="125">
        <f>ROUND('Изменен 04.19 -Рабочий'!$N$203*'Изменен 04.19 -Рабочий'!N128,2)</f>
        <v>233371.53</v>
      </c>
      <c r="R130" s="125">
        <f>ROUND('Изменен 04.19 -Рабочий'!$O$203*'Изменен 04.19 -Рабочий'!O128,2)</f>
        <v>261090</v>
      </c>
      <c r="S130" s="1285"/>
      <c r="T130" s="1197"/>
      <c r="U130" s="1289"/>
      <c r="V130" s="1123"/>
      <c r="W130" s="1123"/>
      <c r="X130" s="1336"/>
      <c r="Y130" s="1336"/>
      <c r="Z130" s="1336"/>
      <c r="AA130" s="1336"/>
      <c r="AB130" s="1336"/>
      <c r="AC130" s="1336"/>
      <c r="AD130" s="1336"/>
      <c r="AE130" s="1336"/>
      <c r="AF130" s="1336"/>
      <c r="AG130" s="1336"/>
      <c r="AH130" s="1336"/>
      <c r="AI130" s="1336"/>
      <c r="AJ130" s="1336"/>
      <c r="AK130" s="1123"/>
      <c r="AL130" s="110"/>
    </row>
    <row r="131" spans="1:76" ht="41.25" customHeight="1" x14ac:dyDescent="0.25">
      <c r="A131" s="1310" t="s">
        <v>427</v>
      </c>
      <c r="B131" s="710" t="s">
        <v>220</v>
      </c>
      <c r="C131" s="125">
        <f>C132</f>
        <v>27183442</v>
      </c>
      <c r="D131" s="125">
        <f t="shared" ref="D131:R131" si="78">D132</f>
        <v>0</v>
      </c>
      <c r="E131" s="125">
        <f t="shared" si="78"/>
        <v>821746</v>
      </c>
      <c r="F131" s="125">
        <f t="shared" si="78"/>
        <v>1779669</v>
      </c>
      <c r="G131" s="125">
        <f t="shared" si="78"/>
        <v>1752460</v>
      </c>
      <c r="H131" s="125">
        <f t="shared" si="78"/>
        <v>1807033</v>
      </c>
      <c r="I131" s="125">
        <f t="shared" si="78"/>
        <v>1863022</v>
      </c>
      <c r="J131" s="125">
        <f t="shared" si="78"/>
        <v>1910312</v>
      </c>
      <c r="K131" s="125">
        <f t="shared" si="78"/>
        <v>1962510</v>
      </c>
      <c r="L131" s="125">
        <f t="shared" si="78"/>
        <v>2019730</v>
      </c>
      <c r="M131" s="125">
        <f t="shared" si="78"/>
        <v>2076092</v>
      </c>
      <c r="N131" s="125">
        <f t="shared" si="78"/>
        <v>2127407</v>
      </c>
      <c r="O131" s="125">
        <f t="shared" si="78"/>
        <v>2180721</v>
      </c>
      <c r="P131" s="125">
        <f t="shared" si="78"/>
        <v>2236614</v>
      </c>
      <c r="Q131" s="125">
        <f t="shared" si="78"/>
        <v>2292165</v>
      </c>
      <c r="R131" s="125">
        <f t="shared" si="78"/>
        <v>2353961</v>
      </c>
      <c r="S131" s="1196" t="s">
        <v>279</v>
      </c>
      <c r="T131" s="1196">
        <v>55</v>
      </c>
      <c r="U131" s="1310" t="s">
        <v>300</v>
      </c>
      <c r="V131" s="1143">
        <v>0</v>
      </c>
      <c r="W131" s="1143">
        <v>524</v>
      </c>
      <c r="X131" s="1143">
        <v>791</v>
      </c>
      <c r="Y131" s="1143">
        <v>764</v>
      </c>
      <c r="Z131" s="1143">
        <v>765</v>
      </c>
      <c r="AA131" s="1143">
        <v>768</v>
      </c>
      <c r="AB131" s="1143">
        <v>772</v>
      </c>
      <c r="AC131" s="1143">
        <v>772</v>
      </c>
      <c r="AD131" s="1143">
        <v>774</v>
      </c>
      <c r="AE131" s="1143">
        <v>774</v>
      </c>
      <c r="AF131" s="1143">
        <v>774</v>
      </c>
      <c r="AG131" s="1143">
        <v>776</v>
      </c>
      <c r="AH131" s="1143">
        <v>778</v>
      </c>
      <c r="AI131" s="1143">
        <v>779</v>
      </c>
      <c r="AJ131" s="1143">
        <v>781</v>
      </c>
      <c r="AK131" s="1143">
        <f>SUM(W131:AJ132)</f>
        <v>10592</v>
      </c>
      <c r="AL131" s="110"/>
    </row>
    <row r="132" spans="1:76" ht="60" customHeight="1" x14ac:dyDescent="0.25">
      <c r="A132" s="1312"/>
      <c r="B132" s="710" t="s">
        <v>102</v>
      </c>
      <c r="C132" s="125">
        <f>SUM(D132:R132)</f>
        <v>27183442</v>
      </c>
      <c r="D132" s="125">
        <v>0</v>
      </c>
      <c r="E132" s="125">
        <v>821746</v>
      </c>
      <c r="F132" s="125">
        <v>1779669</v>
      </c>
      <c r="G132" s="125">
        <v>1752460</v>
      </c>
      <c r="H132" s="125">
        <v>1807033</v>
      </c>
      <c r="I132" s="125">
        <v>1863022</v>
      </c>
      <c r="J132" s="125">
        <v>1910312</v>
      </c>
      <c r="K132" s="125">
        <v>1962510</v>
      </c>
      <c r="L132" s="125">
        <v>2019730</v>
      </c>
      <c r="M132" s="125">
        <v>2076092</v>
      </c>
      <c r="N132" s="125">
        <v>2127407</v>
      </c>
      <c r="O132" s="125">
        <v>2180721</v>
      </c>
      <c r="P132" s="125">
        <v>2236614</v>
      </c>
      <c r="Q132" s="125">
        <v>2292165</v>
      </c>
      <c r="R132" s="125">
        <v>2353961</v>
      </c>
      <c r="S132" s="1197"/>
      <c r="T132" s="1197"/>
      <c r="U132" s="1312"/>
      <c r="V132" s="1144"/>
      <c r="W132" s="1144"/>
      <c r="X132" s="1144"/>
      <c r="Y132" s="1144"/>
      <c r="Z132" s="1144"/>
      <c r="AA132" s="1144"/>
      <c r="AB132" s="1144"/>
      <c r="AC132" s="1144"/>
      <c r="AD132" s="1144"/>
      <c r="AE132" s="1144"/>
      <c r="AF132" s="1144"/>
      <c r="AG132" s="1144"/>
      <c r="AH132" s="1144"/>
      <c r="AI132" s="1144"/>
      <c r="AJ132" s="1144"/>
      <c r="AK132" s="1144"/>
      <c r="AL132" s="110"/>
    </row>
    <row r="133" spans="1:76" ht="31.5" customHeight="1" x14ac:dyDescent="0.25">
      <c r="A133" s="1289" t="s">
        <v>428</v>
      </c>
      <c r="B133" s="710" t="s">
        <v>220</v>
      </c>
      <c r="C133" s="125">
        <f>C134</f>
        <v>82154355</v>
      </c>
      <c r="D133" s="125">
        <f>D134</f>
        <v>2180880</v>
      </c>
      <c r="E133" s="125">
        <f>E134</f>
        <v>2564615.5</v>
      </c>
      <c r="F133" s="125">
        <f>F134</f>
        <v>4871353.4000000004</v>
      </c>
      <c r="G133" s="125">
        <f>G134</f>
        <v>4923181</v>
      </c>
      <c r="H133" s="125">
        <f t="shared" ref="H133:R133" si="79">H134</f>
        <v>4770681</v>
      </c>
      <c r="I133" s="125">
        <f t="shared" si="79"/>
        <v>4967681</v>
      </c>
      <c r="J133" s="125">
        <f t="shared" si="79"/>
        <v>5771495.9000000004</v>
      </c>
      <c r="K133" s="125">
        <f t="shared" si="79"/>
        <v>6073795.9000000004</v>
      </c>
      <c r="L133" s="125">
        <f t="shared" si="79"/>
        <v>6033195.9000000004</v>
      </c>
      <c r="M133" s="125">
        <f t="shared" si="79"/>
        <v>6350095.9000000004</v>
      </c>
      <c r="N133" s="125">
        <f t="shared" si="79"/>
        <v>6325295.9000000004</v>
      </c>
      <c r="O133" s="125">
        <f t="shared" si="79"/>
        <v>6658095.9000000004</v>
      </c>
      <c r="P133" s="125">
        <f t="shared" si="79"/>
        <v>6649995.9000000004</v>
      </c>
      <c r="Q133" s="125">
        <f t="shared" si="79"/>
        <v>7001395.9000000004</v>
      </c>
      <c r="R133" s="125">
        <f t="shared" si="79"/>
        <v>7012595.9000000004</v>
      </c>
      <c r="S133" s="1285" t="s">
        <v>21</v>
      </c>
      <c r="T133" s="1196">
        <v>56</v>
      </c>
      <c r="U133" s="1289" t="s">
        <v>331</v>
      </c>
      <c r="V133" s="1165">
        <v>1102</v>
      </c>
      <c r="W133" s="1180">
        <v>1163</v>
      </c>
      <c r="X133" s="1180">
        <v>1193</v>
      </c>
      <c r="Y133" s="1180">
        <v>1355</v>
      </c>
      <c r="Z133" s="1180">
        <v>1447</v>
      </c>
      <c r="AA133" s="1180">
        <v>1278</v>
      </c>
      <c r="AB133" s="1180">
        <v>1594</v>
      </c>
      <c r="AC133" s="1180">
        <v>1537</v>
      </c>
      <c r="AD133" s="1180">
        <v>1542</v>
      </c>
      <c r="AE133" s="1180">
        <v>1559</v>
      </c>
      <c r="AF133" s="1180">
        <v>1488</v>
      </c>
      <c r="AG133" s="1180">
        <v>1601</v>
      </c>
      <c r="AH133" s="1180">
        <v>1348</v>
      </c>
      <c r="AI133" s="1180">
        <v>1619</v>
      </c>
      <c r="AJ133" s="1180">
        <v>1512</v>
      </c>
      <c r="AK133" s="1165">
        <f>SUM(V133:AJ133)</f>
        <v>21338</v>
      </c>
      <c r="AL133" s="110"/>
    </row>
    <row r="134" spans="1:76" ht="87" customHeight="1" x14ac:dyDescent="0.25">
      <c r="A134" s="1289"/>
      <c r="B134" s="710" t="s">
        <v>102</v>
      </c>
      <c r="C134" s="125">
        <f>D134+E134+F134+G134+R134+H134+I134+J134+K134+L134+M134+N134+O134+P134+Q134</f>
        <v>82154355</v>
      </c>
      <c r="D134" s="125">
        <v>2180880</v>
      </c>
      <c r="E134" s="125">
        <v>2564615.5</v>
      </c>
      <c r="F134" s="125">
        <v>4871353.4000000004</v>
      </c>
      <c r="G134" s="125">
        <v>4923181</v>
      </c>
      <c r="H134" s="125">
        <v>4770681</v>
      </c>
      <c r="I134" s="125">
        <v>4967681</v>
      </c>
      <c r="J134" s="125">
        <v>5771495.9000000004</v>
      </c>
      <c r="K134" s="125">
        <v>6073795.9000000004</v>
      </c>
      <c r="L134" s="125">
        <v>6033195.9000000004</v>
      </c>
      <c r="M134" s="125">
        <v>6350095.9000000004</v>
      </c>
      <c r="N134" s="125">
        <v>6325295.9000000004</v>
      </c>
      <c r="O134" s="125">
        <v>6658095.9000000004</v>
      </c>
      <c r="P134" s="125">
        <v>6649995.9000000004</v>
      </c>
      <c r="Q134" s="125">
        <v>7001395.9000000004</v>
      </c>
      <c r="R134" s="125">
        <v>7012595.9000000004</v>
      </c>
      <c r="S134" s="1285"/>
      <c r="T134" s="1197"/>
      <c r="U134" s="1289"/>
      <c r="V134" s="1165"/>
      <c r="W134" s="1181"/>
      <c r="X134" s="1181"/>
      <c r="Y134" s="1181"/>
      <c r="Z134" s="1181"/>
      <c r="AA134" s="1181"/>
      <c r="AB134" s="1181"/>
      <c r="AC134" s="1181"/>
      <c r="AD134" s="1181"/>
      <c r="AE134" s="1181"/>
      <c r="AF134" s="1181"/>
      <c r="AG134" s="1181"/>
      <c r="AH134" s="1181"/>
      <c r="AI134" s="1181"/>
      <c r="AJ134" s="1181"/>
      <c r="AK134" s="1165"/>
      <c r="AL134" s="110"/>
    </row>
    <row r="135" spans="1:76" ht="36.75" customHeight="1" x14ac:dyDescent="0.25">
      <c r="A135" s="1289" t="s">
        <v>566</v>
      </c>
      <c r="B135" s="710" t="s">
        <v>220</v>
      </c>
      <c r="C135" s="125">
        <f t="shared" ref="C135:R135" si="80">C136</f>
        <v>3361929.1</v>
      </c>
      <c r="D135" s="125">
        <f t="shared" si="80"/>
        <v>88305</v>
      </c>
      <c r="E135" s="125">
        <f t="shared" si="80"/>
        <v>118474.06</v>
      </c>
      <c r="F135" s="125">
        <f t="shared" si="80"/>
        <v>157324.26</v>
      </c>
      <c r="G135" s="125">
        <f t="shared" si="80"/>
        <v>150693.24</v>
      </c>
      <c r="H135" s="125">
        <f t="shared" si="80"/>
        <v>269859.40000000002</v>
      </c>
      <c r="I135" s="125">
        <f t="shared" si="80"/>
        <v>150693.24</v>
      </c>
      <c r="J135" s="125">
        <f t="shared" si="80"/>
        <v>196771.32</v>
      </c>
      <c r="K135" s="125">
        <f t="shared" si="80"/>
        <v>366530.71</v>
      </c>
      <c r="L135" s="125">
        <f t="shared" si="80"/>
        <v>186720.97</v>
      </c>
      <c r="M135" s="125">
        <f t="shared" si="80"/>
        <v>225625.81</v>
      </c>
      <c r="N135" s="125">
        <f t="shared" si="80"/>
        <v>397519.06</v>
      </c>
      <c r="O135" s="125">
        <f t="shared" si="80"/>
        <v>208952.04</v>
      </c>
      <c r="P135" s="125">
        <f t="shared" si="80"/>
        <v>223167.67</v>
      </c>
      <c r="Q135" s="125">
        <f t="shared" si="80"/>
        <v>382394.57</v>
      </c>
      <c r="R135" s="125">
        <f t="shared" si="80"/>
        <v>238897.75</v>
      </c>
      <c r="S135" s="1285" t="s">
        <v>466</v>
      </c>
      <c r="T135" s="1196">
        <v>57</v>
      </c>
      <c r="U135" s="1289" t="s">
        <v>516</v>
      </c>
      <c r="V135" s="1123">
        <v>54</v>
      </c>
      <c r="W135" s="1123">
        <v>46</v>
      </c>
      <c r="X135" s="1123">
        <v>80</v>
      </c>
      <c r="Y135" s="1123">
        <v>51</v>
      </c>
      <c r="Z135" s="1143">
        <v>82</v>
      </c>
      <c r="AA135" s="1143">
        <v>51</v>
      </c>
      <c r="AB135" s="1143">
        <v>51</v>
      </c>
      <c r="AC135" s="1143">
        <v>82</v>
      </c>
      <c r="AD135" s="1143">
        <v>51</v>
      </c>
      <c r="AE135" s="1143">
        <v>51</v>
      </c>
      <c r="AF135" s="1143">
        <v>82</v>
      </c>
      <c r="AG135" s="1143">
        <v>51</v>
      </c>
      <c r="AH135" s="1143">
        <v>51</v>
      </c>
      <c r="AI135" s="1143">
        <v>82</v>
      </c>
      <c r="AJ135" s="1123">
        <v>51</v>
      </c>
      <c r="AK135" s="1123">
        <f>SUM(V135:AJ135)</f>
        <v>916</v>
      </c>
      <c r="AL135" s="110"/>
    </row>
    <row r="136" spans="1:76" ht="62.25" customHeight="1" x14ac:dyDescent="0.25">
      <c r="A136" s="1289"/>
      <c r="B136" s="710" t="s">
        <v>224</v>
      </c>
      <c r="C136" s="125">
        <f>D136+E136+F136+G136+R136+H136+I136+J136+K136+L136+M136+N136+O136+P136+Q136</f>
        <v>3361929.1</v>
      </c>
      <c r="D136" s="125">
        <v>88305</v>
      </c>
      <c r="E136" s="125">
        <v>118474.06</v>
      </c>
      <c r="F136" s="125">
        <v>157324.26</v>
      </c>
      <c r="G136" s="125">
        <v>150693.24</v>
      </c>
      <c r="H136" s="125">
        <v>269859.40000000002</v>
      </c>
      <c r="I136" s="125">
        <v>150693.24</v>
      </c>
      <c r="J136" s="125">
        <f>ROUND('Изменен 04.19 -Рабочий'!$G$203*'Изменен 04.19 -Рабочий'!G134,2)</f>
        <v>196771.32</v>
      </c>
      <c r="K136" s="125">
        <f>ROUND('Изменен 04.19 -Рабочий'!$H$203*'Изменен 04.19 -Рабочий'!H134,2)</f>
        <v>366530.71</v>
      </c>
      <c r="L136" s="125">
        <f>ROUND('Изменен 04.19 -Рабочий'!$I$203*'Изменен 04.19 -Рабочий'!I134,2)</f>
        <v>186720.97</v>
      </c>
      <c r="M136" s="125">
        <f>ROUND('Изменен 04.19 -Рабочий'!$J$203*'Изменен 04.19 -Рабочий'!J134,2)</f>
        <v>225625.81</v>
      </c>
      <c r="N136" s="125">
        <f>ROUND('Изменен 04.19 -Рабочий'!$K$203*'Изменен 04.19 -Рабочий'!K134,2)</f>
        <v>397519.06</v>
      </c>
      <c r="O136" s="125">
        <f>ROUND('Изменен 04.19 -Рабочий'!$L$203*'Изменен 04.19 -Рабочий'!L134,2)</f>
        <v>208952.04</v>
      </c>
      <c r="P136" s="125">
        <f>ROUND('Изменен 04.19 -Рабочий'!$M$203*'Изменен 04.19 -Рабочий'!M134,2)</f>
        <v>223167.67</v>
      </c>
      <c r="Q136" s="125">
        <f>ROUND('Изменен 04.19 -Рабочий'!$N$203*'Изменен 04.19 -Рабочий'!N134,2)</f>
        <v>382394.57</v>
      </c>
      <c r="R136" s="125">
        <f>ROUND('Изменен 04.19 -Рабочий'!$O$203*'Изменен 04.19 -Рабочий'!O134,2)</f>
        <v>238897.75</v>
      </c>
      <c r="S136" s="1285"/>
      <c r="T136" s="1197"/>
      <c r="U136" s="1289"/>
      <c r="V136" s="1123"/>
      <c r="W136" s="1123"/>
      <c r="X136" s="1123"/>
      <c r="Y136" s="1123"/>
      <c r="Z136" s="1144"/>
      <c r="AA136" s="1144"/>
      <c r="AB136" s="1144"/>
      <c r="AC136" s="1144"/>
      <c r="AD136" s="1144"/>
      <c r="AE136" s="1144"/>
      <c r="AF136" s="1144"/>
      <c r="AG136" s="1144"/>
      <c r="AH136" s="1144"/>
      <c r="AI136" s="1144"/>
      <c r="AJ136" s="1123"/>
      <c r="AK136" s="1123"/>
      <c r="AL136" s="110"/>
    </row>
    <row r="137" spans="1:76" ht="36" customHeight="1" x14ac:dyDescent="0.25">
      <c r="A137" s="1310" t="s">
        <v>450</v>
      </c>
      <c r="B137" s="710" t="s">
        <v>220</v>
      </c>
      <c r="C137" s="125" t="e">
        <f>C138</f>
        <v>#REF!</v>
      </c>
      <c r="D137" s="125">
        <f>D138</f>
        <v>473676</v>
      </c>
      <c r="E137" s="125">
        <f t="shared" ref="E137:R137" si="81">E138</f>
        <v>0</v>
      </c>
      <c r="F137" s="125">
        <f t="shared" si="81"/>
        <v>0</v>
      </c>
      <c r="G137" s="125">
        <f t="shared" si="81"/>
        <v>0</v>
      </c>
      <c r="H137" s="125">
        <f t="shared" si="81"/>
        <v>0</v>
      </c>
      <c r="I137" s="125">
        <f t="shared" si="81"/>
        <v>0</v>
      </c>
      <c r="J137" s="125" t="e">
        <f t="shared" si="81"/>
        <v>#REF!</v>
      </c>
      <c r="K137" s="125" t="e">
        <f t="shared" si="81"/>
        <v>#REF!</v>
      </c>
      <c r="L137" s="125" t="e">
        <f t="shared" si="81"/>
        <v>#REF!</v>
      </c>
      <c r="M137" s="125" t="e">
        <f t="shared" si="81"/>
        <v>#REF!</v>
      </c>
      <c r="N137" s="125" t="e">
        <f t="shared" si="81"/>
        <v>#REF!</v>
      </c>
      <c r="O137" s="125" t="e">
        <f t="shared" si="81"/>
        <v>#REF!</v>
      </c>
      <c r="P137" s="125" t="e">
        <f t="shared" si="81"/>
        <v>#REF!</v>
      </c>
      <c r="Q137" s="125" t="e">
        <f t="shared" si="81"/>
        <v>#REF!</v>
      </c>
      <c r="R137" s="125" t="e">
        <f t="shared" si="81"/>
        <v>#REF!</v>
      </c>
      <c r="S137" s="1196" t="s">
        <v>460</v>
      </c>
      <c r="T137" s="1196">
        <v>58</v>
      </c>
      <c r="U137" s="1310" t="s">
        <v>451</v>
      </c>
      <c r="V137" s="1143">
        <v>257</v>
      </c>
      <c r="W137" s="1143"/>
      <c r="X137" s="1143"/>
      <c r="Y137" s="1143"/>
      <c r="Z137" s="1143"/>
      <c r="AA137" s="1143"/>
      <c r="AB137" s="1143"/>
      <c r="AC137" s="1143"/>
      <c r="AD137" s="1143"/>
      <c r="AE137" s="1143"/>
      <c r="AF137" s="1143"/>
      <c r="AG137" s="1143"/>
      <c r="AH137" s="1143"/>
      <c r="AI137" s="1143"/>
      <c r="AJ137" s="1143"/>
      <c r="AK137" s="1143">
        <f>V137</f>
        <v>257</v>
      </c>
      <c r="AL137" s="110"/>
    </row>
    <row r="138" spans="1:76" ht="43.5" customHeight="1" x14ac:dyDescent="0.25">
      <c r="A138" s="1312"/>
      <c r="B138" s="710" t="s">
        <v>224</v>
      </c>
      <c r="C138" s="125" t="e">
        <f>SUM(D138:R138)</f>
        <v>#REF!</v>
      </c>
      <c r="D138" s="125">
        <v>473676</v>
      </c>
      <c r="E138" s="125">
        <v>0</v>
      </c>
      <c r="F138" s="125">
        <v>0</v>
      </c>
      <c r="G138" s="125">
        <v>0</v>
      </c>
      <c r="H138" s="125">
        <v>0</v>
      </c>
      <c r="I138" s="125">
        <v>0</v>
      </c>
      <c r="J138" s="125" t="e">
        <f>ROUND('Изменен 04.19 -Рабочий'!$G$203*'Изменен 04.19 -Рабочий'!#REF!,2)</f>
        <v>#REF!</v>
      </c>
      <c r="K138" s="125" t="e">
        <f>ROUND('Изменен 04.19 -Рабочий'!$H$203*'Изменен 04.19 -Рабочий'!#REF!,2)</f>
        <v>#REF!</v>
      </c>
      <c r="L138" s="125" t="e">
        <f>ROUND('Изменен 04.19 -Рабочий'!$I$203*'Изменен 04.19 -Рабочий'!#REF!,2)</f>
        <v>#REF!</v>
      </c>
      <c r="M138" s="125" t="e">
        <f>ROUND('Изменен 04.19 -Рабочий'!$J$203*'Изменен 04.19 -Рабочий'!#REF!,2)</f>
        <v>#REF!</v>
      </c>
      <c r="N138" s="125" t="e">
        <f>ROUND('Изменен 04.19 -Рабочий'!$K$203*'Изменен 04.19 -Рабочий'!#REF!,2)</f>
        <v>#REF!</v>
      </c>
      <c r="O138" s="125" t="e">
        <f>ROUND('Изменен 04.19 -Рабочий'!$L$203*'Изменен 04.19 -Рабочий'!#REF!,2)</f>
        <v>#REF!</v>
      </c>
      <c r="P138" s="125" t="e">
        <f>ROUND('Изменен 04.19 -Рабочий'!$M$203*'Изменен 04.19 -Рабочий'!#REF!,2)</f>
        <v>#REF!</v>
      </c>
      <c r="Q138" s="125" t="e">
        <f>ROUND('Изменен 04.19 -Рабочий'!$N$203*'Изменен 04.19 -Рабочий'!#REF!,2)</f>
        <v>#REF!</v>
      </c>
      <c r="R138" s="125" t="e">
        <f>ROUND('Изменен 04.19 -Рабочий'!$O$203*'Изменен 04.19 -Рабочий'!#REF!,2)</f>
        <v>#REF!</v>
      </c>
      <c r="S138" s="1197"/>
      <c r="T138" s="1197"/>
      <c r="U138" s="1312"/>
      <c r="V138" s="1144"/>
      <c r="W138" s="1144"/>
      <c r="X138" s="1144"/>
      <c r="Y138" s="1144"/>
      <c r="Z138" s="1144"/>
      <c r="AA138" s="1144"/>
      <c r="AB138" s="1144"/>
      <c r="AC138" s="1144"/>
      <c r="AD138" s="1144"/>
      <c r="AE138" s="1144"/>
      <c r="AF138" s="1144"/>
      <c r="AG138" s="1144"/>
      <c r="AH138" s="1144"/>
      <c r="AI138" s="1144"/>
      <c r="AJ138" s="1144"/>
      <c r="AK138" s="1144"/>
      <c r="AL138" s="110"/>
    </row>
    <row r="139" spans="1:76" ht="36" customHeight="1" x14ac:dyDescent="0.25">
      <c r="A139" s="1310" t="s">
        <v>352</v>
      </c>
      <c r="B139" s="710" t="s">
        <v>220</v>
      </c>
      <c r="C139" s="125" t="e">
        <f>C140</f>
        <v>#REF!</v>
      </c>
      <c r="D139" s="125">
        <f>D140</f>
        <v>1518796.08</v>
      </c>
      <c r="E139" s="125">
        <f t="shared" ref="E139:R139" si="82">E140</f>
        <v>0</v>
      </c>
      <c r="F139" s="125">
        <f t="shared" si="82"/>
        <v>0</v>
      </c>
      <c r="G139" s="125">
        <f t="shared" si="82"/>
        <v>0</v>
      </c>
      <c r="H139" s="125">
        <f t="shared" si="82"/>
        <v>0</v>
      </c>
      <c r="I139" s="125">
        <f t="shared" si="82"/>
        <v>0</v>
      </c>
      <c r="J139" s="125" t="e">
        <f t="shared" si="82"/>
        <v>#REF!</v>
      </c>
      <c r="K139" s="125" t="e">
        <f t="shared" si="82"/>
        <v>#REF!</v>
      </c>
      <c r="L139" s="125" t="e">
        <f t="shared" si="82"/>
        <v>#REF!</v>
      </c>
      <c r="M139" s="125" t="e">
        <f t="shared" si="82"/>
        <v>#REF!</v>
      </c>
      <c r="N139" s="125" t="e">
        <f t="shared" si="82"/>
        <v>#REF!</v>
      </c>
      <c r="O139" s="125" t="e">
        <f t="shared" si="82"/>
        <v>#REF!</v>
      </c>
      <c r="P139" s="125" t="e">
        <f t="shared" si="82"/>
        <v>#REF!</v>
      </c>
      <c r="Q139" s="125" t="e">
        <f t="shared" si="82"/>
        <v>#REF!</v>
      </c>
      <c r="R139" s="125" t="e">
        <f t="shared" si="82"/>
        <v>#REF!</v>
      </c>
      <c r="S139" s="1196" t="s">
        <v>290</v>
      </c>
      <c r="T139" s="1196">
        <v>59</v>
      </c>
      <c r="U139" s="1310" t="s">
        <v>467</v>
      </c>
      <c r="V139" s="1143">
        <v>776</v>
      </c>
      <c r="W139" s="1143"/>
      <c r="X139" s="1143"/>
      <c r="Y139" s="1143"/>
      <c r="Z139" s="1143"/>
      <c r="AA139" s="1143"/>
      <c r="AB139" s="1143"/>
      <c r="AC139" s="1143"/>
      <c r="AD139" s="1143"/>
      <c r="AE139" s="1143"/>
      <c r="AF139" s="1143"/>
      <c r="AG139" s="1143"/>
      <c r="AH139" s="1143"/>
      <c r="AI139" s="1143"/>
      <c r="AJ139" s="1143"/>
      <c r="AK139" s="1143">
        <f>V139</f>
        <v>776</v>
      </c>
      <c r="AL139" s="110"/>
    </row>
    <row r="140" spans="1:76" ht="45" customHeight="1" x14ac:dyDescent="0.25">
      <c r="A140" s="1312"/>
      <c r="B140" s="710" t="s">
        <v>224</v>
      </c>
      <c r="C140" s="125" t="e">
        <f>SUM(D140:R140)</f>
        <v>#REF!</v>
      </c>
      <c r="D140" s="125">
        <v>1518796.08</v>
      </c>
      <c r="E140" s="125">
        <v>0</v>
      </c>
      <c r="F140" s="125">
        <v>0</v>
      </c>
      <c r="G140" s="125">
        <v>0</v>
      </c>
      <c r="H140" s="125">
        <v>0</v>
      </c>
      <c r="I140" s="125">
        <v>0</v>
      </c>
      <c r="J140" s="125" t="e">
        <f>ROUND('Изменен 04.19 -Рабочий'!$G$203*'Изменен 04.19 -Рабочий'!#REF!,2)</f>
        <v>#REF!</v>
      </c>
      <c r="K140" s="125" t="e">
        <f>ROUND('Изменен 04.19 -Рабочий'!$H$203*'Изменен 04.19 -Рабочий'!#REF!,2)</f>
        <v>#REF!</v>
      </c>
      <c r="L140" s="125" t="e">
        <f>ROUND('Изменен 04.19 -Рабочий'!$I$203*'Изменен 04.19 -Рабочий'!#REF!,2)</f>
        <v>#REF!</v>
      </c>
      <c r="M140" s="125" t="e">
        <f>ROUND('Изменен 04.19 -Рабочий'!$J$203*'Изменен 04.19 -Рабочий'!#REF!,2)</f>
        <v>#REF!</v>
      </c>
      <c r="N140" s="125" t="e">
        <f>ROUND('Изменен 04.19 -Рабочий'!$K$203*'Изменен 04.19 -Рабочий'!#REF!,2)</f>
        <v>#REF!</v>
      </c>
      <c r="O140" s="125" t="e">
        <f>ROUND('Изменен 04.19 -Рабочий'!$L$203*'Изменен 04.19 -Рабочий'!#REF!,2)</f>
        <v>#REF!</v>
      </c>
      <c r="P140" s="125" t="e">
        <f>ROUND('Изменен 04.19 -Рабочий'!$M$203*'Изменен 04.19 -Рабочий'!#REF!,2)</f>
        <v>#REF!</v>
      </c>
      <c r="Q140" s="125" t="e">
        <f>ROUND('Изменен 04.19 -Рабочий'!$N$203*'Изменен 04.19 -Рабочий'!#REF!,2)</f>
        <v>#REF!</v>
      </c>
      <c r="R140" s="125" t="e">
        <f>ROUND('Изменен 04.19 -Рабочий'!$O$203*'Изменен 04.19 -Рабочий'!#REF!,2)</f>
        <v>#REF!</v>
      </c>
      <c r="S140" s="1197"/>
      <c r="T140" s="1197"/>
      <c r="U140" s="1312"/>
      <c r="V140" s="1144"/>
      <c r="W140" s="1144"/>
      <c r="X140" s="1144"/>
      <c r="Y140" s="1144"/>
      <c r="Z140" s="1144"/>
      <c r="AA140" s="1144"/>
      <c r="AB140" s="1144"/>
      <c r="AC140" s="1144"/>
      <c r="AD140" s="1144"/>
      <c r="AE140" s="1144"/>
      <c r="AF140" s="1144"/>
      <c r="AG140" s="1144"/>
      <c r="AH140" s="1144"/>
      <c r="AI140" s="1144"/>
      <c r="AJ140" s="1144"/>
      <c r="AK140" s="1144"/>
      <c r="AL140" s="110"/>
    </row>
    <row r="141" spans="1:76" ht="36.75" customHeight="1" x14ac:dyDescent="0.25">
      <c r="A141" s="1289" t="s">
        <v>383</v>
      </c>
      <c r="B141" s="710" t="s">
        <v>220</v>
      </c>
      <c r="C141" s="125" t="e">
        <f>C142</f>
        <v>#REF!</v>
      </c>
      <c r="D141" s="125">
        <f>D142</f>
        <v>1447294</v>
      </c>
      <c r="E141" s="125">
        <f t="shared" ref="E141:R141" si="83">E142</f>
        <v>0</v>
      </c>
      <c r="F141" s="125">
        <f t="shared" si="83"/>
        <v>0</v>
      </c>
      <c r="G141" s="125">
        <f t="shared" si="83"/>
        <v>0</v>
      </c>
      <c r="H141" s="125">
        <f t="shared" si="83"/>
        <v>0</v>
      </c>
      <c r="I141" s="125">
        <f t="shared" si="83"/>
        <v>0</v>
      </c>
      <c r="J141" s="125" t="e">
        <f t="shared" si="83"/>
        <v>#REF!</v>
      </c>
      <c r="K141" s="125" t="e">
        <f t="shared" si="83"/>
        <v>#REF!</v>
      </c>
      <c r="L141" s="125" t="e">
        <f t="shared" si="83"/>
        <v>#REF!</v>
      </c>
      <c r="M141" s="125" t="e">
        <f t="shared" si="83"/>
        <v>#REF!</v>
      </c>
      <c r="N141" s="125" t="e">
        <f t="shared" si="83"/>
        <v>#REF!</v>
      </c>
      <c r="O141" s="125" t="e">
        <f t="shared" si="83"/>
        <v>#REF!</v>
      </c>
      <c r="P141" s="125" t="e">
        <f t="shared" si="83"/>
        <v>#REF!</v>
      </c>
      <c r="Q141" s="125" t="e">
        <f t="shared" si="83"/>
        <v>#REF!</v>
      </c>
      <c r="R141" s="125" t="e">
        <f t="shared" si="83"/>
        <v>#REF!</v>
      </c>
      <c r="S141" s="1314" t="s">
        <v>291</v>
      </c>
      <c r="T141" s="1196">
        <v>60</v>
      </c>
      <c r="U141" s="1289" t="s">
        <v>292</v>
      </c>
      <c r="V141" s="1123">
        <v>530</v>
      </c>
      <c r="W141" s="1123"/>
      <c r="X141" s="1123"/>
      <c r="Y141" s="1123"/>
      <c r="Z141" s="1143"/>
      <c r="AA141" s="1143"/>
      <c r="AB141" s="1143"/>
      <c r="AC141" s="1143"/>
      <c r="AD141" s="1143"/>
      <c r="AE141" s="1143"/>
      <c r="AF141" s="1143"/>
      <c r="AG141" s="1143"/>
      <c r="AH141" s="1143"/>
      <c r="AI141" s="1143"/>
      <c r="AJ141" s="1123"/>
      <c r="AK141" s="1123">
        <f>SUM(V141:AJ141)</f>
        <v>530</v>
      </c>
      <c r="AL141" s="110"/>
    </row>
    <row r="142" spans="1:76" ht="43.5" customHeight="1" x14ac:dyDescent="0.25">
      <c r="A142" s="1289"/>
      <c r="B142" s="710" t="s">
        <v>224</v>
      </c>
      <c r="C142" s="125" t="e">
        <f>SUM(D142:R142)</f>
        <v>#REF!</v>
      </c>
      <c r="D142" s="125">
        <v>1447294</v>
      </c>
      <c r="E142" s="125">
        <v>0</v>
      </c>
      <c r="F142" s="125">
        <v>0</v>
      </c>
      <c r="G142" s="125">
        <v>0</v>
      </c>
      <c r="H142" s="125">
        <v>0</v>
      </c>
      <c r="I142" s="125">
        <v>0</v>
      </c>
      <c r="J142" s="125" t="e">
        <f>ROUND('Изменен 04.19 -Рабочий'!$G$203*'Изменен 04.19 -Рабочий'!#REF!,2)</f>
        <v>#REF!</v>
      </c>
      <c r="K142" s="125" t="e">
        <f>ROUND('Изменен 04.19 -Рабочий'!$H$203*'Изменен 04.19 -Рабочий'!#REF!,2)</f>
        <v>#REF!</v>
      </c>
      <c r="L142" s="125" t="e">
        <f>ROUND('Изменен 04.19 -Рабочий'!$I$203*'Изменен 04.19 -Рабочий'!#REF!,2)</f>
        <v>#REF!</v>
      </c>
      <c r="M142" s="125" t="e">
        <f>ROUND('Изменен 04.19 -Рабочий'!$J$203*'Изменен 04.19 -Рабочий'!#REF!,2)</f>
        <v>#REF!</v>
      </c>
      <c r="N142" s="125" t="e">
        <f>ROUND('Изменен 04.19 -Рабочий'!$K$203*'Изменен 04.19 -Рабочий'!#REF!,2)</f>
        <v>#REF!</v>
      </c>
      <c r="O142" s="125" t="e">
        <f>ROUND('Изменен 04.19 -Рабочий'!$L$203*'Изменен 04.19 -Рабочий'!#REF!,2)</f>
        <v>#REF!</v>
      </c>
      <c r="P142" s="125" t="e">
        <f>ROUND('Изменен 04.19 -Рабочий'!$M$203*'Изменен 04.19 -Рабочий'!#REF!,2)</f>
        <v>#REF!</v>
      </c>
      <c r="Q142" s="125" t="e">
        <f>ROUND('Изменен 04.19 -Рабочий'!$N$203*'Изменен 04.19 -Рабочий'!#REF!,2)</f>
        <v>#REF!</v>
      </c>
      <c r="R142" s="125" t="e">
        <f>ROUND('Изменен 04.19 -Рабочий'!$O$203*'Изменен 04.19 -Рабочий'!#REF!,2)</f>
        <v>#REF!</v>
      </c>
      <c r="S142" s="1316"/>
      <c r="T142" s="1197"/>
      <c r="U142" s="1289"/>
      <c r="V142" s="1123"/>
      <c r="W142" s="1123"/>
      <c r="X142" s="1123"/>
      <c r="Y142" s="1123"/>
      <c r="Z142" s="1144"/>
      <c r="AA142" s="1144"/>
      <c r="AB142" s="1144"/>
      <c r="AC142" s="1144"/>
      <c r="AD142" s="1144"/>
      <c r="AE142" s="1144"/>
      <c r="AF142" s="1144"/>
      <c r="AG142" s="1144"/>
      <c r="AH142" s="1144"/>
      <c r="AI142" s="1144"/>
      <c r="AJ142" s="1123"/>
      <c r="AK142" s="1123"/>
      <c r="AL142" s="110"/>
    </row>
    <row r="143" spans="1:76" ht="38.25" customHeight="1" x14ac:dyDescent="0.25">
      <c r="A143" s="1289" t="s">
        <v>489</v>
      </c>
      <c r="B143" s="710" t="s">
        <v>220</v>
      </c>
      <c r="C143" s="125">
        <f>C144</f>
        <v>5812699.0300000003</v>
      </c>
      <c r="D143" s="125">
        <f t="shared" ref="D143:Q143" si="84">D144</f>
        <v>121539</v>
      </c>
      <c r="E143" s="125">
        <f t="shared" si="84"/>
        <v>314505</v>
      </c>
      <c r="F143" s="125">
        <f t="shared" si="84"/>
        <v>199741.05</v>
      </c>
      <c r="G143" s="125">
        <f t="shared" si="84"/>
        <v>502877.53</v>
      </c>
      <c r="H143" s="125">
        <f t="shared" si="84"/>
        <v>342482.6</v>
      </c>
      <c r="I143" s="125">
        <f t="shared" si="84"/>
        <v>502877.53</v>
      </c>
      <c r="J143" s="125">
        <f t="shared" si="84"/>
        <v>419545.38</v>
      </c>
      <c r="K143" s="125">
        <f t="shared" si="84"/>
        <v>285286.17</v>
      </c>
      <c r="L143" s="125">
        <f t="shared" si="84"/>
        <v>459000.4</v>
      </c>
      <c r="M143" s="125">
        <f t="shared" si="84"/>
        <v>481067.39</v>
      </c>
      <c r="N143" s="125">
        <f t="shared" si="84"/>
        <v>309405.7</v>
      </c>
      <c r="O143" s="125">
        <f t="shared" si="84"/>
        <v>513649.17</v>
      </c>
      <c r="P143" s="125">
        <f t="shared" si="84"/>
        <v>475826.26</v>
      </c>
      <c r="Q143" s="125">
        <f t="shared" si="84"/>
        <v>297633.68</v>
      </c>
      <c r="R143" s="125">
        <f>R144</f>
        <v>587262.17000000004</v>
      </c>
      <c r="S143" s="1109" t="s">
        <v>33</v>
      </c>
      <c r="T143" s="1196">
        <v>61</v>
      </c>
      <c r="U143" s="1289" t="s">
        <v>490</v>
      </c>
      <c r="V143" s="1123">
        <v>12</v>
      </c>
      <c r="W143" s="1123">
        <v>42</v>
      </c>
      <c r="X143" s="1123">
        <v>20</v>
      </c>
      <c r="Y143" s="1123">
        <v>53</v>
      </c>
      <c r="Z143" s="1123">
        <v>25</v>
      </c>
      <c r="AA143" s="1123">
        <v>53</v>
      </c>
      <c r="AB143" s="1123">
        <v>25</v>
      </c>
      <c r="AC143" s="1123">
        <v>53</v>
      </c>
      <c r="AD143" s="1123">
        <v>25</v>
      </c>
      <c r="AE143" s="1123">
        <v>53</v>
      </c>
      <c r="AF143" s="1123">
        <v>25</v>
      </c>
      <c r="AG143" s="1123">
        <v>53</v>
      </c>
      <c r="AH143" s="1123">
        <v>25</v>
      </c>
      <c r="AI143" s="1123">
        <v>53</v>
      </c>
      <c r="AJ143" s="1123">
        <v>25</v>
      </c>
      <c r="AK143" s="1123">
        <f>SUM(V143:AJ143)</f>
        <v>542</v>
      </c>
      <c r="AL143" s="110"/>
    </row>
    <row r="144" spans="1:76" ht="34.5" customHeight="1" x14ac:dyDescent="0.25">
      <c r="A144" s="1289"/>
      <c r="B144" s="710" t="s">
        <v>224</v>
      </c>
      <c r="C144" s="125">
        <f>D144+E144+F144+G144+R144+H144+I144+J144+K144+L144+N144+M144+O144+P144+Q144</f>
        <v>5812699.0300000003</v>
      </c>
      <c r="D144" s="125">
        <v>121539</v>
      </c>
      <c r="E144" s="125">
        <v>314505</v>
      </c>
      <c r="F144" s="125">
        <v>199741.05</v>
      </c>
      <c r="G144" s="125">
        <v>502877.53</v>
      </c>
      <c r="H144" s="125">
        <v>342482.6</v>
      </c>
      <c r="I144" s="125">
        <v>502877.53</v>
      </c>
      <c r="J144" s="125">
        <f>ROUND('Изменен 04.19 -Рабочий'!$G$203*'Изменен 04.19 -Рабочий'!G136,2)</f>
        <v>419545.38</v>
      </c>
      <c r="K144" s="125">
        <f>ROUND('Изменен 04.19 -Рабочий'!$H$203*'Изменен 04.19 -Рабочий'!H136,2)</f>
        <v>285286.17</v>
      </c>
      <c r="L144" s="125">
        <f>ROUND('Изменен 04.19 -Рабочий'!$I$203*'Изменен 04.19 -Рабочий'!I136,2)</f>
        <v>459000.4</v>
      </c>
      <c r="M144" s="125">
        <f>ROUND('Изменен 04.19 -Рабочий'!$J$203*'Изменен 04.19 -Рабочий'!J136,2)</f>
        <v>481067.39</v>
      </c>
      <c r="N144" s="125">
        <f>ROUND('Изменен 04.19 -Рабочий'!$K$203*'Изменен 04.19 -Рабочий'!K136,2)</f>
        <v>309405.7</v>
      </c>
      <c r="O144" s="125">
        <f>ROUND('Изменен 04.19 -Рабочий'!$L$203*'Изменен 04.19 -Рабочий'!L136,2)</f>
        <v>513649.17</v>
      </c>
      <c r="P144" s="125">
        <f>ROUND('Изменен 04.19 -Рабочий'!$M$203*'Изменен 04.19 -Рабочий'!M136,2)</f>
        <v>475826.26</v>
      </c>
      <c r="Q144" s="125">
        <f>ROUND('Изменен 04.19 -Рабочий'!$N$203*'Изменен 04.19 -Рабочий'!N136,2)</f>
        <v>297633.68</v>
      </c>
      <c r="R144" s="125">
        <f>ROUND('Изменен 04.19 -Рабочий'!$O$203*'Изменен 04.19 -Рабочий'!O136,2)</f>
        <v>587262.17000000004</v>
      </c>
      <c r="S144" s="1109"/>
      <c r="T144" s="1197"/>
      <c r="U144" s="1289"/>
      <c r="V144" s="1123"/>
      <c r="W144" s="1123"/>
      <c r="X144" s="1123"/>
      <c r="Y144" s="1123"/>
      <c r="Z144" s="1123"/>
      <c r="AA144" s="1123"/>
      <c r="AB144" s="1123"/>
      <c r="AC144" s="1123"/>
      <c r="AD144" s="1123"/>
      <c r="AE144" s="1123"/>
      <c r="AF144" s="1123"/>
      <c r="AG144" s="1123"/>
      <c r="AH144" s="1123"/>
      <c r="AI144" s="1123"/>
      <c r="AJ144" s="1123"/>
      <c r="AK144" s="1123"/>
      <c r="AL144" s="110"/>
    </row>
    <row r="145" spans="1:96" ht="29.25" customHeight="1" x14ac:dyDescent="0.25">
      <c r="A145" s="1310" t="s">
        <v>124</v>
      </c>
      <c r="B145" s="710" t="s">
        <v>220</v>
      </c>
      <c r="C145" s="125">
        <f>C146</f>
        <v>108035.43</v>
      </c>
      <c r="D145" s="125">
        <f>D146</f>
        <v>0</v>
      </c>
      <c r="E145" s="125">
        <f t="shared" ref="E145:R145" si="85">E146</f>
        <v>0</v>
      </c>
      <c r="F145" s="125">
        <f t="shared" si="85"/>
        <v>12695</v>
      </c>
      <c r="G145" s="125">
        <f t="shared" si="85"/>
        <v>0</v>
      </c>
      <c r="H145" s="125">
        <f t="shared" si="85"/>
        <v>0</v>
      </c>
      <c r="I145" s="125">
        <f t="shared" si="85"/>
        <v>0</v>
      </c>
      <c r="J145" s="125">
        <f t="shared" si="85"/>
        <v>0</v>
      </c>
      <c r="K145" s="125">
        <f t="shared" si="85"/>
        <v>0</v>
      </c>
      <c r="L145" s="125">
        <f t="shared" si="85"/>
        <v>44476.65</v>
      </c>
      <c r="M145" s="125">
        <f t="shared" si="85"/>
        <v>0</v>
      </c>
      <c r="N145" s="125">
        <f t="shared" si="85"/>
        <v>0</v>
      </c>
      <c r="O145" s="125">
        <f t="shared" si="85"/>
        <v>0</v>
      </c>
      <c r="P145" s="125">
        <f t="shared" si="85"/>
        <v>0</v>
      </c>
      <c r="Q145" s="125">
        <f t="shared" si="85"/>
        <v>50863.78</v>
      </c>
      <c r="R145" s="125">
        <f t="shared" si="85"/>
        <v>0</v>
      </c>
      <c r="S145" s="1314" t="s">
        <v>124</v>
      </c>
      <c r="T145" s="1196">
        <v>62</v>
      </c>
      <c r="U145" s="1310" t="s">
        <v>535</v>
      </c>
      <c r="V145" s="1180"/>
      <c r="W145" s="1180"/>
      <c r="X145" s="1180">
        <v>3</v>
      </c>
      <c r="Y145" s="1180"/>
      <c r="Z145" s="1180"/>
      <c r="AA145" s="1180"/>
      <c r="AB145" s="1180"/>
      <c r="AC145" s="1180"/>
      <c r="AD145" s="1180">
        <v>9</v>
      </c>
      <c r="AE145" s="1180"/>
      <c r="AF145" s="1180"/>
      <c r="AG145" s="1180"/>
      <c r="AH145" s="1180"/>
      <c r="AI145" s="1180">
        <v>9</v>
      </c>
      <c r="AJ145" s="1180"/>
      <c r="AK145" s="1180">
        <f>SUM(W145:AJ145)</f>
        <v>21</v>
      </c>
      <c r="AL145" s="110"/>
    </row>
    <row r="146" spans="1:96" ht="39" customHeight="1" x14ac:dyDescent="0.25">
      <c r="A146" s="1535"/>
      <c r="B146" s="710" t="s">
        <v>224</v>
      </c>
      <c r="C146" s="125">
        <f>D146+E146+F146+G146+H146+I146+J146+K146+L146+M146+N146+O146+P146+Q146+R146</f>
        <v>108035.43</v>
      </c>
      <c r="D146" s="125">
        <f>0+D190</f>
        <v>0</v>
      </c>
      <c r="E146" s="125">
        <f>0+E190</f>
        <v>0</v>
      </c>
      <c r="F146" s="125">
        <f>12695</f>
        <v>12695</v>
      </c>
      <c r="G146" s="125">
        <v>0</v>
      </c>
      <c r="H146" s="125">
        <v>0</v>
      </c>
      <c r="I146" s="125">
        <v>0</v>
      </c>
      <c r="J146" s="125">
        <f>ROUND('Изменен 04.19 -Рабочий'!$G$203*'Изменен 04.19 -Рабочий'!G138,2)</f>
        <v>0</v>
      </c>
      <c r="K146" s="125">
        <f>ROUND('Изменен 04.19 -Рабочий'!$H$203*'Изменен 04.19 -Рабочий'!H138,2)</f>
        <v>0</v>
      </c>
      <c r="L146" s="125">
        <f>ROUND('Изменен 04.19 -Рабочий'!$I$203*'Изменен 04.19 -Рабочий'!I138,2)</f>
        <v>44476.65</v>
      </c>
      <c r="M146" s="125">
        <f>ROUND('Изменен 04.19 -Рабочий'!$J$203*'Изменен 04.19 -Рабочий'!J138,2)</f>
        <v>0</v>
      </c>
      <c r="N146" s="125">
        <f>ROUND('Изменен 04.19 -Рабочий'!$K$203*'Изменен 04.19 -Рабочий'!K138,2)</f>
        <v>0</v>
      </c>
      <c r="O146" s="125">
        <f>ROUND('Изменен 04.19 -Рабочий'!$L$203*'Изменен 04.19 -Рабочий'!L138,2)</f>
        <v>0</v>
      </c>
      <c r="P146" s="125">
        <f>ROUND('Изменен 04.19 -Рабочий'!$M$203*'Изменен 04.19 -Рабочий'!M138,2)</f>
        <v>0</v>
      </c>
      <c r="Q146" s="125">
        <f>ROUND('Изменен 04.19 -Рабочий'!$N$203*'Изменен 04.19 -Рабочий'!N138,2)</f>
        <v>50863.78</v>
      </c>
      <c r="R146" s="125">
        <f>ROUND('Изменен 04.19 -Рабочий'!$O$203*'Изменен 04.19 -Рабочий'!O138,2)</f>
        <v>0</v>
      </c>
      <c r="S146" s="1319"/>
      <c r="T146" s="1197"/>
      <c r="U146" s="1312"/>
      <c r="V146" s="1181"/>
      <c r="W146" s="1181"/>
      <c r="X146" s="1181"/>
      <c r="Y146" s="1181"/>
      <c r="Z146" s="1181"/>
      <c r="AA146" s="1181"/>
      <c r="AB146" s="1181"/>
      <c r="AC146" s="1181"/>
      <c r="AD146" s="1181"/>
      <c r="AE146" s="1181"/>
      <c r="AF146" s="1181"/>
      <c r="AG146" s="1181"/>
      <c r="AH146" s="1181"/>
      <c r="AI146" s="1181"/>
      <c r="AJ146" s="1181"/>
      <c r="AK146" s="1181"/>
      <c r="AL146" s="110"/>
    </row>
    <row r="147" spans="1:96" ht="32.25" customHeight="1" x14ac:dyDescent="0.25">
      <c r="A147" s="1317" t="s">
        <v>247</v>
      </c>
      <c r="B147" s="710" t="s">
        <v>220</v>
      </c>
      <c r="C147" s="125">
        <f>C148</f>
        <v>4803108.04</v>
      </c>
      <c r="D147" s="125">
        <f t="shared" ref="D147:R147" si="86">D148</f>
        <v>84306.59</v>
      </c>
      <c r="E147" s="125">
        <f t="shared" si="86"/>
        <v>110698.04</v>
      </c>
      <c r="F147" s="125">
        <f t="shared" si="86"/>
        <v>226296.67</v>
      </c>
      <c r="G147" s="125">
        <f t="shared" si="86"/>
        <v>278329.06</v>
      </c>
      <c r="H147" s="125">
        <f t="shared" si="86"/>
        <v>278329.06</v>
      </c>
      <c r="I147" s="125">
        <f t="shared" si="86"/>
        <v>278329.06</v>
      </c>
      <c r="J147" s="125">
        <f t="shared" si="86"/>
        <v>363433.83</v>
      </c>
      <c r="K147" s="125">
        <f t="shared" si="86"/>
        <v>378034.89</v>
      </c>
      <c r="L147" s="125">
        <f t="shared" si="86"/>
        <v>344870.97</v>
      </c>
      <c r="M147" s="125">
        <f t="shared" si="86"/>
        <v>416727.66</v>
      </c>
      <c r="N147" s="125">
        <f t="shared" si="86"/>
        <v>409995.86</v>
      </c>
      <c r="O147" s="125">
        <f t="shared" si="86"/>
        <v>385931.45</v>
      </c>
      <c r="P147" s="125">
        <f t="shared" si="86"/>
        <v>412187.5</v>
      </c>
      <c r="Q147" s="125">
        <f t="shared" si="86"/>
        <v>394396.67</v>
      </c>
      <c r="R147" s="125">
        <f t="shared" si="86"/>
        <v>441240.73</v>
      </c>
      <c r="S147" s="1109" t="s">
        <v>155</v>
      </c>
      <c r="T147" s="1196">
        <v>63</v>
      </c>
      <c r="U147" s="1339" t="s">
        <v>205</v>
      </c>
      <c r="V147" s="1123">
        <v>57</v>
      </c>
      <c r="W147" s="1123">
        <v>66</v>
      </c>
      <c r="X147" s="1337">
        <v>41</v>
      </c>
      <c r="Y147" s="1337">
        <v>47</v>
      </c>
      <c r="Z147" s="1337">
        <v>47</v>
      </c>
      <c r="AA147" s="1337">
        <v>47</v>
      </c>
      <c r="AB147" s="1337">
        <v>47</v>
      </c>
      <c r="AC147" s="1337">
        <v>47</v>
      </c>
      <c r="AD147" s="1337">
        <v>47</v>
      </c>
      <c r="AE147" s="1337">
        <v>47</v>
      </c>
      <c r="AF147" s="1337">
        <v>47</v>
      </c>
      <c r="AG147" s="1337">
        <v>47</v>
      </c>
      <c r="AH147" s="1337">
        <v>47</v>
      </c>
      <c r="AI147" s="1337">
        <v>47</v>
      </c>
      <c r="AJ147" s="1337">
        <v>47</v>
      </c>
      <c r="AK147" s="1123">
        <f>SUM(V147:AJ147)</f>
        <v>728</v>
      </c>
      <c r="AL147" s="110"/>
    </row>
    <row r="148" spans="1:96" ht="40.5" customHeight="1" x14ac:dyDescent="0.25">
      <c r="A148" s="1317"/>
      <c r="B148" s="710" t="s">
        <v>224</v>
      </c>
      <c r="C148" s="125">
        <f>D148+E148+F148+G148+H148+I148+J148+K148+L148+M148+N148+O148+P148+Q148+R148</f>
        <v>4803108.04</v>
      </c>
      <c r="D148" s="125">
        <v>84306.59</v>
      </c>
      <c r="E148" s="125">
        <v>110698.04</v>
      </c>
      <c r="F148" s="125">
        <v>226296.67</v>
      </c>
      <c r="G148" s="125">
        <v>278329.06</v>
      </c>
      <c r="H148" s="125">
        <v>278329.06</v>
      </c>
      <c r="I148" s="125">
        <v>278329.06</v>
      </c>
      <c r="J148" s="125">
        <f>ROUND('Изменен 04.19 -Рабочий'!$G$203*'Изменен 04.19 -Рабочий'!G140,2)</f>
        <v>363433.83</v>
      </c>
      <c r="K148" s="125">
        <f>ROUND('Изменен 04.19 -Рабочий'!$H$203*'Изменен 04.19 -Рабочий'!H140,2)</f>
        <v>378034.89</v>
      </c>
      <c r="L148" s="125">
        <f>ROUND('Изменен 04.19 -Рабочий'!$I$203*'Изменен 04.19 -Рабочий'!I140,2)</f>
        <v>344870.97</v>
      </c>
      <c r="M148" s="125">
        <f>ROUND('Изменен 04.19 -Рабочий'!$J$203*'Изменен 04.19 -Рабочий'!J140,2)</f>
        <v>416727.66</v>
      </c>
      <c r="N148" s="125">
        <f>ROUND('Изменен 04.19 -Рабочий'!$K$203*'Изменен 04.19 -Рабочий'!K140,2)</f>
        <v>409995.86</v>
      </c>
      <c r="O148" s="125">
        <f>ROUND('Изменен 04.19 -Рабочий'!$L$203*'Изменен 04.19 -Рабочий'!L140,2)</f>
        <v>385931.45</v>
      </c>
      <c r="P148" s="125">
        <f>ROUND('Изменен 04.19 -Рабочий'!$M$203*'Изменен 04.19 -Рабочий'!M140,2)</f>
        <v>412187.5</v>
      </c>
      <c r="Q148" s="125">
        <f>ROUND('Изменен 04.19 -Рабочий'!$N$203*'Изменен 04.19 -Рабочий'!N140,2)</f>
        <v>394396.67</v>
      </c>
      <c r="R148" s="125">
        <f>ROUND('Изменен 04.19 -Рабочий'!$O$203*'Изменен 04.19 -Рабочий'!O140,2)</f>
        <v>441240.73</v>
      </c>
      <c r="S148" s="1109"/>
      <c r="T148" s="1197"/>
      <c r="U148" s="1339"/>
      <c r="V148" s="1123"/>
      <c r="W148" s="1123"/>
      <c r="X148" s="1123"/>
      <c r="Y148" s="1123"/>
      <c r="Z148" s="1123"/>
      <c r="AA148" s="1123"/>
      <c r="AB148" s="1123"/>
      <c r="AC148" s="1123"/>
      <c r="AD148" s="1123"/>
      <c r="AE148" s="1123"/>
      <c r="AF148" s="1123"/>
      <c r="AG148" s="1123"/>
      <c r="AH148" s="1123"/>
      <c r="AI148" s="1123"/>
      <c r="AJ148" s="1123"/>
      <c r="AK148" s="1123"/>
      <c r="AL148" s="110"/>
    </row>
    <row r="149" spans="1:96" ht="40.5" customHeight="1" x14ac:dyDescent="0.25">
      <c r="A149" s="1307" t="s">
        <v>553</v>
      </c>
      <c r="B149" s="710" t="s">
        <v>220</v>
      </c>
      <c r="C149" s="125" t="e">
        <f>C150</f>
        <v>#REF!</v>
      </c>
      <c r="D149" s="125">
        <f>D150</f>
        <v>0</v>
      </c>
      <c r="E149" s="125">
        <f t="shared" ref="E149:R149" si="87">E150</f>
        <v>0</v>
      </c>
      <c r="F149" s="125">
        <f t="shared" si="87"/>
        <v>0</v>
      </c>
      <c r="G149" s="125">
        <f t="shared" si="87"/>
        <v>0</v>
      </c>
      <c r="H149" s="125">
        <f t="shared" si="87"/>
        <v>0</v>
      </c>
      <c r="I149" s="125">
        <f t="shared" si="87"/>
        <v>0</v>
      </c>
      <c r="J149" s="125" t="e">
        <f t="shared" si="87"/>
        <v>#REF!</v>
      </c>
      <c r="K149" s="125" t="e">
        <f t="shared" si="87"/>
        <v>#REF!</v>
      </c>
      <c r="L149" s="125" t="e">
        <f t="shared" si="87"/>
        <v>#REF!</v>
      </c>
      <c r="M149" s="125" t="e">
        <f t="shared" si="87"/>
        <v>#REF!</v>
      </c>
      <c r="N149" s="125" t="e">
        <f t="shared" si="87"/>
        <v>#REF!</v>
      </c>
      <c r="O149" s="125" t="e">
        <f t="shared" si="87"/>
        <v>#REF!</v>
      </c>
      <c r="P149" s="125" t="e">
        <f t="shared" si="87"/>
        <v>#REF!</v>
      </c>
      <c r="Q149" s="125" t="e">
        <f t="shared" si="87"/>
        <v>#REF!</v>
      </c>
      <c r="R149" s="125" t="e">
        <f t="shared" si="87"/>
        <v>#REF!</v>
      </c>
      <c r="S149" s="1290"/>
      <c r="T149" s="1196">
        <v>64</v>
      </c>
      <c r="U149" s="1547" t="s">
        <v>554</v>
      </c>
      <c r="V149" s="1143">
        <v>0</v>
      </c>
      <c r="W149" s="1143">
        <v>0</v>
      </c>
      <c r="X149" s="1143">
        <v>0</v>
      </c>
      <c r="Y149" s="1143"/>
      <c r="Z149" s="1143"/>
      <c r="AA149" s="1143"/>
      <c r="AB149" s="1143">
        <v>29</v>
      </c>
      <c r="AC149" s="1143">
        <v>29</v>
      </c>
      <c r="AD149" s="1143">
        <v>29</v>
      </c>
      <c r="AE149" s="1143">
        <v>29</v>
      </c>
      <c r="AF149" s="1143">
        <v>29</v>
      </c>
      <c r="AG149" s="1143">
        <v>29</v>
      </c>
      <c r="AH149" s="1143">
        <v>29</v>
      </c>
      <c r="AI149" s="1143">
        <v>29</v>
      </c>
      <c r="AJ149" s="1143">
        <v>29</v>
      </c>
      <c r="AK149" s="1143">
        <f>SUM(V149:AJ150)</f>
        <v>261</v>
      </c>
      <c r="AL149" s="110"/>
    </row>
    <row r="150" spans="1:96" ht="40.5" customHeight="1" x14ac:dyDescent="0.25">
      <c r="A150" s="1308"/>
      <c r="B150" s="710" t="s">
        <v>224</v>
      </c>
      <c r="C150" s="125" t="e">
        <f>SUM(D150:R150)</f>
        <v>#REF!</v>
      </c>
      <c r="D150" s="125">
        <v>0</v>
      </c>
      <c r="E150" s="125">
        <v>0</v>
      </c>
      <c r="F150" s="125">
        <v>0</v>
      </c>
      <c r="G150" s="125">
        <v>0</v>
      </c>
      <c r="H150" s="125">
        <v>0</v>
      </c>
      <c r="I150" s="125">
        <v>0</v>
      </c>
      <c r="J150" s="125" t="e">
        <f>ROUND('Изменен 04.19 -Рабочий'!$G$203*'Изменен 04.19 -Рабочий'!#REF!,2)</f>
        <v>#REF!</v>
      </c>
      <c r="K150" s="125" t="e">
        <f>ROUND('Изменен 04.19 -Рабочий'!$H$203*'Изменен 04.19 -Рабочий'!#REF!,2)</f>
        <v>#REF!</v>
      </c>
      <c r="L150" s="125" t="e">
        <f>ROUND('Изменен 04.19 -Рабочий'!$I$203*'Изменен 04.19 -Рабочий'!#REF!,2)</f>
        <v>#REF!</v>
      </c>
      <c r="M150" s="125" t="e">
        <f>ROUND('Изменен 04.19 -Рабочий'!$J$203*'Изменен 04.19 -Рабочий'!#REF!,2)</f>
        <v>#REF!</v>
      </c>
      <c r="N150" s="125" t="e">
        <f>ROUND('Изменен 04.19 -Рабочий'!$K$203*'Изменен 04.19 -Рабочий'!#REF!,2)</f>
        <v>#REF!</v>
      </c>
      <c r="O150" s="125" t="e">
        <f>ROUND('Изменен 04.19 -Рабочий'!$L$203*'Изменен 04.19 -Рабочий'!#REF!,2)</f>
        <v>#REF!</v>
      </c>
      <c r="P150" s="125" t="e">
        <f>ROUND('Изменен 04.19 -Рабочий'!$M$203*'Изменен 04.19 -Рабочий'!#REF!,2)</f>
        <v>#REF!</v>
      </c>
      <c r="Q150" s="125" t="e">
        <f>ROUND('Изменен 04.19 -Рабочий'!$N$203*'Изменен 04.19 -Рабочий'!#REF!,2)</f>
        <v>#REF!</v>
      </c>
      <c r="R150" s="125" t="e">
        <f>ROUND('Изменен 04.19 -Рабочий'!$O$203*'Изменен 04.19 -Рабочий'!#REF!,2)</f>
        <v>#REF!</v>
      </c>
      <c r="S150" s="1291"/>
      <c r="T150" s="1197"/>
      <c r="U150" s="1549"/>
      <c r="V150" s="1144"/>
      <c r="W150" s="1144"/>
      <c r="X150" s="1144"/>
      <c r="Y150" s="1144"/>
      <c r="Z150" s="1144"/>
      <c r="AA150" s="1144"/>
      <c r="AB150" s="1144"/>
      <c r="AC150" s="1144"/>
      <c r="AD150" s="1144"/>
      <c r="AE150" s="1144"/>
      <c r="AF150" s="1144"/>
      <c r="AG150" s="1144"/>
      <c r="AH150" s="1144"/>
      <c r="AI150" s="1144"/>
      <c r="AJ150" s="1144"/>
      <c r="AK150" s="1144"/>
      <c r="AL150" s="110"/>
    </row>
    <row r="151" spans="1:96" ht="29.25" customHeight="1" x14ac:dyDescent="0.25">
      <c r="A151" s="1289" t="s">
        <v>375</v>
      </c>
      <c r="B151" s="710" t="s">
        <v>220</v>
      </c>
      <c r="C151" s="125" t="e">
        <f>C152+C153</f>
        <v>#REF!</v>
      </c>
      <c r="D151" s="125">
        <f t="shared" ref="D151:R151" si="88">D152+D153</f>
        <v>9802651.2200000007</v>
      </c>
      <c r="E151" s="125">
        <f t="shared" si="88"/>
        <v>9241623.0899999999</v>
      </c>
      <c r="F151" s="125">
        <f t="shared" si="88"/>
        <v>14148282.67</v>
      </c>
      <c r="G151" s="125">
        <f t="shared" si="88"/>
        <v>12400694.17</v>
      </c>
      <c r="H151" s="125">
        <f t="shared" si="88"/>
        <v>12530589.039999999</v>
      </c>
      <c r="I151" s="125">
        <f t="shared" si="88"/>
        <v>12557758.039999999</v>
      </c>
      <c r="J151" s="125" t="e">
        <f t="shared" si="88"/>
        <v>#REF!</v>
      </c>
      <c r="K151" s="125" t="e">
        <f t="shared" si="88"/>
        <v>#REF!</v>
      </c>
      <c r="L151" s="125" t="e">
        <f t="shared" si="88"/>
        <v>#REF!</v>
      </c>
      <c r="M151" s="125" t="e">
        <f t="shared" si="88"/>
        <v>#REF!</v>
      </c>
      <c r="N151" s="125" t="e">
        <f t="shared" si="88"/>
        <v>#REF!</v>
      </c>
      <c r="O151" s="125" t="e">
        <f t="shared" si="88"/>
        <v>#REF!</v>
      </c>
      <c r="P151" s="125" t="e">
        <f t="shared" si="88"/>
        <v>#REF!</v>
      </c>
      <c r="Q151" s="125" t="e">
        <f t="shared" si="88"/>
        <v>#REF!</v>
      </c>
      <c r="R151" s="125" t="e">
        <f t="shared" si="88"/>
        <v>#REF!</v>
      </c>
      <c r="S151" s="1285"/>
      <c r="T151" s="1196">
        <v>65</v>
      </c>
      <c r="U151" s="1289" t="s">
        <v>483</v>
      </c>
      <c r="V151" s="1556">
        <v>1</v>
      </c>
      <c r="W151" s="1556">
        <v>1</v>
      </c>
      <c r="X151" s="1123">
        <f>SUM(X154:X179)</f>
        <v>2863</v>
      </c>
      <c r="Y151" s="1123">
        <f t="shared" ref="Y151:AJ151" si="89">SUM(Y154:Y179)</f>
        <v>2939</v>
      </c>
      <c r="Z151" s="1123">
        <f t="shared" si="89"/>
        <v>2941</v>
      </c>
      <c r="AA151" s="1123">
        <f t="shared" si="89"/>
        <v>2943</v>
      </c>
      <c r="AB151" s="1123">
        <f t="shared" si="89"/>
        <v>2949</v>
      </c>
      <c r="AC151" s="1123">
        <f t="shared" si="89"/>
        <v>2954</v>
      </c>
      <c r="AD151" s="1123">
        <f t="shared" si="89"/>
        <v>2953</v>
      </c>
      <c r="AE151" s="1123">
        <f t="shared" si="89"/>
        <v>2960</v>
      </c>
      <c r="AF151" s="1123">
        <f t="shared" si="89"/>
        <v>2960</v>
      </c>
      <c r="AG151" s="1123">
        <f t="shared" si="89"/>
        <v>2964</v>
      </c>
      <c r="AH151" s="1123">
        <f t="shared" si="89"/>
        <v>2963</v>
      </c>
      <c r="AI151" s="1123">
        <f t="shared" si="89"/>
        <v>2967</v>
      </c>
      <c r="AJ151" s="1123">
        <f t="shared" si="89"/>
        <v>2968</v>
      </c>
      <c r="AK151" s="1123">
        <f>SUM(X151:AJ153)</f>
        <v>38324</v>
      </c>
      <c r="AL151" s="110"/>
    </row>
    <row r="152" spans="1:96" ht="42.75" customHeight="1" x14ac:dyDescent="0.25">
      <c r="A152" s="1555"/>
      <c r="B152" s="710" t="s">
        <v>224</v>
      </c>
      <c r="C152" s="125" t="e">
        <f>SUM(D152:R152)</f>
        <v>#REF!</v>
      </c>
      <c r="D152" s="125">
        <f>D155+D161+D163+D165+D179+D167+D169+D171+D173+D175+D177</f>
        <v>3090551.22</v>
      </c>
      <c r="E152" s="125">
        <f t="shared" ref="E152:R152" si="90">E155+E161+E163+E165+E179+E167+E169+E171+E173+E175+E177</f>
        <v>1153286.3899999999</v>
      </c>
      <c r="F152" s="125">
        <f t="shared" si="90"/>
        <v>1638247.67</v>
      </c>
      <c r="G152" s="125">
        <f t="shared" si="90"/>
        <v>1297471.17</v>
      </c>
      <c r="H152" s="125">
        <f>H155+H161+H163+H165+H179+H167+H169+H171+H173+H175+H177</f>
        <v>1210309.04</v>
      </c>
      <c r="I152" s="125">
        <f>I155+I161+I163+I165+I179+I167+I169+I171+I173+I175+I177</f>
        <v>1210309.04</v>
      </c>
      <c r="J152" s="125" t="e">
        <f t="shared" si="90"/>
        <v>#REF!</v>
      </c>
      <c r="K152" s="125" t="e">
        <f t="shared" si="90"/>
        <v>#REF!</v>
      </c>
      <c r="L152" s="125" t="e">
        <f t="shared" si="90"/>
        <v>#REF!</v>
      </c>
      <c r="M152" s="125" t="e">
        <f t="shared" si="90"/>
        <v>#REF!</v>
      </c>
      <c r="N152" s="125" t="e">
        <f t="shared" si="90"/>
        <v>#REF!</v>
      </c>
      <c r="O152" s="125" t="e">
        <f t="shared" si="90"/>
        <v>#REF!</v>
      </c>
      <c r="P152" s="125" t="e">
        <f t="shared" si="90"/>
        <v>#REF!</v>
      </c>
      <c r="Q152" s="125" t="e">
        <f t="shared" si="90"/>
        <v>#REF!</v>
      </c>
      <c r="R152" s="125" t="e">
        <f t="shared" si="90"/>
        <v>#REF!</v>
      </c>
      <c r="S152" s="1285"/>
      <c r="T152" s="1288"/>
      <c r="U152" s="1289"/>
      <c r="V152" s="1556"/>
      <c r="W152" s="1556"/>
      <c r="X152" s="1123"/>
      <c r="Y152" s="1123"/>
      <c r="Z152" s="1123"/>
      <c r="AA152" s="1123"/>
      <c r="AB152" s="1123"/>
      <c r="AC152" s="1123"/>
      <c r="AD152" s="1123"/>
      <c r="AE152" s="1123"/>
      <c r="AF152" s="1123"/>
      <c r="AG152" s="1123"/>
      <c r="AH152" s="1123"/>
      <c r="AI152" s="1123"/>
      <c r="AJ152" s="1123"/>
      <c r="AK152" s="1123"/>
      <c r="AL152" s="110"/>
    </row>
    <row r="153" spans="1:96" ht="54.75" customHeight="1" x14ac:dyDescent="0.25">
      <c r="A153" s="1555"/>
      <c r="B153" s="710" t="s">
        <v>102</v>
      </c>
      <c r="C153" s="125">
        <f>D153+E153+F153+G153+H153+I153+J153+K153+L153+M153+N153+O153+P153+Q153+R153</f>
        <v>165429201.69999999</v>
      </c>
      <c r="D153" s="125">
        <f>D157+D159</f>
        <v>6712100</v>
      </c>
      <c r="E153" s="125">
        <f>E157+E159</f>
        <v>8088336.7000000002</v>
      </c>
      <c r="F153" s="125">
        <f t="shared" ref="F153:R153" si="91">F157+F159</f>
        <v>12510035</v>
      </c>
      <c r="G153" s="125">
        <f t="shared" si="91"/>
        <v>11103223</v>
      </c>
      <c r="H153" s="125">
        <f t="shared" si="91"/>
        <v>11320280</v>
      </c>
      <c r="I153" s="125">
        <f t="shared" si="91"/>
        <v>11347449</v>
      </c>
      <c r="J153" s="125">
        <f t="shared" si="91"/>
        <v>10347219</v>
      </c>
      <c r="K153" s="125">
        <f t="shared" si="91"/>
        <v>10644881</v>
      </c>
      <c r="L153" s="125">
        <f t="shared" si="91"/>
        <v>10913495</v>
      </c>
      <c r="M153" s="125">
        <f t="shared" si="91"/>
        <v>11239292</v>
      </c>
      <c r="N153" s="125">
        <f t="shared" si="91"/>
        <v>11535788</v>
      </c>
      <c r="O153" s="125">
        <f t="shared" si="91"/>
        <v>11885926</v>
      </c>
      <c r="P153" s="125">
        <f t="shared" si="91"/>
        <v>12212569</v>
      </c>
      <c r="Q153" s="125">
        <f t="shared" si="91"/>
        <v>12600391</v>
      </c>
      <c r="R153" s="125">
        <f t="shared" si="91"/>
        <v>12968217</v>
      </c>
      <c r="S153" s="1285"/>
      <c r="T153" s="1197"/>
      <c r="U153" s="1289"/>
      <c r="V153" s="1556"/>
      <c r="W153" s="1556"/>
      <c r="X153" s="1123"/>
      <c r="Y153" s="1123"/>
      <c r="Z153" s="1123"/>
      <c r="AA153" s="1123"/>
      <c r="AB153" s="1123"/>
      <c r="AC153" s="1123"/>
      <c r="AD153" s="1123"/>
      <c r="AE153" s="1123"/>
      <c r="AF153" s="1123"/>
      <c r="AG153" s="1123"/>
      <c r="AH153" s="1123"/>
      <c r="AI153" s="1123"/>
      <c r="AJ153" s="1123"/>
      <c r="AK153" s="1123"/>
      <c r="AL153" s="110"/>
    </row>
    <row r="154" spans="1:96" ht="35.25" customHeight="1" x14ac:dyDescent="0.25">
      <c r="A154" s="1289" t="s">
        <v>567</v>
      </c>
      <c r="B154" s="710" t="s">
        <v>220</v>
      </c>
      <c r="C154" s="125">
        <f>C155</f>
        <v>2393918.0099999998</v>
      </c>
      <c r="D154" s="125">
        <f>D155</f>
        <v>5019</v>
      </c>
      <c r="E154" s="125">
        <f t="shared" ref="E154:R154" si="92">E155</f>
        <v>83040.570000000007</v>
      </c>
      <c r="F154" s="125">
        <f t="shared" si="92"/>
        <v>22765.73</v>
      </c>
      <c r="G154" s="125">
        <f t="shared" si="92"/>
        <v>183333.75</v>
      </c>
      <c r="H154" s="125">
        <f t="shared" si="92"/>
        <v>142421.62</v>
      </c>
      <c r="I154" s="125">
        <f t="shared" si="92"/>
        <v>142421.62</v>
      </c>
      <c r="J154" s="125">
        <f t="shared" si="92"/>
        <v>185969.93</v>
      </c>
      <c r="K154" s="125">
        <f t="shared" si="92"/>
        <v>193441.32</v>
      </c>
      <c r="L154" s="125">
        <f t="shared" si="92"/>
        <v>176471.27</v>
      </c>
      <c r="M154" s="125">
        <f t="shared" si="92"/>
        <v>213240.5</v>
      </c>
      <c r="N154" s="125">
        <f t="shared" si="92"/>
        <v>209795.82</v>
      </c>
      <c r="O154" s="125">
        <f t="shared" si="92"/>
        <v>197482.01</v>
      </c>
      <c r="P154" s="125">
        <f t="shared" si="92"/>
        <v>210917.29</v>
      </c>
      <c r="Q154" s="125">
        <f t="shared" si="92"/>
        <v>201813.68</v>
      </c>
      <c r="R154" s="125">
        <f t="shared" si="92"/>
        <v>225783.9</v>
      </c>
      <c r="S154" s="1285" t="s">
        <v>21</v>
      </c>
      <c r="T154" s="1196">
        <v>66</v>
      </c>
      <c r="U154" s="1289" t="s">
        <v>514</v>
      </c>
      <c r="V154" s="1556">
        <v>1</v>
      </c>
      <c r="W154" s="1556">
        <v>1</v>
      </c>
      <c r="X154" s="1123">
        <v>22</v>
      </c>
      <c r="Y154" s="1123">
        <v>22</v>
      </c>
      <c r="Z154" s="1123">
        <v>22</v>
      </c>
      <c r="AA154" s="1123">
        <v>22</v>
      </c>
      <c r="AB154" s="1123">
        <v>22</v>
      </c>
      <c r="AC154" s="1123">
        <v>22</v>
      </c>
      <c r="AD154" s="1123">
        <v>22</v>
      </c>
      <c r="AE154" s="1123">
        <v>22</v>
      </c>
      <c r="AF154" s="1123">
        <v>22</v>
      </c>
      <c r="AG154" s="1123">
        <v>22</v>
      </c>
      <c r="AH154" s="1123">
        <v>22</v>
      </c>
      <c r="AI154" s="1123">
        <v>22</v>
      </c>
      <c r="AJ154" s="1123">
        <v>22</v>
      </c>
      <c r="AK154" s="1123">
        <f>SUM(X154:AJ155)</f>
        <v>286</v>
      </c>
      <c r="AL154" s="110"/>
    </row>
    <row r="155" spans="1:96" ht="48.75" customHeight="1" x14ac:dyDescent="0.25">
      <c r="A155" s="1289"/>
      <c r="B155" s="710" t="s">
        <v>224</v>
      </c>
      <c r="C155" s="125">
        <f>SUM(D155:R155)</f>
        <v>2393918.0099999998</v>
      </c>
      <c r="D155" s="125">
        <f>5019</f>
        <v>5019</v>
      </c>
      <c r="E155" s="125">
        <v>83040.570000000007</v>
      </c>
      <c r="F155" s="125">
        <f>32015.73-9250</f>
        <v>22765.73</v>
      </c>
      <c r="G155" s="125">
        <v>183333.75</v>
      </c>
      <c r="H155" s="125">
        <v>142421.62</v>
      </c>
      <c r="I155" s="125">
        <v>142421.62</v>
      </c>
      <c r="J155" s="125">
        <f>ROUND('Изменен 04.19 -Рабочий'!$G$203*'Изменен 04.19 -Рабочий'!G145,2)</f>
        <v>185969.93</v>
      </c>
      <c r="K155" s="125">
        <f>ROUND('Изменен 04.19 -Рабочий'!$H$203*'Изменен 04.19 -Рабочий'!H145,2)</f>
        <v>193441.32</v>
      </c>
      <c r="L155" s="125">
        <f>ROUND('Изменен 04.19 -Рабочий'!$I$203*'Изменен 04.19 -Рабочий'!I145,2)</f>
        <v>176471.27</v>
      </c>
      <c r="M155" s="125">
        <f>ROUND('Изменен 04.19 -Рабочий'!$J$203*'Изменен 04.19 -Рабочий'!J145,2)</f>
        <v>213240.5</v>
      </c>
      <c r="N155" s="125">
        <f>ROUND('Изменен 04.19 -Рабочий'!$K$203*'Изменен 04.19 -Рабочий'!K145,2)</f>
        <v>209795.82</v>
      </c>
      <c r="O155" s="125">
        <f>ROUND('Изменен 04.19 -Рабочий'!$L$203*'Изменен 04.19 -Рабочий'!L145,2)</f>
        <v>197482.01</v>
      </c>
      <c r="P155" s="125">
        <f>ROUND('Изменен 04.19 -Рабочий'!$M$203*'Изменен 04.19 -Рабочий'!M145,2)</f>
        <v>210917.29</v>
      </c>
      <c r="Q155" s="125">
        <f>ROUND('Изменен 04.19 -Рабочий'!$N$203*'Изменен 04.19 -Рабочий'!N145,2)</f>
        <v>201813.68</v>
      </c>
      <c r="R155" s="125">
        <f>ROUND('Изменен 04.19 -Рабочий'!$O$203*'Изменен 04.19 -Рабочий'!O145,2)</f>
        <v>225783.9</v>
      </c>
      <c r="S155" s="1285"/>
      <c r="T155" s="1197"/>
      <c r="U155" s="1289"/>
      <c r="V155" s="1556"/>
      <c r="W155" s="1556"/>
      <c r="X155" s="1123"/>
      <c r="Y155" s="1123"/>
      <c r="Z155" s="1123"/>
      <c r="AA155" s="1123"/>
      <c r="AB155" s="1123"/>
      <c r="AC155" s="1123"/>
      <c r="AD155" s="1123"/>
      <c r="AE155" s="1123"/>
      <c r="AF155" s="1123"/>
      <c r="AG155" s="1123"/>
      <c r="AH155" s="1123"/>
      <c r="AI155" s="1123"/>
      <c r="AJ155" s="1123"/>
      <c r="AK155" s="1123"/>
      <c r="AL155" s="110"/>
    </row>
    <row r="156" spans="1:96" ht="29.25" customHeight="1" x14ac:dyDescent="0.25">
      <c r="A156" s="1289" t="s">
        <v>255</v>
      </c>
      <c r="B156" s="710" t="s">
        <v>220</v>
      </c>
      <c r="C156" s="125">
        <f>C157</f>
        <v>148365424.69999999</v>
      </c>
      <c r="D156" s="125">
        <f t="shared" ref="D156:R156" si="93">D157</f>
        <v>6712100</v>
      </c>
      <c r="E156" s="125">
        <f t="shared" si="93"/>
        <v>7565151.7000000002</v>
      </c>
      <c r="F156" s="125">
        <f t="shared" si="93"/>
        <v>10676035</v>
      </c>
      <c r="G156" s="125">
        <f t="shared" si="93"/>
        <v>11036517</v>
      </c>
      <c r="H156" s="125">
        <f t="shared" si="93"/>
        <v>11067367</v>
      </c>
      <c r="I156" s="125">
        <f t="shared" si="93"/>
        <v>11100117</v>
      </c>
      <c r="J156" s="125">
        <f t="shared" si="93"/>
        <v>8941943</v>
      </c>
      <c r="K156" s="125">
        <f t="shared" si="93"/>
        <v>9179043</v>
      </c>
      <c r="L156" s="125">
        <f t="shared" si="93"/>
        <v>9429243</v>
      </c>
      <c r="M156" s="125">
        <f t="shared" si="93"/>
        <v>9694143</v>
      </c>
      <c r="N156" s="125">
        <f t="shared" si="93"/>
        <v>9971593</v>
      </c>
      <c r="O156" s="125">
        <f t="shared" si="93"/>
        <v>10268243</v>
      </c>
      <c r="P156" s="125">
        <f t="shared" si="93"/>
        <v>10575043</v>
      </c>
      <c r="Q156" s="125">
        <f t="shared" si="93"/>
        <v>10901943</v>
      </c>
      <c r="R156" s="125">
        <f t="shared" si="93"/>
        <v>11246943</v>
      </c>
      <c r="S156" s="1285" t="s">
        <v>21</v>
      </c>
      <c r="T156" s="1196">
        <v>67</v>
      </c>
      <c r="U156" s="1289" t="s">
        <v>391</v>
      </c>
      <c r="V156" s="1556">
        <v>1</v>
      </c>
      <c r="W156" s="1556">
        <v>1</v>
      </c>
      <c r="X156" s="1123">
        <v>1613</v>
      </c>
      <c r="Y156" s="1123">
        <v>1688</v>
      </c>
      <c r="Z156" s="1123">
        <v>1688</v>
      </c>
      <c r="AA156" s="1123">
        <v>1688</v>
      </c>
      <c r="AB156" s="1123">
        <v>1688</v>
      </c>
      <c r="AC156" s="1123">
        <v>1688</v>
      </c>
      <c r="AD156" s="1123">
        <v>1688</v>
      </c>
      <c r="AE156" s="1123">
        <v>1688</v>
      </c>
      <c r="AF156" s="1123">
        <v>1688</v>
      </c>
      <c r="AG156" s="1123">
        <v>1688</v>
      </c>
      <c r="AH156" s="1123">
        <v>1688</v>
      </c>
      <c r="AI156" s="1123">
        <v>1688</v>
      </c>
      <c r="AJ156" s="1123">
        <v>1688</v>
      </c>
      <c r="AK156" s="1123">
        <f>SUM(X156:AJ157)</f>
        <v>21869</v>
      </c>
      <c r="AL156" s="110"/>
      <c r="CR156" s="256">
        <f>H155+H161</f>
        <v>719296.92</v>
      </c>
    </row>
    <row r="157" spans="1:96" ht="86.25" customHeight="1" x14ac:dyDescent="0.25">
      <c r="A157" s="1289"/>
      <c r="B157" s="710" t="s">
        <v>102</v>
      </c>
      <c r="C157" s="125">
        <f>D157+E157+F157+G157+R157+H157+I157+J157+K157+L157+M157+N157+O157+P157+Q157</f>
        <v>148365424.69999999</v>
      </c>
      <c r="D157" s="125">
        <v>6712100</v>
      </c>
      <c r="E157" s="125">
        <v>7565151.7000000002</v>
      </c>
      <c r="F157" s="125">
        <v>10676035</v>
      </c>
      <c r="G157" s="125">
        <v>11036517</v>
      </c>
      <c r="H157" s="125">
        <v>11067367</v>
      </c>
      <c r="I157" s="125">
        <v>11100117</v>
      </c>
      <c r="J157" s="125">
        <v>8941943</v>
      </c>
      <c r="K157" s="125">
        <v>9179043</v>
      </c>
      <c r="L157" s="125">
        <v>9429243</v>
      </c>
      <c r="M157" s="125">
        <v>9694143</v>
      </c>
      <c r="N157" s="125">
        <v>9971593</v>
      </c>
      <c r="O157" s="125">
        <v>10268243</v>
      </c>
      <c r="P157" s="125">
        <v>10575043</v>
      </c>
      <c r="Q157" s="125">
        <v>10901943</v>
      </c>
      <c r="R157" s="125">
        <v>11246943</v>
      </c>
      <c r="S157" s="1285"/>
      <c r="T157" s="1197"/>
      <c r="U157" s="1289"/>
      <c r="V157" s="1556"/>
      <c r="W157" s="1556"/>
      <c r="X157" s="1123"/>
      <c r="Y157" s="1123"/>
      <c r="Z157" s="1123"/>
      <c r="AA157" s="1123"/>
      <c r="AB157" s="1123"/>
      <c r="AC157" s="1123"/>
      <c r="AD157" s="1123"/>
      <c r="AE157" s="1123"/>
      <c r="AF157" s="1123"/>
      <c r="AG157" s="1123"/>
      <c r="AH157" s="1123"/>
      <c r="AI157" s="1123"/>
      <c r="AJ157" s="1123"/>
      <c r="AK157" s="1123"/>
      <c r="AL157" s="110"/>
    </row>
    <row r="158" spans="1:96" ht="29.25" customHeight="1" x14ac:dyDescent="0.25">
      <c r="A158" s="1310" t="s">
        <v>426</v>
      </c>
      <c r="B158" s="710" t="s">
        <v>220</v>
      </c>
      <c r="C158" s="125">
        <f>C159</f>
        <v>17063777</v>
      </c>
      <c r="D158" s="125">
        <f t="shared" ref="D158:R158" si="94">D159</f>
        <v>0</v>
      </c>
      <c r="E158" s="125">
        <f t="shared" si="94"/>
        <v>523185</v>
      </c>
      <c r="F158" s="125">
        <f t="shared" si="94"/>
        <v>1834000</v>
      </c>
      <c r="G158" s="125">
        <f t="shared" si="94"/>
        <v>66706</v>
      </c>
      <c r="H158" s="125">
        <f t="shared" si="94"/>
        <v>252913</v>
      </c>
      <c r="I158" s="125">
        <f t="shared" si="94"/>
        <v>247332</v>
      </c>
      <c r="J158" s="125">
        <f t="shared" si="94"/>
        <v>1405276</v>
      </c>
      <c r="K158" s="125">
        <f t="shared" si="94"/>
        <v>1465838</v>
      </c>
      <c r="L158" s="125">
        <f t="shared" si="94"/>
        <v>1484252</v>
      </c>
      <c r="M158" s="125">
        <f t="shared" si="94"/>
        <v>1545149</v>
      </c>
      <c r="N158" s="125">
        <f t="shared" si="94"/>
        <v>1564195</v>
      </c>
      <c r="O158" s="125">
        <f t="shared" si="94"/>
        <v>1617683</v>
      </c>
      <c r="P158" s="125">
        <f t="shared" si="94"/>
        <v>1637526</v>
      </c>
      <c r="Q158" s="125">
        <f t="shared" si="94"/>
        <v>1698448</v>
      </c>
      <c r="R158" s="125">
        <f t="shared" si="94"/>
        <v>1721274</v>
      </c>
      <c r="S158" s="1290" t="s">
        <v>279</v>
      </c>
      <c r="T158" s="1196">
        <v>68</v>
      </c>
      <c r="U158" s="1310" t="s">
        <v>405</v>
      </c>
      <c r="V158" s="1198"/>
      <c r="W158" s="1198">
        <v>1</v>
      </c>
      <c r="X158" s="1143">
        <v>936</v>
      </c>
      <c r="Y158" s="1143">
        <v>938</v>
      </c>
      <c r="Z158" s="1143">
        <v>940</v>
      </c>
      <c r="AA158" s="1143">
        <v>942</v>
      </c>
      <c r="AB158" s="1143">
        <v>948</v>
      </c>
      <c r="AC158" s="1143">
        <v>953</v>
      </c>
      <c r="AD158" s="1143">
        <v>952</v>
      </c>
      <c r="AE158" s="1143">
        <v>959</v>
      </c>
      <c r="AF158" s="1143">
        <v>959</v>
      </c>
      <c r="AG158" s="1143">
        <v>963</v>
      </c>
      <c r="AH158" s="1143">
        <v>962</v>
      </c>
      <c r="AI158" s="1143">
        <v>966</v>
      </c>
      <c r="AJ158" s="1143">
        <v>967</v>
      </c>
      <c r="AK158" s="1143">
        <f>SUM(X158:AJ159)</f>
        <v>12385</v>
      </c>
      <c r="AL158" s="1141"/>
      <c r="AM158" s="1141"/>
      <c r="AN158" s="1141"/>
      <c r="AO158" s="1141"/>
      <c r="AP158" s="1141"/>
      <c r="AQ158" s="1141"/>
      <c r="AR158" s="1141"/>
      <c r="AS158" s="1141"/>
      <c r="AT158" s="1141"/>
      <c r="AU158" s="1141"/>
      <c r="AV158" s="1141"/>
      <c r="AW158" s="1141"/>
      <c r="AX158" s="1141"/>
      <c r="AY158" s="1141"/>
      <c r="AZ158" s="1141"/>
      <c r="BA158" s="1141"/>
      <c r="BB158" s="1141"/>
      <c r="BC158" s="1141"/>
      <c r="BD158" s="1141"/>
      <c r="BE158" s="1141"/>
      <c r="BF158" s="1141"/>
      <c r="BG158" s="1141"/>
      <c r="BH158" s="1141"/>
      <c r="BI158" s="1141"/>
      <c r="BJ158" s="1141"/>
      <c r="BK158" s="1141"/>
      <c r="BL158" s="1141"/>
      <c r="BM158" s="1141"/>
      <c r="BN158" s="1141"/>
      <c r="BO158" s="1141"/>
      <c r="BP158" s="1141"/>
      <c r="BQ158" s="1141"/>
      <c r="BR158" s="1141"/>
      <c r="BS158" s="1141"/>
      <c r="BT158" s="1141"/>
      <c r="BU158" s="1141"/>
      <c r="BV158" s="1141"/>
      <c r="BW158" s="1141"/>
      <c r="BX158" s="1141"/>
      <c r="BY158" s="1141"/>
    </row>
    <row r="159" spans="1:96" ht="69.75" customHeight="1" x14ac:dyDescent="0.25">
      <c r="A159" s="1312"/>
      <c r="B159" s="710" t="s">
        <v>102</v>
      </c>
      <c r="C159" s="125">
        <f>SUM(D159:R159)</f>
        <v>17063777</v>
      </c>
      <c r="D159" s="125">
        <v>0</v>
      </c>
      <c r="E159" s="125">
        <v>523185</v>
      </c>
      <c r="F159" s="125">
        <v>1834000</v>
      </c>
      <c r="G159" s="125">
        <v>66706</v>
      </c>
      <c r="H159" s="125">
        <v>252913</v>
      </c>
      <c r="I159" s="125">
        <v>247332</v>
      </c>
      <c r="J159" s="125">
        <v>1405276</v>
      </c>
      <c r="K159" s="125">
        <v>1465838</v>
      </c>
      <c r="L159" s="125">
        <v>1484252</v>
      </c>
      <c r="M159" s="125">
        <v>1545149</v>
      </c>
      <c r="N159" s="125">
        <v>1564195</v>
      </c>
      <c r="O159" s="125">
        <v>1617683</v>
      </c>
      <c r="P159" s="125">
        <v>1637526</v>
      </c>
      <c r="Q159" s="125">
        <v>1698448</v>
      </c>
      <c r="R159" s="125">
        <v>1721274</v>
      </c>
      <c r="S159" s="1291"/>
      <c r="T159" s="1197"/>
      <c r="U159" s="1312"/>
      <c r="V159" s="1557"/>
      <c r="W159" s="1557"/>
      <c r="X159" s="1144"/>
      <c r="Y159" s="1144"/>
      <c r="Z159" s="1144"/>
      <c r="AA159" s="1144"/>
      <c r="AB159" s="1144"/>
      <c r="AC159" s="1144"/>
      <c r="AD159" s="1144"/>
      <c r="AE159" s="1144"/>
      <c r="AF159" s="1144"/>
      <c r="AG159" s="1144"/>
      <c r="AH159" s="1144"/>
      <c r="AI159" s="1144"/>
      <c r="AJ159" s="1144"/>
      <c r="AK159" s="1144"/>
      <c r="AL159" s="1142"/>
      <c r="AM159" s="1142"/>
      <c r="AN159" s="1142"/>
      <c r="AO159" s="1142"/>
      <c r="AP159" s="1142"/>
      <c r="AQ159" s="1142"/>
      <c r="AR159" s="1142"/>
      <c r="AS159" s="1142"/>
      <c r="AT159" s="1142"/>
      <c r="AU159" s="1142"/>
      <c r="AV159" s="1142"/>
      <c r="AW159" s="1142"/>
      <c r="AX159" s="1142"/>
      <c r="AY159" s="1142"/>
      <c r="AZ159" s="1142"/>
      <c r="BA159" s="1142"/>
      <c r="BB159" s="1142"/>
      <c r="BC159" s="1142"/>
      <c r="BD159" s="1142"/>
      <c r="BE159" s="1142"/>
      <c r="BF159" s="1142"/>
      <c r="BG159" s="1142"/>
      <c r="BH159" s="1142"/>
      <c r="BI159" s="1142"/>
      <c r="BJ159" s="1142"/>
      <c r="BK159" s="1142"/>
      <c r="BL159" s="1142"/>
      <c r="BM159" s="1142"/>
      <c r="BN159" s="1142"/>
      <c r="BO159" s="1142"/>
      <c r="BP159" s="1142"/>
      <c r="BQ159" s="1142"/>
      <c r="BR159" s="1142"/>
      <c r="BS159" s="1142"/>
      <c r="BT159" s="1142"/>
      <c r="BU159" s="1142"/>
      <c r="BV159" s="1142"/>
      <c r="BW159" s="1142"/>
      <c r="BX159" s="1142"/>
      <c r="BY159" s="1142"/>
    </row>
    <row r="160" spans="1:96" ht="29.25" customHeight="1" x14ac:dyDescent="0.25">
      <c r="A160" s="1289" t="s">
        <v>364</v>
      </c>
      <c r="B160" s="710" t="s">
        <v>220</v>
      </c>
      <c r="C160" s="125">
        <f>C161</f>
        <v>11198830.75</v>
      </c>
      <c r="D160" s="125">
        <f t="shared" ref="D160:R160" si="95">D161</f>
        <v>470364</v>
      </c>
      <c r="E160" s="125">
        <f t="shared" si="95"/>
        <v>550668.93999999994</v>
      </c>
      <c r="F160" s="125">
        <f t="shared" si="95"/>
        <v>1049650.04</v>
      </c>
      <c r="G160" s="125">
        <f t="shared" si="95"/>
        <v>623125.30000000005</v>
      </c>
      <c r="H160" s="125">
        <f t="shared" si="95"/>
        <v>576875.30000000005</v>
      </c>
      <c r="I160" s="125">
        <f t="shared" si="95"/>
        <v>576875.30000000005</v>
      </c>
      <c r="J160" s="125">
        <f t="shared" si="95"/>
        <v>753266.65</v>
      </c>
      <c r="K160" s="125">
        <f t="shared" si="95"/>
        <v>783529.35</v>
      </c>
      <c r="L160" s="125">
        <f t="shared" si="95"/>
        <v>714792.58</v>
      </c>
      <c r="M160" s="125">
        <f t="shared" si="95"/>
        <v>863725.46</v>
      </c>
      <c r="N160" s="125">
        <f t="shared" si="95"/>
        <v>849772.87</v>
      </c>
      <c r="O160" s="125">
        <f t="shared" si="95"/>
        <v>799896.06</v>
      </c>
      <c r="P160" s="125">
        <f t="shared" si="95"/>
        <v>854315.34</v>
      </c>
      <c r="Q160" s="125">
        <f t="shared" si="95"/>
        <v>817441.39</v>
      </c>
      <c r="R160" s="125">
        <f t="shared" si="95"/>
        <v>914532.17</v>
      </c>
      <c r="S160" s="1285" t="s">
        <v>468</v>
      </c>
      <c r="T160" s="1196">
        <v>69</v>
      </c>
      <c r="U160" s="1289" t="s">
        <v>492</v>
      </c>
      <c r="V160" s="1556">
        <v>1</v>
      </c>
      <c r="W160" s="1556">
        <v>1</v>
      </c>
      <c r="X160" s="1123">
        <v>79</v>
      </c>
      <c r="Y160" s="1123">
        <v>79</v>
      </c>
      <c r="Z160" s="1143">
        <v>79</v>
      </c>
      <c r="AA160" s="1143">
        <v>79</v>
      </c>
      <c r="AB160" s="1143">
        <v>79</v>
      </c>
      <c r="AC160" s="1143">
        <v>79</v>
      </c>
      <c r="AD160" s="1143">
        <v>79</v>
      </c>
      <c r="AE160" s="1143">
        <v>79</v>
      </c>
      <c r="AF160" s="1143">
        <v>79</v>
      </c>
      <c r="AG160" s="1143">
        <v>79</v>
      </c>
      <c r="AH160" s="1143">
        <v>79</v>
      </c>
      <c r="AI160" s="1143">
        <v>79</v>
      </c>
      <c r="AJ160" s="1123">
        <v>79</v>
      </c>
      <c r="AK160" s="1123">
        <f>SUM(X160:AJ161)</f>
        <v>1027</v>
      </c>
      <c r="AL160" s="110"/>
    </row>
    <row r="161" spans="1:38" ht="73.5" customHeight="1" x14ac:dyDescent="0.25">
      <c r="A161" s="1289"/>
      <c r="B161" s="710" t="s">
        <v>224</v>
      </c>
      <c r="C161" s="125">
        <f>D161+E161+F161+G161+R161+H161+I161+J161+K161+L161+M161+N161+O161+P161+Q161</f>
        <v>11198830.75</v>
      </c>
      <c r="D161" s="125">
        <v>470364</v>
      </c>
      <c r="E161" s="125">
        <v>550668.93999999994</v>
      </c>
      <c r="F161" s="125">
        <f>872616.9+177033.14</f>
        <v>1049650.04</v>
      </c>
      <c r="G161" s="125">
        <v>623125.30000000005</v>
      </c>
      <c r="H161" s="125">
        <v>576875.30000000005</v>
      </c>
      <c r="I161" s="125">
        <v>576875.30000000005</v>
      </c>
      <c r="J161" s="125">
        <f>ROUND('Изменен 04.19 -Рабочий'!$G$203*'Изменен 04.19 -Рабочий'!G151,2)</f>
        <v>753266.65</v>
      </c>
      <c r="K161" s="125">
        <f>ROUND('Изменен 04.19 -Рабочий'!$H$203*'Изменен 04.19 -Рабочий'!H151,2)</f>
        <v>783529.35</v>
      </c>
      <c r="L161" s="125">
        <f>ROUND('Изменен 04.19 -Рабочий'!$I$203*'Изменен 04.19 -Рабочий'!I151,2)</f>
        <v>714792.58</v>
      </c>
      <c r="M161" s="125">
        <f>ROUND('Изменен 04.19 -Рабочий'!$J$203*'Изменен 04.19 -Рабочий'!J151,2)</f>
        <v>863725.46</v>
      </c>
      <c r="N161" s="125">
        <f>ROUND('Изменен 04.19 -Рабочий'!$K$203*'Изменен 04.19 -Рабочий'!K151,2)</f>
        <v>849772.87</v>
      </c>
      <c r="O161" s="125">
        <f>ROUND('Изменен 04.19 -Рабочий'!$L$203*'Изменен 04.19 -Рабочий'!L151,2)</f>
        <v>799896.06</v>
      </c>
      <c r="P161" s="125">
        <f>ROUND('Изменен 04.19 -Рабочий'!$M$203*'Изменен 04.19 -Рабочий'!M151,2)</f>
        <v>854315.34</v>
      </c>
      <c r="Q161" s="125">
        <f>ROUND('Изменен 04.19 -Рабочий'!$N$203*'Изменен 04.19 -Рабочий'!N151,2)</f>
        <v>817441.39</v>
      </c>
      <c r="R161" s="125">
        <f>ROUND('Изменен 04.19 -Рабочий'!$O$203*'Изменен 04.19 -Рабочий'!O151,2)</f>
        <v>914532.17</v>
      </c>
      <c r="S161" s="1285"/>
      <c r="T161" s="1197"/>
      <c r="U161" s="1289"/>
      <c r="V161" s="1556"/>
      <c r="W161" s="1556"/>
      <c r="X161" s="1123"/>
      <c r="Y161" s="1123"/>
      <c r="Z161" s="1144"/>
      <c r="AA161" s="1144"/>
      <c r="AB161" s="1144"/>
      <c r="AC161" s="1144"/>
      <c r="AD161" s="1144"/>
      <c r="AE161" s="1144"/>
      <c r="AF161" s="1144"/>
      <c r="AG161" s="1144"/>
      <c r="AH161" s="1144"/>
      <c r="AI161" s="1144"/>
      <c r="AJ161" s="1123"/>
      <c r="AK161" s="1123"/>
      <c r="AL161" s="110"/>
    </row>
    <row r="162" spans="1:38" ht="29.25" customHeight="1" x14ac:dyDescent="0.25">
      <c r="A162" s="1289" t="s">
        <v>256</v>
      </c>
      <c r="B162" s="710" t="s">
        <v>220</v>
      </c>
      <c r="C162" s="125">
        <f>C163</f>
        <v>8099190.5300000003</v>
      </c>
      <c r="D162" s="125">
        <f t="shared" ref="D162:R162" si="96">D163</f>
        <v>408904</v>
      </c>
      <c r="E162" s="125">
        <f t="shared" si="96"/>
        <v>474799.62</v>
      </c>
      <c r="F162" s="125">
        <f t="shared" si="96"/>
        <v>488406.45</v>
      </c>
      <c r="G162" s="125">
        <f t="shared" si="96"/>
        <v>427299.08</v>
      </c>
      <c r="H162" s="125">
        <f t="shared" si="96"/>
        <v>427299.08</v>
      </c>
      <c r="I162" s="125">
        <f t="shared" si="96"/>
        <v>427299.08</v>
      </c>
      <c r="J162" s="125">
        <f t="shared" si="96"/>
        <v>557954.46</v>
      </c>
      <c r="K162" s="125">
        <f t="shared" si="96"/>
        <v>580370.43999999994</v>
      </c>
      <c r="L162" s="125">
        <f t="shared" si="96"/>
        <v>529456.21</v>
      </c>
      <c r="M162" s="125">
        <f t="shared" si="96"/>
        <v>639772.74</v>
      </c>
      <c r="N162" s="125">
        <f t="shared" si="96"/>
        <v>629437.88</v>
      </c>
      <c r="O162" s="125">
        <f t="shared" si="96"/>
        <v>592493.47</v>
      </c>
      <c r="P162" s="125">
        <f t="shared" si="96"/>
        <v>632802.55000000005</v>
      </c>
      <c r="Q162" s="125">
        <f t="shared" si="96"/>
        <v>605489.53</v>
      </c>
      <c r="R162" s="125">
        <f t="shared" si="96"/>
        <v>677405.94</v>
      </c>
      <c r="S162" s="1285" t="s">
        <v>469</v>
      </c>
      <c r="T162" s="1196">
        <v>70</v>
      </c>
      <c r="U162" s="1289" t="s">
        <v>402</v>
      </c>
      <c r="V162" s="1556">
        <v>1</v>
      </c>
      <c r="W162" s="1556">
        <v>1</v>
      </c>
      <c r="X162" s="1123">
        <v>170</v>
      </c>
      <c r="Y162" s="1123">
        <v>184</v>
      </c>
      <c r="Z162" s="1143">
        <v>184</v>
      </c>
      <c r="AA162" s="1143">
        <v>184</v>
      </c>
      <c r="AB162" s="1143">
        <v>184</v>
      </c>
      <c r="AC162" s="1143">
        <v>184</v>
      </c>
      <c r="AD162" s="1143">
        <v>184</v>
      </c>
      <c r="AE162" s="1143">
        <v>184</v>
      </c>
      <c r="AF162" s="1143">
        <v>184</v>
      </c>
      <c r="AG162" s="1143">
        <v>184</v>
      </c>
      <c r="AH162" s="1143">
        <v>184</v>
      </c>
      <c r="AI162" s="1143">
        <v>184</v>
      </c>
      <c r="AJ162" s="1123">
        <v>184</v>
      </c>
      <c r="AK162" s="1123">
        <f>SUM(X162:AJ163)</f>
        <v>2378</v>
      </c>
      <c r="AL162" s="110"/>
    </row>
    <row r="163" spans="1:38" ht="60" customHeight="1" x14ac:dyDescent="0.25">
      <c r="A163" s="1289"/>
      <c r="B163" s="710" t="s">
        <v>224</v>
      </c>
      <c r="C163" s="125">
        <f>D163+E163+F163+G163+R163+H163+I163+J163+K163+L163+M163+N163+O163+P163+Q163</f>
        <v>8099190.5300000003</v>
      </c>
      <c r="D163" s="125">
        <v>408904</v>
      </c>
      <c r="E163" s="125">
        <v>474799.62</v>
      </c>
      <c r="F163" s="125">
        <v>488406.45</v>
      </c>
      <c r="G163" s="125">
        <v>427299.08</v>
      </c>
      <c r="H163" s="125">
        <v>427299.08</v>
      </c>
      <c r="I163" s="125">
        <v>427299.08</v>
      </c>
      <c r="J163" s="125">
        <f>ROUND('Изменен 04.19 -Рабочий'!$G$203*'Изменен 04.19 -Рабочий'!G153,2)</f>
        <v>557954.46</v>
      </c>
      <c r="K163" s="125">
        <f>ROUND('Изменен 04.19 -Рабочий'!$H$203*'Изменен 04.19 -Рабочий'!H153,2)</f>
        <v>580370.43999999994</v>
      </c>
      <c r="L163" s="125">
        <f>ROUND('Изменен 04.19 -Рабочий'!$I$203*'Изменен 04.19 -Рабочий'!I153,2)</f>
        <v>529456.21</v>
      </c>
      <c r="M163" s="125">
        <f>ROUND('Изменен 04.19 -Рабочий'!$J$203*'Изменен 04.19 -Рабочий'!J153,2)</f>
        <v>639772.74</v>
      </c>
      <c r="N163" s="125">
        <f>ROUND('Изменен 04.19 -Рабочий'!$K$203*'Изменен 04.19 -Рабочий'!K153,2)</f>
        <v>629437.88</v>
      </c>
      <c r="O163" s="125">
        <f>ROUND('Изменен 04.19 -Рабочий'!$L$203*'Изменен 04.19 -Рабочий'!L153,2)</f>
        <v>592493.47</v>
      </c>
      <c r="P163" s="125">
        <f>ROUND('Изменен 04.19 -Рабочий'!$M$203*'Изменен 04.19 -Рабочий'!M153,2)</f>
        <v>632802.55000000005</v>
      </c>
      <c r="Q163" s="125">
        <f>ROUND('Изменен 04.19 -Рабочий'!$N$203*'Изменен 04.19 -Рабочий'!N153,2)</f>
        <v>605489.53</v>
      </c>
      <c r="R163" s="125">
        <f>ROUND('Изменен 04.19 -Рабочий'!$O$203*'Изменен 04.19 -Рабочий'!O153,2)</f>
        <v>677405.94</v>
      </c>
      <c r="S163" s="1285"/>
      <c r="T163" s="1197"/>
      <c r="U163" s="1289"/>
      <c r="V163" s="1556"/>
      <c r="W163" s="1556"/>
      <c r="X163" s="1123"/>
      <c r="Y163" s="1123"/>
      <c r="Z163" s="1144"/>
      <c r="AA163" s="1144"/>
      <c r="AB163" s="1144"/>
      <c r="AC163" s="1144"/>
      <c r="AD163" s="1144"/>
      <c r="AE163" s="1144"/>
      <c r="AF163" s="1144"/>
      <c r="AG163" s="1144"/>
      <c r="AH163" s="1144"/>
      <c r="AI163" s="1144"/>
      <c r="AJ163" s="1123"/>
      <c r="AK163" s="1123"/>
      <c r="AL163" s="110"/>
    </row>
    <row r="164" spans="1:38" ht="29.25" customHeight="1" x14ac:dyDescent="0.25">
      <c r="A164" s="1289" t="s">
        <v>491</v>
      </c>
      <c r="B164" s="710" t="s">
        <v>220</v>
      </c>
      <c r="C164" s="125">
        <f>C165</f>
        <v>366675.92</v>
      </c>
      <c r="D164" s="125">
        <f t="shared" ref="D164:R164" si="97">D165</f>
        <v>2640.52</v>
      </c>
      <c r="E164" s="125">
        <f t="shared" si="97"/>
        <v>2341.2600000000002</v>
      </c>
      <c r="F164" s="125">
        <f t="shared" si="97"/>
        <v>3593.69</v>
      </c>
      <c r="G164" s="125">
        <f t="shared" si="97"/>
        <v>22746.27</v>
      </c>
      <c r="H164" s="125">
        <f t="shared" si="97"/>
        <v>22746.27</v>
      </c>
      <c r="I164" s="125">
        <f t="shared" si="97"/>
        <v>22746.27</v>
      </c>
      <c r="J164" s="125">
        <f t="shared" si="97"/>
        <v>29701.4</v>
      </c>
      <c r="K164" s="125">
        <f t="shared" si="97"/>
        <v>30894.67</v>
      </c>
      <c r="L164" s="125">
        <f t="shared" si="97"/>
        <v>28184.37</v>
      </c>
      <c r="M164" s="125">
        <f t="shared" si="97"/>
        <v>34056.81</v>
      </c>
      <c r="N164" s="125">
        <f t="shared" si="97"/>
        <v>33506.660000000003</v>
      </c>
      <c r="O164" s="125">
        <f t="shared" si="97"/>
        <v>31540.01</v>
      </c>
      <c r="P164" s="125">
        <f t="shared" si="97"/>
        <v>33685.769999999997</v>
      </c>
      <c r="Q164" s="125">
        <f t="shared" si="97"/>
        <v>32231.82</v>
      </c>
      <c r="R164" s="125">
        <f t="shared" si="97"/>
        <v>36060.129999999997</v>
      </c>
      <c r="S164" s="1285" t="s">
        <v>470</v>
      </c>
      <c r="T164" s="1196">
        <v>71</v>
      </c>
      <c r="U164" s="1289" t="s">
        <v>520</v>
      </c>
      <c r="V164" s="1556">
        <v>1</v>
      </c>
      <c r="W164" s="1556">
        <v>1</v>
      </c>
      <c r="X164" s="1123">
        <v>13</v>
      </c>
      <c r="Y164" s="1123">
        <v>12</v>
      </c>
      <c r="Z164" s="1123">
        <v>12</v>
      </c>
      <c r="AA164" s="1123">
        <v>12</v>
      </c>
      <c r="AB164" s="1123">
        <v>12</v>
      </c>
      <c r="AC164" s="1123">
        <v>12</v>
      </c>
      <c r="AD164" s="1123">
        <v>12</v>
      </c>
      <c r="AE164" s="1123">
        <v>12</v>
      </c>
      <c r="AF164" s="1123">
        <v>12</v>
      </c>
      <c r="AG164" s="1123">
        <v>12</v>
      </c>
      <c r="AH164" s="1123">
        <v>12</v>
      </c>
      <c r="AI164" s="1123">
        <v>12</v>
      </c>
      <c r="AJ164" s="1123">
        <v>12</v>
      </c>
      <c r="AK164" s="1123">
        <f>SUM(X164:AJ165)</f>
        <v>157</v>
      </c>
      <c r="AL164" s="110"/>
    </row>
    <row r="165" spans="1:38" ht="39" customHeight="1" x14ac:dyDescent="0.25">
      <c r="A165" s="1289"/>
      <c r="B165" s="710" t="s">
        <v>224</v>
      </c>
      <c r="C165" s="125">
        <f>SUM(D165:R165)</f>
        <v>366675.92</v>
      </c>
      <c r="D165" s="125">
        <v>2640.52</v>
      </c>
      <c r="E165" s="125">
        <v>2341.2600000000002</v>
      </c>
      <c r="F165" s="125">
        <v>3593.69</v>
      </c>
      <c r="G165" s="125">
        <v>22746.27</v>
      </c>
      <c r="H165" s="125">
        <v>22746.27</v>
      </c>
      <c r="I165" s="125">
        <v>22746.27</v>
      </c>
      <c r="J165" s="125">
        <f>ROUND('Изменен 04.19 -Рабочий'!$G$203*'Изменен 04.19 -Рабочий'!G155,2)</f>
        <v>29701.4</v>
      </c>
      <c r="K165" s="125">
        <f>ROUND('Изменен 04.19 -Рабочий'!$H$203*'Изменен 04.19 -Рабочий'!H155,2)</f>
        <v>30894.67</v>
      </c>
      <c r="L165" s="125">
        <f>ROUND('Изменен 04.19 -Рабочий'!$I$203*'Изменен 04.19 -Рабочий'!I155,2)</f>
        <v>28184.37</v>
      </c>
      <c r="M165" s="125">
        <f>ROUND('Изменен 04.19 -Рабочий'!$J$203*'Изменен 04.19 -Рабочий'!J155,2)</f>
        <v>34056.81</v>
      </c>
      <c r="N165" s="125">
        <f>ROUND('Изменен 04.19 -Рабочий'!$K$203*'Изменен 04.19 -Рабочий'!K155,2)</f>
        <v>33506.660000000003</v>
      </c>
      <c r="O165" s="125">
        <f>ROUND('Изменен 04.19 -Рабочий'!$L$203*'Изменен 04.19 -Рабочий'!L155,2)</f>
        <v>31540.01</v>
      </c>
      <c r="P165" s="125">
        <f>ROUND('Изменен 04.19 -Рабочий'!$M$203*'Изменен 04.19 -Рабочий'!M155,2)</f>
        <v>33685.769999999997</v>
      </c>
      <c r="Q165" s="125">
        <f>ROUND('Изменен 04.19 -Рабочий'!$N$203*'Изменен 04.19 -Рабочий'!N155,2)</f>
        <v>32231.82</v>
      </c>
      <c r="R165" s="125">
        <f>ROUND('Изменен 04.19 -Рабочий'!$O$203*'Изменен 04.19 -Рабочий'!O155,2)</f>
        <v>36060.129999999997</v>
      </c>
      <c r="S165" s="1285"/>
      <c r="T165" s="1197"/>
      <c r="U165" s="1289"/>
      <c r="V165" s="1556"/>
      <c r="W165" s="1556"/>
      <c r="X165" s="1123"/>
      <c r="Y165" s="1123"/>
      <c r="Z165" s="1123"/>
      <c r="AA165" s="1123"/>
      <c r="AB165" s="1123"/>
      <c r="AC165" s="1123"/>
      <c r="AD165" s="1123"/>
      <c r="AE165" s="1123"/>
      <c r="AF165" s="1123"/>
      <c r="AG165" s="1123"/>
      <c r="AH165" s="1123"/>
      <c r="AI165" s="1123"/>
      <c r="AJ165" s="1123"/>
      <c r="AK165" s="1123"/>
      <c r="AL165" s="110"/>
    </row>
    <row r="166" spans="1:38" ht="29.25" customHeight="1" x14ac:dyDescent="0.25">
      <c r="A166" s="1310" t="s">
        <v>162</v>
      </c>
      <c r="B166" s="710" t="s">
        <v>220</v>
      </c>
      <c r="C166" s="125">
        <f>C167</f>
        <v>257743.83</v>
      </c>
      <c r="D166" s="125">
        <f>D167</f>
        <v>0</v>
      </c>
      <c r="E166" s="125">
        <f t="shared" ref="E166:R166" si="98">E167</f>
        <v>4186</v>
      </c>
      <c r="F166" s="125">
        <f t="shared" si="98"/>
        <v>5428.32</v>
      </c>
      <c r="G166" s="125">
        <f t="shared" si="98"/>
        <v>15761</v>
      </c>
      <c r="H166" s="125">
        <f t="shared" si="98"/>
        <v>15761</v>
      </c>
      <c r="I166" s="125">
        <f t="shared" si="98"/>
        <v>15761</v>
      </c>
      <c r="J166" s="125">
        <f t="shared" si="98"/>
        <v>20580.25</v>
      </c>
      <c r="K166" s="125">
        <f t="shared" si="98"/>
        <v>21407.06</v>
      </c>
      <c r="L166" s="125">
        <f t="shared" si="98"/>
        <v>19529.080000000002</v>
      </c>
      <c r="M166" s="125">
        <f t="shared" si="98"/>
        <v>23598.13</v>
      </c>
      <c r="N166" s="125">
        <f t="shared" si="98"/>
        <v>23216.92</v>
      </c>
      <c r="O166" s="125">
        <f t="shared" si="98"/>
        <v>21854.22</v>
      </c>
      <c r="P166" s="125">
        <f t="shared" si="98"/>
        <v>23341.03</v>
      </c>
      <c r="Q166" s="125">
        <f t="shared" si="98"/>
        <v>22333.59</v>
      </c>
      <c r="R166" s="125">
        <f t="shared" si="98"/>
        <v>24986.23</v>
      </c>
      <c r="S166" s="1196" t="s">
        <v>162</v>
      </c>
      <c r="T166" s="1196">
        <v>72</v>
      </c>
      <c r="U166" s="1310" t="s">
        <v>394</v>
      </c>
      <c r="V166" s="1198"/>
      <c r="W166" s="1198">
        <v>1</v>
      </c>
      <c r="X166" s="1143">
        <v>3</v>
      </c>
      <c r="Y166" s="1143">
        <v>3</v>
      </c>
      <c r="Z166" s="1143">
        <v>3</v>
      </c>
      <c r="AA166" s="1143">
        <v>3</v>
      </c>
      <c r="AB166" s="1143">
        <v>3</v>
      </c>
      <c r="AC166" s="1143">
        <v>3</v>
      </c>
      <c r="AD166" s="1143">
        <v>3</v>
      </c>
      <c r="AE166" s="1143">
        <v>3</v>
      </c>
      <c r="AF166" s="1143">
        <v>3</v>
      </c>
      <c r="AG166" s="1143">
        <v>3</v>
      </c>
      <c r="AH166" s="1143">
        <v>3</v>
      </c>
      <c r="AI166" s="1143">
        <v>3</v>
      </c>
      <c r="AJ166" s="1143">
        <v>3</v>
      </c>
      <c r="AK166" s="1143">
        <f>SUM(X166:AJ167)</f>
        <v>39</v>
      </c>
      <c r="AL166" s="110"/>
    </row>
    <row r="167" spans="1:38" ht="39" customHeight="1" x14ac:dyDescent="0.25">
      <c r="A167" s="1312"/>
      <c r="B167" s="710" t="s">
        <v>224</v>
      </c>
      <c r="C167" s="125">
        <f>D167+E167+F167+G167+H167+I167+J167+K167+L167+M167+N167+O167+P167+Q167+R167</f>
        <v>257743.83</v>
      </c>
      <c r="D167" s="125">
        <v>0</v>
      </c>
      <c r="E167" s="125">
        <v>4186</v>
      </c>
      <c r="F167" s="125">
        <v>5428.32</v>
      </c>
      <c r="G167" s="125">
        <v>15761</v>
      </c>
      <c r="H167" s="125">
        <v>15761</v>
      </c>
      <c r="I167" s="125">
        <v>15761</v>
      </c>
      <c r="J167" s="125">
        <f>ROUND('Изменен 04.19 -Рабочий'!$G$203*'Изменен 04.19 -Рабочий'!G157,2)</f>
        <v>20580.25</v>
      </c>
      <c r="K167" s="125">
        <f>ROUND('Изменен 04.19 -Рабочий'!$H$203*'Изменен 04.19 -Рабочий'!H157,2)</f>
        <v>21407.06</v>
      </c>
      <c r="L167" s="125">
        <f>ROUND('Изменен 04.19 -Рабочий'!$I$203*'Изменен 04.19 -Рабочий'!I157,2)</f>
        <v>19529.080000000002</v>
      </c>
      <c r="M167" s="125">
        <f>ROUND('Изменен 04.19 -Рабочий'!$J$203*'Изменен 04.19 -Рабочий'!J157,2)</f>
        <v>23598.13</v>
      </c>
      <c r="N167" s="125">
        <f>ROUND('Изменен 04.19 -Рабочий'!$K$203*'Изменен 04.19 -Рабочий'!K157,2)</f>
        <v>23216.92</v>
      </c>
      <c r="O167" s="125">
        <f>ROUND('Изменен 04.19 -Рабочий'!$L$203*'Изменен 04.19 -Рабочий'!L157,2)</f>
        <v>21854.22</v>
      </c>
      <c r="P167" s="125">
        <f>ROUND('Изменен 04.19 -Рабочий'!$M$203*'Изменен 04.19 -Рабочий'!M157,2)</f>
        <v>23341.03</v>
      </c>
      <c r="Q167" s="125">
        <f>ROUND('Изменен 04.19 -Рабочий'!$N$203*'Изменен 04.19 -Рабочий'!N157,2)</f>
        <v>22333.59</v>
      </c>
      <c r="R167" s="125">
        <f>ROUND('Изменен 04.19 -Рабочий'!$O$203*'Изменен 04.19 -Рабочий'!O157,2)</f>
        <v>24986.23</v>
      </c>
      <c r="S167" s="1197"/>
      <c r="T167" s="1197"/>
      <c r="U167" s="1312"/>
      <c r="V167" s="1557"/>
      <c r="W167" s="1557"/>
      <c r="X167" s="1144"/>
      <c r="Y167" s="1144"/>
      <c r="Z167" s="1144"/>
      <c r="AA167" s="1144"/>
      <c r="AB167" s="1144"/>
      <c r="AC167" s="1144"/>
      <c r="AD167" s="1144"/>
      <c r="AE167" s="1144"/>
      <c r="AF167" s="1144"/>
      <c r="AG167" s="1144"/>
      <c r="AH167" s="1144"/>
      <c r="AI167" s="1144"/>
      <c r="AJ167" s="1144"/>
      <c r="AK167" s="1144"/>
      <c r="AL167" s="110"/>
    </row>
    <row r="168" spans="1:38" ht="33.75" customHeight="1" x14ac:dyDescent="0.25">
      <c r="A168" s="1310" t="s">
        <v>450</v>
      </c>
      <c r="B168" s="710" t="s">
        <v>220</v>
      </c>
      <c r="C168" s="125" t="e">
        <f>SUM(D168:R168)</f>
        <v>#REF!</v>
      </c>
      <c r="D168" s="125">
        <f>D169</f>
        <v>584114</v>
      </c>
      <c r="E168" s="125">
        <f t="shared" ref="E168:R168" si="99">E169</f>
        <v>0</v>
      </c>
      <c r="F168" s="125">
        <f t="shared" si="99"/>
        <v>0</v>
      </c>
      <c r="G168" s="125">
        <f t="shared" si="99"/>
        <v>0</v>
      </c>
      <c r="H168" s="125">
        <f t="shared" si="99"/>
        <v>0</v>
      </c>
      <c r="I168" s="125">
        <f t="shared" si="99"/>
        <v>0</v>
      </c>
      <c r="J168" s="125" t="e">
        <f t="shared" si="99"/>
        <v>#REF!</v>
      </c>
      <c r="K168" s="125" t="e">
        <f t="shared" si="99"/>
        <v>#REF!</v>
      </c>
      <c r="L168" s="125" t="e">
        <f t="shared" si="99"/>
        <v>#REF!</v>
      </c>
      <c r="M168" s="125" t="e">
        <f t="shared" si="99"/>
        <v>#REF!</v>
      </c>
      <c r="N168" s="125" t="e">
        <f t="shared" si="99"/>
        <v>#REF!</v>
      </c>
      <c r="O168" s="125" t="e">
        <f t="shared" si="99"/>
        <v>#REF!</v>
      </c>
      <c r="P168" s="125" t="e">
        <f t="shared" si="99"/>
        <v>#REF!</v>
      </c>
      <c r="Q168" s="125" t="e">
        <f t="shared" si="99"/>
        <v>#REF!</v>
      </c>
      <c r="R168" s="125" t="e">
        <f t="shared" si="99"/>
        <v>#REF!</v>
      </c>
      <c r="S168" s="1196" t="s">
        <v>460</v>
      </c>
      <c r="T168" s="1196">
        <v>73</v>
      </c>
      <c r="U168" s="1310" t="s">
        <v>493</v>
      </c>
      <c r="V168" s="1556">
        <v>1</v>
      </c>
      <c r="W168" s="1556"/>
      <c r="X168" s="1123"/>
      <c r="Y168" s="1123"/>
      <c r="Z168" s="1123"/>
      <c r="AA168" s="1123"/>
      <c r="AB168" s="1123"/>
      <c r="AC168" s="1123"/>
      <c r="AD168" s="1123"/>
      <c r="AE168" s="1123"/>
      <c r="AF168" s="1123"/>
      <c r="AG168" s="1123"/>
      <c r="AH168" s="1123"/>
      <c r="AI168" s="1123"/>
      <c r="AJ168" s="1123"/>
      <c r="AK168" s="1143">
        <f>SUM(X168:AJ169)</f>
        <v>0</v>
      </c>
      <c r="AL168" s="110"/>
    </row>
    <row r="169" spans="1:38" ht="39" customHeight="1" x14ac:dyDescent="0.25">
      <c r="A169" s="1312"/>
      <c r="B169" s="710" t="s">
        <v>224</v>
      </c>
      <c r="C169" s="125" t="e">
        <f>C168</f>
        <v>#REF!</v>
      </c>
      <c r="D169" s="125">
        <v>584114</v>
      </c>
      <c r="E169" s="125">
        <v>0</v>
      </c>
      <c r="F169" s="125">
        <v>0</v>
      </c>
      <c r="G169" s="125">
        <v>0</v>
      </c>
      <c r="H169" s="125">
        <v>0</v>
      </c>
      <c r="I169" s="125">
        <v>0</v>
      </c>
      <c r="J169" s="125" t="e">
        <f>ROUND('Изменен 04.19 -Рабочий'!$G$203*'Изменен 04.19 -Рабочий'!#REF!,2)</f>
        <v>#REF!</v>
      </c>
      <c r="K169" s="125" t="e">
        <f>ROUND('Изменен 04.19 -Рабочий'!$H$203*'Изменен 04.19 -Рабочий'!#REF!,2)</f>
        <v>#REF!</v>
      </c>
      <c r="L169" s="125" t="e">
        <f>ROUND('Изменен 04.19 -Рабочий'!$I$203*'Изменен 04.19 -Рабочий'!#REF!,2)</f>
        <v>#REF!</v>
      </c>
      <c r="M169" s="125" t="e">
        <f>ROUND('Изменен 04.19 -Рабочий'!$J$203*'Изменен 04.19 -Рабочий'!#REF!,2)</f>
        <v>#REF!</v>
      </c>
      <c r="N169" s="125" t="e">
        <f>ROUND('Изменен 04.19 -Рабочий'!$K$203*'Изменен 04.19 -Рабочий'!#REF!,2)</f>
        <v>#REF!</v>
      </c>
      <c r="O169" s="125" t="e">
        <f>ROUND('Изменен 04.19 -Рабочий'!$L$203*'Изменен 04.19 -Рабочий'!#REF!,2)</f>
        <v>#REF!</v>
      </c>
      <c r="P169" s="125" t="e">
        <f>ROUND('Изменен 04.19 -Рабочий'!$M$203*'Изменен 04.19 -Рабочий'!#REF!,2)</f>
        <v>#REF!</v>
      </c>
      <c r="Q169" s="125" t="e">
        <f>ROUND('Изменен 04.19 -Рабочий'!$N$203*'Изменен 04.19 -Рабочий'!#REF!,2)</f>
        <v>#REF!</v>
      </c>
      <c r="R169" s="125" t="e">
        <f>ROUND('Изменен 04.19 -Рабочий'!$O$203*'Изменен 04.19 -Рабочий'!#REF!,2)</f>
        <v>#REF!</v>
      </c>
      <c r="S169" s="1197"/>
      <c r="T169" s="1197"/>
      <c r="U169" s="1312"/>
      <c r="V169" s="1556"/>
      <c r="W169" s="1556"/>
      <c r="X169" s="1123"/>
      <c r="Y169" s="1123"/>
      <c r="Z169" s="1123"/>
      <c r="AA169" s="1123"/>
      <c r="AB169" s="1123"/>
      <c r="AC169" s="1123"/>
      <c r="AD169" s="1123"/>
      <c r="AE169" s="1123"/>
      <c r="AF169" s="1123"/>
      <c r="AG169" s="1123"/>
      <c r="AH169" s="1123"/>
      <c r="AI169" s="1123"/>
      <c r="AJ169" s="1123"/>
      <c r="AK169" s="1144"/>
      <c r="AL169" s="110"/>
    </row>
    <row r="170" spans="1:38" ht="32.25" customHeight="1" x14ac:dyDescent="0.25">
      <c r="A170" s="1310" t="s">
        <v>352</v>
      </c>
      <c r="B170" s="710" t="s">
        <v>220</v>
      </c>
      <c r="C170" s="125" t="e">
        <f>C171</f>
        <v>#REF!</v>
      </c>
      <c r="D170" s="125">
        <f>D171</f>
        <v>1002136</v>
      </c>
      <c r="E170" s="125">
        <f t="shared" ref="E170:R170" si="100">E171</f>
        <v>29000</v>
      </c>
      <c r="F170" s="125">
        <f t="shared" si="100"/>
        <v>0</v>
      </c>
      <c r="G170" s="125">
        <f t="shared" si="100"/>
        <v>0</v>
      </c>
      <c r="H170" s="125">
        <f t="shared" si="100"/>
        <v>0</v>
      </c>
      <c r="I170" s="125">
        <f t="shared" si="100"/>
        <v>0</v>
      </c>
      <c r="J170" s="125" t="e">
        <f t="shared" si="100"/>
        <v>#REF!</v>
      </c>
      <c r="K170" s="125" t="e">
        <f t="shared" si="100"/>
        <v>#REF!</v>
      </c>
      <c r="L170" s="125" t="e">
        <f t="shared" si="100"/>
        <v>#REF!</v>
      </c>
      <c r="M170" s="125" t="e">
        <f t="shared" si="100"/>
        <v>#REF!</v>
      </c>
      <c r="N170" s="125" t="e">
        <f t="shared" si="100"/>
        <v>#REF!</v>
      </c>
      <c r="O170" s="125" t="e">
        <f t="shared" si="100"/>
        <v>#REF!</v>
      </c>
      <c r="P170" s="125" t="e">
        <f t="shared" si="100"/>
        <v>#REF!</v>
      </c>
      <c r="Q170" s="125" t="e">
        <f t="shared" si="100"/>
        <v>#REF!</v>
      </c>
      <c r="R170" s="125" t="e">
        <f t="shared" si="100"/>
        <v>#REF!</v>
      </c>
      <c r="S170" s="1196" t="s">
        <v>290</v>
      </c>
      <c r="T170" s="1196">
        <v>74</v>
      </c>
      <c r="U170" s="1310" t="s">
        <v>396</v>
      </c>
      <c r="V170" s="1556">
        <v>1</v>
      </c>
      <c r="W170" s="1198">
        <v>1</v>
      </c>
      <c r="X170" s="1198"/>
      <c r="Y170" s="1198"/>
      <c r="Z170" s="1198"/>
      <c r="AA170" s="1198"/>
      <c r="AB170" s="1198"/>
      <c r="AC170" s="1198"/>
      <c r="AD170" s="1198"/>
      <c r="AE170" s="1198"/>
      <c r="AF170" s="1198"/>
      <c r="AG170" s="1198"/>
      <c r="AH170" s="1198"/>
      <c r="AI170" s="1198"/>
      <c r="AJ170" s="1198"/>
      <c r="AK170" s="1143">
        <f>SUM(X170:AJ171)</f>
        <v>0</v>
      </c>
      <c r="AL170" s="110"/>
    </row>
    <row r="171" spans="1:38" ht="39" customHeight="1" x14ac:dyDescent="0.25">
      <c r="A171" s="1312"/>
      <c r="B171" s="710" t="s">
        <v>224</v>
      </c>
      <c r="C171" s="125" t="e">
        <f>SUM(D171:R171)</f>
        <v>#REF!</v>
      </c>
      <c r="D171" s="125">
        <v>1002136</v>
      </c>
      <c r="E171" s="125">
        <v>29000</v>
      </c>
      <c r="F171" s="125">
        <v>0</v>
      </c>
      <c r="G171" s="125">
        <v>0</v>
      </c>
      <c r="H171" s="125">
        <v>0</v>
      </c>
      <c r="I171" s="125">
        <v>0</v>
      </c>
      <c r="J171" s="125" t="e">
        <f>ROUND('Изменен 04.19 -Рабочий'!$G$203*'Изменен 04.19 -Рабочий'!#REF!,2)</f>
        <v>#REF!</v>
      </c>
      <c r="K171" s="125" t="e">
        <f>ROUND('Изменен 04.19 -Рабочий'!$H$203*'Изменен 04.19 -Рабочий'!#REF!,2)</f>
        <v>#REF!</v>
      </c>
      <c r="L171" s="125" t="e">
        <f>ROUND('Изменен 04.19 -Рабочий'!$I$203*'Изменен 04.19 -Рабочий'!#REF!,2)</f>
        <v>#REF!</v>
      </c>
      <c r="M171" s="125" t="e">
        <f>ROUND('Изменен 04.19 -Рабочий'!$J$203*'Изменен 04.19 -Рабочий'!#REF!,2)</f>
        <v>#REF!</v>
      </c>
      <c r="N171" s="125" t="e">
        <f>ROUND('Изменен 04.19 -Рабочий'!$K$203*'Изменен 04.19 -Рабочий'!#REF!,2)</f>
        <v>#REF!</v>
      </c>
      <c r="O171" s="125" t="e">
        <f>ROUND('Изменен 04.19 -Рабочий'!$L$203*'Изменен 04.19 -Рабочий'!#REF!,2)</f>
        <v>#REF!</v>
      </c>
      <c r="P171" s="125" t="e">
        <f>ROUND('Изменен 04.19 -Рабочий'!$M$203*'Изменен 04.19 -Рабочий'!#REF!,2)</f>
        <v>#REF!</v>
      </c>
      <c r="Q171" s="125" t="e">
        <f>ROUND('Изменен 04.19 -Рабочий'!$N$203*'Изменен 04.19 -Рабочий'!#REF!,2)</f>
        <v>#REF!</v>
      </c>
      <c r="R171" s="125" t="e">
        <f>ROUND('Изменен 04.19 -Рабочий'!$O$203*'Изменен 04.19 -Рабочий'!#REF!,2)</f>
        <v>#REF!</v>
      </c>
      <c r="S171" s="1197"/>
      <c r="T171" s="1197"/>
      <c r="U171" s="1312"/>
      <c r="V171" s="1556"/>
      <c r="W171" s="1557"/>
      <c r="X171" s="1557"/>
      <c r="Y171" s="1557"/>
      <c r="Z171" s="1557"/>
      <c r="AA171" s="1557"/>
      <c r="AB171" s="1557"/>
      <c r="AC171" s="1557"/>
      <c r="AD171" s="1557"/>
      <c r="AE171" s="1557"/>
      <c r="AF171" s="1557"/>
      <c r="AG171" s="1557"/>
      <c r="AH171" s="1557"/>
      <c r="AI171" s="1557"/>
      <c r="AJ171" s="1557"/>
      <c r="AK171" s="1144"/>
      <c r="AL171" s="110"/>
    </row>
    <row r="172" spans="1:38" ht="33.75" customHeight="1" x14ac:dyDescent="0.25">
      <c r="A172" s="1289" t="s">
        <v>384</v>
      </c>
      <c r="B172" s="710" t="s">
        <v>220</v>
      </c>
      <c r="C172" s="125" t="e">
        <f>C173</f>
        <v>#REF!</v>
      </c>
      <c r="D172" s="125">
        <f>D173</f>
        <v>608123.69999999995</v>
      </c>
      <c r="E172" s="125">
        <f t="shared" ref="E172:R172" si="101">E173</f>
        <v>0</v>
      </c>
      <c r="F172" s="125">
        <f t="shared" si="101"/>
        <v>43727.29</v>
      </c>
      <c r="G172" s="125">
        <f t="shared" si="101"/>
        <v>0</v>
      </c>
      <c r="H172" s="125">
        <f t="shared" si="101"/>
        <v>0</v>
      </c>
      <c r="I172" s="125">
        <f t="shared" si="101"/>
        <v>0</v>
      </c>
      <c r="J172" s="125" t="e">
        <f t="shared" si="101"/>
        <v>#REF!</v>
      </c>
      <c r="K172" s="125" t="e">
        <f t="shared" si="101"/>
        <v>#REF!</v>
      </c>
      <c r="L172" s="125" t="e">
        <f t="shared" si="101"/>
        <v>#REF!</v>
      </c>
      <c r="M172" s="125" t="e">
        <f t="shared" si="101"/>
        <v>#REF!</v>
      </c>
      <c r="N172" s="125" t="e">
        <f t="shared" si="101"/>
        <v>#REF!</v>
      </c>
      <c r="O172" s="125" t="e">
        <f t="shared" si="101"/>
        <v>#REF!</v>
      </c>
      <c r="P172" s="125" t="e">
        <f t="shared" si="101"/>
        <v>#REF!</v>
      </c>
      <c r="Q172" s="125" t="e">
        <f t="shared" si="101"/>
        <v>#REF!</v>
      </c>
      <c r="R172" s="125" t="e">
        <f t="shared" si="101"/>
        <v>#REF!</v>
      </c>
      <c r="S172" s="1314" t="s">
        <v>291</v>
      </c>
      <c r="T172" s="1196">
        <v>75</v>
      </c>
      <c r="U172" s="1289" t="s">
        <v>397</v>
      </c>
      <c r="V172" s="1198">
        <v>1</v>
      </c>
      <c r="W172" s="1198"/>
      <c r="X172" s="1143">
        <v>15</v>
      </c>
      <c r="Y172" s="1143"/>
      <c r="Z172" s="1143"/>
      <c r="AA172" s="1143"/>
      <c r="AB172" s="1143"/>
      <c r="AC172" s="1143"/>
      <c r="AD172" s="1143"/>
      <c r="AE172" s="1143"/>
      <c r="AF172" s="1143"/>
      <c r="AG172" s="1143"/>
      <c r="AH172" s="1143"/>
      <c r="AI172" s="1143"/>
      <c r="AJ172" s="1143"/>
      <c r="AK172" s="1143">
        <f>SUM(X172:AJ173)</f>
        <v>15</v>
      </c>
      <c r="AL172" s="110"/>
    </row>
    <row r="173" spans="1:38" ht="39" customHeight="1" x14ac:dyDescent="0.25">
      <c r="A173" s="1289"/>
      <c r="B173" s="710" t="s">
        <v>224</v>
      </c>
      <c r="C173" s="125" t="e">
        <f>SUM(D173:R173)</f>
        <v>#REF!</v>
      </c>
      <c r="D173" s="125">
        <v>608123.69999999995</v>
      </c>
      <c r="E173" s="125">
        <v>0</v>
      </c>
      <c r="F173" s="125">
        <v>43727.29</v>
      </c>
      <c r="G173" s="125">
        <v>0</v>
      </c>
      <c r="H173" s="125">
        <v>0</v>
      </c>
      <c r="I173" s="125">
        <v>0</v>
      </c>
      <c r="J173" s="125" t="e">
        <f>ROUND('Изменен 04.19 -Рабочий'!$G$203*'Изменен 04.19 -Рабочий'!#REF!,2)</f>
        <v>#REF!</v>
      </c>
      <c r="K173" s="125" t="e">
        <f>ROUND('Изменен 04.19 -Рабочий'!$H$203*'Изменен 04.19 -Рабочий'!#REF!,2)</f>
        <v>#REF!</v>
      </c>
      <c r="L173" s="125" t="e">
        <f>ROUND('Изменен 04.19 -Рабочий'!$I$203*'Изменен 04.19 -Рабочий'!#REF!,2)</f>
        <v>#REF!</v>
      </c>
      <c r="M173" s="125" t="e">
        <f>ROUND('Изменен 04.19 -Рабочий'!$J$203*'Изменен 04.19 -Рабочий'!#REF!,2)</f>
        <v>#REF!</v>
      </c>
      <c r="N173" s="125" t="e">
        <f>ROUND('Изменен 04.19 -Рабочий'!$K$203*'Изменен 04.19 -Рабочий'!#REF!,2)</f>
        <v>#REF!</v>
      </c>
      <c r="O173" s="125" t="e">
        <f>ROUND('Изменен 04.19 -Рабочий'!$L$203*'Изменен 04.19 -Рабочий'!#REF!,2)</f>
        <v>#REF!</v>
      </c>
      <c r="P173" s="125" t="e">
        <f>ROUND('Изменен 04.19 -Рабочий'!$M$203*'Изменен 04.19 -Рабочий'!#REF!,2)</f>
        <v>#REF!</v>
      </c>
      <c r="Q173" s="125" t="e">
        <f>ROUND('Изменен 04.19 -Рабочий'!$N$203*'Изменен 04.19 -Рабочий'!#REF!,2)</f>
        <v>#REF!</v>
      </c>
      <c r="R173" s="125" t="e">
        <f>ROUND('Изменен 04.19 -Рабочий'!$O$203*'Изменен 04.19 -Рабочий'!#REF!,2)</f>
        <v>#REF!</v>
      </c>
      <c r="S173" s="1316"/>
      <c r="T173" s="1197"/>
      <c r="U173" s="1289"/>
      <c r="V173" s="1557"/>
      <c r="W173" s="1557"/>
      <c r="X173" s="1144"/>
      <c r="Y173" s="1144"/>
      <c r="Z173" s="1144"/>
      <c r="AA173" s="1144"/>
      <c r="AB173" s="1144"/>
      <c r="AC173" s="1144"/>
      <c r="AD173" s="1144"/>
      <c r="AE173" s="1144"/>
      <c r="AF173" s="1144"/>
      <c r="AG173" s="1144"/>
      <c r="AH173" s="1144"/>
      <c r="AI173" s="1144"/>
      <c r="AJ173" s="1144"/>
      <c r="AK173" s="1144"/>
      <c r="AL173" s="110"/>
    </row>
    <row r="174" spans="1:38" ht="39" customHeight="1" x14ac:dyDescent="0.25">
      <c r="A174" s="1310" t="s">
        <v>244</v>
      </c>
      <c r="B174" s="710" t="s">
        <v>220</v>
      </c>
      <c r="C174" s="125">
        <f>C175</f>
        <v>250442.47</v>
      </c>
      <c r="D174" s="125">
        <f t="shared" ref="D174:R174" si="102">D175</f>
        <v>0</v>
      </c>
      <c r="E174" s="125">
        <f t="shared" si="102"/>
        <v>0</v>
      </c>
      <c r="F174" s="125">
        <f t="shared" si="102"/>
        <v>14459.82</v>
      </c>
      <c r="G174" s="125">
        <f t="shared" si="102"/>
        <v>14989.44</v>
      </c>
      <c r="H174" s="125">
        <f t="shared" si="102"/>
        <v>14989.44</v>
      </c>
      <c r="I174" s="125">
        <f t="shared" si="102"/>
        <v>14989.44</v>
      </c>
      <c r="J174" s="125">
        <f t="shared" si="102"/>
        <v>19572.77</v>
      </c>
      <c r="K174" s="125">
        <f t="shared" si="102"/>
        <v>20359.11</v>
      </c>
      <c r="L174" s="125">
        <f t="shared" si="102"/>
        <v>18573.060000000001</v>
      </c>
      <c r="M174" s="125">
        <f t="shared" si="102"/>
        <v>22442.91</v>
      </c>
      <c r="N174" s="125">
        <f t="shared" si="102"/>
        <v>22080.37</v>
      </c>
      <c r="O174" s="125">
        <f t="shared" si="102"/>
        <v>20784.38</v>
      </c>
      <c r="P174" s="125">
        <f t="shared" si="102"/>
        <v>22198.400000000001</v>
      </c>
      <c r="Q174" s="125">
        <f t="shared" si="102"/>
        <v>21240.27</v>
      </c>
      <c r="R174" s="125">
        <f t="shared" si="102"/>
        <v>23763.06</v>
      </c>
      <c r="S174" s="1196" t="s">
        <v>422</v>
      </c>
      <c r="T174" s="1196">
        <v>76</v>
      </c>
      <c r="U174" s="1310" t="s">
        <v>423</v>
      </c>
      <c r="V174" s="1198"/>
      <c r="W174" s="1198"/>
      <c r="X174" s="1143">
        <v>9</v>
      </c>
      <c r="Y174" s="1143">
        <v>9</v>
      </c>
      <c r="Z174" s="1143">
        <v>9</v>
      </c>
      <c r="AA174" s="1143">
        <v>9</v>
      </c>
      <c r="AB174" s="1143">
        <v>9</v>
      </c>
      <c r="AC174" s="1143">
        <v>9</v>
      </c>
      <c r="AD174" s="1143">
        <v>9</v>
      </c>
      <c r="AE174" s="1143">
        <v>9</v>
      </c>
      <c r="AF174" s="1143">
        <v>9</v>
      </c>
      <c r="AG174" s="1143">
        <v>9</v>
      </c>
      <c r="AH174" s="1143">
        <v>9</v>
      </c>
      <c r="AI174" s="1143">
        <v>9</v>
      </c>
      <c r="AJ174" s="1143">
        <v>9</v>
      </c>
      <c r="AK174" s="1143">
        <f>SUM(X174:AJ175)</f>
        <v>117</v>
      </c>
      <c r="AL174" s="110"/>
    </row>
    <row r="175" spans="1:38" ht="39" customHeight="1" x14ac:dyDescent="0.25">
      <c r="A175" s="1312"/>
      <c r="B175" s="710" t="s">
        <v>224</v>
      </c>
      <c r="C175" s="125">
        <f>SUM(D175:R175)</f>
        <v>250442.47</v>
      </c>
      <c r="D175" s="125">
        <v>0</v>
      </c>
      <c r="E175" s="125">
        <v>0</v>
      </c>
      <c r="F175" s="125">
        <v>14459.82</v>
      </c>
      <c r="G175" s="125">
        <v>14989.44</v>
      </c>
      <c r="H175" s="125">
        <v>14989.44</v>
      </c>
      <c r="I175" s="125">
        <v>14989.44</v>
      </c>
      <c r="J175" s="125">
        <f>ROUND('Изменен 04.19 -Рабочий'!$G$203*'Изменен 04.19 -Рабочий'!G159,2)</f>
        <v>19572.77</v>
      </c>
      <c r="K175" s="125">
        <f>ROUND('Изменен 04.19 -Рабочий'!$H$203*'Изменен 04.19 -Рабочий'!H159,2)</f>
        <v>20359.11</v>
      </c>
      <c r="L175" s="125">
        <f>ROUND('Изменен 04.19 -Рабочий'!$I$203*'Изменен 04.19 -Рабочий'!I159,2)</f>
        <v>18573.060000000001</v>
      </c>
      <c r="M175" s="125">
        <f>ROUND('Изменен 04.19 -Рабочий'!$J$203*'Изменен 04.19 -Рабочий'!J159,2)</f>
        <v>22442.91</v>
      </c>
      <c r="N175" s="125">
        <f>ROUND('Изменен 04.19 -Рабочий'!$K$203*'Изменен 04.19 -Рабочий'!K159,2)</f>
        <v>22080.37</v>
      </c>
      <c r="O175" s="125">
        <f>ROUND('Изменен 04.19 -Рабочий'!$L$203*'Изменен 04.19 -Рабочий'!L159,2)</f>
        <v>20784.38</v>
      </c>
      <c r="P175" s="125">
        <f>ROUND('Изменен 04.19 -Рабочий'!$M$203*'Изменен 04.19 -Рабочий'!M159,2)</f>
        <v>22198.400000000001</v>
      </c>
      <c r="Q175" s="125">
        <f>ROUND('Изменен 04.19 -Рабочий'!$N$203*'Изменен 04.19 -Рабочий'!N159,2)</f>
        <v>21240.27</v>
      </c>
      <c r="R175" s="125">
        <f>ROUND('Изменен 04.19 -Рабочий'!$O$203*'Изменен 04.19 -Рабочий'!O159,2)</f>
        <v>23763.06</v>
      </c>
      <c r="S175" s="1197"/>
      <c r="T175" s="1197"/>
      <c r="U175" s="1312"/>
      <c r="V175" s="1557"/>
      <c r="W175" s="1557"/>
      <c r="X175" s="1144"/>
      <c r="Y175" s="1144"/>
      <c r="Z175" s="1144"/>
      <c r="AA175" s="1144"/>
      <c r="AB175" s="1144"/>
      <c r="AC175" s="1144"/>
      <c r="AD175" s="1144"/>
      <c r="AE175" s="1144"/>
      <c r="AF175" s="1144"/>
      <c r="AG175" s="1144"/>
      <c r="AH175" s="1144"/>
      <c r="AI175" s="1144"/>
      <c r="AJ175" s="1144"/>
      <c r="AK175" s="1144"/>
      <c r="AL175" s="110"/>
    </row>
    <row r="176" spans="1:38" ht="39" customHeight="1" x14ac:dyDescent="0.25">
      <c r="A176" s="1310" t="s">
        <v>424</v>
      </c>
      <c r="B176" s="710" t="s">
        <v>220</v>
      </c>
      <c r="C176" s="125">
        <f>C177</f>
        <v>16179.51</v>
      </c>
      <c r="D176" s="125">
        <f t="shared" ref="D176:R176" si="103">D177</f>
        <v>0</v>
      </c>
      <c r="E176" s="125">
        <f t="shared" si="103"/>
        <v>0</v>
      </c>
      <c r="F176" s="125">
        <f t="shared" si="103"/>
        <v>966.33</v>
      </c>
      <c r="G176" s="125">
        <f t="shared" si="103"/>
        <v>966.33</v>
      </c>
      <c r="H176" s="125">
        <f t="shared" si="103"/>
        <v>966.33</v>
      </c>
      <c r="I176" s="125">
        <f t="shared" si="103"/>
        <v>966.33</v>
      </c>
      <c r="J176" s="125">
        <f t="shared" si="103"/>
        <v>1261.81</v>
      </c>
      <c r="K176" s="125">
        <f t="shared" si="103"/>
        <v>1312.5</v>
      </c>
      <c r="L176" s="125">
        <f t="shared" si="103"/>
        <v>1197.3599999999999</v>
      </c>
      <c r="M176" s="125">
        <f t="shared" si="103"/>
        <v>1446.84</v>
      </c>
      <c r="N176" s="125">
        <f t="shared" si="103"/>
        <v>1423.46</v>
      </c>
      <c r="O176" s="125">
        <f t="shared" si="103"/>
        <v>1339.91</v>
      </c>
      <c r="P176" s="125">
        <f t="shared" si="103"/>
        <v>1431.07</v>
      </c>
      <c r="Q176" s="125">
        <f t="shared" si="103"/>
        <v>1369.3</v>
      </c>
      <c r="R176" s="125">
        <f t="shared" si="103"/>
        <v>1531.94</v>
      </c>
      <c r="S176" s="1286" t="s">
        <v>575</v>
      </c>
      <c r="T176" s="1196">
        <v>77</v>
      </c>
      <c r="U176" s="1310" t="s">
        <v>425</v>
      </c>
      <c r="V176" s="1198"/>
      <c r="W176" s="1198"/>
      <c r="X176" s="1196">
        <v>1</v>
      </c>
      <c r="Y176" s="1196">
        <v>1</v>
      </c>
      <c r="Z176" s="1196">
        <v>1</v>
      </c>
      <c r="AA176" s="1196">
        <v>1</v>
      </c>
      <c r="AB176" s="1196">
        <v>1</v>
      </c>
      <c r="AC176" s="1196">
        <v>1</v>
      </c>
      <c r="AD176" s="1196">
        <v>1</v>
      </c>
      <c r="AE176" s="1196">
        <v>1</v>
      </c>
      <c r="AF176" s="1196">
        <v>1</v>
      </c>
      <c r="AG176" s="1196">
        <v>1</v>
      </c>
      <c r="AH176" s="1196">
        <v>1</v>
      </c>
      <c r="AI176" s="1196">
        <v>1</v>
      </c>
      <c r="AJ176" s="1196">
        <v>1</v>
      </c>
      <c r="AK176" s="1196">
        <f>SUM(X176:AJ177)</f>
        <v>13</v>
      </c>
      <c r="AL176" s="110"/>
    </row>
    <row r="177" spans="1:38" ht="39" customHeight="1" x14ac:dyDescent="0.25">
      <c r="A177" s="1312"/>
      <c r="B177" s="710" t="s">
        <v>224</v>
      </c>
      <c r="C177" s="125">
        <f>SUM(D177:R177)</f>
        <v>16179.51</v>
      </c>
      <c r="D177" s="125">
        <v>0</v>
      </c>
      <c r="E177" s="125">
        <v>0</v>
      </c>
      <c r="F177" s="125">
        <v>966.33</v>
      </c>
      <c r="G177" s="125">
        <v>966.33</v>
      </c>
      <c r="H177" s="125">
        <v>966.33</v>
      </c>
      <c r="I177" s="125">
        <v>966.33</v>
      </c>
      <c r="J177" s="125">
        <f>ROUND('Изменен 04.19 -Рабочий'!$G$203*'Изменен 04.19 -Рабочий'!G161,2)</f>
        <v>1261.81</v>
      </c>
      <c r="K177" s="125">
        <f>ROUND('Изменен 04.19 -Рабочий'!$H$203*'Изменен 04.19 -Рабочий'!H161,2)</f>
        <v>1312.5</v>
      </c>
      <c r="L177" s="125">
        <f>ROUND('Изменен 04.19 -Рабочий'!$I$203*'Изменен 04.19 -Рабочий'!I161,2)</f>
        <v>1197.3599999999999</v>
      </c>
      <c r="M177" s="125">
        <f>ROUND('Изменен 04.19 -Рабочий'!$J$203*'Изменен 04.19 -Рабочий'!J161,2)</f>
        <v>1446.84</v>
      </c>
      <c r="N177" s="125">
        <f>ROUND('Изменен 04.19 -Рабочий'!$K$203*'Изменен 04.19 -Рабочий'!K161,2)</f>
        <v>1423.46</v>
      </c>
      <c r="O177" s="125">
        <f>ROUND('Изменен 04.19 -Рабочий'!$L$203*'Изменен 04.19 -Рабочий'!L161,2)</f>
        <v>1339.91</v>
      </c>
      <c r="P177" s="125">
        <f>ROUND('Изменен 04.19 -Рабочий'!$M$203*'Изменен 04.19 -Рабочий'!M161,2)</f>
        <v>1431.07</v>
      </c>
      <c r="Q177" s="125">
        <f>ROUND('Изменен 04.19 -Рабочий'!$N$203*'Изменен 04.19 -Рабочий'!N161,2)</f>
        <v>1369.3</v>
      </c>
      <c r="R177" s="125">
        <f>ROUND('Изменен 04.19 -Рабочий'!$O$203*'Изменен 04.19 -Рабочий'!O161,2)</f>
        <v>1531.94</v>
      </c>
      <c r="S177" s="1287"/>
      <c r="T177" s="1197"/>
      <c r="U177" s="1312"/>
      <c r="V177" s="1557"/>
      <c r="W177" s="1557"/>
      <c r="X177" s="1197"/>
      <c r="Y177" s="1197"/>
      <c r="Z177" s="1197"/>
      <c r="AA177" s="1197"/>
      <c r="AB177" s="1197"/>
      <c r="AC177" s="1197"/>
      <c r="AD177" s="1197"/>
      <c r="AE177" s="1197"/>
      <c r="AF177" s="1197"/>
      <c r="AG177" s="1197"/>
      <c r="AH177" s="1197"/>
      <c r="AI177" s="1197"/>
      <c r="AJ177" s="1197"/>
      <c r="AK177" s="1197"/>
      <c r="AL177" s="110"/>
    </row>
    <row r="178" spans="1:38" ht="33" customHeight="1" x14ac:dyDescent="0.25">
      <c r="A178" s="1310" t="s">
        <v>124</v>
      </c>
      <c r="B178" s="710" t="s">
        <v>220</v>
      </c>
      <c r="C178" s="125">
        <f>C179</f>
        <v>173375.17</v>
      </c>
      <c r="D178" s="125">
        <f>D179</f>
        <v>9250</v>
      </c>
      <c r="E178" s="125">
        <f t="shared" ref="E178:R178" si="104">E179</f>
        <v>9250</v>
      </c>
      <c r="F178" s="125">
        <f>F179</f>
        <v>9250</v>
      </c>
      <c r="G178" s="125">
        <f t="shared" si="104"/>
        <v>9250</v>
      </c>
      <c r="H178" s="125">
        <f t="shared" si="104"/>
        <v>9250</v>
      </c>
      <c r="I178" s="125">
        <f t="shared" si="104"/>
        <v>9250</v>
      </c>
      <c r="J178" s="125">
        <f t="shared" si="104"/>
        <v>12078.38</v>
      </c>
      <c r="K178" s="125">
        <f t="shared" si="104"/>
        <v>12563.63</v>
      </c>
      <c r="L178" s="125">
        <f t="shared" si="104"/>
        <v>11461.46</v>
      </c>
      <c r="M178" s="125">
        <f t="shared" si="104"/>
        <v>13849.55</v>
      </c>
      <c r="N178" s="125">
        <f t="shared" si="104"/>
        <v>13625.82</v>
      </c>
      <c r="O178" s="125">
        <f t="shared" si="104"/>
        <v>12826.06</v>
      </c>
      <c r="P178" s="125">
        <f t="shared" si="104"/>
        <v>13698.66</v>
      </c>
      <c r="Q178" s="125">
        <f t="shared" si="104"/>
        <v>13107.4</v>
      </c>
      <c r="R178" s="125">
        <f t="shared" si="104"/>
        <v>14664.21</v>
      </c>
      <c r="S178" s="1314" t="s">
        <v>298</v>
      </c>
      <c r="T178" s="1196">
        <v>78</v>
      </c>
      <c r="U178" s="1310" t="s">
        <v>398</v>
      </c>
      <c r="V178" s="1198">
        <v>1</v>
      </c>
      <c r="W178" s="1198">
        <v>1</v>
      </c>
      <c r="X178" s="1143">
        <v>2</v>
      </c>
      <c r="Y178" s="1143">
        <v>3</v>
      </c>
      <c r="Z178" s="1143">
        <v>3</v>
      </c>
      <c r="AA178" s="1143">
        <v>3</v>
      </c>
      <c r="AB178" s="1143">
        <v>3</v>
      </c>
      <c r="AC178" s="1143">
        <v>3</v>
      </c>
      <c r="AD178" s="1143">
        <v>3</v>
      </c>
      <c r="AE178" s="1143">
        <v>3</v>
      </c>
      <c r="AF178" s="1143">
        <v>3</v>
      </c>
      <c r="AG178" s="1143">
        <v>3</v>
      </c>
      <c r="AH178" s="1143">
        <v>3</v>
      </c>
      <c r="AI178" s="1143">
        <v>3</v>
      </c>
      <c r="AJ178" s="1143">
        <v>3</v>
      </c>
      <c r="AK178" s="1143">
        <f>SUM(X178:AJ179)</f>
        <v>38</v>
      </c>
      <c r="AL178" s="110"/>
    </row>
    <row r="179" spans="1:38" ht="39" customHeight="1" x14ac:dyDescent="0.25">
      <c r="A179" s="1312"/>
      <c r="B179" s="710" t="s">
        <v>224</v>
      </c>
      <c r="C179" s="125">
        <f>SUM(D179:R179)</f>
        <v>173375.17</v>
      </c>
      <c r="D179" s="125">
        <v>9250</v>
      </c>
      <c r="E179" s="125">
        <v>9250</v>
      </c>
      <c r="F179" s="125">
        <v>9250</v>
      </c>
      <c r="G179" s="125">
        <v>9250</v>
      </c>
      <c r="H179" s="125">
        <v>9250</v>
      </c>
      <c r="I179" s="125">
        <v>9250</v>
      </c>
      <c r="J179" s="125">
        <f>ROUND('Изменен 04.19 -Рабочий'!$G$203*'Изменен 04.19 -Рабочий'!G163,2)</f>
        <v>12078.38</v>
      </c>
      <c r="K179" s="125">
        <f>ROUND('Изменен 04.19 -Рабочий'!$H$203*'Изменен 04.19 -Рабочий'!H163,2)</f>
        <v>12563.63</v>
      </c>
      <c r="L179" s="125">
        <f>ROUND('Изменен 04.19 -Рабочий'!$I$203*'Изменен 04.19 -Рабочий'!I163,2)</f>
        <v>11461.46</v>
      </c>
      <c r="M179" s="125">
        <f>ROUND('Изменен 04.19 -Рабочий'!$J$203*'Изменен 04.19 -Рабочий'!J163,2)</f>
        <v>13849.55</v>
      </c>
      <c r="N179" s="125">
        <f>ROUND('Изменен 04.19 -Рабочий'!$K$203*'Изменен 04.19 -Рабочий'!K163,2)</f>
        <v>13625.82</v>
      </c>
      <c r="O179" s="125">
        <f>ROUND('Изменен 04.19 -Рабочий'!$L$203*'Изменен 04.19 -Рабочий'!L163,2)</f>
        <v>12826.06</v>
      </c>
      <c r="P179" s="125">
        <f>ROUND('Изменен 04.19 -Рабочий'!$M$203*'Изменен 04.19 -Рабочий'!M163,2)</f>
        <v>13698.66</v>
      </c>
      <c r="Q179" s="125">
        <f>ROUND('Изменен 04.19 -Рабочий'!$N$203*'Изменен 04.19 -Рабочий'!N163,2)</f>
        <v>13107.4</v>
      </c>
      <c r="R179" s="125">
        <f>ROUND('Изменен 04.19 -Рабочий'!$O$203*'Изменен 04.19 -Рабочий'!O163,2)</f>
        <v>14664.21</v>
      </c>
      <c r="S179" s="1319"/>
      <c r="T179" s="1197"/>
      <c r="U179" s="1320"/>
      <c r="V179" s="1558"/>
      <c r="W179" s="1558"/>
      <c r="X179" s="1194"/>
      <c r="Y179" s="1194"/>
      <c r="Z179" s="1194"/>
      <c r="AA179" s="1194"/>
      <c r="AB179" s="1194"/>
      <c r="AC179" s="1194"/>
      <c r="AD179" s="1194"/>
      <c r="AE179" s="1194"/>
      <c r="AF179" s="1194"/>
      <c r="AG179" s="1194"/>
      <c r="AH179" s="1194"/>
      <c r="AI179" s="1194"/>
      <c r="AJ179" s="1194"/>
      <c r="AK179" s="1194"/>
      <c r="AL179" s="110"/>
    </row>
    <row r="180" spans="1:38" ht="35.25" customHeight="1" x14ac:dyDescent="0.25">
      <c r="A180" s="1289" t="s">
        <v>494</v>
      </c>
      <c r="B180" s="710" t="s">
        <v>220</v>
      </c>
      <c r="C180" s="125" t="e">
        <f t="shared" ref="C180:R180" si="105">C181+C182</f>
        <v>#REF!</v>
      </c>
      <c r="D180" s="125">
        <f>D181+D182</f>
        <v>216774</v>
      </c>
      <c r="E180" s="125">
        <f t="shared" si="105"/>
        <v>93147.8</v>
      </c>
      <c r="F180" s="125">
        <f t="shared" si="105"/>
        <v>169782.73</v>
      </c>
      <c r="G180" s="125">
        <f t="shared" si="105"/>
        <v>225719.65</v>
      </c>
      <c r="H180" s="125">
        <f t="shared" si="105"/>
        <v>230417.53</v>
      </c>
      <c r="I180" s="125">
        <f t="shared" si="105"/>
        <v>238817.38</v>
      </c>
      <c r="J180" s="125" t="e">
        <f t="shared" si="105"/>
        <v>#REF!</v>
      </c>
      <c r="K180" s="125" t="e">
        <f t="shared" si="105"/>
        <v>#REF!</v>
      </c>
      <c r="L180" s="125" t="e">
        <f t="shared" si="105"/>
        <v>#REF!</v>
      </c>
      <c r="M180" s="125" t="e">
        <f t="shared" si="105"/>
        <v>#REF!</v>
      </c>
      <c r="N180" s="125" t="e">
        <f t="shared" si="105"/>
        <v>#REF!</v>
      </c>
      <c r="O180" s="125" t="e">
        <f t="shared" si="105"/>
        <v>#REF!</v>
      </c>
      <c r="P180" s="125" t="e">
        <f t="shared" si="105"/>
        <v>#REF!</v>
      </c>
      <c r="Q180" s="125" t="e">
        <f t="shared" si="105"/>
        <v>#REF!</v>
      </c>
      <c r="R180" s="125" t="e">
        <f t="shared" si="105"/>
        <v>#REF!</v>
      </c>
      <c r="S180" s="1546"/>
      <c r="T180" s="1547">
        <v>79</v>
      </c>
      <c r="U180" s="1289" t="s">
        <v>508</v>
      </c>
      <c r="V180" s="1556">
        <v>1</v>
      </c>
      <c r="W180" s="1556">
        <v>1</v>
      </c>
      <c r="X180" s="1123">
        <f>SUM(X183:X198)</f>
        <v>208</v>
      </c>
      <c r="Y180" s="1123">
        <f t="shared" ref="Y180:AJ180" si="106">SUM(Y183:Y198)</f>
        <v>322</v>
      </c>
      <c r="Z180" s="1123">
        <f>SUM(Z183:Z198)</f>
        <v>359</v>
      </c>
      <c r="AA180" s="1123">
        <f t="shared" si="106"/>
        <v>340</v>
      </c>
      <c r="AB180" s="1123">
        <f>SUM(AB183:AB198)</f>
        <v>394</v>
      </c>
      <c r="AC180" s="1123">
        <f t="shared" si="106"/>
        <v>359</v>
      </c>
      <c r="AD180" s="1123">
        <f t="shared" si="106"/>
        <v>332</v>
      </c>
      <c r="AE180" s="1123">
        <f t="shared" si="106"/>
        <v>330</v>
      </c>
      <c r="AF180" s="1123">
        <f>SUM(AF183:AF198)</f>
        <v>361</v>
      </c>
      <c r="AG180" s="1123">
        <f>SUM(AG183:AG198)</f>
        <v>402</v>
      </c>
      <c r="AH180" s="1123">
        <f t="shared" si="106"/>
        <v>322</v>
      </c>
      <c r="AI180" s="1123">
        <f t="shared" si="106"/>
        <v>367</v>
      </c>
      <c r="AJ180" s="1123">
        <f t="shared" si="106"/>
        <v>334</v>
      </c>
      <c r="AK180" s="1123">
        <f>SUM(X180:AJ182)</f>
        <v>4430</v>
      </c>
      <c r="AL180" s="110"/>
    </row>
    <row r="181" spans="1:38" ht="37.5" customHeight="1" x14ac:dyDescent="0.25">
      <c r="A181" s="1555"/>
      <c r="B181" s="710" t="s">
        <v>224</v>
      </c>
      <c r="C181" s="125" t="e">
        <f>D181+E181+F181+G181+R181+H181+I181+J181+K181+L181+M181+N181+O181+P181+Q181</f>
        <v>#REF!</v>
      </c>
      <c r="D181" s="125">
        <f>D184+D198+D196+D188+D190+D202+D200</f>
        <v>10750</v>
      </c>
      <c r="E181" s="125">
        <f>E184+E198+E196+E188+E190+E202+E200</f>
        <v>27994.799999999999</v>
      </c>
      <c r="F181" s="125">
        <f>F184+F198+F196+F188+F190+F202+F200+F191</f>
        <v>30482.73</v>
      </c>
      <c r="G181" s="125">
        <f t="shared" ref="G181:R181" si="107">G184+G198+G196+G188+G190+G202+G200+G191</f>
        <v>5556.65</v>
      </c>
      <c r="H181" s="125">
        <f t="shared" si="107"/>
        <v>10254.530000000001</v>
      </c>
      <c r="I181" s="125">
        <f t="shared" si="107"/>
        <v>18654.38</v>
      </c>
      <c r="J181" s="125" t="e">
        <f t="shared" si="107"/>
        <v>#REF!</v>
      </c>
      <c r="K181" s="125" t="e">
        <f t="shared" si="107"/>
        <v>#REF!</v>
      </c>
      <c r="L181" s="125" t="e">
        <f t="shared" si="107"/>
        <v>#REF!</v>
      </c>
      <c r="M181" s="125" t="e">
        <f t="shared" si="107"/>
        <v>#REF!</v>
      </c>
      <c r="N181" s="125" t="e">
        <f t="shared" si="107"/>
        <v>#REF!</v>
      </c>
      <c r="O181" s="125" t="e">
        <f t="shared" si="107"/>
        <v>#REF!</v>
      </c>
      <c r="P181" s="125" t="e">
        <f t="shared" si="107"/>
        <v>#REF!</v>
      </c>
      <c r="Q181" s="125" t="e">
        <f t="shared" si="107"/>
        <v>#REF!</v>
      </c>
      <c r="R181" s="125" t="e">
        <f t="shared" si="107"/>
        <v>#REF!</v>
      </c>
      <c r="S181" s="1285"/>
      <c r="T181" s="1548"/>
      <c r="U181" s="1289"/>
      <c r="V181" s="1556"/>
      <c r="W181" s="1556"/>
      <c r="X181" s="1123"/>
      <c r="Y181" s="1123"/>
      <c r="Z181" s="1123"/>
      <c r="AA181" s="1123"/>
      <c r="AB181" s="1123"/>
      <c r="AC181" s="1123"/>
      <c r="AD181" s="1123"/>
      <c r="AE181" s="1123"/>
      <c r="AF181" s="1123"/>
      <c r="AG181" s="1123"/>
      <c r="AH181" s="1123"/>
      <c r="AI181" s="1123"/>
      <c r="AJ181" s="1123"/>
      <c r="AK181" s="1123"/>
      <c r="AL181" s="110"/>
    </row>
    <row r="182" spans="1:38" ht="54" customHeight="1" x14ac:dyDescent="0.25">
      <c r="A182" s="1555"/>
      <c r="B182" s="710" t="s">
        <v>102</v>
      </c>
      <c r="C182" s="125">
        <f>D182+E182+F182+G182+H182+I182+J182+K182+L182+M182+N182+O182+P182+Q182+R182</f>
        <v>4943414.2</v>
      </c>
      <c r="D182" s="125">
        <f>D194+D186</f>
        <v>206024</v>
      </c>
      <c r="E182" s="125">
        <f>E194+E186</f>
        <v>65153</v>
      </c>
      <c r="F182" s="125">
        <f t="shared" ref="F182:R182" si="108">F194+F186</f>
        <v>139300</v>
      </c>
      <c r="G182" s="125">
        <f t="shared" si="108"/>
        <v>220163</v>
      </c>
      <c r="H182" s="125">
        <f t="shared" si="108"/>
        <v>220163</v>
      </c>
      <c r="I182" s="125">
        <f t="shared" si="108"/>
        <v>220163</v>
      </c>
      <c r="J182" s="125">
        <f t="shared" si="108"/>
        <v>357922.85</v>
      </c>
      <c r="K182" s="125">
        <f t="shared" si="108"/>
        <v>356759.9</v>
      </c>
      <c r="L182" s="125">
        <f t="shared" si="108"/>
        <v>338472.68</v>
      </c>
      <c r="M182" s="125">
        <f t="shared" si="108"/>
        <v>425465.96</v>
      </c>
      <c r="N182" s="125">
        <f t="shared" si="108"/>
        <v>435680.52</v>
      </c>
      <c r="O182" s="125">
        <f t="shared" si="108"/>
        <v>457025.1</v>
      </c>
      <c r="P182" s="125">
        <f t="shared" si="108"/>
        <v>475032.85</v>
      </c>
      <c r="Q182" s="125">
        <f t="shared" si="108"/>
        <v>473659.2</v>
      </c>
      <c r="R182" s="125">
        <f t="shared" si="108"/>
        <v>552429.14</v>
      </c>
      <c r="S182" s="1285"/>
      <c r="T182" s="1549"/>
      <c r="U182" s="1289"/>
      <c r="V182" s="1556"/>
      <c r="W182" s="1556"/>
      <c r="X182" s="1123"/>
      <c r="Y182" s="1123"/>
      <c r="Z182" s="1123"/>
      <c r="AA182" s="1123"/>
      <c r="AB182" s="1123"/>
      <c r="AC182" s="1123"/>
      <c r="AD182" s="1123"/>
      <c r="AE182" s="1123"/>
      <c r="AF182" s="1123"/>
      <c r="AG182" s="1123"/>
      <c r="AH182" s="1123"/>
      <c r="AI182" s="1123"/>
      <c r="AJ182" s="1123"/>
      <c r="AK182" s="1123"/>
      <c r="AL182" s="110"/>
    </row>
    <row r="183" spans="1:38" ht="21.75" customHeight="1" x14ac:dyDescent="0.25">
      <c r="A183" s="1289" t="s">
        <v>495</v>
      </c>
      <c r="B183" s="710" t="s">
        <v>220</v>
      </c>
      <c r="C183" s="125">
        <f t="shared" ref="C183:R183" si="109">C184</f>
        <v>24450.55</v>
      </c>
      <c r="D183" s="125">
        <f t="shared" si="109"/>
        <v>0</v>
      </c>
      <c r="E183" s="125">
        <f t="shared" si="109"/>
        <v>2494.8000000000002</v>
      </c>
      <c r="F183" s="125">
        <f t="shared" si="109"/>
        <v>2049.3000000000002</v>
      </c>
      <c r="G183" s="125">
        <f t="shared" si="109"/>
        <v>0</v>
      </c>
      <c r="H183" s="125">
        <f t="shared" si="109"/>
        <v>0</v>
      </c>
      <c r="I183" s="125">
        <f t="shared" si="109"/>
        <v>2800</v>
      </c>
      <c r="J183" s="125">
        <f t="shared" si="109"/>
        <v>2676.83</v>
      </c>
      <c r="K183" s="125">
        <f t="shared" si="109"/>
        <v>0</v>
      </c>
      <c r="L183" s="125">
        <f t="shared" si="109"/>
        <v>0</v>
      </c>
      <c r="M183" s="125">
        <f t="shared" si="109"/>
        <v>4192.29</v>
      </c>
      <c r="N183" s="125">
        <f t="shared" si="109"/>
        <v>3019.78</v>
      </c>
      <c r="O183" s="125">
        <f t="shared" si="109"/>
        <v>0</v>
      </c>
      <c r="P183" s="125">
        <f t="shared" si="109"/>
        <v>0</v>
      </c>
      <c r="Q183" s="125">
        <f t="shared" si="109"/>
        <v>3967.64</v>
      </c>
      <c r="R183" s="125">
        <f t="shared" si="109"/>
        <v>3249.91</v>
      </c>
      <c r="S183" s="1285" t="s">
        <v>471</v>
      </c>
      <c r="T183" s="1196">
        <v>80</v>
      </c>
      <c r="U183" s="1289" t="s">
        <v>496</v>
      </c>
      <c r="V183" s="1556"/>
      <c r="W183" s="1556">
        <v>1</v>
      </c>
      <c r="X183" s="1123">
        <v>3</v>
      </c>
      <c r="Y183" s="1123"/>
      <c r="Z183" s="1143"/>
      <c r="AA183" s="1143">
        <v>8</v>
      </c>
      <c r="AB183" s="1143">
        <v>2</v>
      </c>
      <c r="AC183" s="1143"/>
      <c r="AD183" s="1143"/>
      <c r="AE183" s="1143">
        <v>8</v>
      </c>
      <c r="AF183" s="1143">
        <v>2</v>
      </c>
      <c r="AG183" s="1143"/>
      <c r="AH183" s="1143"/>
      <c r="AI183" s="1143">
        <v>8</v>
      </c>
      <c r="AJ183" s="1123">
        <v>2</v>
      </c>
      <c r="AK183" s="1123">
        <f>SUM(X183:AJ184)</f>
        <v>33</v>
      </c>
      <c r="AL183" s="110"/>
    </row>
    <row r="184" spans="1:38" ht="46.5" customHeight="1" x14ac:dyDescent="0.25">
      <c r="A184" s="1289"/>
      <c r="B184" s="710" t="s">
        <v>224</v>
      </c>
      <c r="C184" s="125">
        <f>D184+E184+F184+G184+R184+H184+I184+J184+K184+L184+M184+N184+O184+P184+Q184</f>
        <v>24450.55</v>
      </c>
      <c r="D184" s="125">
        <v>0</v>
      </c>
      <c r="E184" s="125">
        <v>2494.8000000000002</v>
      </c>
      <c r="F184" s="125">
        <v>2049.3000000000002</v>
      </c>
      <c r="G184" s="125">
        <v>0</v>
      </c>
      <c r="H184" s="125">
        <v>0</v>
      </c>
      <c r="I184" s="125">
        <v>2800</v>
      </c>
      <c r="J184" s="125">
        <f>ROUND('Изменен 04.19 -Рабочий'!$G$203*'Изменен 04.19 -Рабочий'!G168,2)</f>
        <v>2676.83</v>
      </c>
      <c r="K184" s="125">
        <f>ROUND('Изменен 04.19 -Рабочий'!$H$203*'Изменен 04.19 -Рабочий'!H168,2)</f>
        <v>0</v>
      </c>
      <c r="L184" s="125">
        <f>ROUND('Изменен 04.19 -Рабочий'!$I$203*'Изменен 04.19 -Рабочий'!I168,2)</f>
        <v>0</v>
      </c>
      <c r="M184" s="125">
        <f>ROUND('Изменен 04.19 -Рабочий'!$J$203*'Изменен 04.19 -Рабочий'!J168,2)</f>
        <v>4192.29</v>
      </c>
      <c r="N184" s="125">
        <f>ROUND('Изменен 04.19 -Рабочий'!$K$203*'Изменен 04.19 -Рабочий'!K168,2)</f>
        <v>3019.78</v>
      </c>
      <c r="O184" s="125">
        <f>ROUND('Изменен 04.19 -Рабочий'!$L$203*'Изменен 04.19 -Рабочий'!L168,2)</f>
        <v>0</v>
      </c>
      <c r="P184" s="125">
        <f>ROUND('Изменен 04.19 -Рабочий'!$M$203*'Изменен 04.19 -Рабочий'!M168,2)</f>
        <v>0</v>
      </c>
      <c r="Q184" s="125">
        <f>ROUND('Изменен 04.19 -Рабочий'!$N$203*'Изменен 04.19 -Рабочий'!N168,2)</f>
        <v>3967.64</v>
      </c>
      <c r="R184" s="125">
        <f>ROUND('Изменен 04.19 -Рабочий'!$O$203*'Изменен 04.19 -Рабочий'!O168,2)</f>
        <v>3249.91</v>
      </c>
      <c r="S184" s="1285"/>
      <c r="T184" s="1197"/>
      <c r="U184" s="1289"/>
      <c r="V184" s="1556"/>
      <c r="W184" s="1556"/>
      <c r="X184" s="1123"/>
      <c r="Y184" s="1123"/>
      <c r="Z184" s="1144"/>
      <c r="AA184" s="1144"/>
      <c r="AB184" s="1144"/>
      <c r="AC184" s="1144"/>
      <c r="AD184" s="1144"/>
      <c r="AE184" s="1144"/>
      <c r="AF184" s="1144"/>
      <c r="AG184" s="1144"/>
      <c r="AH184" s="1144"/>
      <c r="AI184" s="1144"/>
      <c r="AJ184" s="1123"/>
      <c r="AK184" s="1123"/>
      <c r="AL184" s="110"/>
    </row>
    <row r="185" spans="1:38" ht="29.25" customHeight="1" x14ac:dyDescent="0.25">
      <c r="A185" s="1310" t="s">
        <v>304</v>
      </c>
      <c r="B185" s="710" t="s">
        <v>220</v>
      </c>
      <c r="C185" s="125">
        <f>SUM(D185:R185)</f>
        <v>78390</v>
      </c>
      <c r="D185" s="125">
        <f>D186</f>
        <v>0</v>
      </c>
      <c r="E185" s="125">
        <f t="shared" ref="E185:R185" si="110">E186</f>
        <v>20390</v>
      </c>
      <c r="F185" s="125">
        <f t="shared" si="110"/>
        <v>0</v>
      </c>
      <c r="G185" s="125">
        <f t="shared" si="110"/>
        <v>0</v>
      </c>
      <c r="H185" s="125">
        <f t="shared" si="110"/>
        <v>0</v>
      </c>
      <c r="I185" s="125">
        <f t="shared" si="110"/>
        <v>0</v>
      </c>
      <c r="J185" s="125">
        <f t="shared" si="110"/>
        <v>28000</v>
      </c>
      <c r="K185" s="125">
        <f t="shared" si="110"/>
        <v>0</v>
      </c>
      <c r="L185" s="125">
        <f t="shared" si="110"/>
        <v>0</v>
      </c>
      <c r="M185" s="125">
        <f t="shared" si="110"/>
        <v>0</v>
      </c>
      <c r="N185" s="125">
        <f t="shared" si="110"/>
        <v>0</v>
      </c>
      <c r="O185" s="125">
        <f t="shared" si="110"/>
        <v>30000</v>
      </c>
      <c r="P185" s="125">
        <f t="shared" si="110"/>
        <v>0</v>
      </c>
      <c r="Q185" s="125">
        <f t="shared" si="110"/>
        <v>0</v>
      </c>
      <c r="R185" s="125">
        <f t="shared" si="110"/>
        <v>0</v>
      </c>
      <c r="S185" s="1196" t="s">
        <v>472</v>
      </c>
      <c r="T185" s="1196">
        <v>81</v>
      </c>
      <c r="U185" s="1310" t="s">
        <v>537</v>
      </c>
      <c r="V185" s="1198"/>
      <c r="W185" s="1198">
        <v>1</v>
      </c>
      <c r="X185" s="1143"/>
      <c r="Y185" s="1143"/>
      <c r="Z185" s="1143"/>
      <c r="AA185" s="1143"/>
      <c r="AB185" s="1143">
        <v>70</v>
      </c>
      <c r="AC185" s="1143"/>
      <c r="AD185" s="1143"/>
      <c r="AE185" s="1143"/>
      <c r="AF185" s="1143"/>
      <c r="AG185" s="1143">
        <v>70</v>
      </c>
      <c r="AH185" s="1143"/>
      <c r="AI185" s="1143"/>
      <c r="AJ185" s="1143"/>
      <c r="AK185" s="1143">
        <f>SUM(X185:AJ186)</f>
        <v>140</v>
      </c>
      <c r="AL185" s="110"/>
    </row>
    <row r="186" spans="1:38" ht="51.75" customHeight="1" x14ac:dyDescent="0.25">
      <c r="A186" s="1312"/>
      <c r="B186" s="710" t="s">
        <v>102</v>
      </c>
      <c r="C186" s="125">
        <f>SUM(D186:R186)</f>
        <v>78390</v>
      </c>
      <c r="D186" s="125">
        <v>0</v>
      </c>
      <c r="E186" s="125">
        <v>20390</v>
      </c>
      <c r="F186" s="125">
        <v>0</v>
      </c>
      <c r="G186" s="125">
        <v>0</v>
      </c>
      <c r="H186" s="125">
        <v>0</v>
      </c>
      <c r="I186" s="125">
        <v>0</v>
      </c>
      <c r="J186" s="125">
        <v>28000</v>
      </c>
      <c r="K186" s="125">
        <v>0</v>
      </c>
      <c r="L186" s="125">
        <v>0</v>
      </c>
      <c r="M186" s="125">
        <v>0</v>
      </c>
      <c r="N186" s="125">
        <v>0</v>
      </c>
      <c r="O186" s="125">
        <v>30000</v>
      </c>
      <c r="P186" s="125">
        <v>0</v>
      </c>
      <c r="Q186" s="125">
        <v>0</v>
      </c>
      <c r="R186" s="125">
        <v>0</v>
      </c>
      <c r="S186" s="1197"/>
      <c r="T186" s="1197"/>
      <c r="U186" s="1312"/>
      <c r="V186" s="1557"/>
      <c r="W186" s="1557"/>
      <c r="X186" s="1144"/>
      <c r="Y186" s="1144"/>
      <c r="Z186" s="1144"/>
      <c r="AA186" s="1144"/>
      <c r="AB186" s="1144"/>
      <c r="AC186" s="1144"/>
      <c r="AD186" s="1144"/>
      <c r="AE186" s="1144"/>
      <c r="AF186" s="1144"/>
      <c r="AG186" s="1144"/>
      <c r="AH186" s="1144"/>
      <c r="AI186" s="1144"/>
      <c r="AJ186" s="1144"/>
      <c r="AK186" s="1144"/>
      <c r="AL186" s="110"/>
    </row>
    <row r="187" spans="1:38" ht="48" customHeight="1" x14ac:dyDescent="0.25">
      <c r="A187" s="1310" t="s">
        <v>560</v>
      </c>
      <c r="B187" s="710" t="s">
        <v>220</v>
      </c>
      <c r="C187" s="125">
        <f>C188</f>
        <v>1850</v>
      </c>
      <c r="D187" s="125">
        <f>D188</f>
        <v>1850</v>
      </c>
      <c r="E187" s="125">
        <f t="shared" ref="E187:R187" si="111">E188</f>
        <v>0</v>
      </c>
      <c r="F187" s="125">
        <f t="shared" si="111"/>
        <v>0</v>
      </c>
      <c r="G187" s="125">
        <f t="shared" si="111"/>
        <v>0</v>
      </c>
      <c r="H187" s="125">
        <f t="shared" si="111"/>
        <v>0</v>
      </c>
      <c r="I187" s="125">
        <f t="shared" si="111"/>
        <v>0</v>
      </c>
      <c r="J187" s="125">
        <f t="shared" si="111"/>
        <v>0</v>
      </c>
      <c r="K187" s="125">
        <f t="shared" si="111"/>
        <v>0</v>
      </c>
      <c r="L187" s="125">
        <f t="shared" si="111"/>
        <v>0</v>
      </c>
      <c r="M187" s="125">
        <f t="shared" si="111"/>
        <v>0</v>
      </c>
      <c r="N187" s="125">
        <f t="shared" si="111"/>
        <v>0</v>
      </c>
      <c r="O187" s="125">
        <f t="shared" si="111"/>
        <v>0</v>
      </c>
      <c r="P187" s="125">
        <f t="shared" si="111"/>
        <v>0</v>
      </c>
      <c r="Q187" s="125">
        <f t="shared" si="111"/>
        <v>0</v>
      </c>
      <c r="R187" s="125">
        <f t="shared" si="111"/>
        <v>0</v>
      </c>
      <c r="S187" s="1196" t="s">
        <v>21</v>
      </c>
      <c r="T187" s="1196">
        <v>82</v>
      </c>
      <c r="U187" s="1310" t="s">
        <v>559</v>
      </c>
      <c r="V187" s="1198">
        <v>1</v>
      </c>
      <c r="W187" s="1198"/>
      <c r="X187" s="1143"/>
      <c r="Y187" s="1143"/>
      <c r="Z187" s="1143"/>
      <c r="AA187" s="1143"/>
      <c r="AB187" s="1143"/>
      <c r="AC187" s="1143"/>
      <c r="AD187" s="1143"/>
      <c r="AE187" s="1143"/>
      <c r="AF187" s="1143"/>
      <c r="AG187" s="1143"/>
      <c r="AH187" s="1143"/>
      <c r="AI187" s="1143"/>
      <c r="AJ187" s="1143"/>
      <c r="AK187" s="1143">
        <f>SUM(X187:AJ188)</f>
        <v>0</v>
      </c>
      <c r="AL187" s="110"/>
    </row>
    <row r="188" spans="1:38" ht="48" customHeight="1" x14ac:dyDescent="0.25">
      <c r="A188" s="1312"/>
      <c r="B188" s="710" t="s">
        <v>224</v>
      </c>
      <c r="C188" s="125">
        <f>SUM(D188:R188)</f>
        <v>1850</v>
      </c>
      <c r="D188" s="125">
        <v>1850</v>
      </c>
      <c r="E188" s="125">
        <v>0</v>
      </c>
      <c r="F188" s="125">
        <v>0</v>
      </c>
      <c r="G188" s="125">
        <v>0</v>
      </c>
      <c r="H188" s="125">
        <v>0</v>
      </c>
      <c r="I188" s="125">
        <v>0</v>
      </c>
      <c r="J188" s="125"/>
      <c r="K188" s="125"/>
      <c r="L188" s="125"/>
      <c r="M188" s="125"/>
      <c r="N188" s="125"/>
      <c r="O188" s="125"/>
      <c r="P188" s="125"/>
      <c r="Q188" s="125"/>
      <c r="R188" s="125"/>
      <c r="S188" s="1197"/>
      <c r="T188" s="1197"/>
      <c r="U188" s="1312"/>
      <c r="V188" s="1557"/>
      <c r="W188" s="1557"/>
      <c r="X188" s="1144"/>
      <c r="Y188" s="1144"/>
      <c r="Z188" s="1144"/>
      <c r="AA188" s="1144"/>
      <c r="AB188" s="1144"/>
      <c r="AC188" s="1144"/>
      <c r="AD188" s="1144"/>
      <c r="AE188" s="1144"/>
      <c r="AF188" s="1144"/>
      <c r="AG188" s="1144"/>
      <c r="AH188" s="1144"/>
      <c r="AI188" s="1144"/>
      <c r="AJ188" s="1144"/>
      <c r="AK188" s="1144"/>
      <c r="AL188" s="110"/>
    </row>
    <row r="189" spans="1:38" ht="48" hidden="1" customHeight="1" x14ac:dyDescent="0.25">
      <c r="A189" s="1310" t="s">
        <v>124</v>
      </c>
      <c r="B189" s="710" t="s">
        <v>220</v>
      </c>
      <c r="C189" s="125">
        <f>C190</f>
        <v>0</v>
      </c>
      <c r="D189" s="125">
        <f>D190</f>
        <v>0</v>
      </c>
      <c r="E189" s="125">
        <f t="shared" ref="E189:R189" si="112">E190</f>
        <v>0</v>
      </c>
      <c r="F189" s="125">
        <f t="shared" si="112"/>
        <v>0</v>
      </c>
      <c r="G189" s="125">
        <f t="shared" si="112"/>
        <v>0</v>
      </c>
      <c r="H189" s="125">
        <f t="shared" si="112"/>
        <v>0</v>
      </c>
      <c r="I189" s="125">
        <f t="shared" si="112"/>
        <v>0</v>
      </c>
      <c r="J189" s="125">
        <f t="shared" si="112"/>
        <v>0</v>
      </c>
      <c r="K189" s="125">
        <f t="shared" si="112"/>
        <v>0</v>
      </c>
      <c r="L189" s="125">
        <f t="shared" si="112"/>
        <v>0</v>
      </c>
      <c r="M189" s="125">
        <f t="shared" si="112"/>
        <v>0</v>
      </c>
      <c r="N189" s="125">
        <f t="shared" si="112"/>
        <v>0</v>
      </c>
      <c r="O189" s="125">
        <f t="shared" si="112"/>
        <v>0</v>
      </c>
      <c r="P189" s="125">
        <f t="shared" si="112"/>
        <v>0</v>
      </c>
      <c r="Q189" s="125">
        <f t="shared" si="112"/>
        <v>0</v>
      </c>
      <c r="R189" s="125">
        <f t="shared" si="112"/>
        <v>0</v>
      </c>
      <c r="S189" s="1196" t="s">
        <v>124</v>
      </c>
      <c r="T189" s="1196"/>
      <c r="U189" s="1310" t="s">
        <v>536</v>
      </c>
      <c r="V189" s="1143"/>
      <c r="W189" s="1143"/>
      <c r="X189" s="1143"/>
      <c r="Y189" s="1143"/>
      <c r="Z189" s="1143"/>
      <c r="AA189" s="1143"/>
      <c r="AB189" s="1143"/>
      <c r="AC189" s="1143"/>
      <c r="AD189" s="1143"/>
      <c r="AE189" s="1143"/>
      <c r="AF189" s="1143"/>
      <c r="AG189" s="1143"/>
      <c r="AH189" s="1143"/>
      <c r="AI189" s="1143"/>
      <c r="AJ189" s="1143"/>
      <c r="AK189" s="1143">
        <f>SUM(V189:AJ190)</f>
        <v>0</v>
      </c>
      <c r="AL189" s="110"/>
    </row>
    <row r="190" spans="1:38" ht="48" hidden="1" customHeight="1" x14ac:dyDescent="0.25">
      <c r="A190" s="1312"/>
      <c r="B190" s="710" t="s">
        <v>224</v>
      </c>
      <c r="C190" s="125">
        <f>SUM(D190:R190)</f>
        <v>0</v>
      </c>
      <c r="D190" s="125">
        <v>0</v>
      </c>
      <c r="E190" s="125">
        <v>0</v>
      </c>
      <c r="F190" s="125"/>
      <c r="G190" s="125">
        <v>0</v>
      </c>
      <c r="H190" s="125">
        <v>0</v>
      </c>
      <c r="I190" s="125">
        <v>0</v>
      </c>
      <c r="J190" s="125">
        <v>0</v>
      </c>
      <c r="K190" s="125">
        <v>0</v>
      </c>
      <c r="L190" s="125">
        <v>0</v>
      </c>
      <c r="M190" s="125">
        <v>0</v>
      </c>
      <c r="N190" s="125"/>
      <c r="O190" s="125">
        <v>0</v>
      </c>
      <c r="P190" s="125">
        <v>0</v>
      </c>
      <c r="Q190" s="125">
        <v>0</v>
      </c>
      <c r="R190" s="125">
        <v>0</v>
      </c>
      <c r="S190" s="1197"/>
      <c r="T190" s="1197"/>
      <c r="U190" s="1312"/>
      <c r="V190" s="1144"/>
      <c r="W190" s="1144"/>
      <c r="X190" s="1144"/>
      <c r="Y190" s="1144"/>
      <c r="Z190" s="1144"/>
      <c r="AA190" s="1144"/>
      <c r="AB190" s="1144"/>
      <c r="AC190" s="1144"/>
      <c r="AD190" s="1144"/>
      <c r="AE190" s="1144"/>
      <c r="AF190" s="1144"/>
      <c r="AG190" s="1144"/>
      <c r="AH190" s="1144"/>
      <c r="AI190" s="1144"/>
      <c r="AJ190" s="1144"/>
      <c r="AK190" s="1144"/>
      <c r="AL190" s="110"/>
    </row>
    <row r="191" spans="1:38" ht="48" customHeight="1" x14ac:dyDescent="0.25">
      <c r="A191" s="1310" t="s">
        <v>124</v>
      </c>
      <c r="B191" s="710" t="s">
        <v>220</v>
      </c>
      <c r="C191" s="125" t="e">
        <f>C192</f>
        <v>#REF!</v>
      </c>
      <c r="D191" s="125">
        <f>D192</f>
        <v>0</v>
      </c>
      <c r="E191" s="125">
        <f t="shared" ref="E191:R191" si="113">E192</f>
        <v>0</v>
      </c>
      <c r="F191" s="125">
        <f t="shared" si="113"/>
        <v>23200</v>
      </c>
      <c r="G191" s="125">
        <f t="shared" si="113"/>
        <v>0</v>
      </c>
      <c r="H191" s="125">
        <f t="shared" si="113"/>
        <v>0</v>
      </c>
      <c r="I191" s="125">
        <f t="shared" si="113"/>
        <v>0</v>
      </c>
      <c r="J191" s="125" t="e">
        <f t="shared" si="113"/>
        <v>#REF!</v>
      </c>
      <c r="K191" s="125" t="e">
        <f t="shared" si="113"/>
        <v>#REF!</v>
      </c>
      <c r="L191" s="125" t="e">
        <f t="shared" si="113"/>
        <v>#REF!</v>
      </c>
      <c r="M191" s="125" t="e">
        <f t="shared" si="113"/>
        <v>#REF!</v>
      </c>
      <c r="N191" s="125" t="e">
        <f t="shared" si="113"/>
        <v>#REF!</v>
      </c>
      <c r="O191" s="125" t="e">
        <f t="shared" si="113"/>
        <v>#REF!</v>
      </c>
      <c r="P191" s="125" t="e">
        <f t="shared" si="113"/>
        <v>#REF!</v>
      </c>
      <c r="Q191" s="125" t="e">
        <f t="shared" si="113"/>
        <v>#REF!</v>
      </c>
      <c r="R191" s="125" t="e">
        <f t="shared" si="113"/>
        <v>#REF!</v>
      </c>
      <c r="S191" s="1196" t="s">
        <v>124</v>
      </c>
      <c r="T191" s="1196">
        <v>83</v>
      </c>
      <c r="U191" s="1310" t="s">
        <v>535</v>
      </c>
      <c r="V191" s="1143"/>
      <c r="W191" s="1143"/>
      <c r="X191" s="1143">
        <v>29</v>
      </c>
      <c r="Y191" s="1143"/>
      <c r="Z191" s="1143"/>
      <c r="AA191" s="1143"/>
      <c r="AB191" s="1143"/>
      <c r="AC191" s="1143"/>
      <c r="AD191" s="1143"/>
      <c r="AE191" s="1143"/>
      <c r="AF191" s="1143"/>
      <c r="AG191" s="1143"/>
      <c r="AH191" s="1143"/>
      <c r="AI191" s="1143"/>
      <c r="AJ191" s="1143"/>
      <c r="AK191" s="1143">
        <f>SUM(V191:AJ192)</f>
        <v>29</v>
      </c>
      <c r="AL191" s="110"/>
    </row>
    <row r="192" spans="1:38" ht="48" customHeight="1" x14ac:dyDescent="0.25">
      <c r="A192" s="1312"/>
      <c r="B192" s="710" t="s">
        <v>224</v>
      </c>
      <c r="C192" s="125" t="e">
        <f>SUM(D192:R192)</f>
        <v>#REF!</v>
      </c>
      <c r="D192" s="125">
        <v>0</v>
      </c>
      <c r="E192" s="125">
        <v>0</v>
      </c>
      <c r="F192" s="125">
        <v>23200</v>
      </c>
      <c r="G192" s="125">
        <v>0</v>
      </c>
      <c r="H192" s="125">
        <v>0</v>
      </c>
      <c r="I192" s="125">
        <v>0</v>
      </c>
      <c r="J192" s="125" t="e">
        <f>ROUND('Изменен 04.19 -Рабочий'!$G$203*'Изменен 04.19 -Рабочий'!#REF!,2)</f>
        <v>#REF!</v>
      </c>
      <c r="K192" s="125" t="e">
        <f>ROUND('Изменен 04.19 -Рабочий'!$H$203*'Изменен 04.19 -Рабочий'!#REF!,2)</f>
        <v>#REF!</v>
      </c>
      <c r="L192" s="125" t="e">
        <f>ROUND('Изменен 04.19 -Рабочий'!$I$203*'Изменен 04.19 -Рабочий'!#REF!,2)</f>
        <v>#REF!</v>
      </c>
      <c r="M192" s="125" t="e">
        <f>ROUND('Изменен 04.19 -Рабочий'!$J$203*'Изменен 04.19 -Рабочий'!#REF!,2)</f>
        <v>#REF!</v>
      </c>
      <c r="N192" s="125" t="e">
        <f>ROUND('Изменен 04.19 -Рабочий'!$K$203*'Изменен 04.19 -Рабочий'!#REF!,2)</f>
        <v>#REF!</v>
      </c>
      <c r="O192" s="125" t="e">
        <f>ROUND('Изменен 04.19 -Рабочий'!$L$203*'Изменен 04.19 -Рабочий'!#REF!,2)</f>
        <v>#REF!</v>
      </c>
      <c r="P192" s="125" t="e">
        <f>ROUND('Изменен 04.19 -Рабочий'!$M$203*'Изменен 04.19 -Рабочий'!#REF!,2)</f>
        <v>#REF!</v>
      </c>
      <c r="Q192" s="125" t="e">
        <f>ROUND('Изменен 04.19 -Рабочий'!$N$203*'Изменен 04.19 -Рабочий'!#REF!,2)</f>
        <v>#REF!</v>
      </c>
      <c r="R192" s="125" t="e">
        <f>ROUND('Изменен 04.19 -Рабочий'!$O$203*'Изменен 04.19 -Рабочий'!#REF!,2)</f>
        <v>#REF!</v>
      </c>
      <c r="S192" s="1197"/>
      <c r="T192" s="1197"/>
      <c r="U192" s="1312"/>
      <c r="V192" s="1144"/>
      <c r="W192" s="1144"/>
      <c r="X192" s="1144"/>
      <c r="Y192" s="1144"/>
      <c r="Z192" s="1144"/>
      <c r="AA192" s="1144"/>
      <c r="AB192" s="1144"/>
      <c r="AC192" s="1144"/>
      <c r="AD192" s="1144"/>
      <c r="AE192" s="1144"/>
      <c r="AF192" s="1144"/>
      <c r="AG192" s="1144"/>
      <c r="AH192" s="1144"/>
      <c r="AI192" s="1144"/>
      <c r="AJ192" s="1144"/>
      <c r="AK192" s="1144"/>
      <c r="AL192" s="110"/>
    </row>
    <row r="193" spans="1:38" ht="36" customHeight="1" x14ac:dyDescent="0.25">
      <c r="A193" s="1289" t="s">
        <v>365</v>
      </c>
      <c r="B193" s="710" t="s">
        <v>220</v>
      </c>
      <c r="C193" s="125">
        <f t="shared" ref="C193:R193" si="114">C194</f>
        <v>4865024.2</v>
      </c>
      <c r="D193" s="125">
        <f t="shared" si="114"/>
        <v>206024</v>
      </c>
      <c r="E193" s="125">
        <f t="shared" si="114"/>
        <v>44763</v>
      </c>
      <c r="F193" s="125">
        <f t="shared" si="114"/>
        <v>139300</v>
      </c>
      <c r="G193" s="125">
        <f t="shared" si="114"/>
        <v>220163</v>
      </c>
      <c r="H193" s="125">
        <f t="shared" si="114"/>
        <v>220163</v>
      </c>
      <c r="I193" s="125">
        <f t="shared" si="114"/>
        <v>220163</v>
      </c>
      <c r="J193" s="125">
        <f t="shared" si="114"/>
        <v>329922.84999999998</v>
      </c>
      <c r="K193" s="125">
        <f t="shared" si="114"/>
        <v>356759.9</v>
      </c>
      <c r="L193" s="125">
        <f t="shared" si="114"/>
        <v>338472.68</v>
      </c>
      <c r="M193" s="125">
        <f t="shared" si="114"/>
        <v>425465.96</v>
      </c>
      <c r="N193" s="125">
        <f t="shared" si="114"/>
        <v>435680.52</v>
      </c>
      <c r="O193" s="125">
        <f t="shared" si="114"/>
        <v>427025.1</v>
      </c>
      <c r="P193" s="125">
        <f t="shared" si="114"/>
        <v>475032.85</v>
      </c>
      <c r="Q193" s="125">
        <f t="shared" si="114"/>
        <v>473659.2</v>
      </c>
      <c r="R193" s="125">
        <f t="shared" si="114"/>
        <v>552429.14</v>
      </c>
      <c r="S193" s="1285" t="s">
        <v>21</v>
      </c>
      <c r="T193" s="1196">
        <v>84</v>
      </c>
      <c r="U193" s="1289" t="s">
        <v>411</v>
      </c>
      <c r="V193" s="1556">
        <v>1</v>
      </c>
      <c r="W193" s="1556">
        <v>1</v>
      </c>
      <c r="X193" s="1123">
        <v>164</v>
      </c>
      <c r="Y193" s="1123">
        <v>317</v>
      </c>
      <c r="Z193" s="1123">
        <v>317</v>
      </c>
      <c r="AA193" s="1123">
        <v>317</v>
      </c>
      <c r="AB193" s="1123">
        <v>317</v>
      </c>
      <c r="AC193" s="1123">
        <v>317</v>
      </c>
      <c r="AD193" s="1123">
        <v>317</v>
      </c>
      <c r="AE193" s="1123">
        <v>317</v>
      </c>
      <c r="AF193" s="1123">
        <v>317</v>
      </c>
      <c r="AG193" s="1123">
        <v>317</v>
      </c>
      <c r="AH193" s="1123">
        <v>317</v>
      </c>
      <c r="AI193" s="1123">
        <v>317</v>
      </c>
      <c r="AJ193" s="1123">
        <v>317</v>
      </c>
      <c r="AK193" s="1123">
        <f>SUM(X193:AJ194)</f>
        <v>3968</v>
      </c>
      <c r="AL193" s="110"/>
    </row>
    <row r="194" spans="1:38" ht="69" customHeight="1" x14ac:dyDescent="0.25">
      <c r="A194" s="1289"/>
      <c r="B194" s="710" t="s">
        <v>102</v>
      </c>
      <c r="C194" s="125">
        <f>SUM(D194:R194)</f>
        <v>4865024.2</v>
      </c>
      <c r="D194" s="125">
        <v>206024</v>
      </c>
      <c r="E194" s="125">
        <v>44763</v>
      </c>
      <c r="F194" s="125">
        <v>139300</v>
      </c>
      <c r="G194" s="125">
        <v>220163</v>
      </c>
      <c r="H194" s="125">
        <v>220163</v>
      </c>
      <c r="I194" s="125">
        <v>220163</v>
      </c>
      <c r="J194" s="125">
        <f>ROUND('Изменен 04.19 -Рабочий'!$G$203*'Изменен 04.19 -Рабочий'!G172,2)</f>
        <v>329922.84999999998</v>
      </c>
      <c r="K194" s="125">
        <f>ROUND('Изменен 04.19 -Рабочий'!$H$203*'Изменен 04.19 -Рабочий'!H172,2)</f>
        <v>356759.9</v>
      </c>
      <c r="L194" s="125">
        <f>ROUND('Изменен 04.19 -Рабочий'!$I$203*'Изменен 04.19 -Рабочий'!I172,2)</f>
        <v>338472.68</v>
      </c>
      <c r="M194" s="125">
        <f>ROUND('Изменен 04.19 -Рабочий'!$J$203*'Изменен 04.19 -Рабочий'!J172,2)</f>
        <v>425465.96</v>
      </c>
      <c r="N194" s="125">
        <f>ROUND('Изменен 04.19 -Рабочий'!$K$203*'Изменен 04.19 -Рабочий'!K172,2)</f>
        <v>435680.52</v>
      </c>
      <c r="O194" s="125">
        <f>ROUND('Изменен 04.19 -Рабочий'!$L$203*'Изменен 04.19 -Рабочий'!L172,2)</f>
        <v>427025.1</v>
      </c>
      <c r="P194" s="125">
        <f>ROUND('Изменен 04.19 -Рабочий'!$M$203*'Изменен 04.19 -Рабочий'!M172,2)</f>
        <v>475032.85</v>
      </c>
      <c r="Q194" s="125">
        <f>ROUND('Изменен 04.19 -Рабочий'!$N$203*'Изменен 04.19 -Рабочий'!N172,2)</f>
        <v>473659.2</v>
      </c>
      <c r="R194" s="125">
        <f>ROUND('Изменен 04.19 -Рабочий'!$O$203*'Изменен 04.19 -Рабочий'!O172,2)</f>
        <v>552429.14</v>
      </c>
      <c r="S194" s="1285"/>
      <c r="T194" s="1197"/>
      <c r="U194" s="1289"/>
      <c r="V194" s="1556"/>
      <c r="W194" s="1556"/>
      <c r="X194" s="1123"/>
      <c r="Y194" s="1123"/>
      <c r="Z194" s="1123"/>
      <c r="AA194" s="1123"/>
      <c r="AB194" s="1123"/>
      <c r="AC194" s="1123"/>
      <c r="AD194" s="1123"/>
      <c r="AE194" s="1123"/>
      <c r="AF194" s="1123"/>
      <c r="AG194" s="1123"/>
      <c r="AH194" s="1123"/>
      <c r="AI194" s="1123"/>
      <c r="AJ194" s="1123"/>
      <c r="AK194" s="1123"/>
      <c r="AL194" s="110"/>
    </row>
    <row r="195" spans="1:38" ht="35.25" customHeight="1" x14ac:dyDescent="0.25">
      <c r="A195" s="1310" t="s">
        <v>473</v>
      </c>
      <c r="B195" s="710" t="s">
        <v>220</v>
      </c>
      <c r="C195" s="125">
        <f>C196</f>
        <v>17933.169999999998</v>
      </c>
      <c r="D195" s="125">
        <f t="shared" ref="D195:R195" si="115">D196</f>
        <v>0</v>
      </c>
      <c r="E195" s="125">
        <f t="shared" si="115"/>
        <v>0</v>
      </c>
      <c r="F195" s="125">
        <f t="shared" si="115"/>
        <v>2473.4299999999998</v>
      </c>
      <c r="G195" s="125">
        <f t="shared" si="115"/>
        <v>0</v>
      </c>
      <c r="H195" s="125">
        <f t="shared" si="115"/>
        <v>201.33</v>
      </c>
      <c r="I195" s="125">
        <f t="shared" si="115"/>
        <v>2572.37</v>
      </c>
      <c r="J195" s="125">
        <f t="shared" si="115"/>
        <v>0</v>
      </c>
      <c r="K195" s="125">
        <f t="shared" si="115"/>
        <v>284.39</v>
      </c>
      <c r="L195" s="125">
        <f t="shared" si="115"/>
        <v>3314.85</v>
      </c>
      <c r="M195" s="125">
        <f t="shared" si="115"/>
        <v>0</v>
      </c>
      <c r="N195" s="125">
        <f t="shared" si="115"/>
        <v>320.77</v>
      </c>
      <c r="O195" s="125">
        <f t="shared" si="115"/>
        <v>3857.9</v>
      </c>
      <c r="P195" s="125">
        <f t="shared" si="115"/>
        <v>0</v>
      </c>
      <c r="Q195" s="125">
        <f t="shared" si="115"/>
        <v>320.91000000000003</v>
      </c>
      <c r="R195" s="125">
        <f t="shared" si="115"/>
        <v>4587.22</v>
      </c>
      <c r="S195" s="1196" t="s">
        <v>464</v>
      </c>
      <c r="T195" s="1196">
        <v>85</v>
      </c>
      <c r="U195" s="1310" t="s">
        <v>474</v>
      </c>
      <c r="V195" s="1198"/>
      <c r="W195" s="1198"/>
      <c r="X195" s="1143">
        <v>2</v>
      </c>
      <c r="Y195" s="1143"/>
      <c r="Z195" s="1143">
        <v>2</v>
      </c>
      <c r="AA195" s="1143">
        <v>2</v>
      </c>
      <c r="AB195" s="1143"/>
      <c r="AC195" s="1143">
        <v>2</v>
      </c>
      <c r="AD195" s="1143">
        <v>2</v>
      </c>
      <c r="AE195" s="1143"/>
      <c r="AF195" s="1143">
        <v>2</v>
      </c>
      <c r="AG195" s="1143">
        <v>2</v>
      </c>
      <c r="AH195" s="1143"/>
      <c r="AI195" s="1143">
        <v>2</v>
      </c>
      <c r="AJ195" s="1143">
        <v>2</v>
      </c>
      <c r="AK195" s="1143">
        <f>SUM(V195:AJ196)</f>
        <v>18</v>
      </c>
      <c r="AL195" s="110"/>
    </row>
    <row r="196" spans="1:38" ht="39" customHeight="1" x14ac:dyDescent="0.25">
      <c r="A196" s="1312"/>
      <c r="B196" s="710" t="s">
        <v>224</v>
      </c>
      <c r="C196" s="125">
        <f>SUM(D196:R196)</f>
        <v>17933.169999999998</v>
      </c>
      <c r="D196" s="125">
        <v>0</v>
      </c>
      <c r="E196" s="125">
        <v>0</v>
      </c>
      <c r="F196" s="125">
        <v>2473.4299999999998</v>
      </c>
      <c r="G196" s="125">
        <v>0</v>
      </c>
      <c r="H196" s="125">
        <v>201.33</v>
      </c>
      <c r="I196" s="125">
        <v>2572.37</v>
      </c>
      <c r="J196" s="125">
        <f>ROUND('Изменен 04.19 -Рабочий'!$G$203*'Изменен 04.19 -Рабочий'!G174,2)</f>
        <v>0</v>
      </c>
      <c r="K196" s="125">
        <f>ROUND('Изменен 04.19 -Рабочий'!$H$203*'Изменен 04.19 -Рабочий'!H174,2)</f>
        <v>284.39</v>
      </c>
      <c r="L196" s="125">
        <f>ROUND('Изменен 04.19 -Рабочий'!$I$203*'Изменен 04.19 -Рабочий'!I174,2)</f>
        <v>3314.85</v>
      </c>
      <c r="M196" s="125">
        <f>ROUND('Изменен 04.19 -Рабочий'!$J$203*'Изменен 04.19 -Рабочий'!J174,2)</f>
        <v>0</v>
      </c>
      <c r="N196" s="125">
        <f>ROUND('Изменен 04.19 -Рабочий'!$K$203*'Изменен 04.19 -Рабочий'!K174,2)</f>
        <v>320.77</v>
      </c>
      <c r="O196" s="125">
        <f>ROUND('Изменен 04.19 -Рабочий'!$L$203*'Изменен 04.19 -Рабочий'!L174,2)</f>
        <v>3857.9</v>
      </c>
      <c r="P196" s="125">
        <f>ROUND('Изменен 04.19 -Рабочий'!$M$203*'Изменен 04.19 -Рабочий'!M174,2)</f>
        <v>0</v>
      </c>
      <c r="Q196" s="125">
        <f>ROUND('Изменен 04.19 -Рабочий'!$N$203*'Изменен 04.19 -Рабочий'!N174,2)</f>
        <v>320.91000000000003</v>
      </c>
      <c r="R196" s="125">
        <f>ROUND('Изменен 04.19 -Рабочий'!$O$203*'Изменен 04.19 -Рабочий'!O174,2)</f>
        <v>4587.22</v>
      </c>
      <c r="S196" s="1197"/>
      <c r="T196" s="1197"/>
      <c r="U196" s="1312"/>
      <c r="V196" s="1557"/>
      <c r="W196" s="1557"/>
      <c r="X196" s="1144"/>
      <c r="Y196" s="1144"/>
      <c r="Z196" s="1144"/>
      <c r="AA196" s="1144"/>
      <c r="AB196" s="1144"/>
      <c r="AC196" s="1144"/>
      <c r="AD196" s="1144"/>
      <c r="AE196" s="1144"/>
      <c r="AF196" s="1144"/>
      <c r="AG196" s="1144"/>
      <c r="AH196" s="1144"/>
      <c r="AI196" s="1144"/>
      <c r="AJ196" s="1144"/>
      <c r="AK196" s="1144"/>
      <c r="AL196" s="110"/>
    </row>
    <row r="197" spans="1:38" ht="29.25" customHeight="1" x14ac:dyDescent="0.25">
      <c r="A197" s="1310" t="s">
        <v>257</v>
      </c>
      <c r="B197" s="710" t="s">
        <v>220</v>
      </c>
      <c r="C197" s="125">
        <f>C198</f>
        <v>148921.84</v>
      </c>
      <c r="D197" s="125">
        <f t="shared" ref="D197:R197" si="116">D198</f>
        <v>8900</v>
      </c>
      <c r="E197" s="125">
        <f t="shared" si="116"/>
        <v>9000</v>
      </c>
      <c r="F197" s="125">
        <f t="shared" si="116"/>
        <v>2760</v>
      </c>
      <c r="G197" s="125">
        <f t="shared" si="116"/>
        <v>1190</v>
      </c>
      <c r="H197" s="125">
        <f t="shared" si="116"/>
        <v>10053.200000000001</v>
      </c>
      <c r="I197" s="125">
        <f t="shared" si="116"/>
        <v>13282.01</v>
      </c>
      <c r="J197" s="125">
        <f t="shared" si="116"/>
        <v>1553.87</v>
      </c>
      <c r="K197" s="125">
        <f t="shared" si="116"/>
        <v>13654.29</v>
      </c>
      <c r="L197" s="125">
        <f t="shared" si="116"/>
        <v>16457.41</v>
      </c>
      <c r="M197" s="125">
        <f t="shared" si="116"/>
        <v>1781.73</v>
      </c>
      <c r="N197" s="125">
        <f t="shared" si="116"/>
        <v>14808.69</v>
      </c>
      <c r="O197" s="125">
        <f t="shared" si="116"/>
        <v>18416.84</v>
      </c>
      <c r="P197" s="125">
        <f t="shared" si="116"/>
        <v>1762.31</v>
      </c>
      <c r="Q197" s="125">
        <f t="shared" si="116"/>
        <v>14245.26</v>
      </c>
      <c r="R197" s="125">
        <f t="shared" si="116"/>
        <v>21056.23</v>
      </c>
      <c r="S197" s="1314" t="s">
        <v>475</v>
      </c>
      <c r="T197" s="1196">
        <v>86</v>
      </c>
      <c r="U197" s="1310" t="s">
        <v>399</v>
      </c>
      <c r="V197" s="1198">
        <v>1</v>
      </c>
      <c r="W197" s="1198">
        <v>1</v>
      </c>
      <c r="X197" s="1143">
        <v>10</v>
      </c>
      <c r="Y197" s="1143">
        <v>5</v>
      </c>
      <c r="Z197" s="1143">
        <v>40</v>
      </c>
      <c r="AA197" s="1143">
        <v>13</v>
      </c>
      <c r="AB197" s="1143">
        <v>5</v>
      </c>
      <c r="AC197" s="1143">
        <v>40</v>
      </c>
      <c r="AD197" s="1143">
        <v>13</v>
      </c>
      <c r="AE197" s="1143">
        <v>5</v>
      </c>
      <c r="AF197" s="1143">
        <v>40</v>
      </c>
      <c r="AG197" s="1143">
        <v>13</v>
      </c>
      <c r="AH197" s="1143">
        <v>5</v>
      </c>
      <c r="AI197" s="1143">
        <v>40</v>
      </c>
      <c r="AJ197" s="1143">
        <v>13</v>
      </c>
      <c r="AK197" s="1143">
        <f>SUM(X197:AJ198)</f>
        <v>242</v>
      </c>
      <c r="AL197" s="110"/>
    </row>
    <row r="198" spans="1:38" ht="67.5" customHeight="1" x14ac:dyDescent="0.25">
      <c r="A198" s="1312"/>
      <c r="B198" s="710" t="s">
        <v>224</v>
      </c>
      <c r="C198" s="125">
        <f>D198+E198+F198+G198+H198+I198+J198+K198+L198+M198+N198+O198+P198+Q198+R198</f>
        <v>148921.84</v>
      </c>
      <c r="D198" s="125">
        <v>8900</v>
      </c>
      <c r="E198" s="125">
        <v>9000</v>
      </c>
      <c r="F198" s="125">
        <v>2760</v>
      </c>
      <c r="G198" s="125">
        <v>1190</v>
      </c>
      <c r="H198" s="125">
        <v>10053.200000000001</v>
      </c>
      <c r="I198" s="125">
        <v>13282.01</v>
      </c>
      <c r="J198" s="125">
        <f>ROUND('Изменен 04.19 -Рабочий'!$G$203*'Изменен 04.19 -Рабочий'!G176,2)</f>
        <v>1553.87</v>
      </c>
      <c r="K198" s="125">
        <f>ROUND('Изменен 04.19 -Рабочий'!$H$203*'Изменен 04.19 -Рабочий'!H176,2)</f>
        <v>13654.29</v>
      </c>
      <c r="L198" s="125">
        <f>ROUND('Изменен 04.19 -Рабочий'!$I$203*'Изменен 04.19 -Рабочий'!I176,2)</f>
        <v>16457.41</v>
      </c>
      <c r="M198" s="125">
        <f>ROUND('Изменен 04.19 -Рабочий'!$J$203*'Изменен 04.19 -Рабочий'!J176,2)</f>
        <v>1781.73</v>
      </c>
      <c r="N198" s="125">
        <f>ROUND('Изменен 04.19 -Рабочий'!$K$203*'Изменен 04.19 -Рабочий'!K176,2)</f>
        <v>14808.69</v>
      </c>
      <c r="O198" s="125">
        <f>ROUND('Изменен 04.19 -Рабочий'!$L$203*'Изменен 04.19 -Рабочий'!L176,2)</f>
        <v>18416.84</v>
      </c>
      <c r="P198" s="125">
        <f>ROUND('Изменен 04.19 -Рабочий'!$M$203*'Изменен 04.19 -Рабочий'!M176,2)</f>
        <v>1762.31</v>
      </c>
      <c r="Q198" s="125">
        <f>ROUND('Изменен 04.19 -Рабочий'!$N$203*'Изменен 04.19 -Рабочий'!N176,2)</f>
        <v>14245.26</v>
      </c>
      <c r="R198" s="125">
        <f>ROUND('Изменен 04.19 -Рабочий'!$O$203*'Изменен 04.19 -Рабочий'!O176,2)</f>
        <v>21056.23</v>
      </c>
      <c r="S198" s="1316"/>
      <c r="T198" s="1197"/>
      <c r="U198" s="1312"/>
      <c r="V198" s="1557"/>
      <c r="W198" s="1557"/>
      <c r="X198" s="1144"/>
      <c r="Y198" s="1144"/>
      <c r="Z198" s="1144"/>
      <c r="AA198" s="1144"/>
      <c r="AB198" s="1144"/>
      <c r="AC198" s="1144"/>
      <c r="AD198" s="1144"/>
      <c r="AE198" s="1144"/>
      <c r="AF198" s="1144"/>
      <c r="AG198" s="1144"/>
      <c r="AH198" s="1144"/>
      <c r="AI198" s="1144"/>
      <c r="AJ198" s="1144"/>
      <c r="AK198" s="1144"/>
      <c r="AL198" s="110"/>
    </row>
    <row r="199" spans="1:38" ht="27.75" customHeight="1" x14ac:dyDescent="0.25">
      <c r="A199" s="1310" t="s">
        <v>561</v>
      </c>
      <c r="B199" s="710" t="s">
        <v>220</v>
      </c>
      <c r="C199" s="125">
        <f>C200</f>
        <v>59752.22</v>
      </c>
      <c r="D199" s="125">
        <f t="shared" ref="D199:R199" si="117">D200</f>
        <v>0</v>
      </c>
      <c r="E199" s="125">
        <f t="shared" si="117"/>
        <v>15000</v>
      </c>
      <c r="F199" s="125">
        <f t="shared" si="117"/>
        <v>0</v>
      </c>
      <c r="G199" s="125">
        <f t="shared" si="117"/>
        <v>4366.6499999999996</v>
      </c>
      <c r="H199" s="125">
        <f t="shared" si="117"/>
        <v>0</v>
      </c>
      <c r="I199" s="125">
        <f t="shared" si="117"/>
        <v>0</v>
      </c>
      <c r="J199" s="125">
        <f t="shared" si="117"/>
        <v>19586.55</v>
      </c>
      <c r="K199" s="125">
        <f t="shared" si="117"/>
        <v>0</v>
      </c>
      <c r="L199" s="125">
        <f t="shared" si="117"/>
        <v>0</v>
      </c>
      <c r="M199" s="125">
        <f t="shared" si="117"/>
        <v>0</v>
      </c>
      <c r="N199" s="125">
        <f t="shared" si="117"/>
        <v>0</v>
      </c>
      <c r="O199" s="125">
        <f t="shared" si="117"/>
        <v>20799.02</v>
      </c>
      <c r="P199" s="125">
        <f t="shared" si="117"/>
        <v>0</v>
      </c>
      <c r="Q199" s="125">
        <f t="shared" si="117"/>
        <v>0</v>
      </c>
      <c r="R199" s="125">
        <f t="shared" si="117"/>
        <v>0</v>
      </c>
      <c r="S199" s="1196" t="s">
        <v>289</v>
      </c>
      <c r="T199" s="1196">
        <v>87</v>
      </c>
      <c r="U199" s="1307" t="s">
        <v>547</v>
      </c>
      <c r="V199" s="1196"/>
      <c r="W199" s="1198">
        <v>1</v>
      </c>
      <c r="X199" s="1196"/>
      <c r="Y199" s="1196">
        <v>5</v>
      </c>
      <c r="Z199" s="1196"/>
      <c r="AA199" s="1196"/>
      <c r="AB199" s="1196">
        <v>20</v>
      </c>
      <c r="AC199" s="1196"/>
      <c r="AD199" s="1196"/>
      <c r="AE199" s="1196"/>
      <c r="AF199" s="1196"/>
      <c r="AG199" s="1196">
        <v>20</v>
      </c>
      <c r="AH199" s="1196"/>
      <c r="AI199" s="1196"/>
      <c r="AJ199" s="1196"/>
      <c r="AK199" s="1143">
        <f>SUM(X199:AJ200)</f>
        <v>45</v>
      </c>
      <c r="AL199" s="110"/>
    </row>
    <row r="200" spans="1:38" ht="67.5" customHeight="1" x14ac:dyDescent="0.25">
      <c r="A200" s="1312"/>
      <c r="B200" s="710" t="s">
        <v>224</v>
      </c>
      <c r="C200" s="125">
        <f>SUM(D200:R200)</f>
        <v>59752.22</v>
      </c>
      <c r="D200" s="125">
        <v>0</v>
      </c>
      <c r="E200" s="125">
        <v>15000</v>
      </c>
      <c r="F200" s="125">
        <v>0</v>
      </c>
      <c r="G200" s="125">
        <v>4366.6499999999996</v>
      </c>
      <c r="H200" s="125">
        <v>0</v>
      </c>
      <c r="I200" s="125">
        <v>0</v>
      </c>
      <c r="J200" s="125">
        <f>ROUND('Изменен 04.19 -Рабочий'!$G$203*'Изменен 04.19 -Рабочий'!G178,2)</f>
        <v>19586.55</v>
      </c>
      <c r="K200" s="125">
        <f>ROUND('Изменен 04.19 -Рабочий'!$H$203*'Изменен 04.19 -Рабочий'!H178,2)</f>
        <v>0</v>
      </c>
      <c r="L200" s="125">
        <f>ROUND('Изменен 04.19 -Рабочий'!$I$203*'Изменен 04.19 -Рабочий'!I178,2)</f>
        <v>0</v>
      </c>
      <c r="M200" s="125">
        <f>ROUND('Изменен 04.19 -Рабочий'!$J$203*'Изменен 04.19 -Рабочий'!J178,2)</f>
        <v>0</v>
      </c>
      <c r="N200" s="125">
        <f>ROUND('Изменен 04.19 -Рабочий'!$K$203*'Изменен 04.19 -Рабочий'!K178,2)</f>
        <v>0</v>
      </c>
      <c r="O200" s="125">
        <f>ROUND('Изменен 04.19 -Рабочий'!$L$203*'Изменен 04.19 -Рабочий'!L178,2)</f>
        <v>20799.02</v>
      </c>
      <c r="P200" s="125">
        <f>ROUND('Изменен 04.19 -Рабочий'!$M$203*'Изменен 04.19 -Рабочий'!M178,2)</f>
        <v>0</v>
      </c>
      <c r="Q200" s="125">
        <f>ROUND('Изменен 04.19 -Рабочий'!$N$203*'Изменен 04.19 -Рабочий'!N178,2)</f>
        <v>0</v>
      </c>
      <c r="R200" s="125">
        <f>ROUND('Изменен 04.19 -Рабочий'!$O$203*'Изменен 04.19 -Рабочий'!O178,2)</f>
        <v>0</v>
      </c>
      <c r="S200" s="1197"/>
      <c r="T200" s="1197"/>
      <c r="U200" s="1309"/>
      <c r="V200" s="1197"/>
      <c r="W200" s="1197"/>
      <c r="X200" s="1197"/>
      <c r="Y200" s="1197"/>
      <c r="Z200" s="1197"/>
      <c r="AA200" s="1197"/>
      <c r="AB200" s="1197"/>
      <c r="AC200" s="1197"/>
      <c r="AD200" s="1197"/>
      <c r="AE200" s="1197"/>
      <c r="AF200" s="1197"/>
      <c r="AG200" s="1197"/>
      <c r="AH200" s="1197"/>
      <c r="AI200" s="1197"/>
      <c r="AJ200" s="1197"/>
      <c r="AK200" s="1144"/>
      <c r="AL200" s="110"/>
    </row>
    <row r="201" spans="1:38" ht="26.25" customHeight="1" x14ac:dyDescent="0.25">
      <c r="A201" s="1310" t="s">
        <v>574</v>
      </c>
      <c r="B201" s="710" t="s">
        <v>220</v>
      </c>
      <c r="C201" s="125" t="e">
        <f>C202</f>
        <v>#REF!</v>
      </c>
      <c r="D201" s="125">
        <f t="shared" ref="D201:R201" si="118">D202</f>
        <v>0</v>
      </c>
      <c r="E201" s="125">
        <f t="shared" si="118"/>
        <v>1500</v>
      </c>
      <c r="F201" s="125">
        <f t="shared" si="118"/>
        <v>0</v>
      </c>
      <c r="G201" s="125">
        <f t="shared" si="118"/>
        <v>0</v>
      </c>
      <c r="H201" s="125">
        <f t="shared" si="118"/>
        <v>0</v>
      </c>
      <c r="I201" s="125">
        <f t="shared" si="118"/>
        <v>0</v>
      </c>
      <c r="J201" s="125" t="e">
        <f t="shared" si="118"/>
        <v>#REF!</v>
      </c>
      <c r="K201" s="125" t="e">
        <f t="shared" si="118"/>
        <v>#REF!</v>
      </c>
      <c r="L201" s="125" t="e">
        <f t="shared" si="118"/>
        <v>#REF!</v>
      </c>
      <c r="M201" s="125" t="e">
        <f t="shared" si="118"/>
        <v>#REF!</v>
      </c>
      <c r="N201" s="125" t="e">
        <f t="shared" si="118"/>
        <v>#REF!</v>
      </c>
      <c r="O201" s="125" t="e">
        <f t="shared" si="118"/>
        <v>#REF!</v>
      </c>
      <c r="P201" s="125" t="e">
        <f t="shared" si="118"/>
        <v>#REF!</v>
      </c>
      <c r="Q201" s="125" t="e">
        <f t="shared" si="118"/>
        <v>#REF!</v>
      </c>
      <c r="R201" s="125" t="e">
        <f t="shared" si="118"/>
        <v>#REF!</v>
      </c>
      <c r="S201" s="1196" t="s">
        <v>575</v>
      </c>
      <c r="T201" s="1196">
        <v>88</v>
      </c>
      <c r="U201" s="1307" t="s">
        <v>543</v>
      </c>
      <c r="V201" s="1196"/>
      <c r="W201" s="1198">
        <v>1</v>
      </c>
      <c r="X201" s="1196"/>
      <c r="Y201" s="1196"/>
      <c r="Z201" s="1196"/>
      <c r="AA201" s="1196"/>
      <c r="AB201" s="1196"/>
      <c r="AC201" s="1196"/>
      <c r="AD201" s="1196"/>
      <c r="AE201" s="1196"/>
      <c r="AF201" s="1196"/>
      <c r="AG201" s="1196"/>
      <c r="AH201" s="1196"/>
      <c r="AI201" s="1196"/>
      <c r="AJ201" s="1196"/>
      <c r="AK201" s="1198">
        <v>1</v>
      </c>
      <c r="AL201" s="110"/>
    </row>
    <row r="202" spans="1:38" ht="47.25" customHeight="1" x14ac:dyDescent="0.25">
      <c r="A202" s="1312"/>
      <c r="B202" s="710" t="s">
        <v>224</v>
      </c>
      <c r="C202" s="125" t="e">
        <f>SUM(D202:R202)</f>
        <v>#REF!</v>
      </c>
      <c r="D202" s="125">
        <v>0</v>
      </c>
      <c r="E202" s="125">
        <v>1500</v>
      </c>
      <c r="F202" s="125">
        <v>0</v>
      </c>
      <c r="G202" s="125">
        <v>0</v>
      </c>
      <c r="H202" s="125">
        <v>0</v>
      </c>
      <c r="I202" s="125">
        <v>0</v>
      </c>
      <c r="J202" s="125" t="e">
        <f>ROUND('Изменен 04.19 -Рабочий'!$G$203*'Изменен 04.19 -Рабочий'!#REF!,2)</f>
        <v>#REF!</v>
      </c>
      <c r="K202" s="125" t="e">
        <f>ROUND('Изменен 04.19 -Рабочий'!$H$203*'Изменен 04.19 -Рабочий'!#REF!,2)</f>
        <v>#REF!</v>
      </c>
      <c r="L202" s="125" t="e">
        <f>ROUND('Изменен 04.19 -Рабочий'!$I$203*'Изменен 04.19 -Рабочий'!#REF!,2)</f>
        <v>#REF!</v>
      </c>
      <c r="M202" s="125" t="e">
        <f>ROUND('Изменен 04.19 -Рабочий'!$J$203*'Изменен 04.19 -Рабочий'!#REF!,2)</f>
        <v>#REF!</v>
      </c>
      <c r="N202" s="125" t="e">
        <f>ROUND('Изменен 04.19 -Рабочий'!$K$203*'Изменен 04.19 -Рабочий'!#REF!,2)</f>
        <v>#REF!</v>
      </c>
      <c r="O202" s="125" t="e">
        <f>ROUND('Изменен 04.19 -Рабочий'!$L$203*'Изменен 04.19 -Рабочий'!#REF!,2)</f>
        <v>#REF!</v>
      </c>
      <c r="P202" s="125" t="e">
        <f>ROUND('Изменен 04.19 -Рабочий'!$M$203*'Изменен 04.19 -Рабочий'!#REF!,2)</f>
        <v>#REF!</v>
      </c>
      <c r="Q202" s="125" t="e">
        <f>ROUND('Изменен 04.19 -Рабочий'!$N$203*'Изменен 04.19 -Рабочий'!#REF!,2)</f>
        <v>#REF!</v>
      </c>
      <c r="R202" s="125" t="e">
        <f>ROUND('Изменен 04.19 -Рабочий'!$O$203*'Изменен 04.19 -Рабочий'!#REF!,2)</f>
        <v>#REF!</v>
      </c>
      <c r="S202" s="1197"/>
      <c r="T202" s="1197"/>
      <c r="U202" s="1309"/>
      <c r="V202" s="1197"/>
      <c r="W202" s="1197"/>
      <c r="X202" s="1197"/>
      <c r="Y202" s="1197"/>
      <c r="Z202" s="1197"/>
      <c r="AA202" s="1197"/>
      <c r="AB202" s="1197"/>
      <c r="AC202" s="1197"/>
      <c r="AD202" s="1197"/>
      <c r="AE202" s="1197"/>
      <c r="AF202" s="1197"/>
      <c r="AG202" s="1197"/>
      <c r="AH202" s="1197"/>
      <c r="AI202" s="1197"/>
      <c r="AJ202" s="1197"/>
      <c r="AK202" s="1197"/>
      <c r="AL202" s="110"/>
    </row>
    <row r="203" spans="1:38" ht="44.25" customHeight="1" x14ac:dyDescent="0.25">
      <c r="A203" s="1289" t="s">
        <v>600</v>
      </c>
      <c r="B203" s="710" t="s">
        <v>220</v>
      </c>
      <c r="C203" s="125">
        <f t="shared" ref="C203:R203" si="119">C204</f>
        <v>1214700</v>
      </c>
      <c r="D203" s="125">
        <f t="shared" si="119"/>
        <v>14700</v>
      </c>
      <c r="E203" s="125">
        <f t="shared" si="119"/>
        <v>0</v>
      </c>
      <c r="F203" s="125">
        <f t="shared" si="119"/>
        <v>0</v>
      </c>
      <c r="G203" s="125">
        <f t="shared" si="119"/>
        <v>100000</v>
      </c>
      <c r="H203" s="125">
        <f t="shared" si="119"/>
        <v>100000</v>
      </c>
      <c r="I203" s="125">
        <f t="shared" si="119"/>
        <v>100000</v>
      </c>
      <c r="J203" s="125">
        <f t="shared" si="119"/>
        <v>100000</v>
      </c>
      <c r="K203" s="125">
        <f t="shared" si="119"/>
        <v>100000</v>
      </c>
      <c r="L203" s="125">
        <f t="shared" si="119"/>
        <v>100000</v>
      </c>
      <c r="M203" s="125">
        <f t="shared" si="119"/>
        <v>100000</v>
      </c>
      <c r="N203" s="125">
        <f t="shared" si="119"/>
        <v>100000</v>
      </c>
      <c r="O203" s="125">
        <f t="shared" si="119"/>
        <v>100000</v>
      </c>
      <c r="P203" s="125">
        <f t="shared" si="119"/>
        <v>100000</v>
      </c>
      <c r="Q203" s="125">
        <f t="shared" si="119"/>
        <v>100000</v>
      </c>
      <c r="R203" s="125">
        <f t="shared" si="119"/>
        <v>100000</v>
      </c>
      <c r="S203" s="1559"/>
      <c r="T203" s="1196">
        <v>89</v>
      </c>
      <c r="U203" s="1289" t="s">
        <v>476</v>
      </c>
      <c r="V203" s="1556">
        <v>1</v>
      </c>
      <c r="W203" s="1556"/>
      <c r="X203" s="1109"/>
      <c r="Y203" s="1109">
        <f>Y205</f>
        <v>100</v>
      </c>
      <c r="Z203" s="1109">
        <f t="shared" ref="Z203:AJ203" si="120">Z205</f>
        <v>100</v>
      </c>
      <c r="AA203" s="1109">
        <f t="shared" si="120"/>
        <v>100</v>
      </c>
      <c r="AB203" s="1109">
        <f t="shared" si="120"/>
        <v>0</v>
      </c>
      <c r="AC203" s="1109">
        <f t="shared" si="120"/>
        <v>0</v>
      </c>
      <c r="AD203" s="1109">
        <f t="shared" si="120"/>
        <v>0</v>
      </c>
      <c r="AE203" s="1109">
        <f t="shared" si="120"/>
        <v>0</v>
      </c>
      <c r="AF203" s="1109">
        <f t="shared" si="120"/>
        <v>0</v>
      </c>
      <c r="AG203" s="1109">
        <f t="shared" si="120"/>
        <v>0</v>
      </c>
      <c r="AH203" s="1109">
        <f t="shared" si="120"/>
        <v>0</v>
      </c>
      <c r="AI203" s="1109">
        <f t="shared" si="120"/>
        <v>0</v>
      </c>
      <c r="AJ203" s="1109">
        <f t="shared" si="120"/>
        <v>0</v>
      </c>
      <c r="AK203" s="1109">
        <v>100</v>
      </c>
      <c r="AL203" s="110"/>
    </row>
    <row r="204" spans="1:38" ht="53.25" customHeight="1" x14ac:dyDescent="0.25">
      <c r="A204" s="1555"/>
      <c r="B204" s="710" t="s">
        <v>102</v>
      </c>
      <c r="C204" s="125">
        <f>D204+E204+F204+G204+R204+H204+I204+J204+K204+L204+M204+N204+O204+P204+Q204</f>
        <v>1214700</v>
      </c>
      <c r="D204" s="125">
        <f>D206</f>
        <v>14700</v>
      </c>
      <c r="E204" s="125">
        <f t="shared" ref="E204:R204" si="121">E206</f>
        <v>0</v>
      </c>
      <c r="F204" s="125">
        <f t="shared" si="121"/>
        <v>0</v>
      </c>
      <c r="G204" s="125">
        <f t="shared" si="121"/>
        <v>100000</v>
      </c>
      <c r="H204" s="125">
        <f t="shared" si="121"/>
        <v>100000</v>
      </c>
      <c r="I204" s="125">
        <f t="shared" si="121"/>
        <v>100000</v>
      </c>
      <c r="J204" s="125">
        <f t="shared" si="121"/>
        <v>100000</v>
      </c>
      <c r="K204" s="125">
        <f t="shared" si="121"/>
        <v>100000</v>
      </c>
      <c r="L204" s="125">
        <f t="shared" si="121"/>
        <v>100000</v>
      </c>
      <c r="M204" s="125">
        <f t="shared" si="121"/>
        <v>100000</v>
      </c>
      <c r="N204" s="125">
        <f t="shared" si="121"/>
        <v>100000</v>
      </c>
      <c r="O204" s="125">
        <f t="shared" si="121"/>
        <v>100000</v>
      </c>
      <c r="P204" s="125">
        <f t="shared" si="121"/>
        <v>100000</v>
      </c>
      <c r="Q204" s="125">
        <f t="shared" si="121"/>
        <v>100000</v>
      </c>
      <c r="R204" s="125">
        <f t="shared" si="121"/>
        <v>100000</v>
      </c>
      <c r="S204" s="1560"/>
      <c r="T204" s="1197"/>
      <c r="U204" s="1289"/>
      <c r="V204" s="1556"/>
      <c r="W204" s="1556"/>
      <c r="X204" s="1109"/>
      <c r="Y204" s="1109"/>
      <c r="Z204" s="1109"/>
      <c r="AA204" s="1109"/>
      <c r="AB204" s="1109"/>
      <c r="AC204" s="1109"/>
      <c r="AD204" s="1109"/>
      <c r="AE204" s="1109"/>
      <c r="AF204" s="1109"/>
      <c r="AG204" s="1109"/>
      <c r="AH204" s="1109"/>
      <c r="AI204" s="1109"/>
      <c r="AJ204" s="1109"/>
      <c r="AK204" s="1109"/>
      <c r="AL204" s="110"/>
    </row>
    <row r="205" spans="1:38" ht="29.25" customHeight="1" x14ac:dyDescent="0.25">
      <c r="A205" s="1289" t="s">
        <v>305</v>
      </c>
      <c r="B205" s="710" t="s">
        <v>220</v>
      </c>
      <c r="C205" s="125">
        <f>C206</f>
        <v>1214700</v>
      </c>
      <c r="D205" s="125">
        <f>D206</f>
        <v>14700</v>
      </c>
      <c r="E205" s="125">
        <f t="shared" ref="E205:R205" si="122">E206</f>
        <v>0</v>
      </c>
      <c r="F205" s="125">
        <f t="shared" si="122"/>
        <v>0</v>
      </c>
      <c r="G205" s="125">
        <f t="shared" si="122"/>
        <v>100000</v>
      </c>
      <c r="H205" s="125">
        <f t="shared" si="122"/>
        <v>100000</v>
      </c>
      <c r="I205" s="125">
        <f t="shared" si="122"/>
        <v>100000</v>
      </c>
      <c r="J205" s="125">
        <f t="shared" si="122"/>
        <v>100000</v>
      </c>
      <c r="K205" s="125">
        <f t="shared" si="122"/>
        <v>100000</v>
      </c>
      <c r="L205" s="125">
        <f t="shared" si="122"/>
        <v>100000</v>
      </c>
      <c r="M205" s="125">
        <f t="shared" si="122"/>
        <v>100000</v>
      </c>
      <c r="N205" s="125">
        <f t="shared" si="122"/>
        <v>100000</v>
      </c>
      <c r="O205" s="125">
        <f t="shared" si="122"/>
        <v>100000</v>
      </c>
      <c r="P205" s="125">
        <f t="shared" si="122"/>
        <v>100000</v>
      </c>
      <c r="Q205" s="125">
        <f t="shared" si="122"/>
        <v>100000</v>
      </c>
      <c r="R205" s="125">
        <f t="shared" si="122"/>
        <v>100000</v>
      </c>
      <c r="S205" s="1109" t="s">
        <v>21</v>
      </c>
      <c r="T205" s="1335">
        <v>90</v>
      </c>
      <c r="U205" s="1289" t="s">
        <v>216</v>
      </c>
      <c r="V205" s="1556">
        <v>1</v>
      </c>
      <c r="W205" s="1556"/>
      <c r="X205" s="1109"/>
      <c r="Y205" s="1109">
        <v>100</v>
      </c>
      <c r="Z205" s="1109">
        <v>100</v>
      </c>
      <c r="AA205" s="1109">
        <v>100</v>
      </c>
      <c r="AB205" s="1109"/>
      <c r="AC205" s="1109"/>
      <c r="AD205" s="1109"/>
      <c r="AE205" s="1109"/>
      <c r="AF205" s="1109"/>
      <c r="AG205" s="1109"/>
      <c r="AH205" s="1109"/>
      <c r="AI205" s="1109"/>
      <c r="AJ205" s="1109"/>
      <c r="AK205" s="1109">
        <v>100</v>
      </c>
      <c r="AL205" s="110"/>
    </row>
    <row r="206" spans="1:38" ht="52.5" customHeight="1" x14ac:dyDescent="0.25">
      <c r="A206" s="1538"/>
      <c r="B206" s="710" t="s">
        <v>102</v>
      </c>
      <c r="C206" s="125">
        <f>D206+E206+F206+G206+H206+I206+J206+K206+L206+M206+N206+O206+P206+Q206+R206</f>
        <v>1214700</v>
      </c>
      <c r="D206" s="125">
        <v>14700</v>
      </c>
      <c r="E206" s="125">
        <v>0</v>
      </c>
      <c r="F206" s="125"/>
      <c r="G206" s="125">
        <v>100000</v>
      </c>
      <c r="H206" s="125">
        <v>100000</v>
      </c>
      <c r="I206" s="125">
        <v>100000</v>
      </c>
      <c r="J206" s="125">
        <v>100000</v>
      </c>
      <c r="K206" s="125">
        <v>100000</v>
      </c>
      <c r="L206" s="125">
        <v>100000</v>
      </c>
      <c r="M206" s="125">
        <v>100000</v>
      </c>
      <c r="N206" s="125">
        <v>100000</v>
      </c>
      <c r="O206" s="125">
        <v>100000</v>
      </c>
      <c r="P206" s="125">
        <v>100000</v>
      </c>
      <c r="Q206" s="125">
        <v>100000</v>
      </c>
      <c r="R206" s="125">
        <v>100000</v>
      </c>
      <c r="S206" s="1109"/>
      <c r="T206" s="1336"/>
      <c r="U206" s="1561"/>
      <c r="V206" s="1556"/>
      <c r="W206" s="1556"/>
      <c r="X206" s="1109"/>
      <c r="Y206" s="1109"/>
      <c r="Z206" s="1109"/>
      <c r="AA206" s="1109"/>
      <c r="AB206" s="1109"/>
      <c r="AC206" s="1109"/>
      <c r="AD206" s="1109"/>
      <c r="AE206" s="1109"/>
      <c r="AF206" s="1109"/>
      <c r="AG206" s="1109"/>
      <c r="AH206" s="1109"/>
      <c r="AI206" s="1109"/>
      <c r="AJ206" s="1109"/>
      <c r="AK206" s="1109"/>
      <c r="AL206" s="110"/>
    </row>
    <row r="207" spans="1:38" ht="31.5" customHeight="1" x14ac:dyDescent="0.25">
      <c r="A207" s="1289" t="s">
        <v>538</v>
      </c>
      <c r="B207" s="710" t="s">
        <v>220</v>
      </c>
      <c r="C207" s="125">
        <f>C208+C209</f>
        <v>53541276.880000003</v>
      </c>
      <c r="D207" s="125">
        <f t="shared" ref="D207:R207" si="123">D208+D209</f>
        <v>4089380</v>
      </c>
      <c r="E207" s="125">
        <f t="shared" si="123"/>
        <v>2165904.2000000002</v>
      </c>
      <c r="F207" s="125">
        <f t="shared" si="123"/>
        <v>4595839.34</v>
      </c>
      <c r="G207" s="125">
        <f t="shared" si="123"/>
        <v>4005873.26</v>
      </c>
      <c r="H207" s="125">
        <f t="shared" si="123"/>
        <v>4005873.26</v>
      </c>
      <c r="I207" s="125">
        <f t="shared" si="123"/>
        <v>4005873.26</v>
      </c>
      <c r="J207" s="125">
        <f t="shared" si="123"/>
        <v>2877349.92</v>
      </c>
      <c r="K207" s="125">
        <f t="shared" si="123"/>
        <v>2994782.46</v>
      </c>
      <c r="L207" s="125">
        <f t="shared" si="123"/>
        <v>3117227.15</v>
      </c>
      <c r="M207" s="125">
        <f t="shared" si="123"/>
        <v>3248463.74</v>
      </c>
      <c r="N207" s="125">
        <f t="shared" si="123"/>
        <v>3384710.44</v>
      </c>
      <c r="O207" s="125">
        <f t="shared" si="123"/>
        <v>3527662.33</v>
      </c>
      <c r="P207" s="125">
        <f t="shared" si="123"/>
        <v>3679160.34</v>
      </c>
      <c r="Q207" s="125">
        <f t="shared" si="123"/>
        <v>3837555.13</v>
      </c>
      <c r="R207" s="125">
        <f t="shared" si="123"/>
        <v>4005622.05</v>
      </c>
      <c r="S207" s="1109"/>
      <c r="T207" s="1196">
        <v>91</v>
      </c>
      <c r="U207" s="1289" t="s">
        <v>400</v>
      </c>
      <c r="V207" s="1556">
        <v>1</v>
      </c>
      <c r="W207" s="1556">
        <v>1</v>
      </c>
      <c r="X207" s="1109">
        <f>X210+X212</f>
        <v>1087</v>
      </c>
      <c r="Y207" s="1109">
        <f t="shared" ref="Y207:AJ207" si="124">Y210+Y212</f>
        <v>1087</v>
      </c>
      <c r="Z207" s="1109">
        <f t="shared" si="124"/>
        <v>1087</v>
      </c>
      <c r="AA207" s="1109">
        <f t="shared" si="124"/>
        <v>1087</v>
      </c>
      <c r="AB207" s="1109">
        <f t="shared" si="124"/>
        <v>1087</v>
      </c>
      <c r="AC207" s="1109">
        <f t="shared" si="124"/>
        <v>1087</v>
      </c>
      <c r="AD207" s="1109">
        <f t="shared" si="124"/>
        <v>1087</v>
      </c>
      <c r="AE207" s="1109">
        <f t="shared" si="124"/>
        <v>1087</v>
      </c>
      <c r="AF207" s="1109">
        <f t="shared" si="124"/>
        <v>1087</v>
      </c>
      <c r="AG207" s="1109">
        <f t="shared" si="124"/>
        <v>1087</v>
      </c>
      <c r="AH207" s="1109">
        <f t="shared" si="124"/>
        <v>1087</v>
      </c>
      <c r="AI207" s="1109">
        <f t="shared" si="124"/>
        <v>1087</v>
      </c>
      <c r="AJ207" s="1109">
        <f t="shared" si="124"/>
        <v>1087</v>
      </c>
      <c r="AK207" s="1109">
        <f>SUM(X207:AJ209)</f>
        <v>14131</v>
      </c>
      <c r="AL207" s="110"/>
    </row>
    <row r="208" spans="1:38" ht="35.25" customHeight="1" x14ac:dyDescent="0.25">
      <c r="A208" s="1555"/>
      <c r="B208" s="710" t="s">
        <v>224</v>
      </c>
      <c r="C208" s="125">
        <f>D208+E208+F208+G208+H208+I208+J208+K208+L208+M208+N208+O208+P208+Q208+R208</f>
        <v>116564.98</v>
      </c>
      <c r="D208" s="125">
        <v>4480</v>
      </c>
      <c r="E208" s="125">
        <f t="shared" ref="E208:R208" si="125">E213</f>
        <v>6372</v>
      </c>
      <c r="F208" s="125">
        <f t="shared" si="125"/>
        <v>5912.34</v>
      </c>
      <c r="G208" s="125">
        <f t="shared" si="125"/>
        <v>6339.26</v>
      </c>
      <c r="H208" s="125">
        <f t="shared" si="125"/>
        <v>6339.26</v>
      </c>
      <c r="I208" s="125">
        <f t="shared" si="125"/>
        <v>6339.26</v>
      </c>
      <c r="J208" s="125">
        <f t="shared" si="125"/>
        <v>8277.6200000000008</v>
      </c>
      <c r="K208" s="125">
        <f t="shared" si="125"/>
        <v>8610.16</v>
      </c>
      <c r="L208" s="125">
        <f t="shared" si="125"/>
        <v>7854.85</v>
      </c>
      <c r="M208" s="125">
        <f t="shared" si="125"/>
        <v>9491.44</v>
      </c>
      <c r="N208" s="125">
        <f t="shared" si="125"/>
        <v>9338.14</v>
      </c>
      <c r="O208" s="125">
        <f t="shared" si="125"/>
        <v>8790.0300000000007</v>
      </c>
      <c r="P208" s="125">
        <f t="shared" si="125"/>
        <v>9388.0400000000009</v>
      </c>
      <c r="Q208" s="125">
        <f t="shared" si="125"/>
        <v>8982.83</v>
      </c>
      <c r="R208" s="125">
        <f t="shared" si="125"/>
        <v>10049.75</v>
      </c>
      <c r="S208" s="1109"/>
      <c r="T208" s="1288"/>
      <c r="U208" s="1289"/>
      <c r="V208" s="1556"/>
      <c r="W208" s="1556"/>
      <c r="X208" s="1109"/>
      <c r="Y208" s="1109"/>
      <c r="Z208" s="1109"/>
      <c r="AA208" s="1109"/>
      <c r="AB208" s="1109"/>
      <c r="AC208" s="1109"/>
      <c r="AD208" s="1109"/>
      <c r="AE208" s="1109"/>
      <c r="AF208" s="1109"/>
      <c r="AG208" s="1109"/>
      <c r="AH208" s="1109"/>
      <c r="AI208" s="1109"/>
      <c r="AJ208" s="1109"/>
      <c r="AK208" s="1109"/>
      <c r="AL208" s="110"/>
    </row>
    <row r="209" spans="1:76" ht="51.75" customHeight="1" x14ac:dyDescent="0.25">
      <c r="A209" s="1555"/>
      <c r="B209" s="710" t="s">
        <v>102</v>
      </c>
      <c r="C209" s="125">
        <f>D209+E209+F209+G209+R209+H209+I209+J209+K209+L209+M209+N209+O209++P209+Q209</f>
        <v>53424711.899999999</v>
      </c>
      <c r="D209" s="125">
        <f>D210</f>
        <v>4084900</v>
      </c>
      <c r="E209" s="125">
        <f>E210</f>
        <v>2159532.2000000002</v>
      </c>
      <c r="F209" s="125">
        <f t="shared" ref="E209:R210" si="126">F210</f>
        <v>4589927</v>
      </c>
      <c r="G209" s="125">
        <f t="shared" si="126"/>
        <v>3999534</v>
      </c>
      <c r="H209" s="125">
        <f t="shared" si="126"/>
        <v>3999534</v>
      </c>
      <c r="I209" s="125">
        <f t="shared" si="126"/>
        <v>3999534</v>
      </c>
      <c r="J209" s="125">
        <f t="shared" si="126"/>
        <v>2869072.3</v>
      </c>
      <c r="K209" s="125">
        <f t="shared" si="126"/>
        <v>2986172.3</v>
      </c>
      <c r="L209" s="125">
        <f t="shared" si="126"/>
        <v>3109372.3</v>
      </c>
      <c r="M209" s="125">
        <f t="shared" si="126"/>
        <v>3238972.3</v>
      </c>
      <c r="N209" s="125">
        <f t="shared" si="126"/>
        <v>3375372.3</v>
      </c>
      <c r="O209" s="125">
        <f t="shared" si="126"/>
        <v>3518872.3</v>
      </c>
      <c r="P209" s="125">
        <f t="shared" si="126"/>
        <v>3669772.3</v>
      </c>
      <c r="Q209" s="125">
        <f t="shared" si="126"/>
        <v>3828572.3</v>
      </c>
      <c r="R209" s="125">
        <f t="shared" si="126"/>
        <v>3995572.3</v>
      </c>
      <c r="S209" s="1109"/>
      <c r="T209" s="1197"/>
      <c r="U209" s="1289"/>
      <c r="V209" s="1556"/>
      <c r="W209" s="1556"/>
      <c r="X209" s="1109"/>
      <c r="Y209" s="1109"/>
      <c r="Z209" s="1109"/>
      <c r="AA209" s="1109"/>
      <c r="AB209" s="1109"/>
      <c r="AC209" s="1109"/>
      <c r="AD209" s="1109"/>
      <c r="AE209" s="1109"/>
      <c r="AF209" s="1109"/>
      <c r="AG209" s="1109"/>
      <c r="AH209" s="1109"/>
      <c r="AI209" s="1109"/>
      <c r="AJ209" s="1109"/>
      <c r="AK209" s="1109"/>
      <c r="AL209" s="110"/>
    </row>
    <row r="210" spans="1:76" ht="36" customHeight="1" x14ac:dyDescent="0.25">
      <c r="A210" s="1310" t="s">
        <v>366</v>
      </c>
      <c r="B210" s="710" t="s">
        <v>220</v>
      </c>
      <c r="C210" s="125">
        <f>C211</f>
        <v>53424711.899999999</v>
      </c>
      <c r="D210" s="125">
        <f>D211</f>
        <v>4084900</v>
      </c>
      <c r="E210" s="125">
        <f t="shared" si="126"/>
        <v>2159532.2000000002</v>
      </c>
      <c r="F210" s="125">
        <f t="shared" si="126"/>
        <v>4589927</v>
      </c>
      <c r="G210" s="125">
        <f t="shared" si="126"/>
        <v>3999534</v>
      </c>
      <c r="H210" s="125">
        <f t="shared" si="126"/>
        <v>3999534</v>
      </c>
      <c r="I210" s="125">
        <f t="shared" si="126"/>
        <v>3999534</v>
      </c>
      <c r="J210" s="125">
        <f t="shared" si="126"/>
        <v>2869072.3</v>
      </c>
      <c r="K210" s="125">
        <f t="shared" si="126"/>
        <v>2986172.3</v>
      </c>
      <c r="L210" s="125">
        <f t="shared" si="126"/>
        <v>3109372.3</v>
      </c>
      <c r="M210" s="125">
        <f t="shared" si="126"/>
        <v>3238972.3</v>
      </c>
      <c r="N210" s="125">
        <f t="shared" si="126"/>
        <v>3375372.3</v>
      </c>
      <c r="O210" s="125">
        <f t="shared" si="126"/>
        <v>3518872.3</v>
      </c>
      <c r="P210" s="125">
        <f t="shared" si="126"/>
        <v>3669772.3</v>
      </c>
      <c r="Q210" s="125">
        <f t="shared" si="126"/>
        <v>3828572.3</v>
      </c>
      <c r="R210" s="125">
        <f t="shared" si="126"/>
        <v>3995572.3</v>
      </c>
      <c r="S210" s="1314" t="s">
        <v>21</v>
      </c>
      <c r="T210" s="1109">
        <v>92</v>
      </c>
      <c r="U210" s="1310" t="s">
        <v>401</v>
      </c>
      <c r="V210" s="1198">
        <v>1</v>
      </c>
      <c r="W210" s="1198">
        <v>1</v>
      </c>
      <c r="X210" s="1196">
        <v>1086</v>
      </c>
      <c r="Y210" s="1196">
        <v>1086</v>
      </c>
      <c r="Z210" s="1196">
        <v>1086</v>
      </c>
      <c r="AA210" s="1196">
        <v>1086</v>
      </c>
      <c r="AB210" s="1196">
        <v>1086</v>
      </c>
      <c r="AC210" s="1196">
        <v>1086</v>
      </c>
      <c r="AD210" s="1196">
        <v>1086</v>
      </c>
      <c r="AE210" s="1196">
        <v>1086</v>
      </c>
      <c r="AF210" s="1196">
        <v>1086</v>
      </c>
      <c r="AG210" s="1196">
        <v>1086</v>
      </c>
      <c r="AH210" s="1196">
        <v>1086</v>
      </c>
      <c r="AI210" s="1196">
        <v>1086</v>
      </c>
      <c r="AJ210" s="1196">
        <v>1086</v>
      </c>
      <c r="AK210" s="1196">
        <f>SUM(X210:AJ211)</f>
        <v>14118</v>
      </c>
      <c r="AL210" s="110"/>
    </row>
    <row r="211" spans="1:76" ht="61.5" customHeight="1" x14ac:dyDescent="0.25">
      <c r="A211" s="1535"/>
      <c r="B211" s="710" t="s">
        <v>102</v>
      </c>
      <c r="C211" s="125">
        <f>SUM(D211:R211)</f>
        <v>53424711.899999999</v>
      </c>
      <c r="D211" s="125">
        <v>4084900</v>
      </c>
      <c r="E211" s="125">
        <v>2159532.2000000002</v>
      </c>
      <c r="F211" s="125">
        <v>4589927</v>
      </c>
      <c r="G211" s="125">
        <v>3999534</v>
      </c>
      <c r="H211" s="125">
        <v>3999534</v>
      </c>
      <c r="I211" s="125">
        <v>3999534</v>
      </c>
      <c r="J211" s="125">
        <v>2869072.3</v>
      </c>
      <c r="K211" s="125">
        <v>2986172.3</v>
      </c>
      <c r="L211" s="125">
        <v>3109372.3</v>
      </c>
      <c r="M211" s="125">
        <v>3238972.3</v>
      </c>
      <c r="N211" s="125">
        <v>3375372.3</v>
      </c>
      <c r="O211" s="125">
        <v>3518872.3</v>
      </c>
      <c r="P211" s="125">
        <v>3669772.3</v>
      </c>
      <c r="Q211" s="125">
        <v>3828572.3</v>
      </c>
      <c r="R211" s="125">
        <v>3995572.3</v>
      </c>
      <c r="S211" s="1316"/>
      <c r="T211" s="1109"/>
      <c r="U211" s="1312"/>
      <c r="V211" s="1557"/>
      <c r="W211" s="1557"/>
      <c r="X211" s="1197"/>
      <c r="Y211" s="1197"/>
      <c r="Z211" s="1197"/>
      <c r="AA211" s="1197"/>
      <c r="AB211" s="1197"/>
      <c r="AC211" s="1197"/>
      <c r="AD211" s="1197"/>
      <c r="AE211" s="1197"/>
      <c r="AF211" s="1197"/>
      <c r="AG211" s="1197"/>
      <c r="AH211" s="1197"/>
      <c r="AI211" s="1197"/>
      <c r="AJ211" s="1197"/>
      <c r="AK211" s="1197"/>
      <c r="AL211" s="110"/>
    </row>
    <row r="212" spans="1:76" ht="29.25" customHeight="1" x14ac:dyDescent="0.25">
      <c r="A212" s="1310" t="s">
        <v>259</v>
      </c>
      <c r="B212" s="710" t="s">
        <v>220</v>
      </c>
      <c r="C212" s="125">
        <f>C213</f>
        <v>116564.98</v>
      </c>
      <c r="D212" s="125">
        <f t="shared" ref="D212:R212" si="127">D213</f>
        <v>4480</v>
      </c>
      <c r="E212" s="125">
        <f t="shared" si="127"/>
        <v>6372</v>
      </c>
      <c r="F212" s="125">
        <f t="shared" si="127"/>
        <v>5912.34</v>
      </c>
      <c r="G212" s="125">
        <f t="shared" si="127"/>
        <v>6339.26</v>
      </c>
      <c r="H212" s="125">
        <f t="shared" si="127"/>
        <v>6339.26</v>
      </c>
      <c r="I212" s="125">
        <f t="shared" si="127"/>
        <v>6339.26</v>
      </c>
      <c r="J212" s="125">
        <f t="shared" si="127"/>
        <v>8277.6200000000008</v>
      </c>
      <c r="K212" s="125">
        <f t="shared" si="127"/>
        <v>8610.16</v>
      </c>
      <c r="L212" s="125">
        <f t="shared" si="127"/>
        <v>7854.85</v>
      </c>
      <c r="M212" s="125">
        <f t="shared" si="127"/>
        <v>9491.44</v>
      </c>
      <c r="N212" s="125">
        <f t="shared" si="127"/>
        <v>9338.14</v>
      </c>
      <c r="O212" s="125">
        <f t="shared" si="127"/>
        <v>8790.0300000000007</v>
      </c>
      <c r="P212" s="125">
        <f t="shared" si="127"/>
        <v>9388.0400000000009</v>
      </c>
      <c r="Q212" s="125">
        <f t="shared" si="127"/>
        <v>8982.83</v>
      </c>
      <c r="R212" s="125">
        <f t="shared" si="127"/>
        <v>10049.75</v>
      </c>
      <c r="S212" s="1314" t="s">
        <v>155</v>
      </c>
      <c r="T212" s="1109">
        <v>93</v>
      </c>
      <c r="U212" s="1310" t="s">
        <v>402</v>
      </c>
      <c r="V212" s="1198">
        <v>1</v>
      </c>
      <c r="W212" s="1198">
        <v>1</v>
      </c>
      <c r="X212" s="1196">
        <v>1</v>
      </c>
      <c r="Y212" s="1196">
        <v>1</v>
      </c>
      <c r="Z212" s="1196">
        <v>1</v>
      </c>
      <c r="AA212" s="1196">
        <v>1</v>
      </c>
      <c r="AB212" s="1196">
        <v>1</v>
      </c>
      <c r="AC212" s="1196">
        <v>1</v>
      </c>
      <c r="AD212" s="1196">
        <v>1</v>
      </c>
      <c r="AE212" s="1196">
        <v>1</v>
      </c>
      <c r="AF212" s="1196">
        <v>1</v>
      </c>
      <c r="AG212" s="1196">
        <v>1</v>
      </c>
      <c r="AH212" s="1196">
        <v>1</v>
      </c>
      <c r="AI212" s="1196">
        <v>1</v>
      </c>
      <c r="AJ212" s="1196">
        <v>1</v>
      </c>
      <c r="AK212" s="1196">
        <f>SUM(X212:AJ213)</f>
        <v>13</v>
      </c>
      <c r="AL212" s="110"/>
    </row>
    <row r="213" spans="1:76" ht="39.75" customHeight="1" x14ac:dyDescent="0.25">
      <c r="A213" s="1312"/>
      <c r="B213" s="707" t="s">
        <v>225</v>
      </c>
      <c r="C213" s="125">
        <f>D213+E213+F213+G213+H213+I213+J213+K213+L213+M213+N213+O213+P213+Q213+R213</f>
        <v>116564.98</v>
      </c>
      <c r="D213" s="125">
        <v>4480</v>
      </c>
      <c r="E213" s="125">
        <v>6372</v>
      </c>
      <c r="F213" s="125">
        <v>5912.34</v>
      </c>
      <c r="G213" s="125">
        <v>6339.26</v>
      </c>
      <c r="H213" s="125">
        <v>6339.26</v>
      </c>
      <c r="I213" s="125">
        <v>6339.26</v>
      </c>
      <c r="J213" s="125">
        <f>ROUND('Изменен 04.19 -Рабочий'!$G$203*'Изменен 04.19 -Рабочий'!G189,2)</f>
        <v>8277.6200000000008</v>
      </c>
      <c r="K213" s="125">
        <f>ROUND('Изменен 04.19 -Рабочий'!$H$203*'Изменен 04.19 -Рабочий'!H189,2)-0.01</f>
        <v>8610.16</v>
      </c>
      <c r="L213" s="125">
        <f>ROUND('Изменен 04.19 -Рабочий'!$I$203*'Изменен 04.19 -Рабочий'!I189,2)+0.02</f>
        <v>7854.85</v>
      </c>
      <c r="M213" s="125">
        <f>ROUND('Изменен 04.19 -Рабочий'!$J$203*'Изменен 04.19 -Рабочий'!J189,2)-0.01</f>
        <v>9491.44</v>
      </c>
      <c r="N213" s="125">
        <f>ROUND('Изменен 04.19 -Рабочий'!$K$203*'Изменен 04.19 -Рабочий'!K189,2)+0.02</f>
        <v>9338.14</v>
      </c>
      <c r="O213" s="125">
        <f>ROUND('Изменен 04.19 -Рабочий'!$L$203*'Изменен 04.19 -Рабочий'!L189,2)</f>
        <v>8790.0300000000007</v>
      </c>
      <c r="P213" s="125">
        <f>ROUND('Изменен 04.19 -Рабочий'!$M$203*'Изменен 04.19 -Рабочий'!M189,2)</f>
        <v>9388.0400000000009</v>
      </c>
      <c r="Q213" s="125">
        <f>ROUND('Изменен 04.19 -Рабочий'!$N$203*'Изменен 04.19 -Рабочий'!N189,2)</f>
        <v>8982.83</v>
      </c>
      <c r="R213" s="125">
        <f>ROUND('Изменен 04.19 -Рабочий'!$O$203*'Изменен 04.19 -Рабочий'!O189,2)-0.01</f>
        <v>10049.75</v>
      </c>
      <c r="S213" s="1316"/>
      <c r="T213" s="1109"/>
      <c r="U213" s="1312"/>
      <c r="V213" s="1557"/>
      <c r="W213" s="1557"/>
      <c r="X213" s="1197"/>
      <c r="Y213" s="1197"/>
      <c r="Z213" s="1197"/>
      <c r="AA213" s="1197"/>
      <c r="AB213" s="1197"/>
      <c r="AC213" s="1197"/>
      <c r="AD213" s="1197"/>
      <c r="AE213" s="1197"/>
      <c r="AF213" s="1197"/>
      <c r="AG213" s="1197"/>
      <c r="AH213" s="1197"/>
      <c r="AI213" s="1197"/>
      <c r="AJ213" s="1197"/>
      <c r="AK213" s="1197"/>
      <c r="AL213" s="110"/>
    </row>
    <row r="214" spans="1:76" ht="29.25" customHeight="1" x14ac:dyDescent="0.25">
      <c r="A214" s="1289" t="s">
        <v>376</v>
      </c>
      <c r="B214" s="710" t="s">
        <v>220</v>
      </c>
      <c r="C214" s="125">
        <f>C215</f>
        <v>8144098.9000000004</v>
      </c>
      <c r="D214" s="125">
        <f>D215</f>
        <v>399290</v>
      </c>
      <c r="E214" s="125">
        <f t="shared" ref="E214:R214" si="128">E215</f>
        <v>365841.76</v>
      </c>
      <c r="F214" s="125">
        <f t="shared" si="128"/>
        <v>335017.94</v>
      </c>
      <c r="G214" s="125">
        <f t="shared" si="128"/>
        <v>1033524.4</v>
      </c>
      <c r="H214" s="125">
        <f t="shared" si="128"/>
        <v>1033524.4</v>
      </c>
      <c r="I214" s="125">
        <f t="shared" si="128"/>
        <v>1033524.4</v>
      </c>
      <c r="J214" s="125">
        <f t="shared" si="128"/>
        <v>410264</v>
      </c>
      <c r="K214" s="125">
        <f t="shared" si="128"/>
        <v>416464</v>
      </c>
      <c r="L214" s="125">
        <f t="shared" si="128"/>
        <v>422964</v>
      </c>
      <c r="M214" s="125">
        <f t="shared" si="128"/>
        <v>429764</v>
      </c>
      <c r="N214" s="125">
        <f t="shared" si="128"/>
        <v>436964</v>
      </c>
      <c r="O214" s="125">
        <f t="shared" si="128"/>
        <v>444464</v>
      </c>
      <c r="P214" s="125">
        <f t="shared" si="128"/>
        <v>452364</v>
      </c>
      <c r="Q214" s="125">
        <f t="shared" si="128"/>
        <v>460664</v>
      </c>
      <c r="R214" s="125">
        <f t="shared" si="128"/>
        <v>469464</v>
      </c>
      <c r="S214" s="1285"/>
      <c r="T214" s="1109">
        <v>94</v>
      </c>
      <c r="U214" s="1289" t="s">
        <v>159</v>
      </c>
      <c r="V214" s="1109" t="s">
        <v>9</v>
      </c>
      <c r="W214" s="1109" t="s">
        <v>9</v>
      </c>
      <c r="X214" s="1109" t="s">
        <v>9</v>
      </c>
      <c r="Y214" s="1109" t="s">
        <v>9</v>
      </c>
      <c r="Z214" s="1196" t="s">
        <v>9</v>
      </c>
      <c r="AA214" s="1196" t="s">
        <v>9</v>
      </c>
      <c r="AB214" s="1196" t="s">
        <v>9</v>
      </c>
      <c r="AC214" s="1196" t="s">
        <v>9</v>
      </c>
      <c r="AD214" s="1196" t="s">
        <v>9</v>
      </c>
      <c r="AE214" s="1196" t="s">
        <v>9</v>
      </c>
      <c r="AF214" s="1196" t="s">
        <v>9</v>
      </c>
      <c r="AG214" s="1196" t="s">
        <v>9</v>
      </c>
      <c r="AH214" s="1196" t="s">
        <v>9</v>
      </c>
      <c r="AI214" s="1196" t="s">
        <v>9</v>
      </c>
      <c r="AJ214" s="1109" t="s">
        <v>9</v>
      </c>
      <c r="AK214" s="1109" t="s">
        <v>9</v>
      </c>
      <c r="AL214" s="110"/>
    </row>
    <row r="215" spans="1:76" ht="54" customHeight="1" x14ac:dyDescent="0.25">
      <c r="A215" s="1555"/>
      <c r="B215" s="710" t="s">
        <v>102</v>
      </c>
      <c r="C215" s="125">
        <f>D215+E215+F215+G215+H215+I215+J215+K215+L215+M215+N215+O215+P215+Q215+R215</f>
        <v>8144098.9000000004</v>
      </c>
      <c r="D215" s="125">
        <f>D219+D217</f>
        <v>399290</v>
      </c>
      <c r="E215" s="125">
        <f>E219+E217</f>
        <v>365841.76</v>
      </c>
      <c r="F215" s="125">
        <f>F219+F217</f>
        <v>335017.94</v>
      </c>
      <c r="G215" s="125">
        <f t="shared" ref="G215:R215" si="129">G219+G217</f>
        <v>1033524.4</v>
      </c>
      <c r="H215" s="125">
        <f t="shared" si="129"/>
        <v>1033524.4</v>
      </c>
      <c r="I215" s="125">
        <f t="shared" si="129"/>
        <v>1033524.4</v>
      </c>
      <c r="J215" s="125">
        <f t="shared" si="129"/>
        <v>410264</v>
      </c>
      <c r="K215" s="125">
        <f t="shared" si="129"/>
        <v>416464</v>
      </c>
      <c r="L215" s="125">
        <f t="shared" si="129"/>
        <v>422964</v>
      </c>
      <c r="M215" s="125">
        <f t="shared" si="129"/>
        <v>429764</v>
      </c>
      <c r="N215" s="125">
        <f t="shared" si="129"/>
        <v>436964</v>
      </c>
      <c r="O215" s="125">
        <f t="shared" si="129"/>
        <v>444464</v>
      </c>
      <c r="P215" s="125">
        <f t="shared" si="129"/>
        <v>452364</v>
      </c>
      <c r="Q215" s="125">
        <f t="shared" si="129"/>
        <v>460664</v>
      </c>
      <c r="R215" s="125">
        <f t="shared" si="129"/>
        <v>469464</v>
      </c>
      <c r="S215" s="1285"/>
      <c r="T215" s="1109"/>
      <c r="U215" s="1289"/>
      <c r="V215" s="1109"/>
      <c r="W215" s="1109"/>
      <c r="X215" s="1109"/>
      <c r="Y215" s="1109"/>
      <c r="Z215" s="1197"/>
      <c r="AA215" s="1197"/>
      <c r="AB215" s="1197"/>
      <c r="AC215" s="1197"/>
      <c r="AD215" s="1197"/>
      <c r="AE215" s="1197"/>
      <c r="AF215" s="1197"/>
      <c r="AG215" s="1197"/>
      <c r="AH215" s="1197"/>
      <c r="AI215" s="1197"/>
      <c r="AJ215" s="1109"/>
      <c r="AK215" s="1109"/>
      <c r="AL215" s="110"/>
    </row>
    <row r="216" spans="1:76" ht="29.25" customHeight="1" x14ac:dyDescent="0.25">
      <c r="A216" s="1310" t="s">
        <v>367</v>
      </c>
      <c r="B216" s="710" t="s">
        <v>220</v>
      </c>
      <c r="C216" s="125">
        <f>SUM(D216:R216)</f>
        <v>404390</v>
      </c>
      <c r="D216" s="125">
        <f>D217</f>
        <v>0</v>
      </c>
      <c r="E216" s="125">
        <f t="shared" ref="E216:R216" si="130">E217</f>
        <v>20390</v>
      </c>
      <c r="F216" s="125">
        <f t="shared" si="130"/>
        <v>28500</v>
      </c>
      <c r="G216" s="125">
        <f t="shared" si="130"/>
        <v>28500</v>
      </c>
      <c r="H216" s="125">
        <f t="shared" si="130"/>
        <v>28500</v>
      </c>
      <c r="I216" s="125">
        <f t="shared" si="130"/>
        <v>28500</v>
      </c>
      <c r="J216" s="125">
        <f t="shared" si="130"/>
        <v>30000</v>
      </c>
      <c r="K216" s="125">
        <f t="shared" si="130"/>
        <v>30000</v>
      </c>
      <c r="L216" s="125">
        <f t="shared" si="130"/>
        <v>30000</v>
      </c>
      <c r="M216" s="125">
        <f t="shared" si="130"/>
        <v>30000</v>
      </c>
      <c r="N216" s="125">
        <f t="shared" si="130"/>
        <v>30000</v>
      </c>
      <c r="O216" s="125">
        <f t="shared" si="130"/>
        <v>30000</v>
      </c>
      <c r="P216" s="125">
        <f t="shared" si="130"/>
        <v>30000</v>
      </c>
      <c r="Q216" s="125">
        <f t="shared" si="130"/>
        <v>30000</v>
      </c>
      <c r="R216" s="125">
        <f t="shared" si="130"/>
        <v>30000</v>
      </c>
      <c r="S216" s="1196" t="s">
        <v>477</v>
      </c>
      <c r="T216" s="1109">
        <v>95</v>
      </c>
      <c r="U216" s="1310" t="s">
        <v>282</v>
      </c>
      <c r="V216" s="1196"/>
      <c r="W216" s="1196" t="s">
        <v>9</v>
      </c>
      <c r="X216" s="1196" t="s">
        <v>9</v>
      </c>
      <c r="Y216" s="1196" t="s">
        <v>9</v>
      </c>
      <c r="Z216" s="1196" t="s">
        <v>9</v>
      </c>
      <c r="AA216" s="1196" t="s">
        <v>9</v>
      </c>
      <c r="AB216" s="1196" t="s">
        <v>9</v>
      </c>
      <c r="AC216" s="1196" t="s">
        <v>9</v>
      </c>
      <c r="AD216" s="1196" t="s">
        <v>9</v>
      </c>
      <c r="AE216" s="1196" t="s">
        <v>9</v>
      </c>
      <c r="AF216" s="1196" t="s">
        <v>9</v>
      </c>
      <c r="AG216" s="1196" t="s">
        <v>9</v>
      </c>
      <c r="AH216" s="1196" t="s">
        <v>9</v>
      </c>
      <c r="AI216" s="1196" t="s">
        <v>9</v>
      </c>
      <c r="AJ216" s="1196" t="s">
        <v>9</v>
      </c>
      <c r="AK216" s="1196" t="s">
        <v>9</v>
      </c>
      <c r="AL216" s="1202"/>
      <c r="AM216" s="1202"/>
      <c r="AN216" s="1202"/>
      <c r="AO216" s="1202"/>
      <c r="AP216" s="1202"/>
      <c r="AQ216" s="1202"/>
      <c r="AR216" s="1202"/>
      <c r="AS216" s="1202"/>
      <c r="AT216" s="1202"/>
      <c r="AU216" s="1202"/>
      <c r="AV216" s="1202"/>
      <c r="AW216" s="1202"/>
      <c r="AX216" s="1202"/>
      <c r="AY216" s="1202"/>
      <c r="AZ216" s="1202"/>
      <c r="BA216" s="1202"/>
      <c r="BB216" s="1202"/>
      <c r="BC216" s="1202"/>
      <c r="BD216" s="1202"/>
      <c r="BE216" s="1202"/>
      <c r="BF216" s="1202"/>
      <c r="BG216" s="1202"/>
      <c r="BH216" s="1202"/>
      <c r="BI216" s="1202"/>
      <c r="BJ216" s="1202"/>
      <c r="BK216" s="1202"/>
      <c r="BL216" s="1202"/>
      <c r="BM216" s="1202"/>
      <c r="BN216" s="1202"/>
      <c r="BO216" s="1202"/>
      <c r="BP216" s="1202"/>
      <c r="BQ216" s="1202"/>
      <c r="BR216" s="1202"/>
      <c r="BS216" s="1202"/>
      <c r="BT216" s="1202"/>
      <c r="BU216" s="1202"/>
      <c r="BV216" s="1202"/>
      <c r="BW216" s="1202"/>
      <c r="BX216" s="1202"/>
    </row>
    <row r="217" spans="1:76" ht="50.25" customHeight="1" x14ac:dyDescent="0.25">
      <c r="A217" s="1562"/>
      <c r="B217" s="710" t="s">
        <v>102</v>
      </c>
      <c r="C217" s="125">
        <f>SUM(D217:R217)</f>
        <v>404390</v>
      </c>
      <c r="D217" s="125">
        <v>0</v>
      </c>
      <c r="E217" s="125">
        <v>20390</v>
      </c>
      <c r="F217" s="125">
        <v>28500</v>
      </c>
      <c r="G217" s="125">
        <v>28500</v>
      </c>
      <c r="H217" s="125">
        <v>28500</v>
      </c>
      <c r="I217" s="125">
        <v>28500</v>
      </c>
      <c r="J217" s="125">
        <v>30000</v>
      </c>
      <c r="K217" s="125">
        <v>30000</v>
      </c>
      <c r="L217" s="125">
        <v>30000</v>
      </c>
      <c r="M217" s="125">
        <v>30000</v>
      </c>
      <c r="N217" s="125">
        <v>30000</v>
      </c>
      <c r="O217" s="125">
        <v>30000</v>
      </c>
      <c r="P217" s="125">
        <v>30000</v>
      </c>
      <c r="Q217" s="125">
        <v>30000</v>
      </c>
      <c r="R217" s="125">
        <v>30000</v>
      </c>
      <c r="S217" s="1197"/>
      <c r="T217" s="1109"/>
      <c r="U217" s="1312"/>
      <c r="V217" s="1197"/>
      <c r="W217" s="1197"/>
      <c r="X217" s="1197"/>
      <c r="Y217" s="1197"/>
      <c r="Z217" s="1197"/>
      <c r="AA217" s="1197"/>
      <c r="AB217" s="1197"/>
      <c r="AC217" s="1197"/>
      <c r="AD217" s="1197"/>
      <c r="AE217" s="1197"/>
      <c r="AF217" s="1197"/>
      <c r="AG217" s="1197"/>
      <c r="AH217" s="1197"/>
      <c r="AI217" s="1197"/>
      <c r="AJ217" s="1197"/>
      <c r="AK217" s="1197"/>
      <c r="AL217" s="1203"/>
      <c r="AM217" s="1203"/>
      <c r="AN217" s="1203"/>
      <c r="AO217" s="1203"/>
      <c r="AP217" s="1203"/>
      <c r="AQ217" s="1203"/>
      <c r="AR217" s="1203"/>
      <c r="AS217" s="1203"/>
      <c r="AT217" s="1203"/>
      <c r="AU217" s="1203"/>
      <c r="AV217" s="1203"/>
      <c r="AW217" s="1203"/>
      <c r="AX217" s="1203"/>
      <c r="AY217" s="1203"/>
      <c r="AZ217" s="1203"/>
      <c r="BA217" s="1203"/>
      <c r="BB217" s="1203"/>
      <c r="BC217" s="1203"/>
      <c r="BD217" s="1203"/>
      <c r="BE217" s="1203"/>
      <c r="BF217" s="1203"/>
      <c r="BG217" s="1203"/>
      <c r="BH217" s="1203"/>
      <c r="BI217" s="1203"/>
      <c r="BJ217" s="1203"/>
      <c r="BK217" s="1203"/>
      <c r="BL217" s="1203"/>
      <c r="BM217" s="1203"/>
      <c r="BN217" s="1203"/>
      <c r="BO217" s="1203"/>
      <c r="BP217" s="1203"/>
      <c r="BQ217" s="1203"/>
      <c r="BR217" s="1203"/>
      <c r="BS217" s="1203"/>
      <c r="BT217" s="1203"/>
      <c r="BU217" s="1203"/>
      <c r="BV217" s="1203"/>
      <c r="BW217" s="1203"/>
      <c r="BX217" s="1203"/>
    </row>
    <row r="218" spans="1:76" ht="29.25" customHeight="1" x14ac:dyDescent="0.25">
      <c r="A218" s="1310" t="s">
        <v>368</v>
      </c>
      <c r="B218" s="710" t="s">
        <v>220</v>
      </c>
      <c r="C218" s="125">
        <f>C219</f>
        <v>7739708.9000000004</v>
      </c>
      <c r="D218" s="125">
        <f>D219</f>
        <v>399290</v>
      </c>
      <c r="E218" s="125">
        <f t="shared" ref="E218:R218" si="131">E219</f>
        <v>345451.76</v>
      </c>
      <c r="F218" s="125">
        <f t="shared" si="131"/>
        <v>306517.94</v>
      </c>
      <c r="G218" s="125">
        <f t="shared" si="131"/>
        <v>1005024.4</v>
      </c>
      <c r="H218" s="125">
        <f t="shared" si="131"/>
        <v>1005024.4</v>
      </c>
      <c r="I218" s="125">
        <f t="shared" si="131"/>
        <v>1005024.4</v>
      </c>
      <c r="J218" s="125">
        <f t="shared" si="131"/>
        <v>380264</v>
      </c>
      <c r="K218" s="125">
        <f t="shared" si="131"/>
        <v>386464</v>
      </c>
      <c r="L218" s="125">
        <f t="shared" si="131"/>
        <v>392964</v>
      </c>
      <c r="M218" s="125">
        <f t="shared" si="131"/>
        <v>399764</v>
      </c>
      <c r="N218" s="125">
        <f t="shared" si="131"/>
        <v>406964</v>
      </c>
      <c r="O218" s="125">
        <f t="shared" si="131"/>
        <v>414464</v>
      </c>
      <c r="P218" s="125">
        <f t="shared" si="131"/>
        <v>422364</v>
      </c>
      <c r="Q218" s="125">
        <f t="shared" si="131"/>
        <v>430664</v>
      </c>
      <c r="R218" s="125">
        <f t="shared" si="131"/>
        <v>439464</v>
      </c>
      <c r="S218" s="1314" t="s">
        <v>21</v>
      </c>
      <c r="T218" s="1109">
        <v>96</v>
      </c>
      <c r="U218" s="1310" t="s">
        <v>432</v>
      </c>
      <c r="V218" s="1196" t="s">
        <v>9</v>
      </c>
      <c r="W218" s="1196" t="s">
        <v>9</v>
      </c>
      <c r="X218" s="1196" t="s">
        <v>9</v>
      </c>
      <c r="Y218" s="1196" t="s">
        <v>9</v>
      </c>
      <c r="Z218" s="1196" t="s">
        <v>9</v>
      </c>
      <c r="AA218" s="1196" t="s">
        <v>9</v>
      </c>
      <c r="AB218" s="1196" t="s">
        <v>9</v>
      </c>
      <c r="AC218" s="1196" t="s">
        <v>9</v>
      </c>
      <c r="AD218" s="1196" t="s">
        <v>9</v>
      </c>
      <c r="AE218" s="1196" t="s">
        <v>9</v>
      </c>
      <c r="AF218" s="1196" t="s">
        <v>9</v>
      </c>
      <c r="AG218" s="1196" t="s">
        <v>9</v>
      </c>
      <c r="AH218" s="1196" t="s">
        <v>9</v>
      </c>
      <c r="AI218" s="1196" t="s">
        <v>9</v>
      </c>
      <c r="AJ218" s="1196" t="s">
        <v>9</v>
      </c>
      <c r="AK218" s="1196" t="s">
        <v>9</v>
      </c>
      <c r="AL218" s="110"/>
    </row>
    <row r="219" spans="1:76" ht="49.5" customHeight="1" x14ac:dyDescent="0.25">
      <c r="A219" s="1535"/>
      <c r="B219" s="710" t="s">
        <v>102</v>
      </c>
      <c r="C219" s="125">
        <f>D219+E219+F219+G219+H219+I219+J219+K219+L219+M219+N219+O219+P219+Q219+R219</f>
        <v>7739708.9000000004</v>
      </c>
      <c r="D219" s="125">
        <v>399290</v>
      </c>
      <c r="E219" s="125">
        <v>345451.76</v>
      </c>
      <c r="F219" s="125">
        <v>306517.94</v>
      </c>
      <c r="G219" s="125">
        <v>1005024.4</v>
      </c>
      <c r="H219" s="125">
        <v>1005024.4</v>
      </c>
      <c r="I219" s="125">
        <v>1005024.4</v>
      </c>
      <c r="J219" s="125">
        <v>380264</v>
      </c>
      <c r="K219" s="125">
        <v>386464</v>
      </c>
      <c r="L219" s="125">
        <v>392964</v>
      </c>
      <c r="M219" s="125">
        <v>399764</v>
      </c>
      <c r="N219" s="125">
        <v>406964</v>
      </c>
      <c r="O219" s="125">
        <v>414464</v>
      </c>
      <c r="P219" s="125">
        <v>422364</v>
      </c>
      <c r="Q219" s="125">
        <v>430664</v>
      </c>
      <c r="R219" s="125">
        <v>439464</v>
      </c>
      <c r="S219" s="1316"/>
      <c r="T219" s="1109"/>
      <c r="U219" s="1320"/>
      <c r="V219" s="1197"/>
      <c r="W219" s="1197"/>
      <c r="X219" s="1197"/>
      <c r="Y219" s="1197"/>
      <c r="Z219" s="1197"/>
      <c r="AA219" s="1197"/>
      <c r="AB219" s="1197"/>
      <c r="AC219" s="1197"/>
      <c r="AD219" s="1197"/>
      <c r="AE219" s="1197"/>
      <c r="AF219" s="1197"/>
      <c r="AG219" s="1197"/>
      <c r="AH219" s="1197"/>
      <c r="AI219" s="1197"/>
      <c r="AJ219" s="1197"/>
      <c r="AK219" s="1197"/>
      <c r="AL219" s="110"/>
    </row>
    <row r="220" spans="1:76" ht="29.25" customHeight="1" x14ac:dyDescent="0.25">
      <c r="A220" s="1310" t="s">
        <v>264</v>
      </c>
      <c r="B220" s="710" t="s">
        <v>220</v>
      </c>
      <c r="C220" s="125" t="e">
        <f>C221+C222</f>
        <v>#REF!</v>
      </c>
      <c r="D220" s="125">
        <f t="shared" ref="D220:R220" si="132">D221+D222</f>
        <v>27849378.800000001</v>
      </c>
      <c r="E220" s="125">
        <f t="shared" si="132"/>
        <v>21938671.02</v>
      </c>
      <c r="F220" s="125">
        <f t="shared" si="132"/>
        <v>32271683.629999999</v>
      </c>
      <c r="G220" s="125">
        <f t="shared" si="132"/>
        <v>32868532.289999999</v>
      </c>
      <c r="H220" s="125">
        <f t="shared" si="132"/>
        <v>34241457.530000001</v>
      </c>
      <c r="I220" s="125">
        <f t="shared" si="132"/>
        <v>39039640.009999998</v>
      </c>
      <c r="J220" s="125" t="e">
        <f t="shared" si="132"/>
        <v>#REF!</v>
      </c>
      <c r="K220" s="125" t="e">
        <f t="shared" si="132"/>
        <v>#REF!</v>
      </c>
      <c r="L220" s="125" t="e">
        <f t="shared" si="132"/>
        <v>#REF!</v>
      </c>
      <c r="M220" s="125" t="e">
        <f t="shared" si="132"/>
        <v>#REF!</v>
      </c>
      <c r="N220" s="125" t="e">
        <f t="shared" si="132"/>
        <v>#REF!</v>
      </c>
      <c r="O220" s="125" t="e">
        <f t="shared" si="132"/>
        <v>#REF!</v>
      </c>
      <c r="P220" s="125" t="e">
        <f t="shared" si="132"/>
        <v>#REF!</v>
      </c>
      <c r="Q220" s="125" t="e">
        <f t="shared" si="132"/>
        <v>#REF!</v>
      </c>
      <c r="R220" s="125" t="e">
        <f t="shared" si="132"/>
        <v>#REF!</v>
      </c>
      <c r="S220" s="109" t="s">
        <v>4</v>
      </c>
      <c r="T220" s="715"/>
      <c r="U220" s="177" t="s">
        <v>4</v>
      </c>
      <c r="V220" s="121" t="s">
        <v>4</v>
      </c>
      <c r="W220" s="121" t="s">
        <v>4</v>
      </c>
      <c r="X220" s="121" t="s">
        <v>4</v>
      </c>
      <c r="Y220" s="121" t="s">
        <v>4</v>
      </c>
      <c r="Z220" s="121" t="s">
        <v>4</v>
      </c>
      <c r="AA220" s="121" t="s">
        <v>4</v>
      </c>
      <c r="AB220" s="121" t="s">
        <v>4</v>
      </c>
      <c r="AC220" s="121" t="s">
        <v>4</v>
      </c>
      <c r="AD220" s="121" t="s">
        <v>4</v>
      </c>
      <c r="AE220" s="121" t="s">
        <v>4</v>
      </c>
      <c r="AF220" s="121" t="s">
        <v>4</v>
      </c>
      <c r="AG220" s="121" t="s">
        <v>4</v>
      </c>
      <c r="AH220" s="121" t="s">
        <v>4</v>
      </c>
      <c r="AI220" s="121" t="s">
        <v>4</v>
      </c>
      <c r="AJ220" s="121" t="s">
        <v>4</v>
      </c>
      <c r="AK220" s="121" t="s">
        <v>4</v>
      </c>
      <c r="BW220" s="106" t="e">
        <f t="shared" ref="BW220:BW240" si="133">R220+Q220+P220+O220+N220+M220+L220+K220+J220+I220+H220+G220+F220+E220+D220=C220</f>
        <v>#REF!</v>
      </c>
    </row>
    <row r="221" spans="1:76" ht="39" customHeight="1" x14ac:dyDescent="0.25">
      <c r="A221" s="1311"/>
      <c r="B221" s="710" t="s">
        <v>221</v>
      </c>
      <c r="C221" s="125" t="e">
        <f>D221+E221+F221+G221+H221+I221+J221+K221+L221+M221+N221+O221+P221+Q221+R221</f>
        <v>#REF!</v>
      </c>
      <c r="D221" s="125">
        <f t="shared" ref="D221:I221" si="134">D32+D47+D74+D121+D152+D181+D208</f>
        <v>12699094.800000001</v>
      </c>
      <c r="E221" s="125">
        <f t="shared" si="134"/>
        <v>6758706.8600000003</v>
      </c>
      <c r="F221" s="125">
        <f t="shared" si="134"/>
        <v>7016988.0899999999</v>
      </c>
      <c r="G221" s="125">
        <f t="shared" si="134"/>
        <v>8382277.8899999997</v>
      </c>
      <c r="H221" s="125">
        <f t="shared" si="134"/>
        <v>9451837.1300000008</v>
      </c>
      <c r="I221" s="125">
        <f t="shared" si="134"/>
        <v>8991288.6099999994</v>
      </c>
      <c r="J221" s="125" t="e">
        <f t="shared" ref="J221:R221" si="135">(J32+J47+J74+J121+J152+J181+J208)</f>
        <v>#REF!</v>
      </c>
      <c r="K221" s="125" t="e">
        <f t="shared" si="135"/>
        <v>#REF!</v>
      </c>
      <c r="L221" s="125" t="e">
        <f t="shared" si="135"/>
        <v>#REF!</v>
      </c>
      <c r="M221" s="125" t="e">
        <f>(M32+M47+M74+M121+M152+M181+M208)</f>
        <v>#REF!</v>
      </c>
      <c r="N221" s="125" t="e">
        <f>(N32+N47+N74+N121+N152+N181+N208)</f>
        <v>#REF!</v>
      </c>
      <c r="O221" s="125" t="e">
        <f t="shared" si="135"/>
        <v>#REF!</v>
      </c>
      <c r="P221" s="125" t="e">
        <f t="shared" si="135"/>
        <v>#REF!</v>
      </c>
      <c r="Q221" s="125" t="e">
        <f t="shared" si="135"/>
        <v>#REF!</v>
      </c>
      <c r="R221" s="125" t="e">
        <f t="shared" si="135"/>
        <v>#REF!</v>
      </c>
      <c r="S221" s="109" t="s">
        <v>4</v>
      </c>
      <c r="T221" s="716"/>
      <c r="U221" s="177" t="s">
        <v>4</v>
      </c>
      <c r="V221" s="121" t="s">
        <v>4</v>
      </c>
      <c r="W221" s="121" t="s">
        <v>4</v>
      </c>
      <c r="X221" s="121" t="s">
        <v>4</v>
      </c>
      <c r="Y221" s="121" t="s">
        <v>4</v>
      </c>
      <c r="Z221" s="121" t="s">
        <v>4</v>
      </c>
      <c r="AA221" s="121" t="s">
        <v>4</v>
      </c>
      <c r="AB221" s="121" t="s">
        <v>4</v>
      </c>
      <c r="AC221" s="121" t="s">
        <v>4</v>
      </c>
      <c r="AD221" s="121" t="s">
        <v>4</v>
      </c>
      <c r="AE221" s="121" t="s">
        <v>4</v>
      </c>
      <c r="AF221" s="121" t="s">
        <v>4</v>
      </c>
      <c r="AG221" s="121" t="s">
        <v>4</v>
      </c>
      <c r="AH221" s="121" t="s">
        <v>4</v>
      </c>
      <c r="AI221" s="121" t="s">
        <v>4</v>
      </c>
      <c r="AJ221" s="121" t="s">
        <v>4</v>
      </c>
      <c r="AK221" s="121" t="s">
        <v>4</v>
      </c>
      <c r="BW221" s="106" t="e">
        <f t="shared" si="133"/>
        <v>#REF!</v>
      </c>
    </row>
    <row r="222" spans="1:76" ht="51" customHeight="1" x14ac:dyDescent="0.25">
      <c r="A222" s="1312"/>
      <c r="B222" s="710" t="s">
        <v>102</v>
      </c>
      <c r="C222" s="125">
        <f>D222+E222+F222+G222+H222+I222+J222+K222+L222+M222+N222+O222+P222+Q222+R222</f>
        <v>377399776.39999998</v>
      </c>
      <c r="D222" s="125">
        <f t="shared" ref="D222:R222" si="136">D215+D209+D204+D182+D153+D122+D75+D48+D41</f>
        <v>15150284</v>
      </c>
      <c r="E222" s="125">
        <f t="shared" si="136"/>
        <v>15179964.16</v>
      </c>
      <c r="F222" s="125">
        <f>F215+F209+F204+F182+F153+F122+F75+F48+F41</f>
        <v>25254695.539999999</v>
      </c>
      <c r="G222" s="125">
        <f t="shared" si="136"/>
        <v>24486254.399999999</v>
      </c>
      <c r="H222" s="125">
        <f t="shared" si="136"/>
        <v>24789620.399999999</v>
      </c>
      <c r="I222" s="125">
        <f t="shared" si="136"/>
        <v>30048351.399999999</v>
      </c>
      <c r="J222" s="125">
        <f t="shared" si="136"/>
        <v>23800851.350000001</v>
      </c>
      <c r="K222" s="125">
        <f t="shared" si="136"/>
        <v>23801582.899999999</v>
      </c>
      <c r="L222" s="125">
        <f t="shared" si="136"/>
        <v>25186372.68</v>
      </c>
      <c r="M222" s="125">
        <f t="shared" si="136"/>
        <v>25342554.559999999</v>
      </c>
      <c r="N222" s="125">
        <f t="shared" si="136"/>
        <v>29641489.219999999</v>
      </c>
      <c r="O222" s="125">
        <f t="shared" si="136"/>
        <v>29305549.100000001</v>
      </c>
      <c r="P222" s="125">
        <f t="shared" si="136"/>
        <v>27258056.350000001</v>
      </c>
      <c r="Q222" s="125">
        <f t="shared" si="136"/>
        <v>28369521.199999999</v>
      </c>
      <c r="R222" s="125">
        <f t="shared" si="136"/>
        <v>29784629.140000001</v>
      </c>
      <c r="S222" s="109" t="s">
        <v>4</v>
      </c>
      <c r="T222" s="109"/>
      <c r="U222" s="177" t="s">
        <v>4</v>
      </c>
      <c r="V222" s="121" t="s">
        <v>4</v>
      </c>
      <c r="W222" s="121" t="s">
        <v>4</v>
      </c>
      <c r="X222" s="121" t="s">
        <v>4</v>
      </c>
      <c r="Y222" s="121" t="s">
        <v>4</v>
      </c>
      <c r="Z222" s="121" t="s">
        <v>4</v>
      </c>
      <c r="AA222" s="121" t="s">
        <v>4</v>
      </c>
      <c r="AB222" s="121" t="s">
        <v>4</v>
      </c>
      <c r="AC222" s="121" t="s">
        <v>4</v>
      </c>
      <c r="AD222" s="121" t="s">
        <v>4</v>
      </c>
      <c r="AE222" s="121" t="s">
        <v>4</v>
      </c>
      <c r="AF222" s="121" t="s">
        <v>4</v>
      </c>
      <c r="AG222" s="121" t="s">
        <v>4</v>
      </c>
      <c r="AH222" s="121" t="s">
        <v>4</v>
      </c>
      <c r="AI222" s="121" t="s">
        <v>4</v>
      </c>
      <c r="AJ222" s="121" t="s">
        <v>4</v>
      </c>
      <c r="AK222" s="121" t="s">
        <v>4</v>
      </c>
      <c r="BW222" s="106" t="b">
        <f t="shared" si="133"/>
        <v>1</v>
      </c>
    </row>
    <row r="223" spans="1:76" ht="24" customHeight="1" x14ac:dyDescent="0.25">
      <c r="A223" s="1317" t="s">
        <v>261</v>
      </c>
      <c r="B223" s="710" t="s">
        <v>220</v>
      </c>
      <c r="C223" s="125" t="e">
        <f t="shared" ref="C223:R223" si="137">C224+C225+C226</f>
        <v>#REF!</v>
      </c>
      <c r="D223" s="125">
        <f t="shared" si="137"/>
        <v>34918015.159999996</v>
      </c>
      <c r="E223" s="125">
        <f t="shared" si="137"/>
        <v>29299831.02</v>
      </c>
      <c r="F223" s="125">
        <f t="shared" si="137"/>
        <v>41043027.630000003</v>
      </c>
      <c r="G223" s="125">
        <f t="shared" si="137"/>
        <v>42207617.289999999</v>
      </c>
      <c r="H223" s="125">
        <f t="shared" si="137"/>
        <v>43579924.530000001</v>
      </c>
      <c r="I223" s="125">
        <f t="shared" si="137"/>
        <v>48378725.009999998</v>
      </c>
      <c r="J223" s="125" t="e">
        <f t="shared" si="137"/>
        <v>#REF!</v>
      </c>
      <c r="K223" s="125" t="e">
        <f t="shared" si="137"/>
        <v>#REF!</v>
      </c>
      <c r="L223" s="125" t="e">
        <f t="shared" si="137"/>
        <v>#REF!</v>
      </c>
      <c r="M223" s="125" t="e">
        <f t="shared" si="137"/>
        <v>#REF!</v>
      </c>
      <c r="N223" s="125" t="e">
        <f t="shared" si="137"/>
        <v>#REF!</v>
      </c>
      <c r="O223" s="125" t="e">
        <f t="shared" si="137"/>
        <v>#REF!</v>
      </c>
      <c r="P223" s="125" t="e">
        <f t="shared" si="137"/>
        <v>#REF!</v>
      </c>
      <c r="Q223" s="125" t="e">
        <f t="shared" si="137"/>
        <v>#REF!</v>
      </c>
      <c r="R223" s="125" t="e">
        <f t="shared" si="137"/>
        <v>#REF!</v>
      </c>
      <c r="S223" s="109" t="s">
        <v>4</v>
      </c>
      <c r="T223" s="109"/>
      <c r="U223" s="177" t="s">
        <v>4</v>
      </c>
      <c r="V223" s="121" t="s">
        <v>4</v>
      </c>
      <c r="W223" s="121" t="s">
        <v>4</v>
      </c>
      <c r="X223" s="121" t="s">
        <v>4</v>
      </c>
      <c r="Y223" s="121" t="s">
        <v>4</v>
      </c>
      <c r="Z223" s="121" t="s">
        <v>4</v>
      </c>
      <c r="AA223" s="121" t="s">
        <v>4</v>
      </c>
      <c r="AB223" s="121" t="s">
        <v>4</v>
      </c>
      <c r="AC223" s="121" t="s">
        <v>4</v>
      </c>
      <c r="AD223" s="121" t="s">
        <v>4</v>
      </c>
      <c r="AE223" s="121" t="s">
        <v>4</v>
      </c>
      <c r="AF223" s="121" t="s">
        <v>4</v>
      </c>
      <c r="AG223" s="121" t="s">
        <v>4</v>
      </c>
      <c r="AH223" s="121" t="s">
        <v>4</v>
      </c>
      <c r="AI223" s="121" t="s">
        <v>4</v>
      </c>
      <c r="AJ223" s="121" t="s">
        <v>4</v>
      </c>
      <c r="AK223" s="121" t="s">
        <v>4</v>
      </c>
      <c r="BW223" s="106" t="e">
        <f t="shared" si="133"/>
        <v>#REF!</v>
      </c>
    </row>
    <row r="224" spans="1:76" ht="53.25" customHeight="1" x14ac:dyDescent="0.25">
      <c r="A224" s="1317"/>
      <c r="B224" s="710" t="s">
        <v>222</v>
      </c>
      <c r="C224" s="125">
        <f>D224+E224+F224+G224+H224+I224+J224+K224+L224+M224+N224+O224+P224+Q224+R224</f>
        <v>134880835.27000001</v>
      </c>
      <c r="D224" s="125">
        <f t="shared" ref="D224:R224" si="138">D25</f>
        <v>7049482.5099999998</v>
      </c>
      <c r="E224" s="125">
        <f t="shared" si="138"/>
        <v>7345352.7599999998</v>
      </c>
      <c r="F224" s="125">
        <f t="shared" si="138"/>
        <v>8749200</v>
      </c>
      <c r="G224" s="125">
        <f>G25</f>
        <v>9311400</v>
      </c>
      <c r="H224" s="125">
        <f t="shared" si="138"/>
        <v>9311400</v>
      </c>
      <c r="I224" s="125">
        <f t="shared" si="138"/>
        <v>9311400</v>
      </c>
      <c r="J224" s="125">
        <f t="shared" si="138"/>
        <v>9311400</v>
      </c>
      <c r="K224" s="125">
        <f t="shared" si="138"/>
        <v>9311400</v>
      </c>
      <c r="L224" s="125">
        <f t="shared" si="138"/>
        <v>9311400</v>
      </c>
      <c r="M224" s="125">
        <f t="shared" si="138"/>
        <v>9311400</v>
      </c>
      <c r="N224" s="125">
        <f t="shared" si="138"/>
        <v>9311400</v>
      </c>
      <c r="O224" s="125">
        <f t="shared" si="138"/>
        <v>9311400</v>
      </c>
      <c r="P224" s="125">
        <f t="shared" si="138"/>
        <v>9311400</v>
      </c>
      <c r="Q224" s="125">
        <f t="shared" si="138"/>
        <v>9311400</v>
      </c>
      <c r="R224" s="125">
        <f t="shared" si="138"/>
        <v>9311400</v>
      </c>
      <c r="S224" s="109" t="s">
        <v>4</v>
      </c>
      <c r="T224" s="109"/>
      <c r="U224" s="177" t="s">
        <v>4</v>
      </c>
      <c r="V224" s="121" t="s">
        <v>4</v>
      </c>
      <c r="W224" s="121" t="s">
        <v>4</v>
      </c>
      <c r="X224" s="121" t="s">
        <v>4</v>
      </c>
      <c r="Y224" s="121" t="s">
        <v>4</v>
      </c>
      <c r="Z224" s="121" t="s">
        <v>4</v>
      </c>
      <c r="AA224" s="121" t="s">
        <v>4</v>
      </c>
      <c r="AB224" s="121" t="s">
        <v>4</v>
      </c>
      <c r="AC224" s="121" t="s">
        <v>4</v>
      </c>
      <c r="AD224" s="121" t="s">
        <v>4</v>
      </c>
      <c r="AE224" s="121" t="s">
        <v>4</v>
      </c>
      <c r="AF224" s="121" t="s">
        <v>4</v>
      </c>
      <c r="AG224" s="121" t="s">
        <v>4</v>
      </c>
      <c r="AH224" s="121" t="s">
        <v>4</v>
      </c>
      <c r="AI224" s="121" t="s">
        <v>4</v>
      </c>
      <c r="AJ224" s="121" t="s">
        <v>4</v>
      </c>
      <c r="AK224" s="121" t="s">
        <v>4</v>
      </c>
      <c r="BW224" s="106" t="b">
        <f t="shared" si="133"/>
        <v>1</v>
      </c>
    </row>
    <row r="225" spans="1:75" ht="35.25" customHeight="1" x14ac:dyDescent="0.25">
      <c r="A225" s="1317"/>
      <c r="B225" s="710" t="s">
        <v>221</v>
      </c>
      <c r="C225" s="125" t="e">
        <f>C221+C26</f>
        <v>#REF!</v>
      </c>
      <c r="D225" s="125">
        <f>D221+D26</f>
        <v>12718248.65</v>
      </c>
      <c r="E225" s="125">
        <f t="shared" ref="E225:I225" si="139">E221+E26</f>
        <v>6774514.0999999996</v>
      </c>
      <c r="F225" s="125">
        <f t="shared" si="139"/>
        <v>7039132.0899999999</v>
      </c>
      <c r="G225" s="125">
        <f t="shared" si="139"/>
        <v>8409962.8900000006</v>
      </c>
      <c r="H225" s="125">
        <f t="shared" si="139"/>
        <v>9478904.1300000008</v>
      </c>
      <c r="I225" s="125">
        <f t="shared" si="139"/>
        <v>9018973.6099999994</v>
      </c>
      <c r="J225" s="125" t="e">
        <f t="shared" ref="J225:R225" si="140">(J221+J26)</f>
        <v>#REF!</v>
      </c>
      <c r="K225" s="125" t="e">
        <f t="shared" si="140"/>
        <v>#REF!</v>
      </c>
      <c r="L225" s="125" t="e">
        <f t="shared" si="140"/>
        <v>#REF!</v>
      </c>
      <c r="M225" s="125" t="e">
        <f>(M221+M26)</f>
        <v>#REF!</v>
      </c>
      <c r="N225" s="125" t="e">
        <f t="shared" si="140"/>
        <v>#REF!</v>
      </c>
      <c r="O225" s="125" t="e">
        <f t="shared" si="140"/>
        <v>#REF!</v>
      </c>
      <c r="P225" s="125" t="e">
        <f t="shared" si="140"/>
        <v>#REF!</v>
      </c>
      <c r="Q225" s="125" t="e">
        <f t="shared" si="140"/>
        <v>#REF!</v>
      </c>
      <c r="R225" s="125" t="e">
        <f t="shared" si="140"/>
        <v>#REF!</v>
      </c>
      <c r="S225" s="109" t="s">
        <v>4</v>
      </c>
      <c r="T225" s="109"/>
      <c r="U225" s="177" t="s">
        <v>4</v>
      </c>
      <c r="V225" s="121" t="s">
        <v>4</v>
      </c>
      <c r="W225" s="121" t="s">
        <v>4</v>
      </c>
      <c r="X225" s="121" t="s">
        <v>4</v>
      </c>
      <c r="Y225" s="121" t="s">
        <v>4</v>
      </c>
      <c r="Z225" s="121" t="s">
        <v>4</v>
      </c>
      <c r="AA225" s="121" t="s">
        <v>4</v>
      </c>
      <c r="AB225" s="121" t="s">
        <v>4</v>
      </c>
      <c r="AC225" s="121" t="s">
        <v>4</v>
      </c>
      <c r="AD225" s="121" t="s">
        <v>4</v>
      </c>
      <c r="AE225" s="121" t="s">
        <v>4</v>
      </c>
      <c r="AF225" s="121" t="s">
        <v>4</v>
      </c>
      <c r="AG225" s="121" t="s">
        <v>4</v>
      </c>
      <c r="AH225" s="121" t="s">
        <v>4</v>
      </c>
      <c r="AI225" s="121" t="s">
        <v>4</v>
      </c>
      <c r="AJ225" s="121" t="s">
        <v>4</v>
      </c>
      <c r="AK225" s="121" t="s">
        <v>4</v>
      </c>
      <c r="BW225" s="106" t="e">
        <f t="shared" si="133"/>
        <v>#REF!</v>
      </c>
    </row>
    <row r="226" spans="1:75" ht="52.5" customHeight="1" x14ac:dyDescent="0.25">
      <c r="A226" s="1317"/>
      <c r="B226" s="710" t="s">
        <v>102</v>
      </c>
      <c r="C226" s="125">
        <f>SUM(D226:R226)</f>
        <v>377399776.39999998</v>
      </c>
      <c r="D226" s="125">
        <f t="shared" ref="D226:R226" si="141">D222</f>
        <v>15150284</v>
      </c>
      <c r="E226" s="125">
        <f t="shared" si="141"/>
        <v>15179964.16</v>
      </c>
      <c r="F226" s="125">
        <f t="shared" si="141"/>
        <v>25254695.539999999</v>
      </c>
      <c r="G226" s="125">
        <f>G222</f>
        <v>24486254.399999999</v>
      </c>
      <c r="H226" s="125">
        <f t="shared" si="141"/>
        <v>24789620.399999999</v>
      </c>
      <c r="I226" s="125">
        <f t="shared" si="141"/>
        <v>30048351.399999999</v>
      </c>
      <c r="J226" s="125">
        <f t="shared" si="141"/>
        <v>23800851.350000001</v>
      </c>
      <c r="K226" s="125">
        <f t="shared" si="141"/>
        <v>23801582.899999999</v>
      </c>
      <c r="L226" s="125">
        <f t="shared" si="141"/>
        <v>25186372.68</v>
      </c>
      <c r="M226" s="125">
        <f t="shared" si="141"/>
        <v>25342554.559999999</v>
      </c>
      <c r="N226" s="125">
        <f t="shared" si="141"/>
        <v>29641489.219999999</v>
      </c>
      <c r="O226" s="125">
        <f t="shared" si="141"/>
        <v>29305549.100000001</v>
      </c>
      <c r="P226" s="125">
        <f t="shared" si="141"/>
        <v>27258056.350000001</v>
      </c>
      <c r="Q226" s="125">
        <f t="shared" si="141"/>
        <v>28369521.199999999</v>
      </c>
      <c r="R226" s="125">
        <f t="shared" si="141"/>
        <v>29784629.140000001</v>
      </c>
      <c r="S226" s="109" t="s">
        <v>4</v>
      </c>
      <c r="T226" s="109"/>
      <c r="U226" s="177" t="s">
        <v>4</v>
      </c>
      <c r="V226" s="121" t="s">
        <v>4</v>
      </c>
      <c r="W226" s="121" t="s">
        <v>4</v>
      </c>
      <c r="X226" s="121" t="s">
        <v>4</v>
      </c>
      <c r="Y226" s="121" t="s">
        <v>4</v>
      </c>
      <c r="Z226" s="121" t="s">
        <v>4</v>
      </c>
      <c r="AA226" s="121" t="s">
        <v>4</v>
      </c>
      <c r="AB226" s="121" t="s">
        <v>4</v>
      </c>
      <c r="AC226" s="121" t="s">
        <v>4</v>
      </c>
      <c r="AD226" s="121" t="s">
        <v>4</v>
      </c>
      <c r="AE226" s="121" t="s">
        <v>4</v>
      </c>
      <c r="AF226" s="121" t="s">
        <v>4</v>
      </c>
      <c r="AG226" s="121" t="s">
        <v>4</v>
      </c>
      <c r="AH226" s="121" t="s">
        <v>4</v>
      </c>
      <c r="AI226" s="121" t="s">
        <v>4</v>
      </c>
      <c r="AJ226" s="121" t="s">
        <v>4</v>
      </c>
      <c r="AK226" s="121" t="s">
        <v>4</v>
      </c>
      <c r="BW226" s="106" t="b">
        <f t="shared" si="133"/>
        <v>1</v>
      </c>
    </row>
    <row r="227" spans="1:75" ht="52.5" customHeight="1" x14ac:dyDescent="0.25">
      <c r="A227" s="704" t="s">
        <v>604</v>
      </c>
      <c r="B227" s="710"/>
      <c r="C227" s="125"/>
      <c r="D227" s="125"/>
      <c r="E227" s="125"/>
      <c r="F227" s="125"/>
      <c r="G227" s="125"/>
      <c r="H227" s="125"/>
      <c r="I227" s="125"/>
      <c r="J227" s="125" t="e">
        <f>J228-J225</f>
        <v>#REF!</v>
      </c>
      <c r="K227" s="125" t="e">
        <f t="shared" ref="K227:R227" si="142">K228-K225</f>
        <v>#REF!</v>
      </c>
      <c r="L227" s="125" t="e">
        <f t="shared" si="142"/>
        <v>#REF!</v>
      </c>
      <c r="M227" s="125" t="e">
        <f t="shared" si="142"/>
        <v>#REF!</v>
      </c>
      <c r="N227" s="125" t="e">
        <f t="shared" si="142"/>
        <v>#REF!</v>
      </c>
      <c r="O227" s="125" t="e">
        <f t="shared" si="142"/>
        <v>#REF!</v>
      </c>
      <c r="P227" s="125" t="e">
        <f t="shared" si="142"/>
        <v>#REF!</v>
      </c>
      <c r="Q227" s="125" t="e">
        <f t="shared" si="142"/>
        <v>#REF!</v>
      </c>
      <c r="R227" s="125" t="e">
        <f t="shared" si="142"/>
        <v>#REF!</v>
      </c>
      <c r="S227" s="109"/>
      <c r="T227" s="109"/>
      <c r="U227" s="177"/>
      <c r="V227" s="121"/>
      <c r="W227" s="121"/>
      <c r="X227" s="121"/>
      <c r="Y227" s="121"/>
      <c r="Z227" s="121"/>
      <c r="AA227" s="121"/>
      <c r="AB227" s="121"/>
      <c r="AC227" s="121"/>
      <c r="AD227" s="121"/>
      <c r="AE227" s="121"/>
      <c r="AF227" s="121"/>
      <c r="AG227" s="121"/>
      <c r="AH227" s="121"/>
      <c r="AI227" s="121"/>
      <c r="AJ227" s="121"/>
      <c r="AK227" s="121"/>
    </row>
    <row r="228" spans="1:75" s="725" customFormat="1" ht="36" customHeight="1" x14ac:dyDescent="0.25">
      <c r="A228" s="720" t="s">
        <v>601</v>
      </c>
      <c r="B228" s="732" t="s">
        <v>221</v>
      </c>
      <c r="C228" s="721"/>
      <c r="D228" s="721"/>
      <c r="E228" s="721"/>
      <c r="F228" s="721"/>
      <c r="G228" s="721"/>
      <c r="H228" s="721"/>
      <c r="I228" s="721"/>
      <c r="J228" s="736">
        <v>11175717.74</v>
      </c>
      <c r="K228" s="736">
        <v>11487617.01</v>
      </c>
      <c r="L228" s="736">
        <v>11755779.210000001</v>
      </c>
      <c r="M228" s="736">
        <v>13604371.48</v>
      </c>
      <c r="N228" s="736">
        <v>13423213.67</v>
      </c>
      <c r="O228" s="736">
        <v>12255250.380000001</v>
      </c>
      <c r="P228" s="736">
        <v>12292256.98</v>
      </c>
      <c r="Q228" s="736">
        <v>13056150.84</v>
      </c>
      <c r="R228" s="736">
        <v>15462685.59</v>
      </c>
      <c r="S228" s="722"/>
      <c r="T228" s="722"/>
      <c r="U228" s="723"/>
      <c r="V228" s="724"/>
      <c r="W228" s="724"/>
      <c r="X228" s="724"/>
      <c r="Y228" s="724"/>
      <c r="Z228" s="724"/>
      <c r="AA228" s="724"/>
      <c r="AB228" s="724"/>
      <c r="AC228" s="724"/>
      <c r="AD228" s="724"/>
      <c r="AE228" s="724"/>
      <c r="AF228" s="724"/>
      <c r="AG228" s="724"/>
      <c r="AH228" s="724"/>
      <c r="AI228" s="724"/>
      <c r="AJ228" s="724"/>
      <c r="AK228" s="724"/>
    </row>
    <row r="229" spans="1:75" ht="25.5" customHeight="1" x14ac:dyDescent="0.25">
      <c r="A229" s="1317" t="s">
        <v>274</v>
      </c>
      <c r="B229" s="710" t="s">
        <v>220</v>
      </c>
      <c r="C229" s="136">
        <f>C230+C231</f>
        <v>132918863.51000001</v>
      </c>
      <c r="D229" s="136">
        <f t="shared" ref="D229:R229" si="143">D230+D231</f>
        <v>7056390.4500000002</v>
      </c>
      <c r="E229" s="136">
        <f t="shared" si="143"/>
        <v>7342889.7999999998</v>
      </c>
      <c r="F229" s="136">
        <f t="shared" si="143"/>
        <v>8433238.8699999992</v>
      </c>
      <c r="G229" s="136">
        <f t="shared" si="143"/>
        <v>9298784.0199999996</v>
      </c>
      <c r="H229" s="136">
        <f t="shared" si="143"/>
        <v>9183549.3699999992</v>
      </c>
      <c r="I229" s="136">
        <f t="shared" si="143"/>
        <v>9139167.3699999992</v>
      </c>
      <c r="J229" s="136">
        <f t="shared" si="143"/>
        <v>9165468.0800000001</v>
      </c>
      <c r="K229" s="136">
        <f t="shared" si="143"/>
        <v>9151783.25</v>
      </c>
      <c r="L229" s="136">
        <f t="shared" si="143"/>
        <v>9138378.4700000007</v>
      </c>
      <c r="M229" s="136">
        <f t="shared" si="143"/>
        <v>9167422.7799999993</v>
      </c>
      <c r="N229" s="136">
        <f t="shared" si="143"/>
        <v>9164701.8000000007</v>
      </c>
      <c r="O229" s="136">
        <f t="shared" si="143"/>
        <v>9175774.0399999991</v>
      </c>
      <c r="P229" s="136">
        <f t="shared" si="143"/>
        <v>9165587.6600000001</v>
      </c>
      <c r="Q229" s="136">
        <f t="shared" si="143"/>
        <v>9158396.6400000006</v>
      </c>
      <c r="R229" s="136">
        <f t="shared" si="143"/>
        <v>9177330.9100000001</v>
      </c>
      <c r="S229" s="109" t="s">
        <v>4</v>
      </c>
      <c r="T229" s="109"/>
      <c r="U229" s="177"/>
      <c r="V229" s="121"/>
      <c r="W229" s="121"/>
      <c r="X229" s="121"/>
      <c r="Y229" s="121"/>
      <c r="Z229" s="121"/>
      <c r="AA229" s="121"/>
      <c r="AB229" s="121"/>
      <c r="AC229" s="121"/>
      <c r="AD229" s="121"/>
      <c r="AE229" s="121"/>
      <c r="AF229" s="121"/>
      <c r="AG229" s="121"/>
      <c r="AH229" s="121"/>
      <c r="AI229" s="121"/>
      <c r="AJ229" s="121"/>
      <c r="AK229" s="121"/>
      <c r="BW229" s="106" t="b">
        <f t="shared" si="133"/>
        <v>1</v>
      </c>
    </row>
    <row r="230" spans="1:75" ht="53.25" customHeight="1" x14ac:dyDescent="0.25">
      <c r="A230" s="1317"/>
      <c r="B230" s="710" t="s">
        <v>222</v>
      </c>
      <c r="C230" s="136">
        <f>D230+E230+F230+G230+H230+I230+J230+K230+L230+M230+N230+O230+P230+Q230+R230</f>
        <v>130353797.47</v>
      </c>
      <c r="D230" s="136">
        <f>D14+D19+D200</f>
        <v>6820206.5999999996</v>
      </c>
      <c r="E230" s="136">
        <f t="shared" ref="E230:R230" si="144">E14+E19</f>
        <v>7134707.5599999996</v>
      </c>
      <c r="F230" s="136">
        <f t="shared" si="144"/>
        <v>8411094.8699999992</v>
      </c>
      <c r="G230" s="136">
        <f t="shared" si="144"/>
        <v>8998982.3699999992</v>
      </c>
      <c r="H230" s="136">
        <f t="shared" si="144"/>
        <v>8998982.3699999992</v>
      </c>
      <c r="I230" s="136">
        <f t="shared" si="144"/>
        <v>8998982.3699999992</v>
      </c>
      <c r="J230" s="136">
        <f t="shared" si="144"/>
        <v>8998982.3699999992</v>
      </c>
      <c r="K230" s="136">
        <f t="shared" si="144"/>
        <v>8998982.3699999992</v>
      </c>
      <c r="L230" s="136">
        <f t="shared" si="144"/>
        <v>8998982.3699999992</v>
      </c>
      <c r="M230" s="136">
        <f t="shared" si="144"/>
        <v>8998982.3699999992</v>
      </c>
      <c r="N230" s="136">
        <f t="shared" si="144"/>
        <v>8998982.3699999992</v>
      </c>
      <c r="O230" s="136">
        <f t="shared" si="144"/>
        <v>8998982.3699999992</v>
      </c>
      <c r="P230" s="136">
        <f t="shared" si="144"/>
        <v>8998982.3699999992</v>
      </c>
      <c r="Q230" s="136">
        <f t="shared" si="144"/>
        <v>8998982.3699999992</v>
      </c>
      <c r="R230" s="136">
        <f t="shared" si="144"/>
        <v>8998982.3699999992</v>
      </c>
      <c r="S230" s="109" t="s">
        <v>4</v>
      </c>
      <c r="T230" s="109"/>
      <c r="U230" s="177" t="s">
        <v>4</v>
      </c>
      <c r="V230" s="121" t="s">
        <v>4</v>
      </c>
      <c r="W230" s="121" t="s">
        <v>4</v>
      </c>
      <c r="X230" s="121" t="s">
        <v>4</v>
      </c>
      <c r="Y230" s="121" t="s">
        <v>4</v>
      </c>
      <c r="Z230" s="121" t="s">
        <v>4</v>
      </c>
      <c r="AA230" s="121" t="s">
        <v>4</v>
      </c>
      <c r="AB230" s="121" t="s">
        <v>4</v>
      </c>
      <c r="AC230" s="121" t="s">
        <v>4</v>
      </c>
      <c r="AD230" s="121" t="s">
        <v>4</v>
      </c>
      <c r="AE230" s="121" t="s">
        <v>4</v>
      </c>
      <c r="AF230" s="121" t="s">
        <v>4</v>
      </c>
      <c r="AG230" s="121" t="s">
        <v>4</v>
      </c>
      <c r="AH230" s="121" t="s">
        <v>4</v>
      </c>
      <c r="AI230" s="121" t="s">
        <v>4</v>
      </c>
      <c r="AJ230" s="121" t="s">
        <v>4</v>
      </c>
      <c r="AK230" s="121" t="s">
        <v>4</v>
      </c>
      <c r="BW230" s="106" t="b">
        <f t="shared" si="133"/>
        <v>1</v>
      </c>
    </row>
    <row r="231" spans="1:75" ht="33" customHeight="1" x14ac:dyDescent="0.25">
      <c r="A231" s="1317"/>
      <c r="B231" s="710" t="s">
        <v>224</v>
      </c>
      <c r="C231" s="136">
        <f>D231+E231+F231+G231+H231+I231+J231+K231+L231+M231+N231+O231+P231+Q231+R231</f>
        <v>2565066.04</v>
      </c>
      <c r="D231" s="136">
        <f t="shared" ref="D231:R231" si="145">D18+D81+D200</f>
        <v>236183.85</v>
      </c>
      <c r="E231" s="136">
        <f t="shared" si="145"/>
        <v>208182.24</v>
      </c>
      <c r="F231" s="136">
        <f t="shared" si="145"/>
        <v>22144</v>
      </c>
      <c r="G231" s="136">
        <f t="shared" si="145"/>
        <v>299801.65000000002</v>
      </c>
      <c r="H231" s="136">
        <f t="shared" si="145"/>
        <v>184567</v>
      </c>
      <c r="I231" s="136">
        <f t="shared" si="145"/>
        <v>140185</v>
      </c>
      <c r="J231" s="136">
        <f t="shared" si="145"/>
        <v>166485.71</v>
      </c>
      <c r="K231" s="136">
        <f t="shared" si="145"/>
        <v>152800.88</v>
      </c>
      <c r="L231" s="136">
        <f t="shared" si="145"/>
        <v>139396.1</v>
      </c>
      <c r="M231" s="136">
        <f t="shared" si="145"/>
        <v>168440.41</v>
      </c>
      <c r="N231" s="136">
        <f t="shared" si="145"/>
        <v>165719.43</v>
      </c>
      <c r="O231" s="136">
        <f t="shared" si="145"/>
        <v>176791.67</v>
      </c>
      <c r="P231" s="136">
        <f t="shared" si="145"/>
        <v>166605.29</v>
      </c>
      <c r="Q231" s="136">
        <f t="shared" si="145"/>
        <v>159414.26999999999</v>
      </c>
      <c r="R231" s="136">
        <f t="shared" si="145"/>
        <v>178348.54</v>
      </c>
      <c r="S231" s="109" t="s">
        <v>4</v>
      </c>
      <c r="T231" s="109"/>
      <c r="U231" s="177" t="s">
        <v>4</v>
      </c>
      <c r="V231" s="121" t="s">
        <v>4</v>
      </c>
      <c r="W231" s="121" t="s">
        <v>4</v>
      </c>
      <c r="X231" s="121" t="s">
        <v>4</v>
      </c>
      <c r="Y231" s="121" t="s">
        <v>4</v>
      </c>
      <c r="Z231" s="121" t="s">
        <v>4</v>
      </c>
      <c r="AA231" s="121" t="s">
        <v>4</v>
      </c>
      <c r="AB231" s="121" t="s">
        <v>4</v>
      </c>
      <c r="AC231" s="121" t="s">
        <v>4</v>
      </c>
      <c r="AD231" s="121" t="s">
        <v>4</v>
      </c>
      <c r="AE231" s="121" t="s">
        <v>4</v>
      </c>
      <c r="AF231" s="121" t="s">
        <v>4</v>
      </c>
      <c r="AG231" s="121" t="s">
        <v>4</v>
      </c>
      <c r="AH231" s="121" t="s">
        <v>4</v>
      </c>
      <c r="AI231" s="121" t="s">
        <v>4</v>
      </c>
      <c r="AJ231" s="121" t="s">
        <v>4</v>
      </c>
      <c r="AK231" s="121" t="s">
        <v>4</v>
      </c>
      <c r="BW231" s="106" t="b">
        <f t="shared" si="133"/>
        <v>1</v>
      </c>
    </row>
    <row r="232" spans="1:75" ht="29.25" customHeight="1" x14ac:dyDescent="0.25">
      <c r="A232" s="1317" t="s">
        <v>497</v>
      </c>
      <c r="B232" s="710" t="s">
        <v>220</v>
      </c>
      <c r="C232" s="136">
        <f>C233</f>
        <v>15184243.609999999</v>
      </c>
      <c r="D232" s="136">
        <f t="shared" ref="D232:R232" si="146">D233</f>
        <v>601241.38</v>
      </c>
      <c r="E232" s="136">
        <f t="shared" si="146"/>
        <v>681643</v>
      </c>
      <c r="F232" s="136">
        <f t="shared" si="146"/>
        <v>1209734.3</v>
      </c>
      <c r="G232" s="136">
        <f t="shared" si="146"/>
        <v>881074.96</v>
      </c>
      <c r="H232" s="136">
        <f t="shared" si="146"/>
        <v>856787.9</v>
      </c>
      <c r="I232" s="136">
        <f t="shared" si="146"/>
        <v>740850.55</v>
      </c>
      <c r="J232" s="136">
        <f t="shared" si="146"/>
        <v>951591.84</v>
      </c>
      <c r="K232" s="136">
        <f t="shared" si="146"/>
        <v>1163714.3500000001</v>
      </c>
      <c r="L232" s="136">
        <f t="shared" si="146"/>
        <v>1049395.3600000001</v>
      </c>
      <c r="M232" s="136">
        <f t="shared" si="146"/>
        <v>1091133</v>
      </c>
      <c r="N232" s="136">
        <f t="shared" si="146"/>
        <v>1311701.55</v>
      </c>
      <c r="O232" s="136">
        <f t="shared" si="146"/>
        <v>1027264.94</v>
      </c>
      <c r="P232" s="136">
        <f t="shared" si="146"/>
        <v>1079245.32</v>
      </c>
      <c r="Q232" s="136">
        <f t="shared" si="146"/>
        <v>1364379.01</v>
      </c>
      <c r="R232" s="136">
        <f t="shared" si="146"/>
        <v>1174486.1499999999</v>
      </c>
      <c r="S232" s="109" t="s">
        <v>4</v>
      </c>
      <c r="T232" s="109"/>
      <c r="U232" s="177" t="s">
        <v>4</v>
      </c>
      <c r="V232" s="121" t="s">
        <v>4</v>
      </c>
      <c r="W232" s="121" t="s">
        <v>4</v>
      </c>
      <c r="X232" s="121" t="s">
        <v>4</v>
      </c>
      <c r="Y232" s="121" t="s">
        <v>4</v>
      </c>
      <c r="Z232" s="121" t="s">
        <v>4</v>
      </c>
      <c r="AA232" s="121" t="s">
        <v>4</v>
      </c>
      <c r="AB232" s="121" t="s">
        <v>4</v>
      </c>
      <c r="AC232" s="121" t="s">
        <v>4</v>
      </c>
      <c r="AD232" s="121" t="s">
        <v>4</v>
      </c>
      <c r="AE232" s="121" t="s">
        <v>4</v>
      </c>
      <c r="AF232" s="121" t="s">
        <v>4</v>
      </c>
      <c r="AG232" s="121" t="s">
        <v>4</v>
      </c>
      <c r="AH232" s="121" t="s">
        <v>4</v>
      </c>
      <c r="AI232" s="121" t="s">
        <v>4</v>
      </c>
      <c r="AJ232" s="121" t="s">
        <v>4</v>
      </c>
      <c r="AK232" s="121" t="s">
        <v>4</v>
      </c>
      <c r="BW232" s="106" t="b">
        <f t="shared" si="133"/>
        <v>1</v>
      </c>
    </row>
    <row r="233" spans="1:75" ht="39.75" customHeight="1" x14ac:dyDescent="0.25">
      <c r="A233" s="1317"/>
      <c r="B233" s="710" t="s">
        <v>224</v>
      </c>
      <c r="C233" s="136">
        <f>D233+E233+F233+G233+H233+I233+J233+K233+L233+M233+N233+O233+P233+Q233+R233</f>
        <v>15184243.609999999</v>
      </c>
      <c r="D233" s="136">
        <f t="shared" ref="D233:R233" si="147">D160+D135+D96+D198</f>
        <v>601241.38</v>
      </c>
      <c r="E233" s="136">
        <f t="shared" si="147"/>
        <v>681643</v>
      </c>
      <c r="F233" s="136">
        <f t="shared" si="147"/>
        <v>1209734.3</v>
      </c>
      <c r="G233" s="136">
        <f t="shared" si="147"/>
        <v>881074.96</v>
      </c>
      <c r="H233" s="136">
        <f t="shared" si="147"/>
        <v>856787.9</v>
      </c>
      <c r="I233" s="136">
        <f t="shared" si="147"/>
        <v>740850.55</v>
      </c>
      <c r="J233" s="136">
        <f t="shared" si="147"/>
        <v>951591.84</v>
      </c>
      <c r="K233" s="136">
        <f t="shared" si="147"/>
        <v>1163714.3500000001</v>
      </c>
      <c r="L233" s="136">
        <f t="shared" si="147"/>
        <v>1049395.3600000001</v>
      </c>
      <c r="M233" s="136">
        <f t="shared" si="147"/>
        <v>1091133</v>
      </c>
      <c r="N233" s="136">
        <f t="shared" si="147"/>
        <v>1311701.55</v>
      </c>
      <c r="O233" s="136">
        <f t="shared" si="147"/>
        <v>1027264.94</v>
      </c>
      <c r="P233" s="136">
        <f t="shared" si="147"/>
        <v>1079245.32</v>
      </c>
      <c r="Q233" s="136">
        <f t="shared" si="147"/>
        <v>1364379.01</v>
      </c>
      <c r="R233" s="136">
        <f t="shared" si="147"/>
        <v>1174486.1499999999</v>
      </c>
      <c r="S233" s="109" t="s">
        <v>4</v>
      </c>
      <c r="T233" s="109"/>
      <c r="U233" s="177" t="s">
        <v>4</v>
      </c>
      <c r="V233" s="121" t="s">
        <v>4</v>
      </c>
      <c r="W233" s="121" t="s">
        <v>4</v>
      </c>
      <c r="X233" s="121" t="s">
        <v>4</v>
      </c>
      <c r="Y233" s="121" t="s">
        <v>4</v>
      </c>
      <c r="Z233" s="121" t="s">
        <v>4</v>
      </c>
      <c r="AA233" s="121" t="s">
        <v>4</v>
      </c>
      <c r="AB233" s="121" t="s">
        <v>4</v>
      </c>
      <c r="AC233" s="121" t="s">
        <v>4</v>
      </c>
      <c r="AD233" s="121" t="s">
        <v>4</v>
      </c>
      <c r="AE233" s="121" t="s">
        <v>4</v>
      </c>
      <c r="AF233" s="121" t="s">
        <v>4</v>
      </c>
      <c r="AG233" s="121" t="s">
        <v>4</v>
      </c>
      <c r="AH233" s="121" t="s">
        <v>4</v>
      </c>
      <c r="AI233" s="121" t="s">
        <v>4</v>
      </c>
      <c r="AJ233" s="121" t="s">
        <v>4</v>
      </c>
      <c r="AK233" s="121" t="s">
        <v>4</v>
      </c>
      <c r="BW233" s="106" t="b">
        <f t="shared" si="133"/>
        <v>1</v>
      </c>
    </row>
    <row r="234" spans="1:75" ht="21" customHeight="1" x14ac:dyDescent="0.25">
      <c r="A234" s="1317" t="s">
        <v>113</v>
      </c>
      <c r="B234" s="710" t="s">
        <v>220</v>
      </c>
      <c r="C234" s="136">
        <f>C235</f>
        <v>7159956.5999999996</v>
      </c>
      <c r="D234" s="136">
        <f t="shared" ref="D234:R234" si="148">D235</f>
        <v>377330.52</v>
      </c>
      <c r="E234" s="136">
        <f t="shared" si="148"/>
        <v>322541.06</v>
      </c>
      <c r="F234" s="136">
        <f t="shared" si="148"/>
        <v>237484.04</v>
      </c>
      <c r="G234" s="136">
        <f t="shared" si="148"/>
        <v>529123.80000000005</v>
      </c>
      <c r="H234" s="136">
        <f t="shared" si="148"/>
        <v>368728.87</v>
      </c>
      <c r="I234" s="136">
        <f t="shared" si="148"/>
        <v>746790.47</v>
      </c>
      <c r="J234" s="136">
        <f t="shared" si="148"/>
        <v>456493.81</v>
      </c>
      <c r="K234" s="136">
        <f t="shared" si="148"/>
        <v>359780.03</v>
      </c>
      <c r="L234" s="136">
        <f t="shared" si="148"/>
        <v>491521.54</v>
      </c>
      <c r="M234" s="136">
        <f t="shared" si="148"/>
        <v>524556.86</v>
      </c>
      <c r="N234" s="136">
        <f t="shared" si="148"/>
        <v>667599.71</v>
      </c>
      <c r="O234" s="136">
        <f t="shared" si="148"/>
        <v>550042.28</v>
      </c>
      <c r="P234" s="136">
        <f t="shared" si="148"/>
        <v>557050.07999999996</v>
      </c>
      <c r="Q234" s="136">
        <f t="shared" si="148"/>
        <v>338792.7</v>
      </c>
      <c r="R234" s="136">
        <f t="shared" si="148"/>
        <v>632120.82999999996</v>
      </c>
      <c r="S234" s="109" t="s">
        <v>4</v>
      </c>
      <c r="T234" s="109"/>
      <c r="U234" s="177"/>
      <c r="V234" s="121"/>
      <c r="W234" s="121"/>
      <c r="X234" s="121"/>
      <c r="Y234" s="121"/>
      <c r="Z234" s="121"/>
      <c r="AA234" s="121"/>
      <c r="AB234" s="121"/>
      <c r="AC234" s="121"/>
      <c r="AD234" s="121"/>
      <c r="AE234" s="121"/>
      <c r="AF234" s="121"/>
      <c r="AG234" s="121"/>
      <c r="AH234" s="121"/>
      <c r="AI234" s="121"/>
      <c r="AJ234" s="121"/>
      <c r="AK234" s="121"/>
      <c r="BW234" s="106" t="b">
        <f t="shared" si="133"/>
        <v>1</v>
      </c>
    </row>
    <row r="235" spans="1:75" ht="30.75" customHeight="1" x14ac:dyDescent="0.25">
      <c r="A235" s="1317"/>
      <c r="B235" s="710" t="s">
        <v>224</v>
      </c>
      <c r="C235" s="136">
        <f>D235+E235+F235+G235+H235+I235+J235+K235+L235+M235+N235+O235+P235+Q235+R235</f>
        <v>7159956.5999999996</v>
      </c>
      <c r="D235" s="136">
        <f t="shared" ref="D235:R235" si="149">D90+D92+D143+D164+D183+D72</f>
        <v>377330.52</v>
      </c>
      <c r="E235" s="136">
        <f t="shared" si="149"/>
        <v>322541.06</v>
      </c>
      <c r="F235" s="136">
        <f t="shared" si="149"/>
        <v>237484.04</v>
      </c>
      <c r="G235" s="136">
        <f t="shared" si="149"/>
        <v>529123.80000000005</v>
      </c>
      <c r="H235" s="136">
        <f t="shared" si="149"/>
        <v>368728.87</v>
      </c>
      <c r="I235" s="136">
        <f t="shared" si="149"/>
        <v>746790.47</v>
      </c>
      <c r="J235" s="136">
        <f t="shared" si="149"/>
        <v>456493.81</v>
      </c>
      <c r="K235" s="136">
        <f t="shared" si="149"/>
        <v>359780.03</v>
      </c>
      <c r="L235" s="136">
        <f t="shared" si="149"/>
        <v>491521.54</v>
      </c>
      <c r="M235" s="136">
        <f t="shared" si="149"/>
        <v>524556.86</v>
      </c>
      <c r="N235" s="136">
        <f t="shared" si="149"/>
        <v>667599.71</v>
      </c>
      <c r="O235" s="136">
        <f t="shared" si="149"/>
        <v>550042.28</v>
      </c>
      <c r="P235" s="136">
        <f t="shared" si="149"/>
        <v>557050.07999999996</v>
      </c>
      <c r="Q235" s="136">
        <f t="shared" si="149"/>
        <v>338792.7</v>
      </c>
      <c r="R235" s="136">
        <f t="shared" si="149"/>
        <v>632120.82999999996</v>
      </c>
      <c r="S235" s="109" t="s">
        <v>4</v>
      </c>
      <c r="T235" s="109"/>
      <c r="U235" s="177" t="s">
        <v>4</v>
      </c>
      <c r="V235" s="121" t="s">
        <v>4</v>
      </c>
      <c r="W235" s="121" t="s">
        <v>4</v>
      </c>
      <c r="X235" s="121" t="s">
        <v>4</v>
      </c>
      <c r="Y235" s="121" t="s">
        <v>4</v>
      </c>
      <c r="Z235" s="121" t="s">
        <v>4</v>
      </c>
      <c r="AA235" s="121" t="s">
        <v>4</v>
      </c>
      <c r="AB235" s="121" t="s">
        <v>4</v>
      </c>
      <c r="AC235" s="121" t="s">
        <v>4</v>
      </c>
      <c r="AD235" s="121" t="s">
        <v>4</v>
      </c>
      <c r="AE235" s="121" t="s">
        <v>4</v>
      </c>
      <c r="AF235" s="121" t="s">
        <v>4</v>
      </c>
      <c r="AG235" s="121" t="s">
        <v>4</v>
      </c>
      <c r="AH235" s="121" t="s">
        <v>4</v>
      </c>
      <c r="AI235" s="121" t="s">
        <v>4</v>
      </c>
      <c r="AJ235" s="121" t="s">
        <v>4</v>
      </c>
      <c r="AK235" s="121" t="s">
        <v>4</v>
      </c>
      <c r="BW235" s="106" t="b">
        <f t="shared" si="133"/>
        <v>1</v>
      </c>
    </row>
    <row r="236" spans="1:75" ht="27" customHeight="1" x14ac:dyDescent="0.25">
      <c r="A236" s="1317" t="s">
        <v>114</v>
      </c>
      <c r="B236" s="710" t="s">
        <v>220</v>
      </c>
      <c r="C236" s="136">
        <f>C237</f>
        <v>42458672.719999999</v>
      </c>
      <c r="D236" s="136">
        <f t="shared" ref="D236:R236" si="150">D237</f>
        <v>1685029.98</v>
      </c>
      <c r="E236" s="136">
        <f t="shared" si="150"/>
        <v>2575618.7200000002</v>
      </c>
      <c r="F236" s="136">
        <f t="shared" si="150"/>
        <v>1553600</v>
      </c>
      <c r="G236" s="136">
        <f t="shared" si="150"/>
        <v>1378800</v>
      </c>
      <c r="H236" s="136">
        <f t="shared" si="150"/>
        <v>2078400</v>
      </c>
      <c r="I236" s="136">
        <f t="shared" si="150"/>
        <v>2414800</v>
      </c>
      <c r="J236" s="136">
        <f t="shared" si="150"/>
        <v>3153174.19</v>
      </c>
      <c r="K236" s="136">
        <f t="shared" si="150"/>
        <v>3279853.87</v>
      </c>
      <c r="L236" s="136">
        <f t="shared" si="150"/>
        <v>2992121.71</v>
      </c>
      <c r="M236" s="136">
        <f t="shared" si="150"/>
        <v>3615554.75</v>
      </c>
      <c r="N236" s="136">
        <f t="shared" si="150"/>
        <v>3557149.23</v>
      </c>
      <c r="O236" s="136">
        <f t="shared" si="150"/>
        <v>3348364.9</v>
      </c>
      <c r="P236" s="136">
        <f t="shared" si="150"/>
        <v>3576164.02</v>
      </c>
      <c r="Q236" s="136">
        <f t="shared" si="150"/>
        <v>3421809.67</v>
      </c>
      <c r="R236" s="136">
        <f t="shared" si="150"/>
        <v>3828231.68</v>
      </c>
      <c r="S236" s="109" t="s">
        <v>4</v>
      </c>
      <c r="T236" s="109"/>
      <c r="U236" s="177" t="s">
        <v>4</v>
      </c>
      <c r="V236" s="121" t="s">
        <v>4</v>
      </c>
      <c r="W236" s="121" t="s">
        <v>4</v>
      </c>
      <c r="X236" s="121" t="s">
        <v>4</v>
      </c>
      <c r="Y236" s="121" t="s">
        <v>4</v>
      </c>
      <c r="Z236" s="121" t="s">
        <v>4</v>
      </c>
      <c r="AA236" s="121" t="s">
        <v>4</v>
      </c>
      <c r="AB236" s="121" t="s">
        <v>4</v>
      </c>
      <c r="AC236" s="121" t="s">
        <v>4</v>
      </c>
      <c r="AD236" s="121" t="s">
        <v>4</v>
      </c>
      <c r="AE236" s="121" t="s">
        <v>4</v>
      </c>
      <c r="AF236" s="121" t="s">
        <v>4</v>
      </c>
      <c r="AG236" s="121" t="s">
        <v>4</v>
      </c>
      <c r="AH236" s="121" t="s">
        <v>4</v>
      </c>
      <c r="AI236" s="121" t="s">
        <v>4</v>
      </c>
      <c r="AJ236" s="121" t="s">
        <v>4</v>
      </c>
      <c r="AK236" s="121" t="s">
        <v>4</v>
      </c>
      <c r="BW236" s="106" t="b">
        <f t="shared" si="133"/>
        <v>1</v>
      </c>
    </row>
    <row r="237" spans="1:75" ht="35.25" customHeight="1" x14ac:dyDescent="0.25">
      <c r="A237" s="1317"/>
      <c r="B237" s="710" t="s">
        <v>224</v>
      </c>
      <c r="C237" s="136">
        <f>D237+E237+F237+G237+H237+I237+J237+K237+L237+M237+N237+O237+P237+Q237+R237</f>
        <v>42458672.719999999</v>
      </c>
      <c r="D237" s="136">
        <f t="shared" ref="D237:R237" si="151">D49+D82</f>
        <v>1685029.98</v>
      </c>
      <c r="E237" s="136">
        <f t="shared" si="151"/>
        <v>2575618.7200000002</v>
      </c>
      <c r="F237" s="136">
        <f t="shared" si="151"/>
        <v>1553600</v>
      </c>
      <c r="G237" s="136">
        <f t="shared" si="151"/>
        <v>1378800</v>
      </c>
      <c r="H237" s="136">
        <f t="shared" si="151"/>
        <v>2078400</v>
      </c>
      <c r="I237" s="136">
        <f t="shared" si="151"/>
        <v>2414800</v>
      </c>
      <c r="J237" s="136">
        <f t="shared" si="151"/>
        <v>3153174.19</v>
      </c>
      <c r="K237" s="136">
        <f t="shared" si="151"/>
        <v>3279853.87</v>
      </c>
      <c r="L237" s="136">
        <f t="shared" si="151"/>
        <v>2992121.71</v>
      </c>
      <c r="M237" s="136">
        <f t="shared" si="151"/>
        <v>3615554.75</v>
      </c>
      <c r="N237" s="136">
        <f t="shared" si="151"/>
        <v>3557149.23</v>
      </c>
      <c r="O237" s="136">
        <f t="shared" si="151"/>
        <v>3348364.9</v>
      </c>
      <c r="P237" s="136">
        <f t="shared" si="151"/>
        <v>3576164.02</v>
      </c>
      <c r="Q237" s="136">
        <f t="shared" si="151"/>
        <v>3421809.67</v>
      </c>
      <c r="R237" s="136">
        <f t="shared" si="151"/>
        <v>3828231.68</v>
      </c>
      <c r="S237" s="109" t="s">
        <v>4</v>
      </c>
      <c r="T237" s="109"/>
      <c r="U237" s="177" t="s">
        <v>4</v>
      </c>
      <c r="V237" s="121" t="s">
        <v>4</v>
      </c>
      <c r="W237" s="121" t="s">
        <v>4</v>
      </c>
      <c r="X237" s="121" t="s">
        <v>4</v>
      </c>
      <c r="Y237" s="121" t="s">
        <v>4</v>
      </c>
      <c r="Z237" s="121" t="s">
        <v>4</v>
      </c>
      <c r="AA237" s="121" t="s">
        <v>4</v>
      </c>
      <c r="AB237" s="121" t="s">
        <v>4</v>
      </c>
      <c r="AC237" s="121" t="s">
        <v>4</v>
      </c>
      <c r="AD237" s="121" t="s">
        <v>4</v>
      </c>
      <c r="AE237" s="121" t="s">
        <v>4</v>
      </c>
      <c r="AF237" s="121" t="s">
        <v>4</v>
      </c>
      <c r="AG237" s="121" t="s">
        <v>4</v>
      </c>
      <c r="AH237" s="121" t="s">
        <v>4</v>
      </c>
      <c r="AI237" s="121" t="s">
        <v>4</v>
      </c>
      <c r="AJ237" s="121" t="s">
        <v>4</v>
      </c>
      <c r="AK237" s="121" t="s">
        <v>4</v>
      </c>
      <c r="BW237" s="106" t="b">
        <f t="shared" si="133"/>
        <v>1</v>
      </c>
    </row>
    <row r="238" spans="1:75" ht="24.75" customHeight="1" x14ac:dyDescent="0.25">
      <c r="A238" s="1317" t="s">
        <v>115</v>
      </c>
      <c r="B238" s="710" t="s">
        <v>220</v>
      </c>
      <c r="C238" s="136" t="e">
        <f>C239+C240</f>
        <v>#REF!</v>
      </c>
      <c r="D238" s="136">
        <f t="shared" ref="D238:R238" si="152">D239+D240</f>
        <v>15272894.92</v>
      </c>
      <c r="E238" s="136">
        <f t="shared" si="152"/>
        <v>13743302.73</v>
      </c>
      <c r="F238" s="136">
        <f t="shared" si="152"/>
        <v>21510099.780000001</v>
      </c>
      <c r="G238" s="136">
        <f t="shared" si="152"/>
        <v>23050164.41</v>
      </c>
      <c r="H238" s="136">
        <f t="shared" si="152"/>
        <v>22682550.170000002</v>
      </c>
      <c r="I238" s="136">
        <f t="shared" si="152"/>
        <v>26912466.280000001</v>
      </c>
      <c r="J238" s="136" t="e">
        <f t="shared" si="152"/>
        <v>#REF!</v>
      </c>
      <c r="K238" s="136" t="e">
        <f t="shared" si="152"/>
        <v>#REF!</v>
      </c>
      <c r="L238" s="136" t="e">
        <f t="shared" si="152"/>
        <v>#REF!</v>
      </c>
      <c r="M238" s="136" t="e">
        <f t="shared" si="152"/>
        <v>#REF!</v>
      </c>
      <c r="N238" s="136" t="e">
        <f t="shared" si="152"/>
        <v>#REF!</v>
      </c>
      <c r="O238" s="136" t="e">
        <f t="shared" si="152"/>
        <v>#REF!</v>
      </c>
      <c r="P238" s="136" t="e">
        <f t="shared" si="152"/>
        <v>#REF!</v>
      </c>
      <c r="Q238" s="136" t="e">
        <f t="shared" si="152"/>
        <v>#REF!</v>
      </c>
      <c r="R238" s="136" t="e">
        <f t="shared" si="152"/>
        <v>#REF!</v>
      </c>
      <c r="S238" s="109" t="s">
        <v>4</v>
      </c>
      <c r="T238" s="109"/>
      <c r="U238" s="121" t="s">
        <v>4</v>
      </c>
      <c r="V238" s="121" t="s">
        <v>4</v>
      </c>
      <c r="W238" s="121" t="s">
        <v>4</v>
      </c>
      <c r="X238" s="121" t="s">
        <v>4</v>
      </c>
      <c r="Y238" s="121" t="s">
        <v>4</v>
      </c>
      <c r="Z238" s="121" t="s">
        <v>4</v>
      </c>
      <c r="AA238" s="121" t="s">
        <v>4</v>
      </c>
      <c r="AB238" s="121" t="s">
        <v>4</v>
      </c>
      <c r="AC238" s="121" t="s">
        <v>4</v>
      </c>
      <c r="AD238" s="121" t="s">
        <v>4</v>
      </c>
      <c r="AE238" s="121" t="s">
        <v>4</v>
      </c>
      <c r="AF238" s="121" t="s">
        <v>4</v>
      </c>
      <c r="AG238" s="121" t="s">
        <v>4</v>
      </c>
      <c r="AH238" s="121" t="s">
        <v>4</v>
      </c>
      <c r="AI238" s="121" t="s">
        <v>4</v>
      </c>
      <c r="AJ238" s="121" t="s">
        <v>4</v>
      </c>
      <c r="AK238" s="121" t="s">
        <v>4</v>
      </c>
      <c r="BW238" s="106" t="e">
        <f t="shared" si="133"/>
        <v>#REF!</v>
      </c>
    </row>
    <row r="239" spans="1:75" ht="39" customHeight="1" x14ac:dyDescent="0.25">
      <c r="A239" s="1317"/>
      <c r="B239" s="710" t="s">
        <v>224</v>
      </c>
      <c r="C239" s="136" t="e">
        <f>D239+E239+F239+G239+H239+I239+J239+K239+L239+M239+N239+O239+P239+Q239+R239</f>
        <v>#REF!</v>
      </c>
      <c r="D239" s="136">
        <f t="shared" ref="D239:R239" si="153">D155+D130+D85+D68+D39+D188</f>
        <v>122610.92</v>
      </c>
      <c r="E239" s="136">
        <f t="shared" si="153"/>
        <v>156049.57</v>
      </c>
      <c r="F239" s="136">
        <f t="shared" si="153"/>
        <v>155967.24</v>
      </c>
      <c r="G239" s="136">
        <f t="shared" si="153"/>
        <v>420026.01</v>
      </c>
      <c r="H239" s="136">
        <f t="shared" si="153"/>
        <v>205365.77</v>
      </c>
      <c r="I239" s="136">
        <f t="shared" si="153"/>
        <v>307113.88</v>
      </c>
      <c r="J239" s="136" t="e">
        <f t="shared" si="153"/>
        <v>#REF!</v>
      </c>
      <c r="K239" s="136" t="e">
        <f t="shared" si="153"/>
        <v>#REF!</v>
      </c>
      <c r="L239" s="136" t="e">
        <f t="shared" si="153"/>
        <v>#REF!</v>
      </c>
      <c r="M239" s="136" t="e">
        <f t="shared" si="153"/>
        <v>#REF!</v>
      </c>
      <c r="N239" s="136" t="e">
        <f t="shared" si="153"/>
        <v>#REF!</v>
      </c>
      <c r="O239" s="136" t="e">
        <f t="shared" si="153"/>
        <v>#REF!</v>
      </c>
      <c r="P239" s="136" t="e">
        <f t="shared" si="153"/>
        <v>#REF!</v>
      </c>
      <c r="Q239" s="136" t="e">
        <f t="shared" si="153"/>
        <v>#REF!</v>
      </c>
      <c r="R239" s="136" t="e">
        <f t="shared" si="153"/>
        <v>#REF!</v>
      </c>
      <c r="S239" s="109" t="s">
        <v>4</v>
      </c>
      <c r="T239" s="109"/>
      <c r="U239" s="177" t="s">
        <v>4</v>
      </c>
      <c r="V239" s="121" t="s">
        <v>4</v>
      </c>
      <c r="W239" s="121" t="s">
        <v>4</v>
      </c>
      <c r="X239" s="121" t="s">
        <v>4</v>
      </c>
      <c r="Y239" s="121" t="s">
        <v>4</v>
      </c>
      <c r="Z239" s="121" t="s">
        <v>4</v>
      </c>
      <c r="AA239" s="121" t="s">
        <v>4</v>
      </c>
      <c r="AB239" s="121" t="s">
        <v>4</v>
      </c>
      <c r="AC239" s="121" t="s">
        <v>4</v>
      </c>
      <c r="AD239" s="121" t="s">
        <v>4</v>
      </c>
      <c r="AE239" s="121" t="s">
        <v>4</v>
      </c>
      <c r="AF239" s="121" t="s">
        <v>4</v>
      </c>
      <c r="AG239" s="121" t="s">
        <v>4</v>
      </c>
      <c r="AH239" s="121" t="s">
        <v>4</v>
      </c>
      <c r="AI239" s="121" t="s">
        <v>4</v>
      </c>
      <c r="AJ239" s="121" t="s">
        <v>4</v>
      </c>
      <c r="AK239" s="121" t="s">
        <v>4</v>
      </c>
      <c r="BW239" s="106" t="e">
        <f t="shared" si="133"/>
        <v>#REF!</v>
      </c>
    </row>
    <row r="240" spans="1:75" ht="38.25" customHeight="1" x14ac:dyDescent="0.25">
      <c r="A240" s="1317"/>
      <c r="B240" s="710" t="s">
        <v>102</v>
      </c>
      <c r="C240" s="136">
        <f>D240+E240+F240+G240+H240+I240+J240+K240+L240+M240+N240+O240+P240+Q240+R240</f>
        <v>326940074.39999998</v>
      </c>
      <c r="D240" s="136">
        <f t="shared" ref="D240:R240" si="154">D219+D211+D206+D194+D157+D134+D89+D52+D41</f>
        <v>15150284</v>
      </c>
      <c r="E240" s="136">
        <f t="shared" si="154"/>
        <v>13587253.16</v>
      </c>
      <c r="F240" s="136">
        <f t="shared" si="154"/>
        <v>21354132.539999999</v>
      </c>
      <c r="G240" s="136">
        <f t="shared" si="154"/>
        <v>22630138.399999999</v>
      </c>
      <c r="H240" s="136">
        <f t="shared" si="154"/>
        <v>22477184.399999999</v>
      </c>
      <c r="I240" s="136">
        <f t="shared" si="154"/>
        <v>26605352.399999999</v>
      </c>
      <c r="J240" s="136">
        <f t="shared" si="154"/>
        <v>20393158.350000001</v>
      </c>
      <c r="K240" s="136">
        <f t="shared" si="154"/>
        <v>20240183.899999999</v>
      </c>
      <c r="L240" s="136">
        <f t="shared" si="154"/>
        <v>20990641.68</v>
      </c>
      <c r="M240" s="136">
        <f t="shared" si="154"/>
        <v>21453709.559999999</v>
      </c>
      <c r="N240" s="136">
        <f t="shared" si="154"/>
        <v>24993457.219999999</v>
      </c>
      <c r="O240" s="136">
        <f t="shared" si="154"/>
        <v>24681249.100000001</v>
      </c>
      <c r="P240" s="136">
        <f t="shared" si="154"/>
        <v>23260618.350000001</v>
      </c>
      <c r="Q240" s="136">
        <f t="shared" si="154"/>
        <v>24318908.199999999</v>
      </c>
      <c r="R240" s="136">
        <f t="shared" si="154"/>
        <v>24803803.140000001</v>
      </c>
      <c r="S240" s="109" t="s">
        <v>4</v>
      </c>
      <c r="T240" s="109"/>
      <c r="U240" s="177" t="s">
        <v>4</v>
      </c>
      <c r="V240" s="121" t="s">
        <v>4</v>
      </c>
      <c r="W240" s="121" t="s">
        <v>4</v>
      </c>
      <c r="X240" s="121" t="s">
        <v>4</v>
      </c>
      <c r="Y240" s="121" t="s">
        <v>4</v>
      </c>
      <c r="Z240" s="121" t="s">
        <v>4</v>
      </c>
      <c r="AA240" s="121" t="s">
        <v>4</v>
      </c>
      <c r="AB240" s="121" t="s">
        <v>4</v>
      </c>
      <c r="AC240" s="121" t="s">
        <v>4</v>
      </c>
      <c r="AD240" s="121" t="s">
        <v>4</v>
      </c>
      <c r="AE240" s="121" t="s">
        <v>4</v>
      </c>
      <c r="AF240" s="121" t="s">
        <v>4</v>
      </c>
      <c r="AG240" s="121" t="s">
        <v>4</v>
      </c>
      <c r="AH240" s="121" t="s">
        <v>4</v>
      </c>
      <c r="AI240" s="121" t="s">
        <v>4</v>
      </c>
      <c r="AJ240" s="121" t="s">
        <v>4</v>
      </c>
      <c r="AK240" s="121" t="s">
        <v>4</v>
      </c>
      <c r="BW240" s="106" t="b">
        <f t="shared" si="133"/>
        <v>1</v>
      </c>
    </row>
    <row r="241" spans="1:75" ht="35.25" customHeight="1" x14ac:dyDescent="0.25">
      <c r="A241" s="1307" t="s">
        <v>278</v>
      </c>
      <c r="B241" s="710" t="s">
        <v>220</v>
      </c>
      <c r="C241" s="136">
        <f>C242</f>
        <v>50459702</v>
      </c>
      <c r="D241" s="136">
        <f t="shared" ref="D241:R241" si="155">D242</f>
        <v>0</v>
      </c>
      <c r="E241" s="136">
        <f t="shared" si="155"/>
        <v>1592711</v>
      </c>
      <c r="F241" s="136">
        <f t="shared" si="155"/>
        <v>3900563</v>
      </c>
      <c r="G241" s="136">
        <f t="shared" si="155"/>
        <v>1856116</v>
      </c>
      <c r="H241" s="136">
        <f t="shared" si="155"/>
        <v>2312436</v>
      </c>
      <c r="I241" s="136">
        <f t="shared" si="155"/>
        <v>3442999</v>
      </c>
      <c r="J241" s="136">
        <f t="shared" si="155"/>
        <v>3407693</v>
      </c>
      <c r="K241" s="136">
        <f t="shared" si="155"/>
        <v>3561399</v>
      </c>
      <c r="L241" s="136">
        <f t="shared" si="155"/>
        <v>4195731</v>
      </c>
      <c r="M241" s="136">
        <f t="shared" si="155"/>
        <v>3888845</v>
      </c>
      <c r="N241" s="136">
        <f t="shared" si="155"/>
        <v>4648032</v>
      </c>
      <c r="O241" s="136">
        <f t="shared" si="155"/>
        <v>4624300</v>
      </c>
      <c r="P241" s="136">
        <f t="shared" si="155"/>
        <v>3997438</v>
      </c>
      <c r="Q241" s="136">
        <f t="shared" si="155"/>
        <v>4050613</v>
      </c>
      <c r="R241" s="136">
        <f t="shared" si="155"/>
        <v>4980826</v>
      </c>
      <c r="S241" s="109" t="s">
        <v>4</v>
      </c>
      <c r="T241" s="109"/>
      <c r="U241" s="177" t="s">
        <v>4</v>
      </c>
      <c r="V241" s="121" t="s">
        <v>4</v>
      </c>
      <c r="W241" s="121" t="s">
        <v>4</v>
      </c>
      <c r="X241" s="121" t="s">
        <v>4</v>
      </c>
      <c r="Y241" s="121" t="s">
        <v>4</v>
      </c>
      <c r="Z241" s="121" t="s">
        <v>4</v>
      </c>
      <c r="AA241" s="121" t="s">
        <v>4</v>
      </c>
      <c r="AB241" s="121" t="s">
        <v>4</v>
      </c>
      <c r="AC241" s="121" t="s">
        <v>4</v>
      </c>
      <c r="AD241" s="121" t="s">
        <v>4</v>
      </c>
      <c r="AE241" s="121" t="s">
        <v>4</v>
      </c>
      <c r="AF241" s="121" t="s">
        <v>4</v>
      </c>
      <c r="AG241" s="121" t="s">
        <v>4</v>
      </c>
      <c r="AH241" s="121" t="s">
        <v>4</v>
      </c>
      <c r="AI241" s="121" t="s">
        <v>4</v>
      </c>
      <c r="AJ241" s="121" t="s">
        <v>4</v>
      </c>
      <c r="AK241" s="121" t="s">
        <v>4</v>
      </c>
    </row>
    <row r="242" spans="1:75" ht="58.5" customHeight="1" x14ac:dyDescent="0.25">
      <c r="A242" s="1309"/>
      <c r="B242" s="710" t="s">
        <v>102</v>
      </c>
      <c r="C242" s="136">
        <f>SUM(D242:R242)</f>
        <v>50459702</v>
      </c>
      <c r="D242" s="136">
        <f t="shared" ref="D242:R242" si="156">D54+D132+D87+D159+D186+D217</f>
        <v>0</v>
      </c>
      <c r="E242" s="136">
        <f t="shared" si="156"/>
        <v>1592711</v>
      </c>
      <c r="F242" s="136">
        <f t="shared" si="156"/>
        <v>3900563</v>
      </c>
      <c r="G242" s="136">
        <f t="shared" si="156"/>
        <v>1856116</v>
      </c>
      <c r="H242" s="136">
        <f t="shared" si="156"/>
        <v>2312436</v>
      </c>
      <c r="I242" s="136">
        <f t="shared" si="156"/>
        <v>3442999</v>
      </c>
      <c r="J242" s="136">
        <f t="shared" si="156"/>
        <v>3407693</v>
      </c>
      <c r="K242" s="136">
        <f t="shared" si="156"/>
        <v>3561399</v>
      </c>
      <c r="L242" s="136">
        <f t="shared" si="156"/>
        <v>4195731</v>
      </c>
      <c r="M242" s="136">
        <f t="shared" si="156"/>
        <v>3888845</v>
      </c>
      <c r="N242" s="136">
        <f t="shared" si="156"/>
        <v>4648032</v>
      </c>
      <c r="O242" s="136">
        <f t="shared" si="156"/>
        <v>4624300</v>
      </c>
      <c r="P242" s="136">
        <f t="shared" si="156"/>
        <v>3997438</v>
      </c>
      <c r="Q242" s="136">
        <f t="shared" si="156"/>
        <v>4050613</v>
      </c>
      <c r="R242" s="136">
        <f t="shared" si="156"/>
        <v>4980826</v>
      </c>
      <c r="S242" s="109" t="s">
        <v>4</v>
      </c>
      <c r="T242" s="109"/>
      <c r="U242" s="177" t="s">
        <v>4</v>
      </c>
      <c r="V242" s="121" t="s">
        <v>4</v>
      </c>
      <c r="W242" s="121" t="s">
        <v>4</v>
      </c>
      <c r="X242" s="121" t="s">
        <v>4</v>
      </c>
      <c r="Y242" s="121" t="s">
        <v>4</v>
      </c>
      <c r="Z242" s="121" t="s">
        <v>4</v>
      </c>
      <c r="AA242" s="121" t="s">
        <v>4</v>
      </c>
      <c r="AB242" s="121" t="s">
        <v>4</v>
      </c>
      <c r="AC242" s="121" t="s">
        <v>4</v>
      </c>
      <c r="AD242" s="121" t="s">
        <v>4</v>
      </c>
      <c r="AE242" s="121" t="s">
        <v>4</v>
      </c>
      <c r="AF242" s="121" t="s">
        <v>4</v>
      </c>
      <c r="AG242" s="121" t="s">
        <v>4</v>
      </c>
      <c r="AH242" s="121" t="s">
        <v>4</v>
      </c>
      <c r="AI242" s="121" t="s">
        <v>4</v>
      </c>
      <c r="AJ242" s="121" t="s">
        <v>4</v>
      </c>
      <c r="AK242" s="121" t="s">
        <v>4</v>
      </c>
    </row>
    <row r="243" spans="1:75" ht="27.75" customHeight="1" x14ac:dyDescent="0.25">
      <c r="A243" s="1307" t="s">
        <v>498</v>
      </c>
      <c r="B243" s="710" t="s">
        <v>220</v>
      </c>
      <c r="C243" s="136" t="e">
        <f t="shared" ref="C243:R243" si="157">C244</f>
        <v>#REF!</v>
      </c>
      <c r="D243" s="136">
        <f t="shared" si="157"/>
        <v>1150190</v>
      </c>
      <c r="E243" s="136">
        <f t="shared" si="157"/>
        <v>133500</v>
      </c>
      <c r="F243" s="136">
        <f t="shared" si="157"/>
        <v>185743.46</v>
      </c>
      <c r="G243" s="136">
        <f t="shared" si="157"/>
        <v>121699.86</v>
      </c>
      <c r="H243" s="136">
        <f>H244</f>
        <v>227033.19</v>
      </c>
      <c r="I243" s="136">
        <f t="shared" si="157"/>
        <v>132666.51999999999</v>
      </c>
      <c r="J243" s="136" t="e">
        <f t="shared" si="157"/>
        <v>#REF!</v>
      </c>
      <c r="K243" s="136" t="e">
        <f t="shared" si="157"/>
        <v>#REF!</v>
      </c>
      <c r="L243" s="136" t="e">
        <f t="shared" si="157"/>
        <v>#REF!</v>
      </c>
      <c r="M243" s="136" t="e">
        <f t="shared" si="157"/>
        <v>#REF!</v>
      </c>
      <c r="N243" s="136" t="e">
        <f t="shared" si="157"/>
        <v>#REF!</v>
      </c>
      <c r="O243" s="136" t="e">
        <f t="shared" si="157"/>
        <v>#REF!</v>
      </c>
      <c r="P243" s="136" t="e">
        <f t="shared" si="157"/>
        <v>#REF!</v>
      </c>
      <c r="Q243" s="136" t="e">
        <f t="shared" si="157"/>
        <v>#REF!</v>
      </c>
      <c r="R243" s="136" t="e">
        <f t="shared" si="157"/>
        <v>#REF!</v>
      </c>
      <c r="S243" s="109" t="s">
        <v>4</v>
      </c>
      <c r="T243" s="109"/>
      <c r="U243" s="177" t="s">
        <v>4</v>
      </c>
      <c r="V243" s="121" t="s">
        <v>4</v>
      </c>
      <c r="W243" s="121" t="s">
        <v>4</v>
      </c>
      <c r="X243" s="121" t="s">
        <v>4</v>
      </c>
      <c r="Y243" s="121" t="s">
        <v>4</v>
      </c>
      <c r="Z243" s="121" t="s">
        <v>4</v>
      </c>
      <c r="AA243" s="121" t="s">
        <v>4</v>
      </c>
      <c r="AB243" s="121" t="s">
        <v>4</v>
      </c>
      <c r="AC243" s="121" t="s">
        <v>4</v>
      </c>
      <c r="AD243" s="121" t="s">
        <v>4</v>
      </c>
      <c r="AE243" s="121" t="s">
        <v>4</v>
      </c>
      <c r="AF243" s="121" t="s">
        <v>4</v>
      </c>
      <c r="AG243" s="121" t="s">
        <v>4</v>
      </c>
      <c r="AH243" s="121" t="s">
        <v>4</v>
      </c>
      <c r="AI243" s="121" t="s">
        <v>4</v>
      </c>
      <c r="AJ243" s="121" t="s">
        <v>4</v>
      </c>
      <c r="AK243" s="121" t="s">
        <v>4</v>
      </c>
    </row>
    <row r="244" spans="1:75" ht="45.75" customHeight="1" x14ac:dyDescent="0.25">
      <c r="A244" s="1308"/>
      <c r="B244" s="710" t="s">
        <v>224</v>
      </c>
      <c r="C244" s="136" t="e">
        <f>SUM(D244:R244)</f>
        <v>#REF!</v>
      </c>
      <c r="D244" s="136">
        <f>D99+D58+D169+D138</f>
        <v>1150190</v>
      </c>
      <c r="E244" s="136">
        <f t="shared" ref="E244:R244" si="158">E99+E58+E169+E138</f>
        <v>133500</v>
      </c>
      <c r="F244" s="136">
        <f t="shared" si="158"/>
        <v>185743.46</v>
      </c>
      <c r="G244" s="136">
        <f t="shared" si="158"/>
        <v>121699.86</v>
      </c>
      <c r="H244" s="136">
        <f t="shared" si="158"/>
        <v>227033.19</v>
      </c>
      <c r="I244" s="136">
        <f t="shared" si="158"/>
        <v>132666.51999999999</v>
      </c>
      <c r="J244" s="136" t="e">
        <f t="shared" si="158"/>
        <v>#REF!</v>
      </c>
      <c r="K244" s="136" t="e">
        <f t="shared" si="158"/>
        <v>#REF!</v>
      </c>
      <c r="L244" s="136" t="e">
        <f t="shared" si="158"/>
        <v>#REF!</v>
      </c>
      <c r="M244" s="136" t="e">
        <f t="shared" si="158"/>
        <v>#REF!</v>
      </c>
      <c r="N244" s="136" t="e">
        <f t="shared" si="158"/>
        <v>#REF!</v>
      </c>
      <c r="O244" s="136" t="e">
        <f t="shared" si="158"/>
        <v>#REF!</v>
      </c>
      <c r="P244" s="136" t="e">
        <f t="shared" si="158"/>
        <v>#REF!</v>
      </c>
      <c r="Q244" s="136" t="e">
        <f t="shared" si="158"/>
        <v>#REF!</v>
      </c>
      <c r="R244" s="136" t="e">
        <f t="shared" si="158"/>
        <v>#REF!</v>
      </c>
      <c r="S244" s="109" t="s">
        <v>4</v>
      </c>
      <c r="T244" s="109"/>
      <c r="U244" s="177" t="s">
        <v>4</v>
      </c>
      <c r="V244" s="121" t="s">
        <v>4</v>
      </c>
      <c r="W244" s="121" t="s">
        <v>4</v>
      </c>
      <c r="X244" s="121" t="s">
        <v>4</v>
      </c>
      <c r="Y244" s="121" t="s">
        <v>4</v>
      </c>
      <c r="Z244" s="121" t="s">
        <v>4</v>
      </c>
      <c r="AA244" s="121" t="s">
        <v>4</v>
      </c>
      <c r="AB244" s="121" t="s">
        <v>4</v>
      </c>
      <c r="AC244" s="121" t="s">
        <v>4</v>
      </c>
      <c r="AD244" s="121" t="s">
        <v>4</v>
      </c>
      <c r="AE244" s="121" t="s">
        <v>4</v>
      </c>
      <c r="AF244" s="121" t="s">
        <v>4</v>
      </c>
      <c r="AG244" s="121" t="s">
        <v>4</v>
      </c>
      <c r="AH244" s="121" t="s">
        <v>4</v>
      </c>
      <c r="AI244" s="121" t="s">
        <v>4</v>
      </c>
      <c r="AJ244" s="121" t="s">
        <v>4</v>
      </c>
      <c r="AK244" s="121" t="s">
        <v>4</v>
      </c>
    </row>
    <row r="245" spans="1:75" ht="24" customHeight="1" x14ac:dyDescent="0.25">
      <c r="A245" s="1307" t="s">
        <v>294</v>
      </c>
      <c r="B245" s="710" t="s">
        <v>220</v>
      </c>
      <c r="C245" s="136" t="e">
        <f>C246</f>
        <v>#REF!</v>
      </c>
      <c r="D245" s="136">
        <f>D246</f>
        <v>2876969.08</v>
      </c>
      <c r="E245" s="136">
        <f t="shared" ref="E245:R245" si="159">E246</f>
        <v>342499.98</v>
      </c>
      <c r="F245" s="136">
        <f t="shared" si="159"/>
        <v>271894.28999999998</v>
      </c>
      <c r="G245" s="136">
        <f t="shared" si="159"/>
        <v>610847.05000000005</v>
      </c>
      <c r="H245" s="136">
        <f t="shared" si="159"/>
        <v>441452.79999999999</v>
      </c>
      <c r="I245" s="136">
        <f t="shared" si="159"/>
        <v>303025.82</v>
      </c>
      <c r="J245" s="136" t="e">
        <f t="shared" si="159"/>
        <v>#REF!</v>
      </c>
      <c r="K245" s="136" t="e">
        <f t="shared" si="159"/>
        <v>#REF!</v>
      </c>
      <c r="L245" s="136" t="e">
        <f t="shared" si="159"/>
        <v>#REF!</v>
      </c>
      <c r="M245" s="136" t="e">
        <f t="shared" si="159"/>
        <v>#REF!</v>
      </c>
      <c r="N245" s="136" t="e">
        <f t="shared" si="159"/>
        <v>#REF!</v>
      </c>
      <c r="O245" s="136" t="e">
        <f t="shared" si="159"/>
        <v>#REF!</v>
      </c>
      <c r="P245" s="136" t="e">
        <f t="shared" si="159"/>
        <v>#REF!</v>
      </c>
      <c r="Q245" s="136" t="e">
        <f t="shared" si="159"/>
        <v>#REF!</v>
      </c>
      <c r="R245" s="136" t="e">
        <f t="shared" si="159"/>
        <v>#REF!</v>
      </c>
      <c r="S245" s="109" t="s">
        <v>4</v>
      </c>
      <c r="T245" s="109"/>
      <c r="U245" s="177" t="s">
        <v>4</v>
      </c>
      <c r="V245" s="121" t="s">
        <v>4</v>
      </c>
      <c r="W245" s="121" t="s">
        <v>4</v>
      </c>
      <c r="X245" s="121" t="s">
        <v>4</v>
      </c>
      <c r="Y245" s="121" t="s">
        <v>4</v>
      </c>
      <c r="Z245" s="121" t="s">
        <v>4</v>
      </c>
      <c r="AA245" s="121" t="s">
        <v>4</v>
      </c>
      <c r="AB245" s="121" t="s">
        <v>4</v>
      </c>
      <c r="AC245" s="121" t="s">
        <v>4</v>
      </c>
      <c r="AD245" s="121" t="s">
        <v>4</v>
      </c>
      <c r="AE245" s="121" t="s">
        <v>4</v>
      </c>
      <c r="AF245" s="121" t="s">
        <v>4</v>
      </c>
      <c r="AG245" s="121" t="s">
        <v>4</v>
      </c>
      <c r="AH245" s="121" t="s">
        <v>4</v>
      </c>
      <c r="AI245" s="121" t="s">
        <v>4</v>
      </c>
      <c r="AJ245" s="121" t="s">
        <v>4</v>
      </c>
      <c r="AK245" s="121" t="s">
        <v>4</v>
      </c>
    </row>
    <row r="246" spans="1:75" ht="31.5" customHeight="1" x14ac:dyDescent="0.25">
      <c r="A246" s="1308"/>
      <c r="B246" s="710" t="s">
        <v>224</v>
      </c>
      <c r="C246" s="136" t="e">
        <f>SUM(D246:R246)</f>
        <v>#REF!</v>
      </c>
      <c r="D246" s="136">
        <f>D101+D60+D171+D140+D37</f>
        <v>2876969.08</v>
      </c>
      <c r="E246" s="136">
        <f t="shared" ref="E246:R246" si="160">E101+E60+E171+E140+E37</f>
        <v>342499.98</v>
      </c>
      <c r="F246" s="136">
        <f t="shared" si="160"/>
        <v>271894.28999999998</v>
      </c>
      <c r="G246" s="136">
        <f t="shared" si="160"/>
        <v>610847.05000000005</v>
      </c>
      <c r="H246" s="136">
        <f t="shared" si="160"/>
        <v>441452.79999999999</v>
      </c>
      <c r="I246" s="136">
        <f t="shared" si="160"/>
        <v>303025.82</v>
      </c>
      <c r="J246" s="136" t="e">
        <f t="shared" si="160"/>
        <v>#REF!</v>
      </c>
      <c r="K246" s="136" t="e">
        <f t="shared" si="160"/>
        <v>#REF!</v>
      </c>
      <c r="L246" s="136" t="e">
        <f t="shared" si="160"/>
        <v>#REF!</v>
      </c>
      <c r="M246" s="136" t="e">
        <f t="shared" si="160"/>
        <v>#REF!</v>
      </c>
      <c r="N246" s="136" t="e">
        <f t="shared" si="160"/>
        <v>#REF!</v>
      </c>
      <c r="O246" s="136" t="e">
        <f t="shared" si="160"/>
        <v>#REF!</v>
      </c>
      <c r="P246" s="136" t="e">
        <f t="shared" si="160"/>
        <v>#REF!</v>
      </c>
      <c r="Q246" s="136" t="e">
        <f t="shared" si="160"/>
        <v>#REF!</v>
      </c>
      <c r="R246" s="136" t="e">
        <f t="shared" si="160"/>
        <v>#REF!</v>
      </c>
      <c r="S246" s="109" t="s">
        <v>4</v>
      </c>
      <c r="T246" s="109"/>
      <c r="U246" s="177" t="s">
        <v>4</v>
      </c>
      <c r="V246" s="121" t="s">
        <v>4</v>
      </c>
      <c r="W246" s="121" t="s">
        <v>4</v>
      </c>
      <c r="X246" s="121" t="s">
        <v>4</v>
      </c>
      <c r="Y246" s="121" t="s">
        <v>4</v>
      </c>
      <c r="Z246" s="121" t="s">
        <v>4</v>
      </c>
      <c r="AA246" s="121" t="s">
        <v>4</v>
      </c>
      <c r="AB246" s="121" t="s">
        <v>4</v>
      </c>
      <c r="AC246" s="121" t="s">
        <v>4</v>
      </c>
      <c r="AD246" s="121" t="s">
        <v>4</v>
      </c>
      <c r="AE246" s="121" t="s">
        <v>4</v>
      </c>
      <c r="AF246" s="121" t="s">
        <v>4</v>
      </c>
      <c r="AG246" s="121" t="s">
        <v>4</v>
      </c>
      <c r="AH246" s="121" t="s">
        <v>4</v>
      </c>
      <c r="AI246" s="121" t="s">
        <v>4</v>
      </c>
      <c r="AJ246" s="121" t="s">
        <v>4</v>
      </c>
      <c r="AK246" s="121" t="s">
        <v>4</v>
      </c>
    </row>
    <row r="247" spans="1:75" ht="22.5" customHeight="1" x14ac:dyDescent="0.25">
      <c r="A247" s="1317" t="s">
        <v>315</v>
      </c>
      <c r="B247" s="710" t="s">
        <v>220</v>
      </c>
      <c r="C247" s="136" t="e">
        <f>C248</f>
        <v>#REF!</v>
      </c>
      <c r="D247" s="136">
        <f>D248</f>
        <v>3173286.6</v>
      </c>
      <c r="E247" s="136">
        <f t="shared" ref="E247:R247" si="161">E248</f>
        <v>335223.75</v>
      </c>
      <c r="F247" s="136">
        <f t="shared" si="161"/>
        <v>289867.09000000003</v>
      </c>
      <c r="G247" s="136">
        <f t="shared" si="161"/>
        <v>367543.9</v>
      </c>
      <c r="H247" s="136">
        <f t="shared" si="161"/>
        <v>290024.23</v>
      </c>
      <c r="I247" s="136">
        <f t="shared" si="161"/>
        <v>367291.1</v>
      </c>
      <c r="J247" s="136" t="e">
        <f t="shared" si="161"/>
        <v>#REF!</v>
      </c>
      <c r="K247" s="136" t="e">
        <f t="shared" si="161"/>
        <v>#REF!</v>
      </c>
      <c r="L247" s="136" t="e">
        <f t="shared" si="161"/>
        <v>#REF!</v>
      </c>
      <c r="M247" s="136" t="e">
        <f t="shared" si="161"/>
        <v>#REF!</v>
      </c>
      <c r="N247" s="136" t="e">
        <f t="shared" si="161"/>
        <v>#REF!</v>
      </c>
      <c r="O247" s="136" t="e">
        <f t="shared" si="161"/>
        <v>#REF!</v>
      </c>
      <c r="P247" s="136" t="e">
        <f t="shared" si="161"/>
        <v>#REF!</v>
      </c>
      <c r="Q247" s="136" t="e">
        <f t="shared" si="161"/>
        <v>#REF!</v>
      </c>
      <c r="R247" s="136" t="e">
        <f t="shared" si="161"/>
        <v>#REF!</v>
      </c>
      <c r="S247" s="121" t="s">
        <v>4</v>
      </c>
      <c r="T247" s="121"/>
      <c r="U247" s="177" t="s">
        <v>4</v>
      </c>
      <c r="V247" s="121" t="s">
        <v>4</v>
      </c>
      <c r="W247" s="121" t="s">
        <v>4</v>
      </c>
      <c r="X247" s="121" t="s">
        <v>4</v>
      </c>
      <c r="Y247" s="121" t="s">
        <v>4</v>
      </c>
      <c r="Z247" s="121" t="s">
        <v>4</v>
      </c>
      <c r="AA247" s="121" t="s">
        <v>4</v>
      </c>
      <c r="AB247" s="121" t="s">
        <v>4</v>
      </c>
      <c r="AC247" s="121" t="s">
        <v>4</v>
      </c>
      <c r="AD247" s="121" t="s">
        <v>4</v>
      </c>
      <c r="AE247" s="121" t="s">
        <v>4</v>
      </c>
      <c r="AF247" s="121" t="s">
        <v>4</v>
      </c>
      <c r="AG247" s="121" t="s">
        <v>4</v>
      </c>
      <c r="AH247" s="121" t="s">
        <v>4</v>
      </c>
      <c r="AI247" s="121" t="s">
        <v>4</v>
      </c>
      <c r="AJ247" s="121" t="s">
        <v>4</v>
      </c>
      <c r="AK247" s="121" t="s">
        <v>4</v>
      </c>
      <c r="BW247" s="106" t="e">
        <f t="shared" ref="BW247:BW262" si="162">R247+Q247+P247+O247+N247+M247+L247+K247+J247+I247+H247+G247+F247+E247+D247=C247</f>
        <v>#REF!</v>
      </c>
    </row>
    <row r="248" spans="1:75" ht="33" customHeight="1" x14ac:dyDescent="0.25">
      <c r="A248" s="1317"/>
      <c r="B248" s="710" t="s">
        <v>224</v>
      </c>
      <c r="C248" s="136" t="e">
        <f>SUM(D248:R248)</f>
        <v>#REF!</v>
      </c>
      <c r="D248" s="136">
        <f>D103+D62+D173+D142+D35</f>
        <v>3173286.6</v>
      </c>
      <c r="E248" s="136">
        <f t="shared" ref="E248:R248" si="163">E103+E62+E173+E142+E35</f>
        <v>335223.75</v>
      </c>
      <c r="F248" s="136">
        <f t="shared" si="163"/>
        <v>289867.09000000003</v>
      </c>
      <c r="G248" s="136">
        <f t="shared" si="163"/>
        <v>367543.9</v>
      </c>
      <c r="H248" s="136">
        <f t="shared" si="163"/>
        <v>290024.23</v>
      </c>
      <c r="I248" s="136">
        <f t="shared" si="163"/>
        <v>367291.1</v>
      </c>
      <c r="J248" s="136" t="e">
        <f t="shared" si="163"/>
        <v>#REF!</v>
      </c>
      <c r="K248" s="136" t="e">
        <f t="shared" si="163"/>
        <v>#REF!</v>
      </c>
      <c r="L248" s="136" t="e">
        <f t="shared" si="163"/>
        <v>#REF!</v>
      </c>
      <c r="M248" s="136" t="e">
        <f t="shared" si="163"/>
        <v>#REF!</v>
      </c>
      <c r="N248" s="136" t="e">
        <f t="shared" si="163"/>
        <v>#REF!</v>
      </c>
      <c r="O248" s="136" t="e">
        <f t="shared" si="163"/>
        <v>#REF!</v>
      </c>
      <c r="P248" s="136" t="e">
        <f t="shared" si="163"/>
        <v>#REF!</v>
      </c>
      <c r="Q248" s="136" t="e">
        <f t="shared" si="163"/>
        <v>#REF!</v>
      </c>
      <c r="R248" s="136" t="e">
        <f t="shared" si="163"/>
        <v>#REF!</v>
      </c>
      <c r="S248" s="121" t="s">
        <v>4</v>
      </c>
      <c r="T248" s="121"/>
      <c r="U248" s="121" t="s">
        <v>4</v>
      </c>
      <c r="V248" s="121" t="s">
        <v>4</v>
      </c>
      <c r="W248" s="121" t="s">
        <v>4</v>
      </c>
      <c r="X248" s="121" t="s">
        <v>4</v>
      </c>
      <c r="Y248" s="121" t="s">
        <v>4</v>
      </c>
      <c r="Z248" s="121" t="s">
        <v>4</v>
      </c>
      <c r="AA248" s="121" t="s">
        <v>4</v>
      </c>
      <c r="AB248" s="121" t="s">
        <v>4</v>
      </c>
      <c r="AC248" s="121" t="s">
        <v>4</v>
      </c>
      <c r="AD248" s="121" t="s">
        <v>4</v>
      </c>
      <c r="AE248" s="121" t="s">
        <v>4</v>
      </c>
      <c r="AF248" s="121" t="s">
        <v>4</v>
      </c>
      <c r="AG248" s="121" t="s">
        <v>4</v>
      </c>
      <c r="AH248" s="121" t="s">
        <v>4</v>
      </c>
      <c r="AI248" s="121" t="s">
        <v>4</v>
      </c>
      <c r="AJ248" s="121" t="s">
        <v>4</v>
      </c>
      <c r="AK248" s="121" t="s">
        <v>4</v>
      </c>
      <c r="BW248" s="106" t="e">
        <f t="shared" si="162"/>
        <v>#REF!</v>
      </c>
    </row>
    <row r="249" spans="1:75" ht="29.25" customHeight="1" x14ac:dyDescent="0.25">
      <c r="A249" s="1307" t="s">
        <v>316</v>
      </c>
      <c r="B249" s="710" t="s">
        <v>220</v>
      </c>
      <c r="C249" s="136">
        <f t="shared" ref="C249:R249" si="164">C250+C251</f>
        <v>6046810.5300000003</v>
      </c>
      <c r="D249" s="136">
        <f t="shared" si="164"/>
        <v>359457.12</v>
      </c>
      <c r="E249" s="136">
        <f t="shared" si="164"/>
        <v>154471.26</v>
      </c>
      <c r="F249" s="136">
        <f t="shared" si="164"/>
        <v>499102.92</v>
      </c>
      <c r="G249" s="136">
        <f t="shared" si="164"/>
        <v>265990.2</v>
      </c>
      <c r="H249" s="136">
        <f t="shared" si="164"/>
        <v>453093.34</v>
      </c>
      <c r="I249" s="136">
        <f t="shared" si="164"/>
        <v>201390.2</v>
      </c>
      <c r="J249" s="136">
        <f t="shared" si="164"/>
        <v>530056.68999999994</v>
      </c>
      <c r="K249" s="136">
        <f t="shared" si="164"/>
        <v>201390.2</v>
      </c>
      <c r="L249" s="136">
        <f t="shared" si="164"/>
        <v>604713.46</v>
      </c>
      <c r="M249" s="136">
        <f t="shared" si="164"/>
        <v>283289.67</v>
      </c>
      <c r="N249" s="136">
        <f t="shared" si="164"/>
        <v>725215.54</v>
      </c>
      <c r="O249" s="136">
        <f t="shared" si="164"/>
        <v>201390.2</v>
      </c>
      <c r="P249" s="136">
        <f t="shared" si="164"/>
        <v>574146.42000000004</v>
      </c>
      <c r="Q249" s="136">
        <f t="shared" si="164"/>
        <v>305965.96000000002</v>
      </c>
      <c r="R249" s="136">
        <f t="shared" si="164"/>
        <v>687137.35</v>
      </c>
      <c r="S249" s="109" t="s">
        <v>4</v>
      </c>
      <c r="T249" s="109"/>
      <c r="U249" s="177" t="s">
        <v>4</v>
      </c>
      <c r="V249" s="121" t="s">
        <v>4</v>
      </c>
      <c r="W249" s="121" t="s">
        <v>4</v>
      </c>
      <c r="X249" s="121" t="s">
        <v>4</v>
      </c>
      <c r="Y249" s="121" t="s">
        <v>4</v>
      </c>
      <c r="Z249" s="121" t="s">
        <v>4</v>
      </c>
      <c r="AA249" s="121" t="s">
        <v>4</v>
      </c>
      <c r="AB249" s="121" t="s">
        <v>4</v>
      </c>
      <c r="AC249" s="121" t="s">
        <v>4</v>
      </c>
      <c r="AD249" s="121" t="s">
        <v>4</v>
      </c>
      <c r="AE249" s="121" t="s">
        <v>4</v>
      </c>
      <c r="AF249" s="121" t="s">
        <v>4</v>
      </c>
      <c r="AG249" s="121" t="s">
        <v>4</v>
      </c>
      <c r="AH249" s="121" t="s">
        <v>4</v>
      </c>
      <c r="AI249" s="121" t="s">
        <v>4</v>
      </c>
      <c r="AJ249" s="121" t="s">
        <v>4</v>
      </c>
      <c r="AK249" s="121" t="s">
        <v>4</v>
      </c>
      <c r="BW249" s="106" t="b">
        <f t="shared" si="162"/>
        <v>1</v>
      </c>
    </row>
    <row r="250" spans="1:75" ht="53.25" customHeight="1" x14ac:dyDescent="0.25">
      <c r="A250" s="1308"/>
      <c r="B250" s="726" t="s">
        <v>222</v>
      </c>
      <c r="C250" s="136">
        <f>D250+E250+F250+G250+H250+I250+J250+K250+L250+M250+N250+O250+P250+Q250+R250</f>
        <v>2975353.46</v>
      </c>
      <c r="D250" s="136">
        <f t="shared" ref="D250:R250" si="165">D23</f>
        <v>166569.12</v>
      </c>
      <c r="E250" s="136">
        <f t="shared" si="165"/>
        <v>154471.26</v>
      </c>
      <c r="F250" s="136">
        <f t="shared" si="165"/>
        <v>237630.68</v>
      </c>
      <c r="G250" s="136">
        <f t="shared" si="165"/>
        <v>201390.2</v>
      </c>
      <c r="H250" s="136">
        <f t="shared" si="165"/>
        <v>201390.2</v>
      </c>
      <c r="I250" s="136">
        <f t="shared" si="165"/>
        <v>201390.2</v>
      </c>
      <c r="J250" s="136">
        <f t="shared" si="165"/>
        <v>201390.2</v>
      </c>
      <c r="K250" s="136">
        <f t="shared" si="165"/>
        <v>201390.2</v>
      </c>
      <c r="L250" s="136">
        <f t="shared" si="165"/>
        <v>201390.2</v>
      </c>
      <c r="M250" s="136">
        <f t="shared" si="165"/>
        <v>201390.2</v>
      </c>
      <c r="N250" s="136">
        <f t="shared" si="165"/>
        <v>201390.2</v>
      </c>
      <c r="O250" s="136">
        <f t="shared" si="165"/>
        <v>201390.2</v>
      </c>
      <c r="P250" s="136">
        <f t="shared" si="165"/>
        <v>201390.2</v>
      </c>
      <c r="Q250" s="136">
        <f t="shared" si="165"/>
        <v>201390.2</v>
      </c>
      <c r="R250" s="136">
        <f t="shared" si="165"/>
        <v>201390.2</v>
      </c>
      <c r="S250" s="109" t="s">
        <v>4</v>
      </c>
      <c r="T250" s="109"/>
      <c r="U250" s="177" t="s">
        <v>4</v>
      </c>
      <c r="V250" s="121" t="s">
        <v>4</v>
      </c>
      <c r="W250" s="121" t="s">
        <v>4</v>
      </c>
      <c r="X250" s="121" t="s">
        <v>4</v>
      </c>
      <c r="Y250" s="121" t="s">
        <v>4</v>
      </c>
      <c r="Z250" s="121" t="s">
        <v>4</v>
      </c>
      <c r="AA250" s="121" t="s">
        <v>4</v>
      </c>
      <c r="AB250" s="121" t="s">
        <v>4</v>
      </c>
      <c r="AC250" s="121" t="s">
        <v>4</v>
      </c>
      <c r="AD250" s="121" t="s">
        <v>4</v>
      </c>
      <c r="AE250" s="121" t="s">
        <v>4</v>
      </c>
      <c r="AF250" s="121" t="s">
        <v>4</v>
      </c>
      <c r="AG250" s="121" t="s">
        <v>4</v>
      </c>
      <c r="AH250" s="121" t="s">
        <v>4</v>
      </c>
      <c r="AI250" s="121" t="s">
        <v>4</v>
      </c>
      <c r="AJ250" s="121" t="s">
        <v>4</v>
      </c>
      <c r="AK250" s="121" t="s">
        <v>4</v>
      </c>
      <c r="BW250" s="106" t="b">
        <f t="shared" si="162"/>
        <v>1</v>
      </c>
    </row>
    <row r="251" spans="1:75" ht="39" customHeight="1" x14ac:dyDescent="0.25">
      <c r="A251" s="1309"/>
      <c r="B251" s="710" t="s">
        <v>224</v>
      </c>
      <c r="C251" s="136">
        <f>D251+E251+F251+G251+H251+I251+J251+K251+L251+M251+N251+O251+P251+Q251+R251</f>
        <v>3071457.07</v>
      </c>
      <c r="D251" s="136">
        <f t="shared" ref="D251:R251" si="166">D128+D95</f>
        <v>192888</v>
      </c>
      <c r="E251" s="136">
        <f t="shared" si="166"/>
        <v>0</v>
      </c>
      <c r="F251" s="136">
        <f t="shared" si="166"/>
        <v>261472.24</v>
      </c>
      <c r="G251" s="136">
        <f t="shared" si="166"/>
        <v>64600</v>
      </c>
      <c r="H251" s="136">
        <f t="shared" si="166"/>
        <v>251703.14</v>
      </c>
      <c r="I251" s="136">
        <f t="shared" si="166"/>
        <v>0</v>
      </c>
      <c r="J251" s="136">
        <f t="shared" si="166"/>
        <v>328666.49</v>
      </c>
      <c r="K251" s="136">
        <f t="shared" si="166"/>
        <v>0</v>
      </c>
      <c r="L251" s="136">
        <f t="shared" si="166"/>
        <v>403323.26</v>
      </c>
      <c r="M251" s="136">
        <f t="shared" si="166"/>
        <v>81899.47</v>
      </c>
      <c r="N251" s="136">
        <f t="shared" si="166"/>
        <v>523825.34</v>
      </c>
      <c r="O251" s="136">
        <f t="shared" si="166"/>
        <v>0</v>
      </c>
      <c r="P251" s="136">
        <f t="shared" si="166"/>
        <v>372756.22</v>
      </c>
      <c r="Q251" s="136">
        <f t="shared" si="166"/>
        <v>104575.76</v>
      </c>
      <c r="R251" s="136">
        <f t="shared" si="166"/>
        <v>485747.15</v>
      </c>
      <c r="S251" s="109" t="s">
        <v>4</v>
      </c>
      <c r="T251" s="109"/>
      <c r="U251" s="177" t="s">
        <v>4</v>
      </c>
      <c r="V251" s="121" t="s">
        <v>4</v>
      </c>
      <c r="W251" s="121" t="s">
        <v>4</v>
      </c>
      <c r="X251" s="121" t="s">
        <v>4</v>
      </c>
      <c r="Y251" s="121" t="s">
        <v>4</v>
      </c>
      <c r="Z251" s="121" t="s">
        <v>4</v>
      </c>
      <c r="AA251" s="121" t="s">
        <v>4</v>
      </c>
      <c r="AB251" s="121" t="s">
        <v>4</v>
      </c>
      <c r="AC251" s="121" t="s">
        <v>4</v>
      </c>
      <c r="AD251" s="121" t="s">
        <v>4</v>
      </c>
      <c r="AE251" s="121" t="s">
        <v>4</v>
      </c>
      <c r="AF251" s="121" t="s">
        <v>4</v>
      </c>
      <c r="AG251" s="121" t="s">
        <v>4</v>
      </c>
      <c r="AH251" s="121" t="s">
        <v>4</v>
      </c>
      <c r="AI251" s="121" t="s">
        <v>4</v>
      </c>
      <c r="AJ251" s="121" t="s">
        <v>4</v>
      </c>
      <c r="AK251" s="121" t="s">
        <v>4</v>
      </c>
      <c r="BW251" s="106" t="b">
        <f t="shared" si="162"/>
        <v>1</v>
      </c>
    </row>
    <row r="252" spans="1:75" ht="29.25" customHeight="1" x14ac:dyDescent="0.25">
      <c r="A252" s="1317" t="s">
        <v>586</v>
      </c>
      <c r="B252" s="710" t="s">
        <v>220</v>
      </c>
      <c r="C252" s="136">
        <f>C253+C254</f>
        <v>17307222.66</v>
      </c>
      <c r="D252" s="136">
        <f t="shared" ref="D252:R252" si="167">D253+D254</f>
        <v>560397.38</v>
      </c>
      <c r="E252" s="136">
        <f t="shared" si="167"/>
        <v>661143.6</v>
      </c>
      <c r="F252" s="136">
        <f t="shared" si="167"/>
        <v>821089.91</v>
      </c>
      <c r="G252" s="136">
        <f t="shared" si="167"/>
        <v>827644.83</v>
      </c>
      <c r="H252" s="136">
        <f t="shared" si="167"/>
        <v>1479036.43</v>
      </c>
      <c r="I252" s="136">
        <f t="shared" si="167"/>
        <v>842994.83</v>
      </c>
      <c r="J252" s="136">
        <f t="shared" si="167"/>
        <v>1066808.75</v>
      </c>
      <c r="K252" s="136">
        <f t="shared" si="167"/>
        <v>1105207.52</v>
      </c>
      <c r="L252" s="136">
        <f t="shared" si="167"/>
        <v>1017990.99</v>
      </c>
      <c r="M252" s="136">
        <f t="shared" si="167"/>
        <v>2075430.42</v>
      </c>
      <c r="N252" s="136">
        <f t="shared" si="167"/>
        <v>1189260.54</v>
      </c>
      <c r="O252" s="136">
        <f t="shared" si="167"/>
        <v>1125974.4099999999</v>
      </c>
      <c r="P252" s="136">
        <f t="shared" si="167"/>
        <v>1195024.24</v>
      </c>
      <c r="Q252" s="136">
        <f t="shared" si="167"/>
        <v>1148236.78</v>
      </c>
      <c r="R252" s="136">
        <f t="shared" si="167"/>
        <v>2190982.0299999998</v>
      </c>
      <c r="S252" s="109" t="s">
        <v>4</v>
      </c>
      <c r="T252" s="109"/>
      <c r="U252" s="177" t="s">
        <v>4</v>
      </c>
      <c r="V252" s="121" t="s">
        <v>4</v>
      </c>
      <c r="W252" s="121" t="s">
        <v>4</v>
      </c>
      <c r="X252" s="121" t="s">
        <v>4</v>
      </c>
      <c r="Y252" s="121" t="s">
        <v>4</v>
      </c>
      <c r="Z252" s="121" t="s">
        <v>4</v>
      </c>
      <c r="AA252" s="121" t="s">
        <v>4</v>
      </c>
      <c r="AB252" s="121" t="s">
        <v>4</v>
      </c>
      <c r="AC252" s="121" t="s">
        <v>4</v>
      </c>
      <c r="AD252" s="121" t="s">
        <v>4</v>
      </c>
      <c r="AE252" s="121" t="s">
        <v>4</v>
      </c>
      <c r="AF252" s="121" t="s">
        <v>4</v>
      </c>
      <c r="AG252" s="121" t="s">
        <v>4</v>
      </c>
      <c r="AH252" s="121" t="s">
        <v>4</v>
      </c>
      <c r="AI252" s="121" t="s">
        <v>4</v>
      </c>
      <c r="AJ252" s="121" t="s">
        <v>4</v>
      </c>
      <c r="AK252" s="121" t="s">
        <v>4</v>
      </c>
      <c r="BW252" s="106" t="b">
        <f t="shared" si="162"/>
        <v>1</v>
      </c>
    </row>
    <row r="253" spans="1:75" ht="53.25" customHeight="1" x14ac:dyDescent="0.25">
      <c r="A253" s="1317"/>
      <c r="B253" s="710" t="s">
        <v>222</v>
      </c>
      <c r="C253" s="136">
        <f>D253+E253+F253+G253+H253+I253+J253+K253+L253+M253+N253+O253+P253+Q253+R253</f>
        <v>1551684.34</v>
      </c>
      <c r="D253" s="136">
        <f t="shared" ref="D253:R253" si="168">D20</f>
        <v>62706.79</v>
      </c>
      <c r="E253" s="136">
        <f t="shared" si="168"/>
        <v>56173.94</v>
      </c>
      <c r="F253" s="136">
        <f t="shared" si="168"/>
        <v>100474.45</v>
      </c>
      <c r="G253" s="136">
        <f t="shared" si="168"/>
        <v>111027.43</v>
      </c>
      <c r="H253" s="136">
        <f t="shared" si="168"/>
        <v>111027.43</v>
      </c>
      <c r="I253" s="136">
        <f t="shared" si="168"/>
        <v>111027.43</v>
      </c>
      <c r="J253" s="136">
        <f t="shared" si="168"/>
        <v>111027.43</v>
      </c>
      <c r="K253" s="136">
        <f t="shared" si="168"/>
        <v>111027.43</v>
      </c>
      <c r="L253" s="136">
        <f t="shared" si="168"/>
        <v>111027.43</v>
      </c>
      <c r="M253" s="136">
        <f t="shared" si="168"/>
        <v>111027.43</v>
      </c>
      <c r="N253" s="136">
        <f t="shared" si="168"/>
        <v>111027.43</v>
      </c>
      <c r="O253" s="136">
        <f t="shared" si="168"/>
        <v>111027.43</v>
      </c>
      <c r="P253" s="136">
        <f t="shared" si="168"/>
        <v>111027.43</v>
      </c>
      <c r="Q253" s="136">
        <f t="shared" si="168"/>
        <v>111027.43</v>
      </c>
      <c r="R253" s="136">
        <f t="shared" si="168"/>
        <v>111027.43</v>
      </c>
      <c r="S253" s="109" t="s">
        <v>4</v>
      </c>
      <c r="T253" s="109"/>
      <c r="U253" s="177" t="s">
        <v>4</v>
      </c>
      <c r="V253" s="121" t="s">
        <v>4</v>
      </c>
      <c r="W253" s="121" t="s">
        <v>4</v>
      </c>
      <c r="X253" s="121" t="s">
        <v>4</v>
      </c>
      <c r="Y253" s="121" t="s">
        <v>4</v>
      </c>
      <c r="Z253" s="121" t="s">
        <v>4</v>
      </c>
      <c r="AA253" s="121" t="s">
        <v>4</v>
      </c>
      <c r="AB253" s="121" t="s">
        <v>4</v>
      </c>
      <c r="AC253" s="121" t="s">
        <v>4</v>
      </c>
      <c r="AD253" s="121" t="s">
        <v>4</v>
      </c>
      <c r="AE253" s="121" t="s">
        <v>4</v>
      </c>
      <c r="AF253" s="121" t="s">
        <v>4</v>
      </c>
      <c r="AG253" s="121" t="s">
        <v>4</v>
      </c>
      <c r="AH253" s="121" t="s">
        <v>4</v>
      </c>
      <c r="AI253" s="121" t="s">
        <v>4</v>
      </c>
      <c r="AJ253" s="121" t="s">
        <v>4</v>
      </c>
      <c r="AK253" s="121" t="s">
        <v>4</v>
      </c>
      <c r="BW253" s="106" t="b">
        <f t="shared" si="162"/>
        <v>1</v>
      </c>
    </row>
    <row r="254" spans="1:75" ht="32.25" customHeight="1" x14ac:dyDescent="0.25">
      <c r="A254" s="1317"/>
      <c r="B254" s="710" t="s">
        <v>224</v>
      </c>
      <c r="C254" s="136">
        <f>+D254+E254+F254+G254+H254+I254+J254+K254+L254+M254+N254+O254+P254+Q254+R254</f>
        <v>15755538.32</v>
      </c>
      <c r="D254" s="136">
        <f t="shared" ref="D254:R254" si="169">D163+D117+D213+D148+D43</f>
        <v>497690.59</v>
      </c>
      <c r="E254" s="136">
        <f t="shared" si="169"/>
        <v>604969.66</v>
      </c>
      <c r="F254" s="136">
        <f t="shared" si="169"/>
        <v>720615.46</v>
      </c>
      <c r="G254" s="136">
        <f t="shared" si="169"/>
        <v>716617.4</v>
      </c>
      <c r="H254" s="136">
        <f t="shared" si="169"/>
        <v>1368009</v>
      </c>
      <c r="I254" s="136">
        <f t="shared" si="169"/>
        <v>731967.4</v>
      </c>
      <c r="J254" s="136">
        <f t="shared" si="169"/>
        <v>955781.32</v>
      </c>
      <c r="K254" s="136">
        <f t="shared" si="169"/>
        <v>994180.09</v>
      </c>
      <c r="L254" s="136">
        <f t="shared" si="169"/>
        <v>906963.56</v>
      </c>
      <c r="M254" s="136">
        <f t="shared" si="169"/>
        <v>1964402.99</v>
      </c>
      <c r="N254" s="136">
        <f t="shared" si="169"/>
        <v>1078233.1100000001</v>
      </c>
      <c r="O254" s="136">
        <f t="shared" si="169"/>
        <v>1014946.98</v>
      </c>
      <c r="P254" s="136">
        <f t="shared" si="169"/>
        <v>1083996.81</v>
      </c>
      <c r="Q254" s="136">
        <f t="shared" si="169"/>
        <v>1037209.35</v>
      </c>
      <c r="R254" s="136">
        <f t="shared" si="169"/>
        <v>2079954.6</v>
      </c>
      <c r="S254" s="109" t="s">
        <v>4</v>
      </c>
      <c r="T254" s="109"/>
      <c r="U254" s="177" t="s">
        <v>4</v>
      </c>
      <c r="V254" s="121" t="s">
        <v>4</v>
      </c>
      <c r="W254" s="121" t="s">
        <v>4</v>
      </c>
      <c r="X254" s="121" t="s">
        <v>4</v>
      </c>
      <c r="Y254" s="121" t="s">
        <v>4</v>
      </c>
      <c r="Z254" s="121" t="s">
        <v>4</v>
      </c>
      <c r="AA254" s="121" t="s">
        <v>4</v>
      </c>
      <c r="AB254" s="121" t="s">
        <v>4</v>
      </c>
      <c r="AC254" s="121" t="s">
        <v>4</v>
      </c>
      <c r="AD254" s="121" t="s">
        <v>4</v>
      </c>
      <c r="AE254" s="121" t="s">
        <v>4</v>
      </c>
      <c r="AF254" s="121" t="s">
        <v>4</v>
      </c>
      <c r="AG254" s="121" t="s">
        <v>4</v>
      </c>
      <c r="AH254" s="121" t="s">
        <v>4</v>
      </c>
      <c r="AI254" s="121" t="s">
        <v>4</v>
      </c>
      <c r="AJ254" s="121" t="s">
        <v>4</v>
      </c>
      <c r="AK254" s="121" t="s">
        <v>4</v>
      </c>
      <c r="BW254" s="106" t="b">
        <f t="shared" si="162"/>
        <v>1</v>
      </c>
    </row>
    <row r="255" spans="1:75" ht="29.25" customHeight="1" x14ac:dyDescent="0.25">
      <c r="A255" s="1317" t="s">
        <v>585</v>
      </c>
      <c r="B255" s="710" t="s">
        <v>220</v>
      </c>
      <c r="C255" s="136">
        <f>C256</f>
        <v>1100270.56</v>
      </c>
      <c r="D255" s="136">
        <f t="shared" ref="D255:R255" si="170">D256</f>
        <v>0</v>
      </c>
      <c r="E255" s="136">
        <f t="shared" si="170"/>
        <v>45966</v>
      </c>
      <c r="F255" s="136">
        <f t="shared" si="170"/>
        <v>14459.82</v>
      </c>
      <c r="G255" s="136">
        <f t="shared" si="170"/>
        <v>30942.16</v>
      </c>
      <c r="H255" s="136">
        <f t="shared" si="170"/>
        <v>115263.44</v>
      </c>
      <c r="I255" s="136">
        <f t="shared" si="170"/>
        <v>14989.44</v>
      </c>
      <c r="J255" s="136">
        <f t="shared" si="170"/>
        <v>182607.6</v>
      </c>
      <c r="K255" s="136">
        <f t="shared" si="170"/>
        <v>20359.11</v>
      </c>
      <c r="L255" s="136">
        <f t="shared" si="170"/>
        <v>38339.699999999997</v>
      </c>
      <c r="M255" s="136">
        <f t="shared" si="170"/>
        <v>172577.97</v>
      </c>
      <c r="N255" s="136">
        <f t="shared" si="170"/>
        <v>22080.37</v>
      </c>
      <c r="O255" s="136">
        <f t="shared" si="170"/>
        <v>193911.54</v>
      </c>
      <c r="P255" s="136">
        <f t="shared" si="170"/>
        <v>22198.400000000001</v>
      </c>
      <c r="Q255" s="136">
        <f t="shared" si="170"/>
        <v>43845.53</v>
      </c>
      <c r="R255" s="136">
        <f t="shared" si="170"/>
        <v>182729.48</v>
      </c>
      <c r="S255" s="109" t="s">
        <v>4</v>
      </c>
      <c r="T255" s="109"/>
      <c r="U255" s="177" t="s">
        <v>4</v>
      </c>
      <c r="V255" s="121" t="s">
        <v>4</v>
      </c>
      <c r="W255" s="121" t="s">
        <v>4</v>
      </c>
      <c r="X255" s="121" t="s">
        <v>4</v>
      </c>
      <c r="Y255" s="121" t="s">
        <v>4</v>
      </c>
      <c r="Z255" s="121" t="s">
        <v>4</v>
      </c>
      <c r="AA255" s="121" t="s">
        <v>4</v>
      </c>
      <c r="AB255" s="121" t="s">
        <v>4</v>
      </c>
      <c r="AC255" s="121" t="s">
        <v>4</v>
      </c>
      <c r="AD255" s="121" t="s">
        <v>4</v>
      </c>
      <c r="AE255" s="121" t="s">
        <v>4</v>
      </c>
      <c r="AF255" s="121" t="s">
        <v>4</v>
      </c>
      <c r="AG255" s="121" t="s">
        <v>4</v>
      </c>
      <c r="AH255" s="121" t="s">
        <v>4</v>
      </c>
      <c r="AI255" s="121" t="s">
        <v>4</v>
      </c>
      <c r="AJ255" s="121" t="s">
        <v>4</v>
      </c>
      <c r="AK255" s="121" t="s">
        <v>4</v>
      </c>
      <c r="BW255" s="106" t="b">
        <f t="shared" si="162"/>
        <v>1</v>
      </c>
    </row>
    <row r="256" spans="1:75" ht="53.25" customHeight="1" x14ac:dyDescent="0.25">
      <c r="A256" s="1317"/>
      <c r="B256" s="710" t="s">
        <v>224</v>
      </c>
      <c r="C256" s="139">
        <f>D256+E256+F256+G256+H256+I256+J256+L256+M256+K256+N256+O256+P256+Q256+R256</f>
        <v>1100270.56</v>
      </c>
      <c r="D256" s="139">
        <f t="shared" ref="D256:R256" si="171">D104+D175</f>
        <v>0</v>
      </c>
      <c r="E256" s="139">
        <f t="shared" si="171"/>
        <v>45966</v>
      </c>
      <c r="F256" s="139">
        <f t="shared" si="171"/>
        <v>14459.82</v>
      </c>
      <c r="G256" s="139">
        <f t="shared" si="171"/>
        <v>30942.16</v>
      </c>
      <c r="H256" s="139">
        <f t="shared" si="171"/>
        <v>115263.44</v>
      </c>
      <c r="I256" s="139">
        <f t="shared" si="171"/>
        <v>14989.44</v>
      </c>
      <c r="J256" s="139">
        <f t="shared" si="171"/>
        <v>182607.6</v>
      </c>
      <c r="K256" s="139">
        <f t="shared" si="171"/>
        <v>20359.11</v>
      </c>
      <c r="L256" s="139">
        <f t="shared" si="171"/>
        <v>38339.699999999997</v>
      </c>
      <c r="M256" s="139">
        <f t="shared" si="171"/>
        <v>172577.97</v>
      </c>
      <c r="N256" s="139">
        <f t="shared" si="171"/>
        <v>22080.37</v>
      </c>
      <c r="O256" s="139">
        <f t="shared" si="171"/>
        <v>193911.54</v>
      </c>
      <c r="P256" s="139">
        <f t="shared" si="171"/>
        <v>22198.400000000001</v>
      </c>
      <c r="Q256" s="139">
        <f t="shared" si="171"/>
        <v>43845.53</v>
      </c>
      <c r="R256" s="139">
        <f t="shared" si="171"/>
        <v>182729.48</v>
      </c>
      <c r="S256" s="109" t="s">
        <v>4</v>
      </c>
      <c r="T256" s="109"/>
      <c r="U256" s="177" t="s">
        <v>4</v>
      </c>
      <c r="V256" s="121" t="s">
        <v>4</v>
      </c>
      <c r="W256" s="121" t="s">
        <v>4</v>
      </c>
      <c r="X256" s="121" t="s">
        <v>4</v>
      </c>
      <c r="Y256" s="121" t="s">
        <v>4</v>
      </c>
      <c r="Z256" s="121" t="s">
        <v>4</v>
      </c>
      <c r="AA256" s="121" t="s">
        <v>4</v>
      </c>
      <c r="AB256" s="121" t="s">
        <v>4</v>
      </c>
      <c r="AC256" s="121" t="s">
        <v>4</v>
      </c>
      <c r="AD256" s="121" t="s">
        <v>4</v>
      </c>
      <c r="AE256" s="121" t="s">
        <v>4</v>
      </c>
      <c r="AF256" s="121" t="s">
        <v>4</v>
      </c>
      <c r="AG256" s="121" t="s">
        <v>4</v>
      </c>
      <c r="AH256" s="121" t="s">
        <v>4</v>
      </c>
      <c r="AI256" s="121" t="s">
        <v>4</v>
      </c>
      <c r="AJ256" s="121" t="s">
        <v>4</v>
      </c>
      <c r="AK256" s="121" t="s">
        <v>4</v>
      </c>
      <c r="BW256" s="106" t="b">
        <f t="shared" si="162"/>
        <v>1</v>
      </c>
    </row>
    <row r="257" spans="1:102" ht="29.25" customHeight="1" x14ac:dyDescent="0.25">
      <c r="A257" s="1317" t="s">
        <v>584</v>
      </c>
      <c r="B257" s="710" t="s">
        <v>220</v>
      </c>
      <c r="C257" s="136">
        <f>C258</f>
        <v>393962.83</v>
      </c>
      <c r="D257" s="136">
        <f t="shared" ref="D257:R257" si="172">D258</f>
        <v>0</v>
      </c>
      <c r="E257" s="136">
        <f t="shared" si="172"/>
        <v>22186</v>
      </c>
      <c r="F257" s="136">
        <f t="shared" si="172"/>
        <v>18236.32</v>
      </c>
      <c r="G257" s="136">
        <f t="shared" si="172"/>
        <v>15761</v>
      </c>
      <c r="H257" s="136">
        <f t="shared" si="172"/>
        <v>15761</v>
      </c>
      <c r="I257" s="136">
        <f t="shared" si="172"/>
        <v>15761</v>
      </c>
      <c r="J257" s="136">
        <f t="shared" si="172"/>
        <v>41485.629999999997</v>
      </c>
      <c r="K257" s="136">
        <f t="shared" si="172"/>
        <v>38803.269999999997</v>
      </c>
      <c r="L257" s="136">
        <f t="shared" si="172"/>
        <v>19529.080000000002</v>
      </c>
      <c r="M257" s="136">
        <f t="shared" si="172"/>
        <v>23598.13</v>
      </c>
      <c r="N257" s="136">
        <f t="shared" si="172"/>
        <v>49159.01</v>
      </c>
      <c r="O257" s="136">
        <f t="shared" si="172"/>
        <v>44053.71</v>
      </c>
      <c r="P257" s="136">
        <f t="shared" si="172"/>
        <v>42308.86</v>
      </c>
      <c r="Q257" s="136">
        <f t="shared" si="172"/>
        <v>22333.59</v>
      </c>
      <c r="R257" s="136">
        <f t="shared" si="172"/>
        <v>24986.23</v>
      </c>
      <c r="S257" s="109" t="s">
        <v>4</v>
      </c>
      <c r="T257" s="109"/>
      <c r="U257" s="177" t="s">
        <v>4</v>
      </c>
      <c r="V257" s="121" t="s">
        <v>4</v>
      </c>
      <c r="W257" s="121" t="s">
        <v>4</v>
      </c>
      <c r="X257" s="121" t="s">
        <v>4</v>
      </c>
      <c r="Y257" s="121" t="s">
        <v>4</v>
      </c>
      <c r="Z257" s="121" t="s">
        <v>4</v>
      </c>
      <c r="AA257" s="121" t="s">
        <v>4</v>
      </c>
      <c r="AB257" s="121" t="s">
        <v>4</v>
      </c>
      <c r="AC257" s="121" t="s">
        <v>4</v>
      </c>
      <c r="AD257" s="121" t="s">
        <v>4</v>
      </c>
      <c r="AE257" s="121" t="s">
        <v>4</v>
      </c>
      <c r="AF257" s="121" t="s">
        <v>4</v>
      </c>
      <c r="AG257" s="121" t="s">
        <v>4</v>
      </c>
      <c r="AH257" s="121" t="s">
        <v>4</v>
      </c>
      <c r="AI257" s="121" t="s">
        <v>4</v>
      </c>
      <c r="AJ257" s="121" t="s">
        <v>4</v>
      </c>
      <c r="AK257" s="121" t="s">
        <v>4</v>
      </c>
      <c r="AL257" s="140"/>
      <c r="AM257" s="140"/>
      <c r="AN257" s="140"/>
      <c r="AO257" s="140"/>
      <c r="AP257" s="140"/>
      <c r="AQ257" s="140"/>
      <c r="AR257" s="140"/>
      <c r="AS257" s="140"/>
      <c r="AT257" s="140"/>
      <c r="AU257" s="140"/>
      <c r="AV257" s="140"/>
      <c r="AW257" s="140"/>
      <c r="AX257" s="140"/>
      <c r="AY257" s="140"/>
      <c r="AZ257" s="140"/>
      <c r="BA257" s="140"/>
      <c r="BB257" s="140"/>
      <c r="BC257" s="140"/>
      <c r="BD257" s="140"/>
      <c r="BE257" s="140"/>
      <c r="BF257" s="140"/>
      <c r="BG257" s="140"/>
      <c r="BH257" s="140"/>
      <c r="BI257" s="140"/>
      <c r="BJ257" s="140"/>
      <c r="BK257" s="140"/>
      <c r="BL257" s="140"/>
      <c r="BM257" s="140"/>
      <c r="BN257" s="140"/>
      <c r="BO257" s="140"/>
      <c r="BP257" s="140"/>
      <c r="BQ257" s="140"/>
      <c r="BR257" s="140"/>
      <c r="BW257" s="106" t="b">
        <f t="shared" si="162"/>
        <v>1</v>
      </c>
    </row>
    <row r="258" spans="1:102" ht="34.5" customHeight="1" x14ac:dyDescent="0.25">
      <c r="A258" s="1317"/>
      <c r="B258" s="710" t="s">
        <v>224</v>
      </c>
      <c r="C258" s="136">
        <f t="shared" ref="C258:R258" si="173">C109+C167</f>
        <v>393962.83</v>
      </c>
      <c r="D258" s="136">
        <f t="shared" si="173"/>
        <v>0</v>
      </c>
      <c r="E258" s="136">
        <f t="shared" si="173"/>
        <v>22186</v>
      </c>
      <c r="F258" s="136">
        <f t="shared" si="173"/>
        <v>18236.32</v>
      </c>
      <c r="G258" s="136">
        <f t="shared" si="173"/>
        <v>15761</v>
      </c>
      <c r="H258" s="136">
        <f t="shared" si="173"/>
        <v>15761</v>
      </c>
      <c r="I258" s="136">
        <f t="shared" si="173"/>
        <v>15761</v>
      </c>
      <c r="J258" s="136">
        <f t="shared" si="173"/>
        <v>41485.629999999997</v>
      </c>
      <c r="K258" s="136">
        <f t="shared" si="173"/>
        <v>38803.269999999997</v>
      </c>
      <c r="L258" s="136">
        <f t="shared" si="173"/>
        <v>19529.080000000002</v>
      </c>
      <c r="M258" s="136">
        <f t="shared" si="173"/>
        <v>23598.13</v>
      </c>
      <c r="N258" s="136">
        <f t="shared" si="173"/>
        <v>49159.01</v>
      </c>
      <c r="O258" s="136">
        <f t="shared" si="173"/>
        <v>44053.71</v>
      </c>
      <c r="P258" s="136">
        <f t="shared" si="173"/>
        <v>42308.86</v>
      </c>
      <c r="Q258" s="136">
        <f t="shared" si="173"/>
        <v>22333.59</v>
      </c>
      <c r="R258" s="136">
        <f t="shared" si="173"/>
        <v>24986.23</v>
      </c>
      <c r="S258" s="109" t="s">
        <v>4</v>
      </c>
      <c r="T258" s="109"/>
      <c r="U258" s="177" t="s">
        <v>4</v>
      </c>
      <c r="V258" s="121" t="s">
        <v>4</v>
      </c>
      <c r="W258" s="121" t="s">
        <v>4</v>
      </c>
      <c r="X258" s="121" t="s">
        <v>4</v>
      </c>
      <c r="Y258" s="121" t="s">
        <v>4</v>
      </c>
      <c r="Z258" s="121" t="s">
        <v>4</v>
      </c>
      <c r="AA258" s="121" t="s">
        <v>4</v>
      </c>
      <c r="AB258" s="121" t="s">
        <v>4</v>
      </c>
      <c r="AC258" s="121" t="s">
        <v>4</v>
      </c>
      <c r="AD258" s="121" t="s">
        <v>4</v>
      </c>
      <c r="AE258" s="121" t="s">
        <v>4</v>
      </c>
      <c r="AF258" s="121" t="s">
        <v>4</v>
      </c>
      <c r="AG258" s="121" t="s">
        <v>4</v>
      </c>
      <c r="AH258" s="121" t="s">
        <v>4</v>
      </c>
      <c r="AI258" s="121" t="s">
        <v>4</v>
      </c>
      <c r="AJ258" s="121" t="s">
        <v>4</v>
      </c>
      <c r="AK258" s="121" t="s">
        <v>4</v>
      </c>
      <c r="AL258" s="140"/>
      <c r="AM258" s="140"/>
      <c r="AN258" s="140"/>
      <c r="AO258" s="140"/>
      <c r="AP258" s="140"/>
      <c r="AQ258" s="140"/>
      <c r="AR258" s="140"/>
      <c r="AS258" s="140"/>
      <c r="AT258" s="140"/>
      <c r="AU258" s="140"/>
      <c r="AV258" s="140"/>
      <c r="AW258" s="140"/>
      <c r="AX258" s="140"/>
      <c r="AY258" s="140"/>
      <c r="AZ258" s="140"/>
      <c r="BA258" s="140"/>
      <c r="BB258" s="140"/>
      <c r="BC258" s="140"/>
      <c r="BD258" s="140"/>
      <c r="BE258" s="140"/>
      <c r="BF258" s="140"/>
      <c r="BG258" s="140"/>
      <c r="BH258" s="140"/>
      <c r="BI258" s="140"/>
      <c r="BJ258" s="140"/>
      <c r="BK258" s="140"/>
      <c r="BL258" s="140"/>
      <c r="BM258" s="140"/>
      <c r="BN258" s="140"/>
      <c r="BO258" s="140"/>
      <c r="BP258" s="140"/>
      <c r="BQ258" s="140"/>
      <c r="BR258" s="140"/>
      <c r="BW258" s="106" t="b">
        <f t="shared" si="162"/>
        <v>1</v>
      </c>
    </row>
    <row r="259" spans="1:102" ht="29.25" customHeight="1" x14ac:dyDescent="0.25">
      <c r="A259" s="1317" t="s">
        <v>583</v>
      </c>
      <c r="B259" s="710" t="s">
        <v>220</v>
      </c>
      <c r="C259" s="136">
        <f>C260</f>
        <v>645665.71</v>
      </c>
      <c r="D259" s="136">
        <f>D260</f>
        <v>9250</v>
      </c>
      <c r="E259" s="136">
        <f t="shared" ref="E259:R259" si="174">E260</f>
        <v>9250</v>
      </c>
      <c r="F259" s="136">
        <f t="shared" si="174"/>
        <v>45145</v>
      </c>
      <c r="G259" s="136">
        <f t="shared" si="174"/>
        <v>9250</v>
      </c>
      <c r="H259" s="136">
        <f t="shared" si="174"/>
        <v>73293.100000000006</v>
      </c>
      <c r="I259" s="136">
        <f t="shared" si="174"/>
        <v>9250</v>
      </c>
      <c r="J259" s="136">
        <f t="shared" si="174"/>
        <v>20255.099999999999</v>
      </c>
      <c r="K259" s="136">
        <f t="shared" si="174"/>
        <v>27447.78</v>
      </c>
      <c r="L259" s="136">
        <f t="shared" si="174"/>
        <v>55938.11</v>
      </c>
      <c r="M259" s="136">
        <f t="shared" si="174"/>
        <v>119326.8</v>
      </c>
      <c r="N259" s="136">
        <f t="shared" si="174"/>
        <v>23688.69</v>
      </c>
      <c r="O259" s="136">
        <f t="shared" si="174"/>
        <v>29402.48</v>
      </c>
      <c r="P259" s="136">
        <f t="shared" si="174"/>
        <v>13698.66</v>
      </c>
      <c r="Q259" s="136">
        <f t="shared" si="174"/>
        <v>63971.18</v>
      </c>
      <c r="R259" s="136">
        <f t="shared" si="174"/>
        <v>136498.81</v>
      </c>
      <c r="S259" s="109" t="s">
        <v>4</v>
      </c>
      <c r="T259" s="109"/>
      <c r="U259" s="177" t="s">
        <v>4</v>
      </c>
      <c r="V259" s="121" t="s">
        <v>4</v>
      </c>
      <c r="W259" s="121" t="s">
        <v>4</v>
      </c>
      <c r="X259" s="121" t="s">
        <v>4</v>
      </c>
      <c r="Y259" s="121" t="s">
        <v>4</v>
      </c>
      <c r="Z259" s="121" t="s">
        <v>4</v>
      </c>
      <c r="AA259" s="121" t="s">
        <v>4</v>
      </c>
      <c r="AB259" s="121" t="s">
        <v>4</v>
      </c>
      <c r="AC259" s="121" t="s">
        <v>4</v>
      </c>
      <c r="AD259" s="121" t="s">
        <v>4</v>
      </c>
      <c r="AE259" s="121" t="s">
        <v>4</v>
      </c>
      <c r="AF259" s="121" t="s">
        <v>4</v>
      </c>
      <c r="AG259" s="121" t="s">
        <v>4</v>
      </c>
      <c r="AH259" s="121" t="s">
        <v>4</v>
      </c>
      <c r="AI259" s="121" t="s">
        <v>4</v>
      </c>
      <c r="AJ259" s="121" t="s">
        <v>4</v>
      </c>
      <c r="AK259" s="121" t="s">
        <v>4</v>
      </c>
      <c r="AL259" s="140"/>
      <c r="AM259" s="140"/>
      <c r="AN259" s="140"/>
      <c r="AO259" s="140"/>
      <c r="AP259" s="140"/>
      <c r="AQ259" s="140"/>
      <c r="AR259" s="140"/>
      <c r="AS259" s="140"/>
      <c r="AT259" s="140"/>
      <c r="AU259" s="140"/>
      <c r="AV259" s="140"/>
      <c r="AW259" s="140"/>
      <c r="AX259" s="140"/>
      <c r="AY259" s="140"/>
      <c r="AZ259" s="140"/>
      <c r="BA259" s="140"/>
      <c r="BB259" s="140"/>
      <c r="BC259" s="140"/>
      <c r="BD259" s="140"/>
      <c r="BE259" s="140"/>
      <c r="BF259" s="140"/>
      <c r="BG259" s="140"/>
      <c r="BH259" s="140"/>
      <c r="BI259" s="140"/>
      <c r="BJ259" s="140"/>
      <c r="BK259" s="140"/>
      <c r="BL259" s="140"/>
      <c r="BM259" s="140"/>
      <c r="BN259" s="140"/>
      <c r="BO259" s="140"/>
      <c r="BP259" s="140"/>
      <c r="BQ259" s="140"/>
      <c r="BR259" s="140"/>
      <c r="BW259" s="106" t="b">
        <f t="shared" si="162"/>
        <v>1</v>
      </c>
    </row>
    <row r="260" spans="1:102" ht="33.75" customHeight="1" x14ac:dyDescent="0.25">
      <c r="A260" s="1317"/>
      <c r="B260" s="710" t="s">
        <v>224</v>
      </c>
      <c r="C260" s="136">
        <f>D260+E260+F260+G260+H260+I260+J260+K260+L260+M260+N260+O260+P260+Q260+R260</f>
        <v>645665.71</v>
      </c>
      <c r="D260" s="136">
        <f>D110+D179+D146</f>
        <v>9250</v>
      </c>
      <c r="E260" s="136">
        <f>E110+E179+E146</f>
        <v>9250</v>
      </c>
      <c r="F260" s="136">
        <f>F110+F179+F146+F192</f>
        <v>45145</v>
      </c>
      <c r="G260" s="136">
        <f t="shared" ref="G260:R260" si="175">G110+G179+G146</f>
        <v>9250</v>
      </c>
      <c r="H260" s="136">
        <f t="shared" si="175"/>
        <v>73293.100000000006</v>
      </c>
      <c r="I260" s="136">
        <f t="shared" si="175"/>
        <v>9250</v>
      </c>
      <c r="J260" s="136">
        <f t="shared" si="175"/>
        <v>20255.099999999999</v>
      </c>
      <c r="K260" s="136">
        <f t="shared" si="175"/>
        <v>27447.78</v>
      </c>
      <c r="L260" s="136">
        <f t="shared" si="175"/>
        <v>55938.11</v>
      </c>
      <c r="M260" s="136">
        <f t="shared" si="175"/>
        <v>119326.8</v>
      </c>
      <c r="N260" s="136">
        <f t="shared" si="175"/>
        <v>23688.69</v>
      </c>
      <c r="O260" s="136">
        <f t="shared" si="175"/>
        <v>29402.48</v>
      </c>
      <c r="P260" s="136">
        <f t="shared" si="175"/>
        <v>13698.66</v>
      </c>
      <c r="Q260" s="136">
        <f t="shared" si="175"/>
        <v>63971.18</v>
      </c>
      <c r="R260" s="136">
        <f t="shared" si="175"/>
        <v>136498.81</v>
      </c>
      <c r="S260" s="109" t="s">
        <v>4</v>
      </c>
      <c r="T260" s="109"/>
      <c r="U260" s="177" t="s">
        <v>4</v>
      </c>
      <c r="V260" s="121" t="s">
        <v>4</v>
      </c>
      <c r="W260" s="121" t="s">
        <v>4</v>
      </c>
      <c r="X260" s="121" t="s">
        <v>4</v>
      </c>
      <c r="Y260" s="121" t="s">
        <v>4</v>
      </c>
      <c r="Z260" s="121" t="s">
        <v>4</v>
      </c>
      <c r="AA260" s="121" t="s">
        <v>4</v>
      </c>
      <c r="AB260" s="121" t="s">
        <v>4</v>
      </c>
      <c r="AC260" s="121" t="s">
        <v>4</v>
      </c>
      <c r="AD260" s="121" t="s">
        <v>4</v>
      </c>
      <c r="AE260" s="121" t="s">
        <v>4</v>
      </c>
      <c r="AF260" s="121" t="s">
        <v>4</v>
      </c>
      <c r="AG260" s="121" t="s">
        <v>4</v>
      </c>
      <c r="AH260" s="121" t="s">
        <v>4</v>
      </c>
      <c r="AI260" s="121" t="s">
        <v>4</v>
      </c>
      <c r="AJ260" s="121" t="s">
        <v>4</v>
      </c>
      <c r="AK260" s="121" t="s">
        <v>4</v>
      </c>
      <c r="AL260" s="140"/>
      <c r="AM260" s="140"/>
      <c r="AN260" s="140"/>
      <c r="AO260" s="140"/>
      <c r="AP260" s="140"/>
      <c r="AQ260" s="140"/>
      <c r="AR260" s="140"/>
      <c r="AS260" s="140"/>
      <c r="AT260" s="140"/>
      <c r="AU260" s="140"/>
      <c r="AV260" s="140"/>
      <c r="AW260" s="140"/>
      <c r="AX260" s="140"/>
      <c r="AY260" s="140"/>
      <c r="AZ260" s="140"/>
      <c r="BA260" s="140"/>
      <c r="BB260" s="140"/>
      <c r="BC260" s="140"/>
      <c r="BD260" s="140"/>
      <c r="BE260" s="140"/>
      <c r="BF260" s="140"/>
      <c r="BG260" s="140"/>
      <c r="BH260" s="140"/>
      <c r="BI260" s="140"/>
      <c r="BJ260" s="140"/>
      <c r="BK260" s="140"/>
      <c r="BL260" s="140"/>
      <c r="BM260" s="140"/>
      <c r="BN260" s="140"/>
      <c r="BO260" s="140"/>
      <c r="BP260" s="140"/>
      <c r="BQ260" s="140"/>
      <c r="BR260" s="140"/>
      <c r="BW260" s="106" t="b">
        <f t="shared" si="162"/>
        <v>1</v>
      </c>
    </row>
    <row r="261" spans="1:102" ht="29.25" customHeight="1" x14ac:dyDescent="0.25">
      <c r="A261" s="1317" t="s">
        <v>321</v>
      </c>
      <c r="B261" s="710" t="s">
        <v>220</v>
      </c>
      <c r="C261" s="136" t="e">
        <f>C262</f>
        <v>#REF!</v>
      </c>
      <c r="D261" s="136">
        <f t="shared" ref="D261:R261" si="176">D262</f>
        <v>56936</v>
      </c>
      <c r="E261" s="136">
        <f t="shared" si="176"/>
        <v>0</v>
      </c>
      <c r="F261" s="136">
        <f t="shared" si="176"/>
        <v>25000</v>
      </c>
      <c r="G261" s="136">
        <f t="shared" si="176"/>
        <v>0</v>
      </c>
      <c r="H261" s="136">
        <f t="shared" si="176"/>
        <v>0</v>
      </c>
      <c r="I261" s="136">
        <f t="shared" si="176"/>
        <v>81936</v>
      </c>
      <c r="J261" s="136" t="e">
        <f t="shared" si="176"/>
        <v>#REF!</v>
      </c>
      <c r="K261" s="136" t="e">
        <f t="shared" si="176"/>
        <v>#REF!</v>
      </c>
      <c r="L261" s="136" t="e">
        <f t="shared" si="176"/>
        <v>#REF!</v>
      </c>
      <c r="M261" s="136" t="e">
        <f t="shared" si="176"/>
        <v>#REF!</v>
      </c>
      <c r="N261" s="136" t="e">
        <f t="shared" si="176"/>
        <v>#REF!</v>
      </c>
      <c r="O261" s="136" t="e">
        <f t="shared" si="176"/>
        <v>#REF!</v>
      </c>
      <c r="P261" s="136" t="e">
        <f t="shared" si="176"/>
        <v>#REF!</v>
      </c>
      <c r="Q261" s="136" t="e">
        <f t="shared" si="176"/>
        <v>#REF!</v>
      </c>
      <c r="R261" s="136" t="e">
        <f t="shared" si="176"/>
        <v>#REF!</v>
      </c>
      <c r="S261" s="109" t="s">
        <v>4</v>
      </c>
      <c r="T261" s="109"/>
      <c r="U261" s="177" t="s">
        <v>4</v>
      </c>
      <c r="V261" s="121" t="s">
        <v>4</v>
      </c>
      <c r="W261" s="121" t="s">
        <v>4</v>
      </c>
      <c r="X261" s="121" t="s">
        <v>4</v>
      </c>
      <c r="Y261" s="121" t="s">
        <v>4</v>
      </c>
      <c r="Z261" s="121" t="s">
        <v>4</v>
      </c>
      <c r="AA261" s="121" t="s">
        <v>4</v>
      </c>
      <c r="AB261" s="121" t="s">
        <v>4</v>
      </c>
      <c r="AC261" s="121" t="s">
        <v>4</v>
      </c>
      <c r="AD261" s="121" t="s">
        <v>4</v>
      </c>
      <c r="AE261" s="121" t="s">
        <v>4</v>
      </c>
      <c r="AF261" s="121" t="s">
        <v>4</v>
      </c>
      <c r="AG261" s="121" t="s">
        <v>4</v>
      </c>
      <c r="AH261" s="121" t="s">
        <v>4</v>
      </c>
      <c r="AI261" s="121" t="s">
        <v>4</v>
      </c>
      <c r="AJ261" s="121" t="s">
        <v>4</v>
      </c>
      <c r="AK261" s="121" t="s">
        <v>4</v>
      </c>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c r="BI261" s="140"/>
      <c r="BJ261" s="140"/>
      <c r="BK261" s="140"/>
      <c r="BL261" s="140"/>
      <c r="BM261" s="140"/>
      <c r="BN261" s="140"/>
      <c r="BO261" s="140"/>
      <c r="BP261" s="140"/>
      <c r="BQ261" s="140"/>
      <c r="BR261" s="140"/>
      <c r="BW261" s="106" t="e">
        <f t="shared" si="162"/>
        <v>#REF!</v>
      </c>
    </row>
    <row r="262" spans="1:102" ht="32.25" customHeight="1" x14ac:dyDescent="0.25">
      <c r="A262" s="1317"/>
      <c r="B262" s="710" t="s">
        <v>224</v>
      </c>
      <c r="C262" s="139" t="e">
        <f>D262+E262+F262+G262+H262+I262+J262+K262+L262+M262+N262+O262+P262+Q262+R262</f>
        <v>#REF!</v>
      </c>
      <c r="D262" s="139">
        <f t="shared" ref="D262:R262" si="177">D107+D65+D150</f>
        <v>56936</v>
      </c>
      <c r="E262" s="139">
        <f t="shared" si="177"/>
        <v>0</v>
      </c>
      <c r="F262" s="139">
        <f t="shared" si="177"/>
        <v>25000</v>
      </c>
      <c r="G262" s="139">
        <f t="shared" si="177"/>
        <v>0</v>
      </c>
      <c r="H262" s="139">
        <f t="shared" si="177"/>
        <v>0</v>
      </c>
      <c r="I262" s="139">
        <f t="shared" si="177"/>
        <v>81936</v>
      </c>
      <c r="J262" s="139" t="e">
        <f t="shared" si="177"/>
        <v>#REF!</v>
      </c>
      <c r="K262" s="139" t="e">
        <f t="shared" si="177"/>
        <v>#REF!</v>
      </c>
      <c r="L262" s="139" t="e">
        <f t="shared" si="177"/>
        <v>#REF!</v>
      </c>
      <c r="M262" s="139" t="e">
        <f t="shared" si="177"/>
        <v>#REF!</v>
      </c>
      <c r="N262" s="139" t="e">
        <f t="shared" si="177"/>
        <v>#REF!</v>
      </c>
      <c r="O262" s="139" t="e">
        <f t="shared" si="177"/>
        <v>#REF!</v>
      </c>
      <c r="P262" s="139" t="e">
        <f t="shared" si="177"/>
        <v>#REF!</v>
      </c>
      <c r="Q262" s="139" t="e">
        <f t="shared" si="177"/>
        <v>#REF!</v>
      </c>
      <c r="R262" s="139" t="e">
        <f t="shared" si="177"/>
        <v>#REF!</v>
      </c>
      <c r="S262" s="109" t="s">
        <v>4</v>
      </c>
      <c r="T262" s="109"/>
      <c r="U262" s="177" t="s">
        <v>4</v>
      </c>
      <c r="V262" s="121" t="s">
        <v>4</v>
      </c>
      <c r="W262" s="121" t="s">
        <v>4</v>
      </c>
      <c r="X262" s="121" t="s">
        <v>4</v>
      </c>
      <c r="Y262" s="121" t="s">
        <v>4</v>
      </c>
      <c r="Z262" s="121" t="s">
        <v>4</v>
      </c>
      <c r="AA262" s="121" t="s">
        <v>4</v>
      </c>
      <c r="AB262" s="121" t="s">
        <v>4</v>
      </c>
      <c r="AC262" s="121" t="s">
        <v>4</v>
      </c>
      <c r="AD262" s="121" t="s">
        <v>4</v>
      </c>
      <c r="AE262" s="121" t="s">
        <v>4</v>
      </c>
      <c r="AF262" s="121" t="s">
        <v>4</v>
      </c>
      <c r="AG262" s="121" t="s">
        <v>4</v>
      </c>
      <c r="AH262" s="121" t="s">
        <v>4</v>
      </c>
      <c r="AI262" s="121" t="s">
        <v>4</v>
      </c>
      <c r="AJ262" s="121" t="s">
        <v>4</v>
      </c>
      <c r="AK262" s="121" t="s">
        <v>4</v>
      </c>
      <c r="BW262" s="106" t="e">
        <f t="shared" si="162"/>
        <v>#REF!</v>
      </c>
    </row>
    <row r="263" spans="1:102" ht="21" customHeight="1" x14ac:dyDescent="0.25">
      <c r="A263" s="1307" t="s">
        <v>322</v>
      </c>
      <c r="B263" s="710" t="s">
        <v>220</v>
      </c>
      <c r="C263" s="139">
        <f>C264</f>
        <v>40932087.310000002</v>
      </c>
      <c r="D263" s="139">
        <f t="shared" ref="D263:R263" si="178">D264</f>
        <v>1456004</v>
      </c>
      <c r="E263" s="139">
        <f t="shared" si="178"/>
        <v>1110140.82</v>
      </c>
      <c r="F263" s="139">
        <f t="shared" si="178"/>
        <v>1167505.1100000001</v>
      </c>
      <c r="G263" s="139">
        <f t="shared" si="178"/>
        <v>2362816.7000000002</v>
      </c>
      <c r="H263" s="139">
        <f t="shared" si="178"/>
        <v>2362816.7000000002</v>
      </c>
      <c r="I263" s="139">
        <f t="shared" si="178"/>
        <v>2362816.7000000002</v>
      </c>
      <c r="J263" s="139">
        <f t="shared" si="178"/>
        <v>3085295.93</v>
      </c>
      <c r="K263" s="139">
        <f t="shared" si="178"/>
        <v>3209248.59</v>
      </c>
      <c r="L263" s="139">
        <f t="shared" si="178"/>
        <v>2927710.43</v>
      </c>
      <c r="M263" s="139">
        <f t="shared" si="178"/>
        <v>3537722.85</v>
      </c>
      <c r="N263" s="139">
        <f t="shared" si="178"/>
        <v>3480574.62</v>
      </c>
      <c r="O263" s="139">
        <f t="shared" si="178"/>
        <v>3276284.78</v>
      </c>
      <c r="P263" s="139">
        <f t="shared" si="178"/>
        <v>3499180.08</v>
      </c>
      <c r="Q263" s="139">
        <f t="shared" si="178"/>
        <v>3348148.51</v>
      </c>
      <c r="R263" s="139">
        <f t="shared" si="178"/>
        <v>3745821.49</v>
      </c>
      <c r="S263" s="109" t="s">
        <v>4</v>
      </c>
      <c r="T263" s="109"/>
      <c r="U263" s="177" t="s">
        <v>4</v>
      </c>
      <c r="V263" s="121" t="s">
        <v>4</v>
      </c>
      <c r="W263" s="121" t="s">
        <v>4</v>
      </c>
      <c r="X263" s="121" t="s">
        <v>4</v>
      </c>
      <c r="Y263" s="121" t="s">
        <v>4</v>
      </c>
      <c r="Z263" s="121" t="s">
        <v>4</v>
      </c>
      <c r="AA263" s="121" t="s">
        <v>4</v>
      </c>
      <c r="AB263" s="121" t="s">
        <v>4</v>
      </c>
      <c r="AC263" s="121" t="s">
        <v>4</v>
      </c>
      <c r="AD263" s="121" t="s">
        <v>4</v>
      </c>
      <c r="AE263" s="121" t="s">
        <v>4</v>
      </c>
      <c r="AF263" s="121" t="s">
        <v>4</v>
      </c>
      <c r="AG263" s="121" t="s">
        <v>4</v>
      </c>
      <c r="AH263" s="121" t="s">
        <v>4</v>
      </c>
      <c r="AI263" s="121" t="s">
        <v>4</v>
      </c>
      <c r="AJ263" s="121" t="s">
        <v>4</v>
      </c>
      <c r="AK263" s="121" t="s">
        <v>4</v>
      </c>
    </row>
    <row r="264" spans="1:102" ht="35.25" customHeight="1" x14ac:dyDescent="0.25">
      <c r="A264" s="1309"/>
      <c r="B264" s="710" t="s">
        <v>224</v>
      </c>
      <c r="C264" s="139">
        <f>D264+E264+F264+G264+H264+I264+J264+K264+L264+M264+N264+O264+P264+Q264+R264</f>
        <v>40932087.310000002</v>
      </c>
      <c r="D264" s="139">
        <f t="shared" ref="D264:R264" si="179">D124</f>
        <v>1456004</v>
      </c>
      <c r="E264" s="139">
        <f t="shared" si="179"/>
        <v>1110140.82</v>
      </c>
      <c r="F264" s="139">
        <f t="shared" si="179"/>
        <v>1167505.1100000001</v>
      </c>
      <c r="G264" s="139">
        <f t="shared" si="179"/>
        <v>2362816.7000000002</v>
      </c>
      <c r="H264" s="139">
        <f t="shared" si="179"/>
        <v>2362816.7000000002</v>
      </c>
      <c r="I264" s="139">
        <f t="shared" si="179"/>
        <v>2362816.7000000002</v>
      </c>
      <c r="J264" s="139">
        <f t="shared" si="179"/>
        <v>3085295.93</v>
      </c>
      <c r="K264" s="139">
        <f t="shared" si="179"/>
        <v>3209248.59</v>
      </c>
      <c r="L264" s="139">
        <f t="shared" si="179"/>
        <v>2927710.43</v>
      </c>
      <c r="M264" s="139">
        <f t="shared" si="179"/>
        <v>3537722.85</v>
      </c>
      <c r="N264" s="139">
        <f t="shared" si="179"/>
        <v>3480574.62</v>
      </c>
      <c r="O264" s="139">
        <f t="shared" si="179"/>
        <v>3276284.78</v>
      </c>
      <c r="P264" s="139">
        <f t="shared" si="179"/>
        <v>3499180.08</v>
      </c>
      <c r="Q264" s="139">
        <f t="shared" si="179"/>
        <v>3348148.51</v>
      </c>
      <c r="R264" s="139">
        <f t="shared" si="179"/>
        <v>3745821.49</v>
      </c>
      <c r="S264" s="109" t="s">
        <v>4</v>
      </c>
      <c r="T264" s="109"/>
      <c r="U264" s="177" t="s">
        <v>4</v>
      </c>
      <c r="V264" s="121" t="s">
        <v>4</v>
      </c>
      <c r="W264" s="121" t="s">
        <v>4</v>
      </c>
      <c r="X264" s="121" t="s">
        <v>4</v>
      </c>
      <c r="Y264" s="121" t="s">
        <v>4</v>
      </c>
      <c r="Z264" s="121" t="s">
        <v>4</v>
      </c>
      <c r="AA264" s="121" t="s">
        <v>4</v>
      </c>
      <c r="AB264" s="121" t="s">
        <v>4</v>
      </c>
      <c r="AC264" s="121" t="s">
        <v>4</v>
      </c>
      <c r="AD264" s="121" t="s">
        <v>4</v>
      </c>
      <c r="AE264" s="121" t="s">
        <v>4</v>
      </c>
      <c r="AF264" s="121" t="s">
        <v>4</v>
      </c>
      <c r="AG264" s="121" t="s">
        <v>4</v>
      </c>
      <c r="AH264" s="121" t="s">
        <v>4</v>
      </c>
      <c r="AI264" s="121" t="s">
        <v>4</v>
      </c>
      <c r="AJ264" s="121" t="s">
        <v>4</v>
      </c>
      <c r="AK264" s="121" t="s">
        <v>4</v>
      </c>
    </row>
    <row r="265" spans="1:102" ht="29.25" customHeight="1" x14ac:dyDescent="0.25">
      <c r="A265" s="1307" t="s">
        <v>481</v>
      </c>
      <c r="B265" s="710" t="s">
        <v>220</v>
      </c>
      <c r="C265" s="139">
        <f>C266</f>
        <v>901580.64</v>
      </c>
      <c r="D265" s="139">
        <f t="shared" ref="D265:R265" si="180">D266</f>
        <v>0</v>
      </c>
      <c r="E265" s="139">
        <f t="shared" si="180"/>
        <v>72031</v>
      </c>
      <c r="F265" s="139">
        <f t="shared" si="180"/>
        <v>90833.31</v>
      </c>
      <c r="G265" s="139">
        <f t="shared" si="180"/>
        <v>132245.92000000001</v>
      </c>
      <c r="H265" s="139">
        <f t="shared" si="180"/>
        <v>31350</v>
      </c>
      <c r="I265" s="139">
        <f t="shared" si="180"/>
        <v>95283.37</v>
      </c>
      <c r="J265" s="139">
        <f t="shared" si="180"/>
        <v>40935.9</v>
      </c>
      <c r="K265" s="139">
        <f t="shared" si="180"/>
        <v>42580.51</v>
      </c>
      <c r="L265" s="139">
        <f t="shared" si="180"/>
        <v>76322.009999999995</v>
      </c>
      <c r="M265" s="139">
        <f t="shared" si="180"/>
        <v>46938.73</v>
      </c>
      <c r="N265" s="139">
        <f t="shared" si="180"/>
        <v>46180.480000000003</v>
      </c>
      <c r="O265" s="139">
        <f t="shared" si="180"/>
        <v>43469.95</v>
      </c>
      <c r="P265" s="139">
        <f t="shared" si="180"/>
        <v>46427.34</v>
      </c>
      <c r="Q265" s="139">
        <f t="shared" si="180"/>
        <v>87282.33</v>
      </c>
      <c r="R265" s="139">
        <f t="shared" si="180"/>
        <v>49699.79</v>
      </c>
      <c r="S265" s="109"/>
      <c r="T265" s="109"/>
      <c r="U265" s="121" t="s">
        <v>4</v>
      </c>
      <c r="V265" s="121" t="s">
        <v>4</v>
      </c>
      <c r="W265" s="121" t="s">
        <v>4</v>
      </c>
      <c r="X265" s="121" t="s">
        <v>4</v>
      </c>
      <c r="Y265" s="121" t="s">
        <v>4</v>
      </c>
      <c r="Z265" s="121" t="s">
        <v>4</v>
      </c>
      <c r="AA265" s="121" t="s">
        <v>4</v>
      </c>
      <c r="AB265" s="121" t="s">
        <v>4</v>
      </c>
      <c r="AC265" s="121" t="s">
        <v>4</v>
      </c>
      <c r="AD265" s="121" t="s">
        <v>4</v>
      </c>
      <c r="AE265" s="121" t="s">
        <v>4</v>
      </c>
      <c r="AF265" s="121" t="s">
        <v>4</v>
      </c>
      <c r="AG265" s="121" t="s">
        <v>4</v>
      </c>
      <c r="AH265" s="121" t="s">
        <v>4</v>
      </c>
      <c r="AI265" s="121" t="s">
        <v>4</v>
      </c>
      <c r="AJ265" s="121" t="s">
        <v>4</v>
      </c>
      <c r="AK265" s="121" t="s">
        <v>4</v>
      </c>
    </row>
    <row r="266" spans="1:102" ht="39" customHeight="1" x14ac:dyDescent="0.25">
      <c r="A266" s="1309"/>
      <c r="B266" s="710" t="s">
        <v>224</v>
      </c>
      <c r="C266" s="139">
        <f>SUM(D266:R266)</f>
        <v>901580.64</v>
      </c>
      <c r="D266" s="139">
        <f t="shared" ref="D266:R266" si="181">D70+D79</f>
        <v>0</v>
      </c>
      <c r="E266" s="139">
        <f t="shared" si="181"/>
        <v>72031</v>
      </c>
      <c r="F266" s="139">
        <f t="shared" si="181"/>
        <v>90833.31</v>
      </c>
      <c r="G266" s="139">
        <f t="shared" si="181"/>
        <v>132245.92000000001</v>
      </c>
      <c r="H266" s="139">
        <f t="shared" si="181"/>
        <v>31350</v>
      </c>
      <c r="I266" s="139">
        <f t="shared" si="181"/>
        <v>95283.37</v>
      </c>
      <c r="J266" s="139">
        <f t="shared" si="181"/>
        <v>40935.9</v>
      </c>
      <c r="K266" s="139">
        <f t="shared" si="181"/>
        <v>42580.51</v>
      </c>
      <c r="L266" s="139">
        <f t="shared" si="181"/>
        <v>76322.009999999995</v>
      </c>
      <c r="M266" s="139">
        <f t="shared" si="181"/>
        <v>46938.73</v>
      </c>
      <c r="N266" s="139">
        <f t="shared" si="181"/>
        <v>46180.480000000003</v>
      </c>
      <c r="O266" s="139">
        <f t="shared" si="181"/>
        <v>43469.95</v>
      </c>
      <c r="P266" s="139">
        <f t="shared" si="181"/>
        <v>46427.34</v>
      </c>
      <c r="Q266" s="139">
        <f t="shared" si="181"/>
        <v>87282.33</v>
      </c>
      <c r="R266" s="139">
        <f t="shared" si="181"/>
        <v>49699.79</v>
      </c>
      <c r="S266" s="109" t="s">
        <v>4</v>
      </c>
      <c r="T266" s="109"/>
      <c r="U266" s="177" t="s">
        <v>4</v>
      </c>
      <c r="V266" s="121" t="s">
        <v>4</v>
      </c>
      <c r="W266" s="121" t="s">
        <v>4</v>
      </c>
      <c r="X266" s="121" t="s">
        <v>4</v>
      </c>
      <c r="Y266" s="121" t="s">
        <v>4</v>
      </c>
      <c r="Z266" s="121" t="s">
        <v>4</v>
      </c>
      <c r="AA266" s="121" t="s">
        <v>4</v>
      </c>
      <c r="AB266" s="121" t="s">
        <v>4</v>
      </c>
      <c r="AC266" s="121" t="s">
        <v>4</v>
      </c>
      <c r="AD266" s="121" t="s">
        <v>4</v>
      </c>
      <c r="AE266" s="121" t="s">
        <v>4</v>
      </c>
      <c r="AF266" s="121" t="s">
        <v>4</v>
      </c>
      <c r="AG266" s="121" t="s">
        <v>4</v>
      </c>
      <c r="AH266" s="121" t="s">
        <v>4</v>
      </c>
      <c r="AI266" s="121" t="s">
        <v>4</v>
      </c>
      <c r="AJ266" s="121" t="s">
        <v>4</v>
      </c>
      <c r="AK266" s="121" t="s">
        <v>4</v>
      </c>
    </row>
    <row r="267" spans="1:102" ht="29.25" customHeight="1" x14ac:dyDescent="0.25">
      <c r="A267" s="1307" t="s">
        <v>576</v>
      </c>
      <c r="B267" s="710" t="s">
        <v>220</v>
      </c>
      <c r="C267" s="139" t="e">
        <f>C268</f>
        <v>#REF!</v>
      </c>
      <c r="D267" s="139">
        <f t="shared" ref="D267:R267" si="182">D268</f>
        <v>151087.73000000001</v>
      </c>
      <c r="E267" s="139">
        <f t="shared" si="182"/>
        <v>72862.3</v>
      </c>
      <c r="F267" s="139">
        <f t="shared" si="182"/>
        <v>624982.98</v>
      </c>
      <c r="G267" s="139">
        <f t="shared" si="182"/>
        <v>242833.19</v>
      </c>
      <c r="H267" s="139">
        <f t="shared" si="182"/>
        <v>411216.66</v>
      </c>
      <c r="I267" s="139">
        <f t="shared" si="182"/>
        <v>409699.99</v>
      </c>
      <c r="J267" s="139" t="e">
        <f t="shared" si="182"/>
        <v>#REF!</v>
      </c>
      <c r="K267" s="139" t="e">
        <f t="shared" si="182"/>
        <v>#REF!</v>
      </c>
      <c r="L267" s="139" t="e">
        <f t="shared" si="182"/>
        <v>#REF!</v>
      </c>
      <c r="M267" s="139" t="e">
        <f t="shared" si="182"/>
        <v>#REF!</v>
      </c>
      <c r="N267" s="139" t="e">
        <f t="shared" si="182"/>
        <v>#REF!</v>
      </c>
      <c r="O267" s="139" t="e">
        <f t="shared" si="182"/>
        <v>#REF!</v>
      </c>
      <c r="P267" s="139" t="e">
        <f t="shared" si="182"/>
        <v>#REF!</v>
      </c>
      <c r="Q267" s="139" t="e">
        <f t="shared" si="182"/>
        <v>#REF!</v>
      </c>
      <c r="R267" s="139" t="e">
        <f t="shared" si="182"/>
        <v>#REF!</v>
      </c>
      <c r="S267" s="109" t="s">
        <v>4</v>
      </c>
      <c r="T267" s="109"/>
      <c r="U267" s="177" t="s">
        <v>4</v>
      </c>
      <c r="V267" s="121" t="s">
        <v>4</v>
      </c>
      <c r="W267" s="121" t="s">
        <v>4</v>
      </c>
      <c r="X267" s="121" t="s">
        <v>4</v>
      </c>
      <c r="Y267" s="121" t="s">
        <v>4</v>
      </c>
      <c r="Z267" s="121" t="s">
        <v>4</v>
      </c>
      <c r="AA267" s="121" t="s">
        <v>4</v>
      </c>
      <c r="AB267" s="121" t="s">
        <v>4</v>
      </c>
      <c r="AC267" s="121" t="s">
        <v>4</v>
      </c>
      <c r="AD267" s="121" t="s">
        <v>4</v>
      </c>
      <c r="AE267" s="121" t="s">
        <v>4</v>
      </c>
      <c r="AF267" s="121" t="s">
        <v>4</v>
      </c>
      <c r="AG267" s="121" t="s">
        <v>4</v>
      </c>
      <c r="AH267" s="121" t="s">
        <v>4</v>
      </c>
      <c r="AI267" s="121" t="s">
        <v>4</v>
      </c>
      <c r="AJ267" s="121" t="s">
        <v>4</v>
      </c>
      <c r="AK267" s="121" t="s">
        <v>4</v>
      </c>
      <c r="CR267" s="148"/>
      <c r="CS267" s="148"/>
      <c r="CT267" s="148"/>
      <c r="CU267" s="148"/>
      <c r="CV267" s="148"/>
      <c r="CW267" s="148"/>
      <c r="CX267" s="148"/>
    </row>
    <row r="268" spans="1:102" ht="54" customHeight="1" x14ac:dyDescent="0.25">
      <c r="A268" s="1309"/>
      <c r="B268" s="710" t="s">
        <v>224</v>
      </c>
      <c r="C268" s="139" t="e">
        <f>SUM(D268:R268)</f>
        <v>#REF!</v>
      </c>
      <c r="D268" s="139">
        <f t="shared" ref="D268:R268" si="183">D56+D113+D177+D45+D202</f>
        <v>151087.73000000001</v>
      </c>
      <c r="E268" s="139">
        <f t="shared" si="183"/>
        <v>72862.3</v>
      </c>
      <c r="F268" s="139">
        <f t="shared" si="183"/>
        <v>624982.98</v>
      </c>
      <c r="G268" s="139">
        <f t="shared" si="183"/>
        <v>242833.19</v>
      </c>
      <c r="H268" s="139">
        <f t="shared" si="183"/>
        <v>411216.66</v>
      </c>
      <c r="I268" s="139">
        <f t="shared" si="183"/>
        <v>409699.99</v>
      </c>
      <c r="J268" s="139" t="e">
        <f t="shared" si="183"/>
        <v>#REF!</v>
      </c>
      <c r="K268" s="139" t="e">
        <f t="shared" si="183"/>
        <v>#REF!</v>
      </c>
      <c r="L268" s="139" t="e">
        <f t="shared" si="183"/>
        <v>#REF!</v>
      </c>
      <c r="M268" s="139" t="e">
        <f t="shared" si="183"/>
        <v>#REF!</v>
      </c>
      <c r="N268" s="139" t="e">
        <f t="shared" si="183"/>
        <v>#REF!</v>
      </c>
      <c r="O268" s="139" t="e">
        <f t="shared" si="183"/>
        <v>#REF!</v>
      </c>
      <c r="P268" s="139" t="e">
        <f t="shared" si="183"/>
        <v>#REF!</v>
      </c>
      <c r="Q268" s="139" t="e">
        <f t="shared" si="183"/>
        <v>#REF!</v>
      </c>
      <c r="R268" s="139" t="e">
        <f t="shared" si="183"/>
        <v>#REF!</v>
      </c>
      <c r="S268" s="109"/>
      <c r="T268" s="109"/>
      <c r="U268" s="121" t="s">
        <v>4</v>
      </c>
      <c r="V268" s="121" t="s">
        <v>4</v>
      </c>
      <c r="W268" s="121" t="s">
        <v>4</v>
      </c>
      <c r="X268" s="121" t="s">
        <v>4</v>
      </c>
      <c r="Y268" s="121" t="s">
        <v>4</v>
      </c>
      <c r="Z268" s="121" t="s">
        <v>4</v>
      </c>
      <c r="AA268" s="121" t="s">
        <v>4</v>
      </c>
      <c r="AB268" s="121" t="s">
        <v>4</v>
      </c>
      <c r="AC268" s="121" t="s">
        <v>4</v>
      </c>
      <c r="AD268" s="121" t="s">
        <v>4</v>
      </c>
      <c r="AE268" s="121" t="s">
        <v>4</v>
      </c>
      <c r="AF268" s="121" t="s">
        <v>4</v>
      </c>
      <c r="AG268" s="121" t="s">
        <v>4</v>
      </c>
      <c r="AH268" s="121" t="s">
        <v>4</v>
      </c>
      <c r="AI268" s="121" t="s">
        <v>4</v>
      </c>
      <c r="AJ268" s="121" t="s">
        <v>4</v>
      </c>
      <c r="AK268" s="121" t="s">
        <v>4</v>
      </c>
    </row>
    <row r="269" spans="1:102" ht="29.25" customHeight="1" x14ac:dyDescent="0.25">
      <c r="A269" s="1307" t="s">
        <v>479</v>
      </c>
      <c r="B269" s="710" t="s">
        <v>220</v>
      </c>
      <c r="C269" s="136">
        <f>C270</f>
        <v>2762553.02</v>
      </c>
      <c r="D269" s="136">
        <f t="shared" ref="D269:R269" si="184">D270</f>
        <v>131550</v>
      </c>
      <c r="E269" s="136">
        <f t="shared" si="184"/>
        <v>81850</v>
      </c>
      <c r="F269" s="136">
        <f t="shared" si="184"/>
        <v>144447.43</v>
      </c>
      <c r="G269" s="136">
        <f t="shared" si="184"/>
        <v>133974</v>
      </c>
      <c r="H269" s="136">
        <f t="shared" si="184"/>
        <v>197131.33</v>
      </c>
      <c r="I269" s="136">
        <f t="shared" si="184"/>
        <v>144546.37</v>
      </c>
      <c r="J269" s="136">
        <f t="shared" si="184"/>
        <v>174939.28</v>
      </c>
      <c r="K269" s="136">
        <f t="shared" si="184"/>
        <v>160520.22</v>
      </c>
      <c r="L269" s="136">
        <f t="shared" si="184"/>
        <v>179231.48</v>
      </c>
      <c r="M269" s="136">
        <f t="shared" si="184"/>
        <v>318809.03999999998</v>
      </c>
      <c r="N269" s="136">
        <f t="shared" si="184"/>
        <v>174103.74</v>
      </c>
      <c r="O269" s="136">
        <f t="shared" si="184"/>
        <v>200719.24</v>
      </c>
      <c r="P269" s="136">
        <f t="shared" si="184"/>
        <v>198406.9</v>
      </c>
      <c r="Q269" s="136">
        <f t="shared" si="184"/>
        <v>167491.93</v>
      </c>
      <c r="R269" s="136">
        <f t="shared" si="184"/>
        <v>354832.06</v>
      </c>
      <c r="S269" s="109" t="s">
        <v>4</v>
      </c>
      <c r="T269" s="109"/>
      <c r="U269" s="177" t="s">
        <v>4</v>
      </c>
      <c r="V269" s="121" t="s">
        <v>4</v>
      </c>
      <c r="W269" s="121" t="s">
        <v>4</v>
      </c>
      <c r="X269" s="121" t="s">
        <v>4</v>
      </c>
      <c r="Y269" s="121" t="s">
        <v>4</v>
      </c>
      <c r="Z269" s="121" t="s">
        <v>4</v>
      </c>
      <c r="AA269" s="121" t="s">
        <v>4</v>
      </c>
      <c r="AB269" s="121" t="s">
        <v>4</v>
      </c>
      <c r="AC269" s="121" t="s">
        <v>4</v>
      </c>
      <c r="AD269" s="121" t="s">
        <v>4</v>
      </c>
      <c r="AE269" s="121" t="s">
        <v>4</v>
      </c>
      <c r="AF269" s="121" t="s">
        <v>4</v>
      </c>
      <c r="AG269" s="121" t="s">
        <v>4</v>
      </c>
      <c r="AH269" s="121" t="s">
        <v>4</v>
      </c>
      <c r="AI269" s="121" t="s">
        <v>4</v>
      </c>
      <c r="AJ269" s="121" t="s">
        <v>4</v>
      </c>
      <c r="AK269" s="121" t="s">
        <v>4</v>
      </c>
      <c r="AL269" s="140"/>
      <c r="AM269" s="140"/>
      <c r="AN269" s="140"/>
      <c r="AO269" s="140"/>
      <c r="AP269" s="140"/>
      <c r="AQ269" s="140"/>
      <c r="AR269" s="140"/>
      <c r="AS269" s="140"/>
      <c r="AT269" s="140"/>
      <c r="AU269" s="140"/>
      <c r="AV269" s="140"/>
      <c r="AW269" s="140"/>
      <c r="AX269" s="140"/>
      <c r="AY269" s="140"/>
      <c r="AZ269" s="140"/>
      <c r="BA269" s="140"/>
      <c r="BB269" s="140"/>
      <c r="BC269" s="140"/>
      <c r="BD269" s="140"/>
      <c r="BE269" s="140"/>
      <c r="BF269" s="140"/>
      <c r="BG269" s="140"/>
      <c r="BH269" s="140"/>
      <c r="BI269" s="140"/>
      <c r="BJ269" s="140"/>
      <c r="BK269" s="140"/>
      <c r="BL269" s="140"/>
      <c r="BM269" s="140"/>
      <c r="BN269" s="140"/>
      <c r="BO269" s="140"/>
      <c r="BP269" s="140"/>
      <c r="BW269" s="106" t="b">
        <f>R269+Q269+P269+O269+N269+M269+L269+K269+J269+I269+H269+G269+F269+E269+D269=C269</f>
        <v>1</v>
      </c>
    </row>
    <row r="270" spans="1:102" ht="39" customHeight="1" x14ac:dyDescent="0.25">
      <c r="A270" s="1308"/>
      <c r="B270" s="713" t="s">
        <v>224</v>
      </c>
      <c r="C270" s="139">
        <f>D270+E270+F270+G270+H270+I270+J270+K270+L270+M270+N270+O270+P270+Q270+R270</f>
        <v>2762553.02</v>
      </c>
      <c r="D270" s="139">
        <f t="shared" ref="D270:R270" si="185">D126+D115+D64+D196</f>
        <v>131550</v>
      </c>
      <c r="E270" s="139">
        <f t="shared" si="185"/>
        <v>81850</v>
      </c>
      <c r="F270" s="139">
        <f t="shared" si="185"/>
        <v>144447.43</v>
      </c>
      <c r="G270" s="139">
        <f t="shared" si="185"/>
        <v>133974</v>
      </c>
      <c r="H270" s="139">
        <f t="shared" si="185"/>
        <v>197131.33</v>
      </c>
      <c r="I270" s="139">
        <f t="shared" si="185"/>
        <v>144546.37</v>
      </c>
      <c r="J270" s="139">
        <f t="shared" si="185"/>
        <v>174939.28</v>
      </c>
      <c r="K270" s="139">
        <f t="shared" si="185"/>
        <v>160520.22</v>
      </c>
      <c r="L270" s="139">
        <f t="shared" si="185"/>
        <v>179231.48</v>
      </c>
      <c r="M270" s="139">
        <f t="shared" si="185"/>
        <v>318809.03999999998</v>
      </c>
      <c r="N270" s="139">
        <f t="shared" si="185"/>
        <v>174103.74</v>
      </c>
      <c r="O270" s="139">
        <f t="shared" si="185"/>
        <v>200719.24</v>
      </c>
      <c r="P270" s="139">
        <f t="shared" si="185"/>
        <v>198406.9</v>
      </c>
      <c r="Q270" s="139">
        <f t="shared" si="185"/>
        <v>167491.93</v>
      </c>
      <c r="R270" s="139">
        <f t="shared" si="185"/>
        <v>354832.06</v>
      </c>
      <c r="S270" s="709" t="s">
        <v>4</v>
      </c>
      <c r="T270" s="709"/>
      <c r="U270" s="727" t="s">
        <v>4</v>
      </c>
      <c r="V270" s="711" t="s">
        <v>4</v>
      </c>
      <c r="W270" s="711" t="s">
        <v>4</v>
      </c>
      <c r="X270" s="711" t="s">
        <v>4</v>
      </c>
      <c r="Y270" s="711" t="s">
        <v>4</v>
      </c>
      <c r="Z270" s="711" t="s">
        <v>4</v>
      </c>
      <c r="AA270" s="711" t="s">
        <v>4</v>
      </c>
      <c r="AB270" s="711" t="s">
        <v>4</v>
      </c>
      <c r="AC270" s="711" t="s">
        <v>4</v>
      </c>
      <c r="AD270" s="711" t="s">
        <v>4</v>
      </c>
      <c r="AE270" s="711" t="s">
        <v>4</v>
      </c>
      <c r="AF270" s="711" t="s">
        <v>4</v>
      </c>
      <c r="AG270" s="711" t="s">
        <v>4</v>
      </c>
      <c r="AH270" s="711" t="s">
        <v>4</v>
      </c>
      <c r="AI270" s="711" t="s">
        <v>4</v>
      </c>
      <c r="AJ270" s="711" t="s">
        <v>4</v>
      </c>
      <c r="AK270" s="711" t="s">
        <v>4</v>
      </c>
      <c r="AL270" s="728"/>
      <c r="AM270" s="728"/>
      <c r="AN270" s="728"/>
      <c r="AO270" s="728"/>
      <c r="AP270" s="728"/>
      <c r="AQ270" s="728"/>
      <c r="AR270" s="728"/>
      <c r="AS270" s="728"/>
      <c r="AT270" s="728"/>
      <c r="AU270" s="728"/>
      <c r="AV270" s="728"/>
      <c r="AW270" s="728"/>
      <c r="AX270" s="728"/>
      <c r="AY270" s="728"/>
      <c r="AZ270" s="728"/>
      <c r="BA270" s="728"/>
      <c r="BB270" s="728"/>
      <c r="BC270" s="728"/>
      <c r="BD270" s="728"/>
      <c r="BE270" s="728"/>
      <c r="BF270" s="728"/>
      <c r="BG270" s="728"/>
      <c r="BH270" s="728"/>
      <c r="BI270" s="728"/>
      <c r="BJ270" s="728"/>
      <c r="BK270" s="728"/>
      <c r="BL270" s="728"/>
      <c r="BM270" s="728"/>
      <c r="BN270" s="728"/>
      <c r="BO270" s="728"/>
      <c r="BP270" s="728"/>
      <c r="BW270" s="106" t="b">
        <f>R270+Q270+P270+O270+N270+M270+L270+K270+J270+I270+H270+G270+F270+E270+D270=C270</f>
        <v>1</v>
      </c>
    </row>
    <row r="271" spans="1:102" ht="39" customHeight="1" x14ac:dyDescent="0.25">
      <c r="A271" s="1307" t="s">
        <v>580</v>
      </c>
      <c r="B271" s="710" t="s">
        <v>220</v>
      </c>
      <c r="C271" s="136">
        <f>C272</f>
        <v>336379.82</v>
      </c>
      <c r="D271" s="136">
        <f t="shared" ref="D271:R271" si="186">D272</f>
        <v>0</v>
      </c>
      <c r="E271" s="136">
        <f t="shared" si="186"/>
        <v>0</v>
      </c>
      <c r="F271" s="136">
        <f t="shared" si="186"/>
        <v>0</v>
      </c>
      <c r="G271" s="136">
        <f t="shared" si="186"/>
        <v>92005.29</v>
      </c>
      <c r="H271" s="136">
        <f t="shared" si="186"/>
        <v>0</v>
      </c>
      <c r="I271" s="136">
        <f t="shared" si="186"/>
        <v>0</v>
      </c>
      <c r="J271" s="136">
        <f t="shared" si="186"/>
        <v>0</v>
      </c>
      <c r="K271" s="136">
        <f t="shared" si="186"/>
        <v>0</v>
      </c>
      <c r="L271" s="136">
        <f t="shared" si="186"/>
        <v>114001.58</v>
      </c>
      <c r="M271" s="136">
        <f t="shared" si="186"/>
        <v>0</v>
      </c>
      <c r="N271" s="136">
        <f t="shared" si="186"/>
        <v>0</v>
      </c>
      <c r="O271" s="136">
        <f t="shared" si="186"/>
        <v>0</v>
      </c>
      <c r="P271" s="136">
        <f t="shared" si="186"/>
        <v>0</v>
      </c>
      <c r="Q271" s="136">
        <f t="shared" si="186"/>
        <v>130372.95</v>
      </c>
      <c r="R271" s="136">
        <f t="shared" si="186"/>
        <v>0</v>
      </c>
      <c r="S271" s="709" t="s">
        <v>4</v>
      </c>
      <c r="T271" s="121"/>
      <c r="U271" s="709" t="s">
        <v>4</v>
      </c>
      <c r="V271" s="709" t="s">
        <v>4</v>
      </c>
      <c r="W271" s="709" t="s">
        <v>4</v>
      </c>
      <c r="X271" s="709" t="s">
        <v>4</v>
      </c>
      <c r="Y271" s="709" t="s">
        <v>4</v>
      </c>
      <c r="Z271" s="709" t="s">
        <v>4</v>
      </c>
      <c r="AA271" s="709" t="s">
        <v>4</v>
      </c>
      <c r="AB271" s="709" t="s">
        <v>4</v>
      </c>
      <c r="AC271" s="709" t="s">
        <v>4</v>
      </c>
      <c r="AD271" s="709" t="s">
        <v>4</v>
      </c>
      <c r="AE271" s="709" t="s">
        <v>4</v>
      </c>
      <c r="AF271" s="709" t="s">
        <v>4</v>
      </c>
      <c r="AG271" s="709" t="s">
        <v>4</v>
      </c>
      <c r="AH271" s="709" t="s">
        <v>4</v>
      </c>
      <c r="AI271" s="709" t="s">
        <v>4</v>
      </c>
      <c r="AJ271" s="709" t="s">
        <v>4</v>
      </c>
      <c r="AK271" s="709" t="s">
        <v>4</v>
      </c>
      <c r="AL271" s="140"/>
      <c r="AM271" s="140"/>
      <c r="AN271" s="140"/>
      <c r="AO271" s="140"/>
      <c r="AP271" s="140"/>
      <c r="AQ271" s="140"/>
      <c r="AR271" s="140"/>
      <c r="AS271" s="140"/>
      <c r="AT271" s="140"/>
      <c r="AU271" s="140"/>
      <c r="AV271" s="140"/>
      <c r="AW271" s="140"/>
      <c r="AX271" s="140"/>
      <c r="AY271" s="140"/>
      <c r="AZ271" s="140"/>
      <c r="BA271" s="140"/>
      <c r="BB271" s="140"/>
      <c r="BC271" s="140"/>
      <c r="BD271" s="140"/>
      <c r="BE271" s="140"/>
      <c r="BF271" s="140"/>
      <c r="BG271" s="140"/>
      <c r="BH271" s="140"/>
      <c r="BI271" s="140"/>
      <c r="BJ271" s="140"/>
      <c r="BK271" s="140"/>
      <c r="BL271" s="140"/>
      <c r="BM271" s="140"/>
      <c r="BN271" s="140"/>
      <c r="BO271" s="140"/>
      <c r="BP271" s="140"/>
      <c r="BQ271" s="140"/>
      <c r="BR271" s="140"/>
      <c r="BS271" s="140"/>
      <c r="BT271" s="140"/>
      <c r="BU271" s="140"/>
      <c r="BV271" s="140"/>
      <c r="BW271" s="140"/>
      <c r="BX271" s="140"/>
    </row>
    <row r="272" spans="1:102" ht="48.75" customHeight="1" x14ac:dyDescent="0.25">
      <c r="A272" s="1309"/>
      <c r="B272" s="710" t="s">
        <v>224</v>
      </c>
      <c r="C272" s="125">
        <f>SUM(D272:R272)</f>
        <v>336379.82</v>
      </c>
      <c r="D272" s="136">
        <f t="shared" ref="D272:R272" si="187">D77</f>
        <v>0</v>
      </c>
      <c r="E272" s="136">
        <f t="shared" si="187"/>
        <v>0</v>
      </c>
      <c r="F272" s="136">
        <f t="shared" si="187"/>
        <v>0</v>
      </c>
      <c r="G272" s="136">
        <f t="shared" si="187"/>
        <v>92005.29</v>
      </c>
      <c r="H272" s="136">
        <f t="shared" si="187"/>
        <v>0</v>
      </c>
      <c r="I272" s="136">
        <f t="shared" si="187"/>
        <v>0</v>
      </c>
      <c r="J272" s="136">
        <f t="shared" si="187"/>
        <v>0</v>
      </c>
      <c r="K272" s="136">
        <f t="shared" si="187"/>
        <v>0</v>
      </c>
      <c r="L272" s="136">
        <f t="shared" si="187"/>
        <v>114001.58</v>
      </c>
      <c r="M272" s="136">
        <f t="shared" si="187"/>
        <v>0</v>
      </c>
      <c r="N272" s="136">
        <f t="shared" si="187"/>
        <v>0</v>
      </c>
      <c r="O272" s="136">
        <f t="shared" si="187"/>
        <v>0</v>
      </c>
      <c r="P272" s="136">
        <f t="shared" si="187"/>
        <v>0</v>
      </c>
      <c r="Q272" s="136">
        <f t="shared" si="187"/>
        <v>130372.95</v>
      </c>
      <c r="R272" s="136">
        <f t="shared" si="187"/>
        <v>0</v>
      </c>
      <c r="S272" s="709" t="s">
        <v>4</v>
      </c>
      <c r="T272" s="121"/>
      <c r="U272" s="709" t="s">
        <v>4</v>
      </c>
      <c r="V272" s="709" t="s">
        <v>4</v>
      </c>
      <c r="W272" s="709" t="s">
        <v>4</v>
      </c>
      <c r="X272" s="709" t="s">
        <v>4</v>
      </c>
      <c r="Y272" s="709" t="s">
        <v>4</v>
      </c>
      <c r="Z272" s="709" t="s">
        <v>4</v>
      </c>
      <c r="AA272" s="709" t="s">
        <v>4</v>
      </c>
      <c r="AB272" s="709" t="s">
        <v>4</v>
      </c>
      <c r="AC272" s="709" t="s">
        <v>4</v>
      </c>
      <c r="AD272" s="709" t="s">
        <v>4</v>
      </c>
      <c r="AE272" s="709" t="s">
        <v>4</v>
      </c>
      <c r="AF272" s="709" t="s">
        <v>4</v>
      </c>
      <c r="AG272" s="709" t="s">
        <v>4</v>
      </c>
      <c r="AH272" s="709" t="s">
        <v>4</v>
      </c>
      <c r="AI272" s="709" t="s">
        <v>4</v>
      </c>
      <c r="AJ272" s="709" t="s">
        <v>4</v>
      </c>
      <c r="AK272" s="709" t="s">
        <v>4</v>
      </c>
      <c r="AL272" s="140"/>
      <c r="AM272" s="140"/>
      <c r="AN272" s="140"/>
      <c r="AO272" s="140"/>
      <c r="AP272" s="140"/>
      <c r="AQ272" s="140"/>
      <c r="AR272" s="140"/>
      <c r="AS272" s="140"/>
      <c r="AT272" s="140"/>
      <c r="AU272" s="140"/>
      <c r="AV272" s="140"/>
      <c r="AW272" s="140"/>
      <c r="AX272" s="140"/>
      <c r="AY272" s="140"/>
      <c r="AZ272" s="140"/>
      <c r="BA272" s="140"/>
      <c r="BB272" s="140"/>
      <c r="BC272" s="140"/>
      <c r="BD272" s="140"/>
      <c r="BE272" s="140"/>
      <c r="BF272" s="140"/>
      <c r="BG272" s="140"/>
      <c r="BH272" s="140"/>
      <c r="BI272" s="140"/>
      <c r="BJ272" s="140"/>
      <c r="BK272" s="140"/>
      <c r="BL272" s="140"/>
      <c r="BM272" s="140"/>
      <c r="BN272" s="140"/>
      <c r="BO272" s="140"/>
      <c r="BP272" s="140"/>
      <c r="BQ272" s="140"/>
      <c r="BR272" s="140"/>
      <c r="BS272" s="140"/>
      <c r="BT272" s="140"/>
      <c r="BU272" s="140"/>
      <c r="BV272" s="140"/>
      <c r="BW272" s="140"/>
      <c r="BX272" s="140"/>
    </row>
    <row r="273" spans="1:102" ht="26.25" customHeight="1" x14ac:dyDescent="0.25">
      <c r="A273" s="244" t="s">
        <v>569</v>
      </c>
      <c r="B273" s="729"/>
      <c r="C273" s="730" t="e">
        <f t="shared" ref="C273:R273" si="188">C224+C225</f>
        <v>#REF!</v>
      </c>
      <c r="D273" s="730">
        <f t="shared" si="188"/>
        <v>19767731.16</v>
      </c>
      <c r="E273" s="730">
        <f t="shared" si="188"/>
        <v>14119866.859999999</v>
      </c>
      <c r="F273" s="730">
        <f t="shared" si="188"/>
        <v>15788332.09</v>
      </c>
      <c r="G273" s="730">
        <f t="shared" si="188"/>
        <v>17721362.890000001</v>
      </c>
      <c r="H273" s="730">
        <f t="shared" si="188"/>
        <v>18790304.129999999</v>
      </c>
      <c r="I273" s="730">
        <f t="shared" si="188"/>
        <v>18330373.609999999</v>
      </c>
      <c r="J273" s="730" t="e">
        <f t="shared" si="188"/>
        <v>#REF!</v>
      </c>
      <c r="K273" s="730" t="e">
        <f t="shared" si="188"/>
        <v>#REF!</v>
      </c>
      <c r="L273" s="730" t="e">
        <f t="shared" si="188"/>
        <v>#REF!</v>
      </c>
      <c r="M273" s="730" t="e">
        <f t="shared" si="188"/>
        <v>#REF!</v>
      </c>
      <c r="N273" s="730" t="e">
        <f t="shared" si="188"/>
        <v>#REF!</v>
      </c>
      <c r="O273" s="730" t="e">
        <f t="shared" si="188"/>
        <v>#REF!</v>
      </c>
      <c r="P273" s="730" t="e">
        <f t="shared" si="188"/>
        <v>#REF!</v>
      </c>
      <c r="Q273" s="730" t="e">
        <f t="shared" si="188"/>
        <v>#REF!</v>
      </c>
      <c r="R273" s="730" t="e">
        <f t="shared" si="188"/>
        <v>#REF!</v>
      </c>
    </row>
    <row r="274" spans="1:102" x14ac:dyDescent="0.25">
      <c r="A274" s="244" t="s">
        <v>129</v>
      </c>
      <c r="B274" s="729"/>
      <c r="E274" s="143">
        <f>F273-F274</f>
        <v>0</v>
      </c>
      <c r="F274" s="100">
        <v>15788332.09</v>
      </c>
      <c r="J274" s="712">
        <v>18628595.379999999</v>
      </c>
      <c r="K274" s="712">
        <v>18583056.75</v>
      </c>
      <c r="L274" s="712">
        <v>21078666.359999999</v>
      </c>
      <c r="M274" s="712">
        <v>22814559.210000001</v>
      </c>
      <c r="N274" s="712">
        <v>21959102.710000001</v>
      </c>
      <c r="O274" s="712">
        <v>20968548.09</v>
      </c>
      <c r="P274" s="712">
        <v>20918031.5</v>
      </c>
      <c r="Q274" s="712">
        <v>21485632.300000001</v>
      </c>
      <c r="R274" s="712">
        <v>26668015.960000001</v>
      </c>
    </row>
    <row r="275" spans="1:102" x14ac:dyDescent="0.25">
      <c r="B275" s="729"/>
      <c r="C275" s="144" t="e">
        <f>C276-E276</f>
        <v>#REF!</v>
      </c>
      <c r="D275" s="144"/>
      <c r="E275" s="144"/>
      <c r="F275" s="144"/>
      <c r="G275" s="144"/>
      <c r="H275" s="145"/>
      <c r="I275" s="145"/>
      <c r="J275" s="136" t="e">
        <f t="shared" ref="J275:R275" si="189">J224+J225</f>
        <v>#REF!</v>
      </c>
      <c r="K275" s="136" t="e">
        <f t="shared" si="189"/>
        <v>#REF!</v>
      </c>
      <c r="L275" s="136" t="e">
        <f t="shared" si="189"/>
        <v>#REF!</v>
      </c>
      <c r="M275" s="136" t="e">
        <f t="shared" si="189"/>
        <v>#REF!</v>
      </c>
      <c r="N275" s="136" t="e">
        <f t="shared" si="189"/>
        <v>#REF!</v>
      </c>
      <c r="O275" s="136" t="e">
        <f t="shared" si="189"/>
        <v>#REF!</v>
      </c>
      <c r="P275" s="136" t="e">
        <f t="shared" si="189"/>
        <v>#REF!</v>
      </c>
      <c r="Q275" s="136" t="e">
        <f t="shared" si="189"/>
        <v>#REF!</v>
      </c>
      <c r="R275" s="136" t="e">
        <f t="shared" si="189"/>
        <v>#REF!</v>
      </c>
    </row>
    <row r="276" spans="1:102" x14ac:dyDescent="0.25">
      <c r="B276" s="731" t="s">
        <v>131</v>
      </c>
      <c r="C276" s="136" t="e">
        <f>C270+C268+C266+C264+C262+C260+C258+C256+C254+C251+C248+C246+C244+C239+C237+C235+C233+C231</f>
        <v>#REF!</v>
      </c>
      <c r="D276" s="121"/>
      <c r="E276" s="263" t="e">
        <f>C225</f>
        <v>#REF!</v>
      </c>
      <c r="F276" s="121" t="e">
        <f>C276=E276</f>
        <v>#REF!</v>
      </c>
      <c r="G276" s="143" t="e">
        <f>E276-C276</f>
        <v>#REF!</v>
      </c>
      <c r="H276" s="146"/>
      <c r="I276" s="147"/>
    </row>
    <row r="277" spans="1:102" x14ac:dyDescent="0.25">
      <c r="B277" s="731" t="s">
        <v>132</v>
      </c>
      <c r="C277" s="136">
        <f>C253+C230+C250</f>
        <v>134880835.27000001</v>
      </c>
      <c r="D277" s="121"/>
      <c r="E277" s="263">
        <f>C230+C250+C253</f>
        <v>134880835.27000001</v>
      </c>
      <c r="F277" s="121" t="b">
        <f>C277=E277</f>
        <v>1</v>
      </c>
      <c r="G277" s="143">
        <f>E277-C277</f>
        <v>0</v>
      </c>
      <c r="H277" s="147"/>
      <c r="I277" s="145"/>
    </row>
    <row r="278" spans="1:102" x14ac:dyDescent="0.25">
      <c r="B278" s="731" t="s">
        <v>133</v>
      </c>
      <c r="C278" s="136">
        <f>C215+C209+C204+C182+C153+C122+C75+C48+C33</f>
        <v>377399776.39999998</v>
      </c>
      <c r="D278" s="121"/>
      <c r="E278" s="263">
        <f>C226</f>
        <v>377399776.39999998</v>
      </c>
      <c r="F278" s="121" t="b">
        <f>C278=E278</f>
        <v>1</v>
      </c>
      <c r="G278" s="143">
        <f>E278-C278</f>
        <v>0</v>
      </c>
      <c r="H278" s="145"/>
      <c r="I278" s="145"/>
    </row>
    <row r="279" spans="1:102" x14ac:dyDescent="0.25">
      <c r="B279" s="731" t="s">
        <v>134</v>
      </c>
      <c r="C279" s="136" t="e">
        <f>SUM(C276:C278)</f>
        <v>#REF!</v>
      </c>
      <c r="D279" s="264"/>
      <c r="E279" s="263" t="e">
        <f>C223</f>
        <v>#REF!</v>
      </c>
      <c r="F279" s="121" t="e">
        <f>C279=E279</f>
        <v>#REF!</v>
      </c>
      <c r="G279" s="143" t="e">
        <f>E279-C279</f>
        <v>#REF!</v>
      </c>
      <c r="H279" s="145"/>
      <c r="I279" s="145"/>
    </row>
    <row r="280" spans="1:102" s="148" customFormat="1" x14ac:dyDescent="0.25">
      <c r="A280" s="244"/>
      <c r="B280" s="729"/>
      <c r="C280" s="144"/>
      <c r="D280" s="100"/>
      <c r="F280" s="100"/>
      <c r="G280" s="100"/>
      <c r="H280" s="100"/>
      <c r="I280" s="100"/>
      <c r="J280" s="100"/>
      <c r="K280" s="100"/>
      <c r="L280" s="100"/>
      <c r="M280" s="100"/>
      <c r="N280" s="100"/>
      <c r="O280" s="100"/>
      <c r="P280" s="100"/>
      <c r="Q280" s="100"/>
      <c r="R280" s="100"/>
      <c r="S280" s="100"/>
      <c r="T280" s="100"/>
      <c r="U280" s="101"/>
      <c r="V280" s="100"/>
      <c r="W280" s="100"/>
      <c r="X280" s="100"/>
      <c r="Y280" s="100"/>
      <c r="Z280" s="100"/>
      <c r="AA280" s="100"/>
      <c r="AB280" s="100"/>
      <c r="AC280" s="100"/>
      <c r="AD280" s="100"/>
      <c r="AE280" s="100"/>
      <c r="AF280" s="100"/>
      <c r="AG280" s="100"/>
      <c r="AH280" s="100"/>
      <c r="AI280" s="100"/>
      <c r="AJ280" s="100"/>
      <c r="AK280" s="100"/>
      <c r="AL280" s="106"/>
      <c r="AM280" s="106"/>
      <c r="AN280" s="106"/>
      <c r="AO280" s="106"/>
      <c r="AP280" s="106"/>
      <c r="AQ280" s="106"/>
      <c r="AR280" s="106"/>
      <c r="AS280" s="106"/>
      <c r="AT280" s="106"/>
      <c r="AU280" s="106"/>
      <c r="AV280" s="106"/>
      <c r="AW280" s="106"/>
      <c r="AX280" s="106"/>
      <c r="AY280" s="106"/>
      <c r="AZ280" s="106"/>
      <c r="BA280" s="106"/>
      <c r="BB280" s="106"/>
      <c r="BC280" s="106"/>
      <c r="BD280" s="106"/>
      <c r="BE280" s="106"/>
      <c r="BF280" s="106"/>
      <c r="BG280" s="106"/>
      <c r="BH280" s="106"/>
      <c r="BI280" s="106"/>
      <c r="BJ280" s="106"/>
      <c r="BK280" s="106"/>
      <c r="BL280" s="106"/>
      <c r="BM280" s="106"/>
      <c r="BN280" s="106"/>
      <c r="BO280" s="106"/>
      <c r="BP280" s="106"/>
      <c r="BQ280" s="106"/>
      <c r="BR280" s="106"/>
      <c r="BS280" s="106"/>
      <c r="BT280" s="106"/>
      <c r="BU280" s="106"/>
      <c r="BV280" s="106"/>
      <c r="BW280" s="106"/>
      <c r="BX280" s="106"/>
      <c r="CR280" s="106"/>
      <c r="CS280" s="106"/>
      <c r="CT280" s="106"/>
      <c r="CU280" s="106"/>
      <c r="CV280" s="106"/>
      <c r="CW280" s="106"/>
      <c r="CX280" s="106"/>
    </row>
    <row r="281" spans="1:102" x14ac:dyDescent="0.25">
      <c r="B281" s="729"/>
    </row>
    <row r="282" spans="1:102" x14ac:dyDescent="0.25">
      <c r="B282" s="729"/>
      <c r="CR282" s="149"/>
      <c r="CS282" s="149"/>
      <c r="CT282" s="149"/>
      <c r="CU282" s="149"/>
      <c r="CV282" s="149"/>
      <c r="CW282" s="149"/>
      <c r="CX282" s="149"/>
    </row>
    <row r="283" spans="1:102" x14ac:dyDescent="0.25">
      <c r="B283" s="729"/>
      <c r="CR283" s="149"/>
      <c r="CS283" s="149"/>
      <c r="CT283" s="149"/>
      <c r="CU283" s="149"/>
      <c r="CV283" s="149"/>
      <c r="CW283" s="149"/>
      <c r="CX283" s="149"/>
    </row>
    <row r="284" spans="1:102" x14ac:dyDescent="0.25">
      <c r="A284" s="244" t="s">
        <v>139</v>
      </c>
      <c r="B284" s="710" t="s">
        <v>3</v>
      </c>
      <c r="C284" s="125" t="e">
        <f>C285+C286+C287</f>
        <v>#REF!</v>
      </c>
      <c r="D284" s="125">
        <f t="shared" ref="D284:R284" si="190">D285+D286+D287</f>
        <v>34918015.159999996</v>
      </c>
      <c r="E284" s="125">
        <f>E285+E286+E287</f>
        <v>29299831.02</v>
      </c>
      <c r="F284" s="125">
        <f t="shared" si="190"/>
        <v>41043027.630000003</v>
      </c>
      <c r="G284" s="125">
        <f t="shared" si="190"/>
        <v>42207617.289999999</v>
      </c>
      <c r="H284" s="125">
        <f t="shared" si="190"/>
        <v>43579924.530000001</v>
      </c>
      <c r="I284" s="125">
        <f t="shared" si="190"/>
        <v>48378725.009999998</v>
      </c>
      <c r="J284" s="125" t="e">
        <f t="shared" si="190"/>
        <v>#REF!</v>
      </c>
      <c r="K284" s="125" t="e">
        <f t="shared" si="190"/>
        <v>#REF!</v>
      </c>
      <c r="L284" s="125" t="e">
        <f t="shared" si="190"/>
        <v>#REF!</v>
      </c>
      <c r="M284" s="125" t="e">
        <f>M285+M286+M287</f>
        <v>#REF!</v>
      </c>
      <c r="N284" s="125" t="e">
        <f t="shared" si="190"/>
        <v>#REF!</v>
      </c>
      <c r="O284" s="125" t="e">
        <f t="shared" si="190"/>
        <v>#REF!</v>
      </c>
      <c r="P284" s="125" t="e">
        <f t="shared" si="190"/>
        <v>#REF!</v>
      </c>
      <c r="Q284" s="125" t="e">
        <f t="shared" si="190"/>
        <v>#REF!</v>
      </c>
      <c r="R284" s="125" t="e">
        <f t="shared" si="190"/>
        <v>#REF!</v>
      </c>
      <c r="S284" s="100" t="e">
        <f>R284+Q284+P284+O284+N284+M284+L284+K284+J284+I284+H284+G284+F284+E284+D284=C284</f>
        <v>#REF!</v>
      </c>
      <c r="CR284" s="149"/>
      <c r="CS284" s="149"/>
      <c r="CT284" s="149"/>
      <c r="CU284" s="149"/>
      <c r="CV284" s="149"/>
      <c r="CW284" s="149"/>
      <c r="CX284" s="149"/>
    </row>
    <row r="285" spans="1:102" ht="63" x14ac:dyDescent="0.25">
      <c r="B285" s="710" t="s">
        <v>14</v>
      </c>
      <c r="C285" s="125">
        <f t="shared" ref="C285:R285" si="191">C25</f>
        <v>134880835.27000001</v>
      </c>
      <c r="D285" s="125">
        <f t="shared" si="191"/>
        <v>7049482.5099999998</v>
      </c>
      <c r="E285" s="125">
        <f t="shared" si="191"/>
        <v>7345352.7599999998</v>
      </c>
      <c r="F285" s="125">
        <f t="shared" si="191"/>
        <v>8749200</v>
      </c>
      <c r="G285" s="125">
        <f t="shared" si="191"/>
        <v>9311400</v>
      </c>
      <c r="H285" s="125">
        <f t="shared" si="191"/>
        <v>9311400</v>
      </c>
      <c r="I285" s="125">
        <f t="shared" si="191"/>
        <v>9311400</v>
      </c>
      <c r="J285" s="125">
        <f t="shared" si="191"/>
        <v>9311400</v>
      </c>
      <c r="K285" s="125">
        <f t="shared" si="191"/>
        <v>9311400</v>
      </c>
      <c r="L285" s="125">
        <f t="shared" si="191"/>
        <v>9311400</v>
      </c>
      <c r="M285" s="125">
        <f t="shared" si="191"/>
        <v>9311400</v>
      </c>
      <c r="N285" s="125">
        <f t="shared" si="191"/>
        <v>9311400</v>
      </c>
      <c r="O285" s="125">
        <f t="shared" si="191"/>
        <v>9311400</v>
      </c>
      <c r="P285" s="125">
        <f t="shared" si="191"/>
        <v>9311400</v>
      </c>
      <c r="Q285" s="125">
        <f t="shared" si="191"/>
        <v>9311400</v>
      </c>
      <c r="R285" s="125">
        <f t="shared" si="191"/>
        <v>9311400</v>
      </c>
      <c r="S285" s="100" t="b">
        <f>R285+Q285+P285+O285+N285+M285+L285+K285+J285+I285+H285+G285+F285+E285+D285=C285</f>
        <v>1</v>
      </c>
      <c r="CR285" s="149"/>
      <c r="CS285" s="149"/>
      <c r="CT285" s="149"/>
      <c r="CU285" s="149"/>
      <c r="CV285" s="149"/>
      <c r="CW285" s="149"/>
      <c r="CX285" s="149"/>
    </row>
    <row r="286" spans="1:102" ht="31.5" x14ac:dyDescent="0.25">
      <c r="B286" s="732" t="s">
        <v>7</v>
      </c>
      <c r="C286" s="125" t="e">
        <f t="shared" ref="C286:R286" si="192">C221+C26</f>
        <v>#REF!</v>
      </c>
      <c r="D286" s="125">
        <f t="shared" si="192"/>
        <v>12718248.65</v>
      </c>
      <c r="E286" s="125">
        <f t="shared" si="192"/>
        <v>6774514.0999999996</v>
      </c>
      <c r="F286" s="125">
        <f t="shared" si="192"/>
        <v>7039132.0899999999</v>
      </c>
      <c r="G286" s="125">
        <f t="shared" si="192"/>
        <v>8409962.8900000006</v>
      </c>
      <c r="H286" s="125">
        <f t="shared" si="192"/>
        <v>9478904.1300000008</v>
      </c>
      <c r="I286" s="125">
        <f t="shared" si="192"/>
        <v>9018973.6099999994</v>
      </c>
      <c r="J286" s="125" t="e">
        <f t="shared" si="192"/>
        <v>#REF!</v>
      </c>
      <c r="K286" s="125" t="e">
        <f t="shared" si="192"/>
        <v>#REF!</v>
      </c>
      <c r="L286" s="125" t="e">
        <f t="shared" si="192"/>
        <v>#REF!</v>
      </c>
      <c r="M286" s="125" t="e">
        <f t="shared" si="192"/>
        <v>#REF!</v>
      </c>
      <c r="N286" s="125" t="e">
        <f t="shared" si="192"/>
        <v>#REF!</v>
      </c>
      <c r="O286" s="125" t="e">
        <f t="shared" si="192"/>
        <v>#REF!</v>
      </c>
      <c r="P286" s="125" t="e">
        <f t="shared" si="192"/>
        <v>#REF!</v>
      </c>
      <c r="Q286" s="125" t="e">
        <f t="shared" si="192"/>
        <v>#REF!</v>
      </c>
      <c r="R286" s="125" t="e">
        <f t="shared" si="192"/>
        <v>#REF!</v>
      </c>
      <c r="S286" s="100" t="e">
        <f>R286+Q286+P286+O286+N286+M286+L286+K286+J286+I286+H286+G286+F286+E286+D286=C286</f>
        <v>#REF!</v>
      </c>
      <c r="CR286" s="149"/>
      <c r="CS286" s="149"/>
      <c r="CT286" s="149"/>
      <c r="CU286" s="149"/>
      <c r="CV286" s="149"/>
      <c r="CW286" s="149"/>
      <c r="CX286" s="149"/>
    </row>
    <row r="287" spans="1:102" ht="47.25" x14ac:dyDescent="0.25">
      <c r="B287" s="710" t="s">
        <v>102</v>
      </c>
      <c r="C287" s="125">
        <f t="shared" ref="C287:R287" si="193">C222</f>
        <v>377399776.39999998</v>
      </c>
      <c r="D287" s="125">
        <f t="shared" si="193"/>
        <v>15150284</v>
      </c>
      <c r="E287" s="125">
        <f t="shared" si="193"/>
        <v>15179964.16</v>
      </c>
      <c r="F287" s="125">
        <f t="shared" si="193"/>
        <v>25254695.539999999</v>
      </c>
      <c r="G287" s="125">
        <f t="shared" si="193"/>
        <v>24486254.399999999</v>
      </c>
      <c r="H287" s="125">
        <f t="shared" si="193"/>
        <v>24789620.399999999</v>
      </c>
      <c r="I287" s="125">
        <f t="shared" si="193"/>
        <v>30048351.399999999</v>
      </c>
      <c r="J287" s="125">
        <f t="shared" si="193"/>
        <v>23800851.350000001</v>
      </c>
      <c r="K287" s="125">
        <f t="shared" si="193"/>
        <v>23801582.899999999</v>
      </c>
      <c r="L287" s="125">
        <f t="shared" si="193"/>
        <v>25186372.68</v>
      </c>
      <c r="M287" s="125">
        <f t="shared" si="193"/>
        <v>25342554.559999999</v>
      </c>
      <c r="N287" s="125">
        <f t="shared" si="193"/>
        <v>29641489.219999999</v>
      </c>
      <c r="O287" s="125">
        <f t="shared" si="193"/>
        <v>29305549.100000001</v>
      </c>
      <c r="P287" s="125">
        <f t="shared" si="193"/>
        <v>27258056.350000001</v>
      </c>
      <c r="Q287" s="125">
        <f t="shared" si="193"/>
        <v>28369521.199999999</v>
      </c>
      <c r="R287" s="125">
        <f t="shared" si="193"/>
        <v>29784629.140000001</v>
      </c>
      <c r="S287" s="100" t="b">
        <f>R287+Q287+P287+O287+N287+M287+L287+K287+J287+I287+H287+G287+F287+E287+D287=C287</f>
        <v>1</v>
      </c>
      <c r="CR287" s="149"/>
      <c r="CS287" s="149"/>
      <c r="CT287" s="149"/>
      <c r="CU287" s="149"/>
      <c r="CV287" s="149"/>
      <c r="CW287" s="149"/>
      <c r="CX287" s="149"/>
    </row>
    <row r="288" spans="1:102" x14ac:dyDescent="0.25">
      <c r="B288" s="729"/>
      <c r="C288" s="143"/>
      <c r="CR288" s="149"/>
      <c r="CS288" s="149"/>
      <c r="CT288" s="149"/>
      <c r="CU288" s="149"/>
      <c r="CV288" s="149"/>
      <c r="CW288" s="149"/>
      <c r="CX288" s="149"/>
    </row>
    <row r="289" spans="1:102" x14ac:dyDescent="0.25">
      <c r="B289" s="729"/>
      <c r="C289" s="100" t="e">
        <f t="shared" ref="C289:R292" si="194">C284=C223</f>
        <v>#REF!</v>
      </c>
      <c r="D289" s="100" t="b">
        <f t="shared" si="194"/>
        <v>1</v>
      </c>
      <c r="E289" s="100" t="b">
        <f t="shared" si="194"/>
        <v>1</v>
      </c>
      <c r="F289" s="100" t="b">
        <f t="shared" si="194"/>
        <v>1</v>
      </c>
      <c r="G289" s="100" t="b">
        <f t="shared" si="194"/>
        <v>1</v>
      </c>
      <c r="H289" s="100" t="b">
        <f t="shared" si="194"/>
        <v>1</v>
      </c>
      <c r="I289" s="100" t="b">
        <f t="shared" si="194"/>
        <v>1</v>
      </c>
      <c r="J289" s="100" t="e">
        <f t="shared" si="194"/>
        <v>#REF!</v>
      </c>
      <c r="K289" s="100" t="e">
        <f t="shared" si="194"/>
        <v>#REF!</v>
      </c>
      <c r="L289" s="100" t="e">
        <f t="shared" si="194"/>
        <v>#REF!</v>
      </c>
      <c r="M289" s="100" t="e">
        <f t="shared" si="194"/>
        <v>#REF!</v>
      </c>
      <c r="N289" s="100" t="e">
        <f t="shared" si="194"/>
        <v>#REF!</v>
      </c>
      <c r="O289" s="100" t="e">
        <f t="shared" si="194"/>
        <v>#REF!</v>
      </c>
      <c r="P289" s="100" t="e">
        <f t="shared" si="194"/>
        <v>#REF!</v>
      </c>
      <c r="Q289" s="100" t="e">
        <f t="shared" si="194"/>
        <v>#REF!</v>
      </c>
      <c r="R289" s="100" t="e">
        <f t="shared" si="194"/>
        <v>#REF!</v>
      </c>
      <c r="CR289" s="149"/>
      <c r="CS289" s="149"/>
      <c r="CT289" s="149"/>
      <c r="CU289" s="149"/>
      <c r="CV289" s="149"/>
      <c r="CW289" s="149"/>
      <c r="CX289" s="149"/>
    </row>
    <row r="290" spans="1:102" x14ac:dyDescent="0.25">
      <c r="B290" s="729"/>
      <c r="C290" s="100" t="b">
        <f t="shared" si="194"/>
        <v>1</v>
      </c>
      <c r="D290" s="100" t="b">
        <f t="shared" si="194"/>
        <v>1</v>
      </c>
      <c r="E290" s="100" t="b">
        <f t="shared" si="194"/>
        <v>1</v>
      </c>
      <c r="F290" s="100" t="b">
        <f t="shared" si="194"/>
        <v>1</v>
      </c>
      <c r="G290" s="100" t="b">
        <f t="shared" si="194"/>
        <v>1</v>
      </c>
      <c r="H290" s="100" t="b">
        <f t="shared" si="194"/>
        <v>1</v>
      </c>
      <c r="I290" s="100" t="b">
        <f t="shared" si="194"/>
        <v>1</v>
      </c>
      <c r="J290" s="100" t="b">
        <f t="shared" si="194"/>
        <v>1</v>
      </c>
      <c r="K290" s="100" t="b">
        <f t="shared" si="194"/>
        <v>1</v>
      </c>
      <c r="L290" s="100" t="b">
        <f t="shared" si="194"/>
        <v>1</v>
      </c>
      <c r="M290" s="100" t="b">
        <f t="shared" si="194"/>
        <v>1</v>
      </c>
      <c r="N290" s="100" t="b">
        <f t="shared" si="194"/>
        <v>1</v>
      </c>
      <c r="O290" s="100" t="b">
        <f t="shared" si="194"/>
        <v>1</v>
      </c>
      <c r="P290" s="100" t="b">
        <f t="shared" si="194"/>
        <v>1</v>
      </c>
      <c r="Q290" s="100" t="b">
        <f t="shared" si="194"/>
        <v>1</v>
      </c>
      <c r="R290" s="100" t="b">
        <f t="shared" si="194"/>
        <v>1</v>
      </c>
      <c r="CR290" s="149"/>
      <c r="CS290" s="149"/>
      <c r="CT290" s="149"/>
      <c r="CU290" s="149"/>
      <c r="CV290" s="149"/>
      <c r="CW290" s="149"/>
      <c r="CX290" s="149"/>
    </row>
    <row r="291" spans="1:102" x14ac:dyDescent="0.25">
      <c r="B291" s="729"/>
      <c r="C291" s="100" t="e">
        <f t="shared" si="194"/>
        <v>#REF!</v>
      </c>
      <c r="D291" s="100" t="b">
        <f t="shared" si="194"/>
        <v>1</v>
      </c>
      <c r="E291" s="100" t="b">
        <f t="shared" si="194"/>
        <v>1</v>
      </c>
      <c r="F291" s="100" t="b">
        <f t="shared" si="194"/>
        <v>1</v>
      </c>
      <c r="G291" s="100" t="b">
        <f t="shared" si="194"/>
        <v>1</v>
      </c>
      <c r="H291" s="100" t="b">
        <f t="shared" si="194"/>
        <v>1</v>
      </c>
      <c r="I291" s="100" t="b">
        <f t="shared" si="194"/>
        <v>1</v>
      </c>
      <c r="J291" s="100" t="e">
        <f t="shared" si="194"/>
        <v>#REF!</v>
      </c>
      <c r="K291" s="100" t="e">
        <f t="shared" si="194"/>
        <v>#REF!</v>
      </c>
      <c r="L291" s="100" t="e">
        <f t="shared" si="194"/>
        <v>#REF!</v>
      </c>
      <c r="M291" s="100" t="e">
        <f t="shared" si="194"/>
        <v>#REF!</v>
      </c>
      <c r="N291" s="100" t="e">
        <f t="shared" si="194"/>
        <v>#REF!</v>
      </c>
      <c r="O291" s="100" t="e">
        <f t="shared" si="194"/>
        <v>#REF!</v>
      </c>
      <c r="P291" s="100" t="e">
        <f t="shared" si="194"/>
        <v>#REF!</v>
      </c>
      <c r="Q291" s="100" t="e">
        <f t="shared" si="194"/>
        <v>#REF!</v>
      </c>
      <c r="R291" s="100" t="e">
        <f t="shared" si="194"/>
        <v>#REF!</v>
      </c>
      <c r="CR291" s="149"/>
      <c r="CS291" s="149"/>
      <c r="CT291" s="149"/>
      <c r="CU291" s="149"/>
      <c r="CV291" s="149"/>
      <c r="CW291" s="149"/>
      <c r="CX291" s="149"/>
    </row>
    <row r="292" spans="1:102" x14ac:dyDescent="0.25">
      <c r="B292" s="729"/>
      <c r="C292" s="100" t="b">
        <f t="shared" si="194"/>
        <v>1</v>
      </c>
      <c r="D292" s="100" t="b">
        <f t="shared" si="194"/>
        <v>1</v>
      </c>
      <c r="E292" s="100" t="b">
        <f t="shared" si="194"/>
        <v>1</v>
      </c>
      <c r="F292" s="100" t="b">
        <f t="shared" si="194"/>
        <v>1</v>
      </c>
      <c r="G292" s="100" t="b">
        <f t="shared" si="194"/>
        <v>1</v>
      </c>
      <c r="H292" s="100" t="b">
        <f t="shared" si="194"/>
        <v>1</v>
      </c>
      <c r="I292" s="100" t="b">
        <f t="shared" si="194"/>
        <v>1</v>
      </c>
      <c r="J292" s="100" t="b">
        <f t="shared" si="194"/>
        <v>1</v>
      </c>
      <c r="K292" s="100" t="b">
        <f t="shared" si="194"/>
        <v>1</v>
      </c>
      <c r="L292" s="100" t="b">
        <f t="shared" si="194"/>
        <v>1</v>
      </c>
      <c r="M292" s="100" t="b">
        <f t="shared" si="194"/>
        <v>1</v>
      </c>
      <c r="N292" s="100" t="b">
        <f t="shared" si="194"/>
        <v>1</v>
      </c>
      <c r="O292" s="100" t="b">
        <f t="shared" si="194"/>
        <v>1</v>
      </c>
      <c r="P292" s="100" t="b">
        <f t="shared" si="194"/>
        <v>1</v>
      </c>
      <c r="Q292" s="100" t="b">
        <f t="shared" si="194"/>
        <v>1</v>
      </c>
      <c r="R292" s="100" t="b">
        <f t="shared" si="194"/>
        <v>1</v>
      </c>
    </row>
    <row r="293" spans="1:102" x14ac:dyDescent="0.25">
      <c r="B293" s="729"/>
    </row>
    <row r="294" spans="1:102" x14ac:dyDescent="0.25">
      <c r="A294" s="244" t="s">
        <v>140</v>
      </c>
      <c r="B294" s="710" t="s">
        <v>3</v>
      </c>
      <c r="C294" s="125" t="e">
        <f t="shared" ref="C294" si="195">C269+C263+C261+C259+C257+C255+C252+C249+C247+C245+C243+C241+C238+C236+C234+C232+C229+C265+C267</f>
        <v>#REF!</v>
      </c>
      <c r="D294" s="125">
        <f>D269+D263+D261+D259+D257+D255+D252+D249+D247+D245+D243+D241+D238+D236+D234+D232+D229+D265+D267+D272</f>
        <v>34918015.159999996</v>
      </c>
      <c r="E294" s="125">
        <f t="shared" ref="E294:R294" si="196">E269+E263+E261+E259+E257+E255+E252+E249+E247+E245+E243+E241+E238+E236+E234+E232+E229+E265+E267+E272</f>
        <v>29299831.02</v>
      </c>
      <c r="F294" s="125">
        <f t="shared" si="196"/>
        <v>41043027.630000003</v>
      </c>
      <c r="G294" s="125">
        <f>G269+G263+G261+G259+G257+G255+G252+G249+G247+G245+G243+G241+G238+G236+G234+G232+G229+G265+G267+G272</f>
        <v>42207617.289999999</v>
      </c>
      <c r="H294" s="125">
        <f t="shared" si="196"/>
        <v>43579924.530000001</v>
      </c>
      <c r="I294" s="125">
        <f t="shared" si="196"/>
        <v>48378725.009999998</v>
      </c>
      <c r="J294" s="125" t="e">
        <f t="shared" si="196"/>
        <v>#REF!</v>
      </c>
      <c r="K294" s="125" t="e">
        <f t="shared" si="196"/>
        <v>#REF!</v>
      </c>
      <c r="L294" s="125" t="e">
        <f t="shared" si="196"/>
        <v>#REF!</v>
      </c>
      <c r="M294" s="125" t="e">
        <f t="shared" si="196"/>
        <v>#REF!</v>
      </c>
      <c r="N294" s="125" t="e">
        <f t="shared" si="196"/>
        <v>#REF!</v>
      </c>
      <c r="O294" s="125" t="e">
        <f t="shared" si="196"/>
        <v>#REF!</v>
      </c>
      <c r="P294" s="125" t="e">
        <f t="shared" si="196"/>
        <v>#REF!</v>
      </c>
      <c r="Q294" s="125" t="e">
        <f t="shared" si="196"/>
        <v>#REF!</v>
      </c>
      <c r="R294" s="125" t="e">
        <f t="shared" si="196"/>
        <v>#REF!</v>
      </c>
      <c r="S294" s="100" t="e">
        <f t="shared" ref="S294:S299" si="197">R294+Q294+P294+O294+N294+M294+L294+K294+J294+I294+H294+G294+F294+E294+D294=C294</f>
        <v>#REF!</v>
      </c>
    </row>
    <row r="295" spans="1:102" s="149" customFormat="1" ht="63" x14ac:dyDescent="0.25">
      <c r="A295" s="244"/>
      <c r="B295" s="710" t="s">
        <v>14</v>
      </c>
      <c r="C295" s="125">
        <f>C230+C250+C253</f>
        <v>134880835.27000001</v>
      </c>
      <c r="D295" s="125">
        <f t="shared" ref="D295:R295" si="198">D230+D250+D253</f>
        <v>7049482.5099999998</v>
      </c>
      <c r="E295" s="125">
        <f>E230+E250+E253</f>
        <v>7345352.7599999998</v>
      </c>
      <c r="F295" s="125">
        <f t="shared" si="198"/>
        <v>8749200</v>
      </c>
      <c r="G295" s="125">
        <f t="shared" si="198"/>
        <v>9311400</v>
      </c>
      <c r="H295" s="125">
        <f t="shared" si="198"/>
        <v>9311400</v>
      </c>
      <c r="I295" s="125">
        <f t="shared" si="198"/>
        <v>9311400</v>
      </c>
      <c r="J295" s="125">
        <f t="shared" si="198"/>
        <v>9311400</v>
      </c>
      <c r="K295" s="125">
        <f t="shared" si="198"/>
        <v>9311400</v>
      </c>
      <c r="L295" s="125">
        <f t="shared" si="198"/>
        <v>9311400</v>
      </c>
      <c r="M295" s="125">
        <f t="shared" si="198"/>
        <v>9311400</v>
      </c>
      <c r="N295" s="125">
        <f t="shared" si="198"/>
        <v>9311400</v>
      </c>
      <c r="O295" s="125">
        <f t="shared" si="198"/>
        <v>9311400</v>
      </c>
      <c r="P295" s="125">
        <f t="shared" si="198"/>
        <v>9311400</v>
      </c>
      <c r="Q295" s="125">
        <f t="shared" si="198"/>
        <v>9311400</v>
      </c>
      <c r="R295" s="125">
        <f t="shared" si="198"/>
        <v>9311400</v>
      </c>
      <c r="S295" s="100" t="b">
        <f t="shared" si="197"/>
        <v>1</v>
      </c>
      <c r="T295" s="100"/>
      <c r="U295" s="101"/>
      <c r="V295" s="100"/>
      <c r="W295" s="100"/>
      <c r="X295" s="100"/>
      <c r="Y295" s="100"/>
      <c r="Z295" s="100"/>
      <c r="AA295" s="100"/>
      <c r="AB295" s="100"/>
      <c r="AC295" s="100"/>
      <c r="AD295" s="100"/>
      <c r="AE295" s="100"/>
      <c r="AF295" s="100"/>
      <c r="AG295" s="100"/>
      <c r="AH295" s="100"/>
      <c r="AI295" s="100"/>
      <c r="AJ295" s="100"/>
      <c r="AK295" s="100"/>
      <c r="AL295" s="106"/>
      <c r="AM295" s="106"/>
      <c r="AN295" s="106"/>
      <c r="AO295" s="106"/>
      <c r="AP295" s="106"/>
      <c r="AQ295" s="106"/>
      <c r="AR295" s="106"/>
      <c r="AS295" s="106"/>
      <c r="AT295" s="106"/>
      <c r="AU295" s="106"/>
      <c r="AV295" s="106"/>
      <c r="AW295" s="106"/>
      <c r="AX295" s="106"/>
      <c r="AY295" s="106"/>
      <c r="AZ295" s="106"/>
      <c r="BA295" s="106"/>
      <c r="BB295" s="106"/>
      <c r="BC295" s="106"/>
      <c r="BD295" s="106"/>
      <c r="BE295" s="106"/>
      <c r="BF295" s="106"/>
      <c r="BG295" s="106"/>
      <c r="BH295" s="106"/>
      <c r="BI295" s="106"/>
      <c r="BJ295" s="106"/>
      <c r="BK295" s="106"/>
      <c r="BL295" s="106"/>
      <c r="BM295" s="106"/>
      <c r="BN295" s="106"/>
      <c r="BO295" s="106"/>
      <c r="BP295" s="106"/>
      <c r="BQ295" s="106"/>
      <c r="BR295" s="106"/>
      <c r="BS295" s="106"/>
      <c r="BT295" s="106"/>
      <c r="BU295" s="106"/>
      <c r="BV295" s="106"/>
      <c r="BW295" s="106"/>
      <c r="BX295" s="106"/>
      <c r="CR295" s="106"/>
      <c r="CS295" s="106"/>
      <c r="CT295" s="106"/>
      <c r="CU295" s="106"/>
      <c r="CV295" s="106"/>
      <c r="CW295" s="106"/>
      <c r="CX295" s="106"/>
    </row>
    <row r="296" spans="1:102" s="149" customFormat="1" ht="31.5" x14ac:dyDescent="0.25">
      <c r="A296" s="244"/>
      <c r="B296" s="732" t="s">
        <v>7</v>
      </c>
      <c r="C296" s="125" t="e">
        <f>C231+C233+C235+C237+C239+C248+C251+C254+C256+C258+C260+C262+C270+C244+C264+C246+C265+C267+C272</f>
        <v>#REF!</v>
      </c>
      <c r="D296" s="125">
        <f t="shared" ref="D296:R296" si="199">D231+D233+D235+D237+D239+D248+D251+D254+D256+D258+D260+D262+D270+D244+D264+D246+D265+D267+D272</f>
        <v>12718248.65</v>
      </c>
      <c r="E296" s="125">
        <f t="shared" si="199"/>
        <v>6774514.0999999996</v>
      </c>
      <c r="F296" s="125">
        <f t="shared" si="199"/>
        <v>7039132.0899999999</v>
      </c>
      <c r="G296" s="125">
        <f t="shared" si="199"/>
        <v>8409962.8900000006</v>
      </c>
      <c r="H296" s="125">
        <f t="shared" si="199"/>
        <v>9478904.1300000008</v>
      </c>
      <c r="I296" s="125">
        <f t="shared" si="199"/>
        <v>9018973.6099999994</v>
      </c>
      <c r="J296" s="125" t="e">
        <f t="shared" si="199"/>
        <v>#REF!</v>
      </c>
      <c r="K296" s="125" t="e">
        <f t="shared" si="199"/>
        <v>#REF!</v>
      </c>
      <c r="L296" s="125" t="e">
        <f t="shared" si="199"/>
        <v>#REF!</v>
      </c>
      <c r="M296" s="125" t="e">
        <f t="shared" si="199"/>
        <v>#REF!</v>
      </c>
      <c r="N296" s="125" t="e">
        <f>N231+N233+N235+N237+N239+N248+N251+N254+N256+N258+N260+N262+N270+N244+N264+N246+N265+N267+N272</f>
        <v>#REF!</v>
      </c>
      <c r="O296" s="125" t="e">
        <f t="shared" si="199"/>
        <v>#REF!</v>
      </c>
      <c r="P296" s="125" t="e">
        <f t="shared" si="199"/>
        <v>#REF!</v>
      </c>
      <c r="Q296" s="125" t="e">
        <f t="shared" si="199"/>
        <v>#REF!</v>
      </c>
      <c r="R296" s="125" t="e">
        <f t="shared" si="199"/>
        <v>#REF!</v>
      </c>
      <c r="S296" s="100" t="e">
        <f t="shared" si="197"/>
        <v>#REF!</v>
      </c>
      <c r="T296" s="100"/>
      <c r="U296" s="101"/>
      <c r="V296" s="100"/>
      <c r="W296" s="100"/>
      <c r="X296" s="100"/>
      <c r="Y296" s="100"/>
      <c r="Z296" s="100"/>
      <c r="AA296" s="100"/>
      <c r="AB296" s="100"/>
      <c r="AC296" s="100"/>
      <c r="AD296" s="100"/>
      <c r="AE296" s="100"/>
      <c r="AF296" s="100"/>
      <c r="AG296" s="100"/>
      <c r="AH296" s="100"/>
      <c r="AI296" s="100"/>
      <c r="AJ296" s="100"/>
      <c r="AK296" s="100"/>
      <c r="AL296" s="106"/>
      <c r="AM296" s="106"/>
      <c r="AN296" s="106"/>
      <c r="AO296" s="106"/>
      <c r="AP296" s="106"/>
      <c r="AQ296" s="106"/>
      <c r="AR296" s="106"/>
      <c r="AS296" s="106"/>
      <c r="AT296" s="106"/>
      <c r="AU296" s="106"/>
      <c r="AV296" s="106"/>
      <c r="AW296" s="106"/>
      <c r="AX296" s="106"/>
      <c r="AY296" s="106"/>
      <c r="AZ296" s="106"/>
      <c r="BA296" s="106"/>
      <c r="BB296" s="106"/>
      <c r="BC296" s="106"/>
      <c r="BD296" s="106"/>
      <c r="BE296" s="106"/>
      <c r="BF296" s="106"/>
      <c r="BG296" s="106"/>
      <c r="BH296" s="106"/>
      <c r="BI296" s="106"/>
      <c r="BJ296" s="106"/>
      <c r="BK296" s="106"/>
      <c r="BL296" s="106"/>
      <c r="BM296" s="106"/>
      <c r="BN296" s="106"/>
      <c r="BO296" s="106"/>
      <c r="BP296" s="106"/>
      <c r="BQ296" s="106"/>
      <c r="BR296" s="106"/>
      <c r="BS296" s="106"/>
      <c r="BT296" s="106"/>
      <c r="BU296" s="106"/>
      <c r="BV296" s="106"/>
      <c r="BW296" s="106"/>
      <c r="BX296" s="106"/>
      <c r="CR296" s="106"/>
      <c r="CS296" s="106"/>
      <c r="CT296" s="106"/>
      <c r="CU296" s="106"/>
      <c r="CV296" s="106"/>
      <c r="CW296" s="106"/>
      <c r="CX296" s="106"/>
    </row>
    <row r="297" spans="1:102" s="149" customFormat="1" ht="47.25" x14ac:dyDescent="0.25">
      <c r="A297" s="244"/>
      <c r="B297" s="710" t="s">
        <v>102</v>
      </c>
      <c r="C297" s="125">
        <f t="shared" ref="C297:R297" si="200">C240+C242</f>
        <v>377399776.39999998</v>
      </c>
      <c r="D297" s="125">
        <f t="shared" si="200"/>
        <v>15150284</v>
      </c>
      <c r="E297" s="125">
        <f t="shared" si="200"/>
        <v>15179964.16</v>
      </c>
      <c r="F297" s="125">
        <f t="shared" si="200"/>
        <v>25254695.539999999</v>
      </c>
      <c r="G297" s="125">
        <f t="shared" si="200"/>
        <v>24486254.399999999</v>
      </c>
      <c r="H297" s="125">
        <f t="shared" si="200"/>
        <v>24789620.399999999</v>
      </c>
      <c r="I297" s="125">
        <f t="shared" si="200"/>
        <v>30048351.399999999</v>
      </c>
      <c r="J297" s="125">
        <f t="shared" si="200"/>
        <v>23800851.350000001</v>
      </c>
      <c r="K297" s="125">
        <f t="shared" si="200"/>
        <v>23801582.899999999</v>
      </c>
      <c r="L297" s="125">
        <f t="shared" si="200"/>
        <v>25186372.68</v>
      </c>
      <c r="M297" s="125">
        <f t="shared" si="200"/>
        <v>25342554.559999999</v>
      </c>
      <c r="N297" s="125">
        <f t="shared" si="200"/>
        <v>29641489.219999999</v>
      </c>
      <c r="O297" s="125">
        <f t="shared" si="200"/>
        <v>29305549.100000001</v>
      </c>
      <c r="P297" s="125">
        <f t="shared" si="200"/>
        <v>27258056.350000001</v>
      </c>
      <c r="Q297" s="125">
        <f t="shared" si="200"/>
        <v>28369521.199999999</v>
      </c>
      <c r="R297" s="125">
        <f t="shared" si="200"/>
        <v>29784629.140000001</v>
      </c>
      <c r="S297" s="100" t="b">
        <f t="shared" si="197"/>
        <v>1</v>
      </c>
      <c r="T297" s="100"/>
      <c r="U297" s="101"/>
      <c r="V297" s="100"/>
      <c r="W297" s="100"/>
      <c r="X297" s="100"/>
      <c r="Y297" s="100"/>
      <c r="Z297" s="100"/>
      <c r="AA297" s="100"/>
      <c r="AB297" s="100"/>
      <c r="AC297" s="100"/>
      <c r="AD297" s="100"/>
      <c r="AE297" s="100"/>
      <c r="AF297" s="100"/>
      <c r="AG297" s="100"/>
      <c r="AH297" s="100"/>
      <c r="AI297" s="100"/>
      <c r="AJ297" s="100"/>
      <c r="AK297" s="100"/>
      <c r="AL297" s="106"/>
      <c r="AM297" s="106"/>
      <c r="AN297" s="106"/>
      <c r="AO297" s="106"/>
      <c r="AP297" s="106"/>
      <c r="AQ297" s="106"/>
      <c r="AR297" s="106"/>
      <c r="AS297" s="106"/>
      <c r="AT297" s="106"/>
      <c r="AU297" s="106"/>
      <c r="AV297" s="106"/>
      <c r="AW297" s="106"/>
      <c r="AX297" s="106"/>
      <c r="AY297" s="106"/>
      <c r="AZ297" s="106"/>
      <c r="BA297" s="106"/>
      <c r="BB297" s="106"/>
      <c r="BC297" s="106"/>
      <c r="BD297" s="106"/>
      <c r="BE297" s="106"/>
      <c r="BF297" s="106"/>
      <c r="BG297" s="106"/>
      <c r="BH297" s="106"/>
      <c r="BI297" s="106"/>
      <c r="BJ297" s="106"/>
      <c r="BK297" s="106"/>
      <c r="BL297" s="106"/>
      <c r="BM297" s="106"/>
      <c r="BN297" s="106"/>
      <c r="BO297" s="106"/>
      <c r="BP297" s="106"/>
      <c r="BQ297" s="106"/>
      <c r="BR297" s="106"/>
      <c r="BS297" s="106"/>
      <c r="BT297" s="106"/>
      <c r="BU297" s="106"/>
      <c r="BV297" s="106"/>
      <c r="BW297" s="106"/>
      <c r="BX297" s="106"/>
      <c r="CR297" s="106"/>
      <c r="CS297" s="106"/>
      <c r="CT297" s="106"/>
      <c r="CU297" s="106"/>
      <c r="CV297" s="106"/>
      <c r="CW297" s="106"/>
      <c r="CX297" s="106"/>
    </row>
    <row r="298" spans="1:102" s="149" customFormat="1" x14ac:dyDescent="0.25">
      <c r="A298" s="244"/>
      <c r="B298" s="244"/>
      <c r="C298" s="100"/>
      <c r="D298" s="100"/>
      <c r="E298" s="100"/>
      <c r="F298" s="100"/>
      <c r="G298" s="100"/>
      <c r="H298" s="100"/>
      <c r="I298" s="100"/>
      <c r="J298" s="100"/>
      <c r="K298" s="100"/>
      <c r="L298" s="100"/>
      <c r="M298" s="100"/>
      <c r="N298" s="100"/>
      <c r="O298" s="100"/>
      <c r="P298" s="100"/>
      <c r="Q298" s="100"/>
      <c r="R298" s="100"/>
      <c r="S298" s="100" t="b">
        <f t="shared" si="197"/>
        <v>1</v>
      </c>
      <c r="T298" s="100"/>
      <c r="U298" s="101"/>
      <c r="V298" s="100"/>
      <c r="W298" s="100"/>
      <c r="X298" s="100"/>
      <c r="Y298" s="100"/>
      <c r="Z298" s="100"/>
      <c r="AA298" s="100"/>
      <c r="AB298" s="100"/>
      <c r="AC298" s="100"/>
      <c r="AD298" s="100"/>
      <c r="AE298" s="100"/>
      <c r="AF298" s="100"/>
      <c r="AG298" s="100"/>
      <c r="AH298" s="100"/>
      <c r="AI298" s="100"/>
      <c r="AJ298" s="100"/>
      <c r="AK298" s="100"/>
      <c r="AL298" s="106"/>
      <c r="AM298" s="106"/>
      <c r="AN298" s="106"/>
      <c r="AO298" s="106"/>
      <c r="AP298" s="106"/>
      <c r="AQ298" s="106"/>
      <c r="AR298" s="106"/>
      <c r="AS298" s="106"/>
      <c r="AT298" s="106"/>
      <c r="AU298" s="106"/>
      <c r="AV298" s="106"/>
      <c r="AW298" s="106"/>
      <c r="AX298" s="106"/>
      <c r="AY298" s="106"/>
      <c r="AZ298" s="106"/>
      <c r="BA298" s="106"/>
      <c r="BB298" s="106"/>
      <c r="BC298" s="106"/>
      <c r="BD298" s="106"/>
      <c r="BE298" s="106"/>
      <c r="BF298" s="106"/>
      <c r="BG298" s="106"/>
      <c r="BH298" s="106"/>
      <c r="BI298" s="106"/>
      <c r="BJ298" s="106"/>
      <c r="BK298" s="106"/>
      <c r="BL298" s="106"/>
      <c r="BM298" s="106"/>
      <c r="BN298" s="106"/>
      <c r="BO298" s="106"/>
      <c r="BP298" s="106"/>
      <c r="BQ298" s="106"/>
      <c r="BR298" s="106"/>
      <c r="BS298" s="106"/>
      <c r="BT298" s="106"/>
      <c r="BU298" s="106"/>
      <c r="BV298" s="106"/>
      <c r="BW298" s="106"/>
      <c r="BX298" s="106"/>
      <c r="CR298" s="106"/>
      <c r="CS298" s="106"/>
      <c r="CT298" s="106"/>
      <c r="CU298" s="106"/>
      <c r="CV298" s="106"/>
      <c r="CW298" s="106"/>
      <c r="CX298" s="106"/>
    </row>
    <row r="299" spans="1:102" s="149" customFormat="1" x14ac:dyDescent="0.25">
      <c r="A299" s="244"/>
      <c r="B299" s="244"/>
      <c r="C299" s="143"/>
      <c r="D299" s="100"/>
      <c r="E299" s="100"/>
      <c r="F299" s="100"/>
      <c r="G299" s="100"/>
      <c r="H299" s="100"/>
      <c r="I299" s="100"/>
      <c r="J299" s="100"/>
      <c r="K299" s="100"/>
      <c r="L299" s="100"/>
      <c r="M299" s="100"/>
      <c r="N299" s="100"/>
      <c r="O299" s="100"/>
      <c r="P299" s="100"/>
      <c r="Q299" s="100"/>
      <c r="R299" s="100"/>
      <c r="S299" s="100" t="b">
        <f t="shared" si="197"/>
        <v>1</v>
      </c>
      <c r="T299" s="100"/>
      <c r="U299" s="101"/>
      <c r="V299" s="100"/>
      <c r="W299" s="100"/>
      <c r="X299" s="100"/>
      <c r="Y299" s="100"/>
      <c r="Z299" s="100"/>
      <c r="AA299" s="100"/>
      <c r="AB299" s="100"/>
      <c r="AC299" s="100"/>
      <c r="AD299" s="100"/>
      <c r="AE299" s="100"/>
      <c r="AF299" s="100"/>
      <c r="AG299" s="100"/>
      <c r="AH299" s="100"/>
      <c r="AI299" s="100"/>
      <c r="AJ299" s="100"/>
      <c r="AK299" s="100"/>
      <c r="AL299" s="106"/>
      <c r="AM299" s="106"/>
      <c r="AN299" s="106"/>
      <c r="AO299" s="106"/>
      <c r="AP299" s="106"/>
      <c r="AQ299" s="106"/>
      <c r="AR299" s="106"/>
      <c r="AS299" s="106"/>
      <c r="AT299" s="106"/>
      <c r="AU299" s="106"/>
      <c r="AV299" s="106"/>
      <c r="AW299" s="106"/>
      <c r="AX299" s="106"/>
      <c r="AY299" s="106"/>
      <c r="AZ299" s="106"/>
      <c r="BA299" s="106"/>
      <c r="BB299" s="106"/>
      <c r="BC299" s="106"/>
      <c r="BD299" s="106"/>
      <c r="BE299" s="106"/>
      <c r="BF299" s="106"/>
      <c r="BG299" s="106"/>
      <c r="BH299" s="106"/>
      <c r="BI299" s="106"/>
      <c r="BJ299" s="106"/>
      <c r="BK299" s="106"/>
      <c r="BL299" s="106"/>
      <c r="BM299" s="106"/>
      <c r="BN299" s="106"/>
      <c r="BO299" s="106"/>
      <c r="BP299" s="106"/>
      <c r="BQ299" s="106"/>
      <c r="BR299" s="106"/>
      <c r="BS299" s="106"/>
      <c r="BT299" s="106"/>
      <c r="BU299" s="106"/>
      <c r="BV299" s="106"/>
      <c r="BW299" s="106"/>
      <c r="BX299" s="106"/>
      <c r="CR299" s="106"/>
      <c r="CS299" s="106"/>
      <c r="CT299" s="106"/>
      <c r="CU299" s="106"/>
      <c r="CV299" s="106"/>
      <c r="CW299" s="106"/>
      <c r="CX299" s="106"/>
    </row>
    <row r="300" spans="1:102" s="149" customFormat="1" x14ac:dyDescent="0.25">
      <c r="A300" s="244"/>
      <c r="B300" s="733"/>
      <c r="C300" s="100" t="e">
        <f>C294=C284</f>
        <v>#REF!</v>
      </c>
      <c r="D300" s="100" t="b">
        <f>D294=D284</f>
        <v>1</v>
      </c>
      <c r="E300" s="100" t="b">
        <f>E294=E284</f>
        <v>1</v>
      </c>
      <c r="F300" s="100" t="b">
        <f>F294=F284</f>
        <v>1</v>
      </c>
      <c r="G300" s="100" t="b">
        <f>G294=G284</f>
        <v>1</v>
      </c>
      <c r="H300" s="100" t="b">
        <f t="shared" ref="D300:R303" si="201">H294=H284</f>
        <v>1</v>
      </c>
      <c r="I300" s="100" t="b">
        <f t="shared" si="201"/>
        <v>1</v>
      </c>
      <c r="J300" s="100" t="e">
        <f t="shared" si="201"/>
        <v>#REF!</v>
      </c>
      <c r="K300" s="100" t="e">
        <f t="shared" si="201"/>
        <v>#REF!</v>
      </c>
      <c r="L300" s="100" t="e">
        <f t="shared" si="201"/>
        <v>#REF!</v>
      </c>
      <c r="M300" s="100" t="e">
        <f t="shared" si="201"/>
        <v>#REF!</v>
      </c>
      <c r="N300" s="100" t="e">
        <f>N294=N284</f>
        <v>#REF!</v>
      </c>
      <c r="O300" s="100" t="e">
        <f t="shared" si="201"/>
        <v>#REF!</v>
      </c>
      <c r="P300" s="100" t="e">
        <f t="shared" si="201"/>
        <v>#REF!</v>
      </c>
      <c r="Q300" s="100" t="e">
        <f t="shared" si="201"/>
        <v>#REF!</v>
      </c>
      <c r="R300" s="100" t="e">
        <f t="shared" si="201"/>
        <v>#REF!</v>
      </c>
      <c r="S300" s="100"/>
      <c r="T300" s="100"/>
      <c r="U300" s="101"/>
      <c r="V300" s="100"/>
      <c r="W300" s="100"/>
      <c r="X300" s="100"/>
      <c r="Y300" s="100"/>
      <c r="Z300" s="100"/>
      <c r="AA300" s="100"/>
      <c r="AB300" s="100"/>
      <c r="AC300" s="100"/>
      <c r="AD300" s="100"/>
      <c r="AE300" s="100"/>
      <c r="AF300" s="100"/>
      <c r="AG300" s="100"/>
      <c r="AH300" s="100"/>
      <c r="AI300" s="100"/>
      <c r="AJ300" s="100"/>
      <c r="AK300" s="100"/>
      <c r="AL300" s="106"/>
      <c r="AM300" s="106"/>
      <c r="AN300" s="106"/>
      <c r="AO300" s="106"/>
      <c r="AP300" s="106"/>
      <c r="AQ300" s="106"/>
      <c r="AR300" s="106"/>
      <c r="AS300" s="106"/>
      <c r="AT300" s="106"/>
      <c r="AU300" s="106"/>
      <c r="AV300" s="106"/>
      <c r="AW300" s="106"/>
      <c r="AX300" s="106"/>
      <c r="AY300" s="106"/>
      <c r="AZ300" s="106"/>
      <c r="BA300" s="106"/>
      <c r="BB300" s="106"/>
      <c r="BC300" s="106"/>
      <c r="BD300" s="106"/>
      <c r="BE300" s="106"/>
      <c r="BF300" s="106"/>
      <c r="BG300" s="106"/>
      <c r="BH300" s="106"/>
      <c r="BI300" s="106"/>
      <c r="BJ300" s="106"/>
      <c r="BK300" s="106"/>
      <c r="BL300" s="106"/>
      <c r="BM300" s="106"/>
      <c r="BN300" s="106"/>
      <c r="BO300" s="106"/>
      <c r="BP300" s="106"/>
      <c r="BQ300" s="106"/>
      <c r="BR300" s="106"/>
      <c r="BS300" s="106"/>
      <c r="BT300" s="106"/>
      <c r="BU300" s="106"/>
      <c r="BV300" s="106"/>
      <c r="BW300" s="106"/>
      <c r="BX300" s="106"/>
      <c r="CR300" s="106"/>
      <c r="CS300" s="106"/>
      <c r="CT300" s="106"/>
      <c r="CU300" s="106"/>
      <c r="CV300" s="106"/>
      <c r="CW300" s="106"/>
      <c r="CX300" s="106"/>
    </row>
    <row r="301" spans="1:102" s="149" customFormat="1" x14ac:dyDescent="0.25">
      <c r="A301" s="244"/>
      <c r="B301" s="244"/>
      <c r="C301" s="100" t="b">
        <f>C295=C285</f>
        <v>1</v>
      </c>
      <c r="D301" s="100" t="b">
        <f t="shared" si="201"/>
        <v>1</v>
      </c>
      <c r="E301" s="100" t="b">
        <f>E295=E295</f>
        <v>1</v>
      </c>
      <c r="F301" s="100" t="b">
        <f t="shared" si="201"/>
        <v>1</v>
      </c>
      <c r="G301" s="100" t="b">
        <f t="shared" si="201"/>
        <v>1</v>
      </c>
      <c r="H301" s="100" t="b">
        <f t="shared" si="201"/>
        <v>1</v>
      </c>
      <c r="I301" s="100" t="b">
        <f t="shared" si="201"/>
        <v>1</v>
      </c>
      <c r="J301" s="100" t="b">
        <f t="shared" si="201"/>
        <v>1</v>
      </c>
      <c r="K301" s="100" t="b">
        <f t="shared" si="201"/>
        <v>1</v>
      </c>
      <c r="L301" s="100" t="b">
        <f t="shared" si="201"/>
        <v>1</v>
      </c>
      <c r="M301" s="100" t="b">
        <f t="shared" si="201"/>
        <v>1</v>
      </c>
      <c r="N301" s="100" t="b">
        <f t="shared" si="201"/>
        <v>1</v>
      </c>
      <c r="O301" s="100" t="b">
        <f t="shared" si="201"/>
        <v>1</v>
      </c>
      <c r="P301" s="100" t="b">
        <f t="shared" si="201"/>
        <v>1</v>
      </c>
      <c r="Q301" s="100" t="b">
        <f t="shared" si="201"/>
        <v>1</v>
      </c>
      <c r="R301" s="100" t="b">
        <f t="shared" si="201"/>
        <v>1</v>
      </c>
      <c r="S301" s="100"/>
      <c r="T301" s="100"/>
      <c r="U301" s="101"/>
      <c r="V301" s="100"/>
      <c r="W301" s="100"/>
      <c r="X301" s="100"/>
      <c r="Y301" s="100"/>
      <c r="Z301" s="100"/>
      <c r="AA301" s="100"/>
      <c r="AB301" s="100"/>
      <c r="AC301" s="100"/>
      <c r="AD301" s="100"/>
      <c r="AE301" s="100"/>
      <c r="AF301" s="100"/>
      <c r="AG301" s="100"/>
      <c r="AH301" s="100"/>
      <c r="AI301" s="100"/>
      <c r="AJ301" s="100"/>
      <c r="AK301" s="100"/>
      <c r="AL301" s="106"/>
      <c r="AM301" s="106"/>
      <c r="AN301" s="106"/>
      <c r="AO301" s="106"/>
      <c r="AP301" s="106"/>
      <c r="AQ301" s="106"/>
      <c r="AR301" s="106"/>
      <c r="AS301" s="106"/>
      <c r="AT301" s="106"/>
      <c r="AU301" s="106"/>
      <c r="AV301" s="106"/>
      <c r="AW301" s="106"/>
      <c r="AX301" s="106"/>
      <c r="AY301" s="106"/>
      <c r="AZ301" s="106"/>
      <c r="BA301" s="106"/>
      <c r="BB301" s="106"/>
      <c r="BC301" s="106"/>
      <c r="BD301" s="106"/>
      <c r="BE301" s="106"/>
      <c r="BF301" s="106"/>
      <c r="BG301" s="106"/>
      <c r="BH301" s="106"/>
      <c r="BI301" s="106"/>
      <c r="BJ301" s="106"/>
      <c r="BK301" s="106"/>
      <c r="BL301" s="106"/>
      <c r="BM301" s="106"/>
      <c r="BN301" s="106"/>
      <c r="BO301" s="106"/>
      <c r="BP301" s="106"/>
      <c r="BQ301" s="106"/>
      <c r="BR301" s="106"/>
      <c r="BS301" s="106"/>
      <c r="BT301" s="106"/>
      <c r="BU301" s="106"/>
      <c r="BV301" s="106"/>
      <c r="BW301" s="106"/>
      <c r="BX301" s="106"/>
      <c r="CR301" s="106"/>
      <c r="CS301" s="106"/>
      <c r="CT301" s="106"/>
      <c r="CU301" s="106"/>
      <c r="CV301" s="106"/>
      <c r="CW301" s="106"/>
      <c r="CX301" s="106"/>
    </row>
    <row r="302" spans="1:102" s="149" customFormat="1" x14ac:dyDescent="0.25">
      <c r="A302" s="244"/>
      <c r="B302" s="244"/>
      <c r="C302" s="100" t="e">
        <f>C296=C286</f>
        <v>#REF!</v>
      </c>
      <c r="D302" s="100" t="b">
        <f>D296=D286</f>
        <v>1</v>
      </c>
      <c r="E302" s="100" t="b">
        <f>E296=E286</f>
        <v>1</v>
      </c>
      <c r="F302" s="100" t="b">
        <f>F296=F286</f>
        <v>1</v>
      </c>
      <c r="G302" s="100" t="b">
        <f>G296=G286</f>
        <v>1</v>
      </c>
      <c r="H302" s="100" t="b">
        <f t="shared" si="201"/>
        <v>1</v>
      </c>
      <c r="I302" s="100" t="b">
        <f t="shared" si="201"/>
        <v>1</v>
      </c>
      <c r="J302" s="100" t="e">
        <f t="shared" si="201"/>
        <v>#REF!</v>
      </c>
      <c r="K302" s="100" t="e">
        <f t="shared" si="201"/>
        <v>#REF!</v>
      </c>
      <c r="L302" s="100" t="e">
        <f t="shared" si="201"/>
        <v>#REF!</v>
      </c>
      <c r="M302" s="100" t="e">
        <f t="shared" si="201"/>
        <v>#REF!</v>
      </c>
      <c r="N302" s="734" t="e">
        <f>N296=N286</f>
        <v>#REF!</v>
      </c>
      <c r="O302" s="734" t="e">
        <f t="shared" si="201"/>
        <v>#REF!</v>
      </c>
      <c r="P302" s="734" t="e">
        <f t="shared" si="201"/>
        <v>#REF!</v>
      </c>
      <c r="Q302" s="734" t="e">
        <f t="shared" si="201"/>
        <v>#REF!</v>
      </c>
      <c r="R302" s="734" t="e">
        <f>R296=R286</f>
        <v>#REF!</v>
      </c>
      <c r="S302" s="100"/>
      <c r="T302" s="100"/>
      <c r="U302" s="101"/>
      <c r="V302" s="100"/>
      <c r="W302" s="100"/>
      <c r="X302" s="100"/>
      <c r="Y302" s="100"/>
      <c r="Z302" s="100"/>
      <c r="AA302" s="100"/>
      <c r="AB302" s="100"/>
      <c r="AC302" s="100"/>
      <c r="AD302" s="100"/>
      <c r="AE302" s="100"/>
      <c r="AF302" s="100"/>
      <c r="AG302" s="100"/>
      <c r="AH302" s="100"/>
      <c r="AI302" s="100"/>
      <c r="AJ302" s="100"/>
      <c r="AK302" s="100"/>
      <c r="AL302" s="106"/>
      <c r="AM302" s="106"/>
      <c r="AN302" s="106"/>
      <c r="AO302" s="106"/>
      <c r="AP302" s="106"/>
      <c r="AQ302" s="106"/>
      <c r="AR302" s="106"/>
      <c r="AS302" s="106"/>
      <c r="AT302" s="106"/>
      <c r="AU302" s="106"/>
      <c r="AV302" s="106"/>
      <c r="AW302" s="106"/>
      <c r="AX302" s="106"/>
      <c r="AY302" s="106"/>
      <c r="AZ302" s="106"/>
      <c r="BA302" s="106"/>
      <c r="BB302" s="106"/>
      <c r="BC302" s="106"/>
      <c r="BD302" s="106"/>
      <c r="BE302" s="106"/>
      <c r="BF302" s="106"/>
      <c r="BG302" s="106"/>
      <c r="BH302" s="106"/>
      <c r="BI302" s="106"/>
      <c r="BJ302" s="106"/>
      <c r="BK302" s="106"/>
      <c r="BL302" s="106"/>
      <c r="BM302" s="106"/>
      <c r="BN302" s="106"/>
      <c r="BO302" s="106"/>
      <c r="BP302" s="106"/>
      <c r="BQ302" s="106"/>
      <c r="BR302" s="106"/>
      <c r="BS302" s="106"/>
      <c r="BT302" s="106"/>
      <c r="BU302" s="106"/>
      <c r="BV302" s="106"/>
      <c r="BW302" s="106"/>
      <c r="BX302" s="106"/>
      <c r="CR302" s="106"/>
      <c r="CS302" s="106"/>
      <c r="CT302" s="106"/>
      <c r="CU302" s="106"/>
      <c r="CV302" s="106"/>
      <c r="CW302" s="106"/>
      <c r="CX302" s="106"/>
    </row>
    <row r="303" spans="1:102" s="149" customFormat="1" x14ac:dyDescent="0.25">
      <c r="A303" s="244"/>
      <c r="B303" s="244"/>
      <c r="C303" s="100" t="b">
        <f>C297=C287</f>
        <v>1</v>
      </c>
      <c r="D303" s="100" t="b">
        <f t="shared" si="201"/>
        <v>1</v>
      </c>
      <c r="E303" s="100" t="b">
        <f t="shared" si="201"/>
        <v>1</v>
      </c>
      <c r="F303" s="100" t="b">
        <f t="shared" si="201"/>
        <v>1</v>
      </c>
      <c r="G303" s="100" t="b">
        <f t="shared" si="201"/>
        <v>1</v>
      </c>
      <c r="H303" s="100" t="b">
        <f t="shared" si="201"/>
        <v>1</v>
      </c>
      <c r="I303" s="100" t="b">
        <f t="shared" si="201"/>
        <v>1</v>
      </c>
      <c r="J303" s="100" t="b">
        <f t="shared" si="201"/>
        <v>1</v>
      </c>
      <c r="K303" s="100" t="b">
        <f t="shared" si="201"/>
        <v>1</v>
      </c>
      <c r="L303" s="100" t="b">
        <f t="shared" si="201"/>
        <v>1</v>
      </c>
      <c r="M303" s="100" t="b">
        <f t="shared" si="201"/>
        <v>1</v>
      </c>
      <c r="N303" s="100" t="b">
        <f t="shared" si="201"/>
        <v>1</v>
      </c>
      <c r="O303" s="100" t="b">
        <f t="shared" si="201"/>
        <v>1</v>
      </c>
      <c r="P303" s="100" t="b">
        <f t="shared" si="201"/>
        <v>1</v>
      </c>
      <c r="Q303" s="100" t="b">
        <f t="shared" si="201"/>
        <v>1</v>
      </c>
      <c r="R303" s="100" t="b">
        <f t="shared" si="201"/>
        <v>1</v>
      </c>
      <c r="S303" s="100"/>
      <c r="T303" s="100"/>
      <c r="U303" s="101"/>
      <c r="V303" s="100"/>
      <c r="W303" s="100"/>
      <c r="X303" s="100"/>
      <c r="Y303" s="100"/>
      <c r="Z303" s="100"/>
      <c r="AA303" s="100"/>
      <c r="AB303" s="100"/>
      <c r="AC303" s="100"/>
      <c r="AD303" s="100"/>
      <c r="AE303" s="100"/>
      <c r="AF303" s="100"/>
      <c r="AG303" s="100"/>
      <c r="AH303" s="100"/>
      <c r="AI303" s="100"/>
      <c r="AJ303" s="100"/>
      <c r="AK303" s="100"/>
      <c r="AL303" s="106"/>
      <c r="AM303" s="106"/>
      <c r="AN303" s="106"/>
      <c r="AO303" s="106"/>
      <c r="AP303" s="106"/>
      <c r="AQ303" s="106"/>
      <c r="AR303" s="106"/>
      <c r="AS303" s="106"/>
      <c r="AT303" s="106"/>
      <c r="AU303" s="106"/>
      <c r="AV303" s="106"/>
      <c r="AW303" s="106"/>
      <c r="AX303" s="106"/>
      <c r="AY303" s="106"/>
      <c r="AZ303" s="106"/>
      <c r="BA303" s="106"/>
      <c r="BB303" s="106"/>
      <c r="BC303" s="106"/>
      <c r="BD303" s="106"/>
      <c r="BE303" s="106"/>
      <c r="BF303" s="106"/>
      <c r="BG303" s="106"/>
      <c r="BH303" s="106"/>
      <c r="BI303" s="106"/>
      <c r="BJ303" s="106"/>
      <c r="BK303" s="106"/>
      <c r="BL303" s="106"/>
      <c r="BM303" s="106"/>
      <c r="BN303" s="106"/>
      <c r="BO303" s="106"/>
      <c r="BP303" s="106"/>
      <c r="BQ303" s="106"/>
      <c r="BR303" s="106"/>
      <c r="BS303" s="106"/>
      <c r="BT303" s="106"/>
      <c r="BU303" s="106"/>
      <c r="BV303" s="106"/>
      <c r="BW303" s="106"/>
      <c r="BX303" s="106"/>
      <c r="CR303" s="106"/>
      <c r="CS303" s="106"/>
      <c r="CT303" s="106"/>
      <c r="CU303" s="106"/>
      <c r="CV303" s="106"/>
      <c r="CW303" s="106"/>
      <c r="CX303" s="106"/>
    </row>
    <row r="304" spans="1:102" s="149" customFormat="1" x14ac:dyDescent="0.25">
      <c r="A304" s="244"/>
      <c r="B304" s="244"/>
      <c r="C304" s="100" t="b">
        <f t="shared" ref="C304:R304" si="202">C298=C288</f>
        <v>1</v>
      </c>
      <c r="D304" s="100" t="b">
        <f t="shared" si="202"/>
        <v>1</v>
      </c>
      <c r="E304" s="100" t="b">
        <f t="shared" si="202"/>
        <v>1</v>
      </c>
      <c r="F304" s="100" t="b">
        <f t="shared" si="202"/>
        <v>1</v>
      </c>
      <c r="G304" s="100" t="b">
        <f t="shared" si="202"/>
        <v>1</v>
      </c>
      <c r="H304" s="100" t="b">
        <f t="shared" si="202"/>
        <v>1</v>
      </c>
      <c r="I304" s="100" t="b">
        <f t="shared" si="202"/>
        <v>1</v>
      </c>
      <c r="J304" s="100" t="b">
        <f t="shared" si="202"/>
        <v>1</v>
      </c>
      <c r="K304" s="100" t="b">
        <f t="shared" si="202"/>
        <v>1</v>
      </c>
      <c r="L304" s="100" t="b">
        <f t="shared" si="202"/>
        <v>1</v>
      </c>
      <c r="M304" s="100" t="b">
        <f t="shared" si="202"/>
        <v>1</v>
      </c>
      <c r="N304" s="100" t="b">
        <f t="shared" si="202"/>
        <v>1</v>
      </c>
      <c r="O304" s="100" t="b">
        <f t="shared" si="202"/>
        <v>1</v>
      </c>
      <c r="P304" s="100" t="b">
        <f t="shared" si="202"/>
        <v>1</v>
      </c>
      <c r="Q304" s="100" t="b">
        <f t="shared" si="202"/>
        <v>1</v>
      </c>
      <c r="R304" s="100" t="b">
        <f t="shared" si="202"/>
        <v>1</v>
      </c>
      <c r="S304" s="100"/>
      <c r="T304" s="100"/>
      <c r="U304" s="101"/>
      <c r="V304" s="100"/>
      <c r="W304" s="100"/>
      <c r="X304" s="100"/>
      <c r="Y304" s="100"/>
      <c r="Z304" s="100"/>
      <c r="AA304" s="100"/>
      <c r="AB304" s="100"/>
      <c r="AC304" s="100"/>
      <c r="AD304" s="100"/>
      <c r="AE304" s="100"/>
      <c r="AF304" s="100"/>
      <c r="AG304" s="100"/>
      <c r="AH304" s="100"/>
      <c r="AI304" s="100"/>
      <c r="AJ304" s="100"/>
      <c r="AK304" s="100"/>
      <c r="AL304" s="106"/>
      <c r="AM304" s="106"/>
      <c r="AN304" s="106"/>
      <c r="AO304" s="106"/>
      <c r="AP304" s="106"/>
      <c r="AQ304" s="106"/>
      <c r="AR304" s="106"/>
      <c r="AS304" s="106"/>
      <c r="AT304" s="106"/>
      <c r="AU304" s="106"/>
      <c r="AV304" s="106"/>
      <c r="AW304" s="106"/>
      <c r="AX304" s="106"/>
      <c r="AY304" s="106"/>
      <c r="AZ304" s="106"/>
      <c r="BA304" s="106"/>
      <c r="BB304" s="106"/>
      <c r="BC304" s="106"/>
      <c r="BD304" s="106"/>
      <c r="BE304" s="106"/>
      <c r="BF304" s="106"/>
      <c r="BG304" s="106"/>
      <c r="BH304" s="106"/>
      <c r="BI304" s="106"/>
      <c r="BJ304" s="106"/>
      <c r="BK304" s="106"/>
      <c r="BL304" s="106"/>
      <c r="BM304" s="106"/>
      <c r="BN304" s="106"/>
      <c r="BO304" s="106"/>
      <c r="BP304" s="106"/>
      <c r="BQ304" s="106"/>
      <c r="BR304" s="106"/>
      <c r="BS304" s="106"/>
      <c r="BT304" s="106"/>
      <c r="BU304" s="106"/>
      <c r="BV304" s="106"/>
      <c r="BW304" s="106"/>
      <c r="BX304" s="106"/>
      <c r="CR304" s="106"/>
      <c r="CS304" s="106"/>
      <c r="CT304" s="106"/>
      <c r="CU304" s="106"/>
      <c r="CV304" s="106"/>
      <c r="CW304" s="106"/>
      <c r="CX304" s="106"/>
    </row>
    <row r="305" spans="1:21" s="100" customFormat="1" x14ac:dyDescent="0.25">
      <c r="A305" s="244"/>
      <c r="B305" s="244"/>
      <c r="F305" s="143">
        <f>F296-F286</f>
        <v>0</v>
      </c>
      <c r="U305" s="101"/>
    </row>
  </sheetData>
  <autoFilter ref="A6:AY270"/>
  <mergeCells count="2177">
    <mergeCell ref="A263:A264"/>
    <mergeCell ref="A265:A266"/>
    <mergeCell ref="A267:A268"/>
    <mergeCell ref="A269:A270"/>
    <mergeCell ref="A271:A272"/>
    <mergeCell ref="A249:A251"/>
    <mergeCell ref="A252:A254"/>
    <mergeCell ref="A255:A256"/>
    <mergeCell ref="A257:A258"/>
    <mergeCell ref="A259:A260"/>
    <mergeCell ref="A261:A262"/>
    <mergeCell ref="A236:A237"/>
    <mergeCell ref="A238:A240"/>
    <mergeCell ref="A241:A242"/>
    <mergeCell ref="A243:A244"/>
    <mergeCell ref="A245:A246"/>
    <mergeCell ref="A247:A248"/>
    <mergeCell ref="AK218:AK219"/>
    <mergeCell ref="A220:A222"/>
    <mergeCell ref="A223:A226"/>
    <mergeCell ref="A229:A231"/>
    <mergeCell ref="A232:A233"/>
    <mergeCell ref="A234:A235"/>
    <mergeCell ref="AE218:AE219"/>
    <mergeCell ref="AF218:AF219"/>
    <mergeCell ref="AG218:AG219"/>
    <mergeCell ref="AH218:AH219"/>
    <mergeCell ref="AI218:AI219"/>
    <mergeCell ref="AJ218:AJ219"/>
    <mergeCell ref="Y218:Y219"/>
    <mergeCell ref="Z218:Z219"/>
    <mergeCell ref="AA218:AA219"/>
    <mergeCell ref="AB218:AB219"/>
    <mergeCell ref="AC218:AC219"/>
    <mergeCell ref="AD218:AD219"/>
    <mergeCell ref="BV216:BV217"/>
    <mergeCell ref="BW216:BW217"/>
    <mergeCell ref="BX216:BX217"/>
    <mergeCell ref="A218:A219"/>
    <mergeCell ref="S218:S219"/>
    <mergeCell ref="T218:T219"/>
    <mergeCell ref="U218:U219"/>
    <mergeCell ref="V218:V219"/>
    <mergeCell ref="W218:W219"/>
    <mergeCell ref="X218:X219"/>
    <mergeCell ref="BP216:BP217"/>
    <mergeCell ref="BQ216:BQ217"/>
    <mergeCell ref="BR216:BR217"/>
    <mergeCell ref="BS216:BS217"/>
    <mergeCell ref="BT216:BT217"/>
    <mergeCell ref="BU216:BU217"/>
    <mergeCell ref="BJ216:BJ217"/>
    <mergeCell ref="BK216:BK217"/>
    <mergeCell ref="BL216:BL217"/>
    <mergeCell ref="BM216:BM217"/>
    <mergeCell ref="BN216:BN217"/>
    <mergeCell ref="BO216:BO217"/>
    <mergeCell ref="BD216:BD217"/>
    <mergeCell ref="BE216:BE217"/>
    <mergeCell ref="BF216:BF217"/>
    <mergeCell ref="BG216:BG217"/>
    <mergeCell ref="BH216:BH217"/>
    <mergeCell ref="BI216:BI217"/>
    <mergeCell ref="AX216:AX217"/>
    <mergeCell ref="AY216:AY217"/>
    <mergeCell ref="AZ216:AZ217"/>
    <mergeCell ref="BA216:BA217"/>
    <mergeCell ref="BB216:BB217"/>
    <mergeCell ref="BC216:BC217"/>
    <mergeCell ref="AR216:AR217"/>
    <mergeCell ref="AS216:AS217"/>
    <mergeCell ref="AT216:AT217"/>
    <mergeCell ref="AU216:AU217"/>
    <mergeCell ref="AV216:AV217"/>
    <mergeCell ref="AW216:AW217"/>
    <mergeCell ref="AL216:AL217"/>
    <mergeCell ref="AM216:AM217"/>
    <mergeCell ref="AN216:AN217"/>
    <mergeCell ref="AO216:AO217"/>
    <mergeCell ref="AP216:AP217"/>
    <mergeCell ref="AQ216:AQ217"/>
    <mergeCell ref="AF216:AF217"/>
    <mergeCell ref="AG216:AG217"/>
    <mergeCell ref="AH216:AH217"/>
    <mergeCell ref="AI216:AI217"/>
    <mergeCell ref="AJ216:AJ217"/>
    <mergeCell ref="AK216:AK217"/>
    <mergeCell ref="Z216:Z217"/>
    <mergeCell ref="AA216:AA217"/>
    <mergeCell ref="AB216:AB217"/>
    <mergeCell ref="AC216:AC217"/>
    <mergeCell ref="AD216:AD217"/>
    <mergeCell ref="AE216:AE217"/>
    <mergeCell ref="AJ214:AJ215"/>
    <mergeCell ref="AK214:AK215"/>
    <mergeCell ref="A216:A217"/>
    <mergeCell ref="S216:S217"/>
    <mergeCell ref="T216:T217"/>
    <mergeCell ref="U216:U217"/>
    <mergeCell ref="V216:V217"/>
    <mergeCell ref="W216:W217"/>
    <mergeCell ref="X216:X217"/>
    <mergeCell ref="Y216:Y217"/>
    <mergeCell ref="AD214:AD215"/>
    <mergeCell ref="AE214:AE215"/>
    <mergeCell ref="AF214:AF215"/>
    <mergeCell ref="AG214:AG215"/>
    <mergeCell ref="AH214:AH215"/>
    <mergeCell ref="AI214:AI215"/>
    <mergeCell ref="X214:X215"/>
    <mergeCell ref="Y214:Y215"/>
    <mergeCell ref="Z214:Z215"/>
    <mergeCell ref="AA214:AA215"/>
    <mergeCell ref="AB214:AB215"/>
    <mergeCell ref="AC214:AC215"/>
    <mergeCell ref="A214:A215"/>
    <mergeCell ref="S214:S215"/>
    <mergeCell ref="T214:T215"/>
    <mergeCell ref="U214:U215"/>
    <mergeCell ref="V214:V215"/>
    <mergeCell ref="W214:W215"/>
    <mergeCell ref="AF212:AF213"/>
    <mergeCell ref="AG212:AG213"/>
    <mergeCell ref="AH212:AH213"/>
    <mergeCell ref="AI212:AI213"/>
    <mergeCell ref="AJ212:AJ213"/>
    <mergeCell ref="AK212:AK213"/>
    <mergeCell ref="Z212:Z213"/>
    <mergeCell ref="AA212:AA213"/>
    <mergeCell ref="AB212:AB213"/>
    <mergeCell ref="AC212:AC213"/>
    <mergeCell ref="AD212:AD213"/>
    <mergeCell ref="AE212:AE213"/>
    <mergeCell ref="AJ210:AJ211"/>
    <mergeCell ref="AK210:AK211"/>
    <mergeCell ref="A212:A213"/>
    <mergeCell ref="S212:S213"/>
    <mergeCell ref="T212:T213"/>
    <mergeCell ref="U212:U213"/>
    <mergeCell ref="V212:V213"/>
    <mergeCell ref="W212:W213"/>
    <mergeCell ref="X212:X213"/>
    <mergeCell ref="Y212:Y213"/>
    <mergeCell ref="AD210:AD211"/>
    <mergeCell ref="AE210:AE211"/>
    <mergeCell ref="AF210:AF211"/>
    <mergeCell ref="AG210:AG211"/>
    <mergeCell ref="AH210:AH211"/>
    <mergeCell ref="AI210:AI211"/>
    <mergeCell ref="X210:X211"/>
    <mergeCell ref="Y210:Y211"/>
    <mergeCell ref="Z210:Z211"/>
    <mergeCell ref="AA210:AA211"/>
    <mergeCell ref="AB210:AB211"/>
    <mergeCell ref="AC210:AC211"/>
    <mergeCell ref="A210:A211"/>
    <mergeCell ref="S210:S211"/>
    <mergeCell ref="T210:T211"/>
    <mergeCell ref="U210:U211"/>
    <mergeCell ref="V210:V211"/>
    <mergeCell ref="W210:W211"/>
    <mergeCell ref="AF207:AF209"/>
    <mergeCell ref="AG207:AG209"/>
    <mergeCell ref="AH207:AH209"/>
    <mergeCell ref="AI207:AI209"/>
    <mergeCell ref="AJ207:AJ209"/>
    <mergeCell ref="AK207:AK209"/>
    <mergeCell ref="Z207:Z209"/>
    <mergeCell ref="AA207:AA209"/>
    <mergeCell ref="AB207:AB209"/>
    <mergeCell ref="AC207:AC209"/>
    <mergeCell ref="AD207:AD209"/>
    <mergeCell ref="AE207:AE209"/>
    <mergeCell ref="AJ205:AJ206"/>
    <mergeCell ref="AK205:AK206"/>
    <mergeCell ref="A207:A209"/>
    <mergeCell ref="S207:S209"/>
    <mergeCell ref="T207:T209"/>
    <mergeCell ref="U207:U209"/>
    <mergeCell ref="V207:V209"/>
    <mergeCell ref="W207:W209"/>
    <mergeCell ref="X207:X209"/>
    <mergeCell ref="Y207:Y209"/>
    <mergeCell ref="AD205:AD206"/>
    <mergeCell ref="AE205:AE206"/>
    <mergeCell ref="AF205:AF206"/>
    <mergeCell ref="AG205:AG206"/>
    <mergeCell ref="AH205:AH206"/>
    <mergeCell ref="AI205:AI206"/>
    <mergeCell ref="X205:X206"/>
    <mergeCell ref="Y205:Y206"/>
    <mergeCell ref="Z205:Z206"/>
    <mergeCell ref="AA205:AA206"/>
    <mergeCell ref="AB205:AB206"/>
    <mergeCell ref="AC205:AC206"/>
    <mergeCell ref="A205:A206"/>
    <mergeCell ref="S205:S206"/>
    <mergeCell ref="T205:T206"/>
    <mergeCell ref="U205:U206"/>
    <mergeCell ref="V205:V206"/>
    <mergeCell ref="W205:W206"/>
    <mergeCell ref="AF203:AF204"/>
    <mergeCell ref="AG203:AG204"/>
    <mergeCell ref="AH203:AH204"/>
    <mergeCell ref="AI203:AI204"/>
    <mergeCell ref="AJ203:AJ204"/>
    <mergeCell ref="AK203:AK204"/>
    <mergeCell ref="Z203:Z204"/>
    <mergeCell ref="AA203:AA204"/>
    <mergeCell ref="AB203:AB204"/>
    <mergeCell ref="AC203:AC204"/>
    <mergeCell ref="AD203:AD204"/>
    <mergeCell ref="AE203:AE204"/>
    <mergeCell ref="AJ201:AJ202"/>
    <mergeCell ref="AK201:AK202"/>
    <mergeCell ref="A203:A204"/>
    <mergeCell ref="S203:S204"/>
    <mergeCell ref="T203:T204"/>
    <mergeCell ref="U203:U204"/>
    <mergeCell ref="V203:V204"/>
    <mergeCell ref="W203:W204"/>
    <mergeCell ref="X203:X204"/>
    <mergeCell ref="Y203:Y204"/>
    <mergeCell ref="AD201:AD202"/>
    <mergeCell ref="AE201:AE202"/>
    <mergeCell ref="AF201:AF202"/>
    <mergeCell ref="AG201:AG202"/>
    <mergeCell ref="AH201:AH202"/>
    <mergeCell ref="AI201:AI202"/>
    <mergeCell ref="X201:X202"/>
    <mergeCell ref="Y201:Y202"/>
    <mergeCell ref="Z201:Z202"/>
    <mergeCell ref="AA201:AA202"/>
    <mergeCell ref="AB201:AB202"/>
    <mergeCell ref="AC201:AC202"/>
    <mergeCell ref="A201:A202"/>
    <mergeCell ref="S201:S202"/>
    <mergeCell ref="T201:T202"/>
    <mergeCell ref="U201:U202"/>
    <mergeCell ref="V201:V202"/>
    <mergeCell ref="W201:W202"/>
    <mergeCell ref="AF199:AF200"/>
    <mergeCell ref="AG199:AG200"/>
    <mergeCell ref="AH199:AH200"/>
    <mergeCell ref="AI199:AI200"/>
    <mergeCell ref="AJ199:AJ200"/>
    <mergeCell ref="AK199:AK200"/>
    <mergeCell ref="Z199:Z200"/>
    <mergeCell ref="AA199:AA200"/>
    <mergeCell ref="AB199:AB200"/>
    <mergeCell ref="AC199:AC200"/>
    <mergeCell ref="AD199:AD200"/>
    <mergeCell ref="AE199:AE200"/>
    <mergeCell ref="AJ197:AJ198"/>
    <mergeCell ref="AK197:AK198"/>
    <mergeCell ref="A199:A200"/>
    <mergeCell ref="S199:S200"/>
    <mergeCell ref="T199:T200"/>
    <mergeCell ref="U199:U200"/>
    <mergeCell ref="V199:V200"/>
    <mergeCell ref="W199:W200"/>
    <mergeCell ref="X199:X200"/>
    <mergeCell ref="Y199:Y200"/>
    <mergeCell ref="AD197:AD198"/>
    <mergeCell ref="AE197:AE198"/>
    <mergeCell ref="AF197:AF198"/>
    <mergeCell ref="AG197:AG198"/>
    <mergeCell ref="AH197:AH198"/>
    <mergeCell ref="AI197:AI198"/>
    <mergeCell ref="X197:X198"/>
    <mergeCell ref="Y197:Y198"/>
    <mergeCell ref="Z197:Z198"/>
    <mergeCell ref="AA197:AA198"/>
    <mergeCell ref="AB197:AB198"/>
    <mergeCell ref="AC197:AC198"/>
    <mergeCell ref="A197:A198"/>
    <mergeCell ref="S197:S198"/>
    <mergeCell ref="T197:T198"/>
    <mergeCell ref="U197:U198"/>
    <mergeCell ref="V197:V198"/>
    <mergeCell ref="W197:W198"/>
    <mergeCell ref="AF195:AF196"/>
    <mergeCell ref="AG195:AG196"/>
    <mergeCell ref="AH195:AH196"/>
    <mergeCell ref="AI195:AI196"/>
    <mergeCell ref="AJ195:AJ196"/>
    <mergeCell ref="AK195:AK196"/>
    <mergeCell ref="Z195:Z196"/>
    <mergeCell ref="AA195:AA196"/>
    <mergeCell ref="AB195:AB196"/>
    <mergeCell ref="AC195:AC196"/>
    <mergeCell ref="AD195:AD196"/>
    <mergeCell ref="AE195:AE196"/>
    <mergeCell ref="AJ193:AJ194"/>
    <mergeCell ref="AK193:AK194"/>
    <mergeCell ref="A195:A196"/>
    <mergeCell ref="S195:S196"/>
    <mergeCell ref="T195:T196"/>
    <mergeCell ref="U195:U196"/>
    <mergeCell ref="V195:V196"/>
    <mergeCell ref="W195:W196"/>
    <mergeCell ref="X195:X196"/>
    <mergeCell ref="Y195:Y196"/>
    <mergeCell ref="AD193:AD194"/>
    <mergeCell ref="AE193:AE194"/>
    <mergeCell ref="AF193:AF194"/>
    <mergeCell ref="AG193:AG194"/>
    <mergeCell ref="AH193:AH194"/>
    <mergeCell ref="AI193:AI194"/>
    <mergeCell ref="X193:X194"/>
    <mergeCell ref="Y193:Y194"/>
    <mergeCell ref="Z193:Z194"/>
    <mergeCell ref="AA193:AA194"/>
    <mergeCell ref="AB193:AB194"/>
    <mergeCell ref="AC193:AC194"/>
    <mergeCell ref="A193:A194"/>
    <mergeCell ref="S193:S194"/>
    <mergeCell ref="T193:T194"/>
    <mergeCell ref="U193:U194"/>
    <mergeCell ref="V193:V194"/>
    <mergeCell ref="W193:W194"/>
    <mergeCell ref="AF191:AF192"/>
    <mergeCell ref="AG191:AG192"/>
    <mergeCell ref="AH191:AH192"/>
    <mergeCell ref="AI191:AI192"/>
    <mergeCell ref="AJ191:AJ192"/>
    <mergeCell ref="AK191:AK192"/>
    <mergeCell ref="Z191:Z192"/>
    <mergeCell ref="AA191:AA192"/>
    <mergeCell ref="AB191:AB192"/>
    <mergeCell ref="AC191:AC192"/>
    <mergeCell ref="AD191:AD192"/>
    <mergeCell ref="AE191:AE192"/>
    <mergeCell ref="AJ189:AJ190"/>
    <mergeCell ref="AK189:AK190"/>
    <mergeCell ref="A191:A192"/>
    <mergeCell ref="S191:S192"/>
    <mergeCell ref="T191:T192"/>
    <mergeCell ref="U191:U192"/>
    <mergeCell ref="V191:V192"/>
    <mergeCell ref="W191:W192"/>
    <mergeCell ref="X191:X192"/>
    <mergeCell ref="Y191:Y192"/>
    <mergeCell ref="AD189:AD190"/>
    <mergeCell ref="AE189:AE190"/>
    <mergeCell ref="AF189:AF190"/>
    <mergeCell ref="AG189:AG190"/>
    <mergeCell ref="AH189:AH190"/>
    <mergeCell ref="AI189:AI190"/>
    <mergeCell ref="X189:X190"/>
    <mergeCell ref="Y189:Y190"/>
    <mergeCell ref="Z189:Z190"/>
    <mergeCell ref="AA189:AA190"/>
    <mergeCell ref="AB189:AB190"/>
    <mergeCell ref="AC189:AC190"/>
    <mergeCell ref="A189:A190"/>
    <mergeCell ref="S189:S190"/>
    <mergeCell ref="T189:T190"/>
    <mergeCell ref="U189:U190"/>
    <mergeCell ref="V189:V190"/>
    <mergeCell ref="W189:W190"/>
    <mergeCell ref="AF187:AF188"/>
    <mergeCell ref="AG187:AG188"/>
    <mergeCell ref="AH187:AH188"/>
    <mergeCell ref="AI187:AI188"/>
    <mergeCell ref="AJ187:AJ188"/>
    <mergeCell ref="AK187:AK188"/>
    <mergeCell ref="Z187:Z188"/>
    <mergeCell ref="AA187:AA188"/>
    <mergeCell ref="AB187:AB188"/>
    <mergeCell ref="AC187:AC188"/>
    <mergeCell ref="AD187:AD188"/>
    <mergeCell ref="AE187:AE188"/>
    <mergeCell ref="AJ185:AJ186"/>
    <mergeCell ref="AK185:AK186"/>
    <mergeCell ref="A187:A188"/>
    <mergeCell ref="S187:S188"/>
    <mergeCell ref="T187:T188"/>
    <mergeCell ref="U187:U188"/>
    <mergeCell ref="V187:V188"/>
    <mergeCell ref="W187:W188"/>
    <mergeCell ref="X187:X188"/>
    <mergeCell ref="Y187:Y188"/>
    <mergeCell ref="AD185:AD186"/>
    <mergeCell ref="AE185:AE186"/>
    <mergeCell ref="AF185:AF186"/>
    <mergeCell ref="AG185:AG186"/>
    <mergeCell ref="AH185:AH186"/>
    <mergeCell ref="AI185:AI186"/>
    <mergeCell ref="X185:X186"/>
    <mergeCell ref="Y185:Y186"/>
    <mergeCell ref="Z185:Z186"/>
    <mergeCell ref="AA185:AA186"/>
    <mergeCell ref="AB185:AB186"/>
    <mergeCell ref="AC185:AC186"/>
    <mergeCell ref="A185:A186"/>
    <mergeCell ref="S185:S186"/>
    <mergeCell ref="T185:T186"/>
    <mergeCell ref="U185:U186"/>
    <mergeCell ref="V185:V186"/>
    <mergeCell ref="W185:W186"/>
    <mergeCell ref="AF183:AF184"/>
    <mergeCell ref="AG183:AG184"/>
    <mergeCell ref="AH183:AH184"/>
    <mergeCell ref="AI183:AI184"/>
    <mergeCell ref="AJ183:AJ184"/>
    <mergeCell ref="AK183:AK184"/>
    <mergeCell ref="Z183:Z184"/>
    <mergeCell ref="AA183:AA184"/>
    <mergeCell ref="AB183:AB184"/>
    <mergeCell ref="AC183:AC184"/>
    <mergeCell ref="AD183:AD184"/>
    <mergeCell ref="AE183:AE184"/>
    <mergeCell ref="AJ180:AJ182"/>
    <mergeCell ref="AK180:AK182"/>
    <mergeCell ref="A183:A184"/>
    <mergeCell ref="S183:S184"/>
    <mergeCell ref="T183:T184"/>
    <mergeCell ref="U183:U184"/>
    <mergeCell ref="V183:V184"/>
    <mergeCell ref="W183:W184"/>
    <mergeCell ref="X183:X184"/>
    <mergeCell ref="Y183:Y184"/>
    <mergeCell ref="AD180:AD182"/>
    <mergeCell ref="AE180:AE182"/>
    <mergeCell ref="AF180:AF182"/>
    <mergeCell ref="AG180:AG182"/>
    <mergeCell ref="AH180:AH182"/>
    <mergeCell ref="AI180:AI182"/>
    <mergeCell ref="X180:X182"/>
    <mergeCell ref="Y180:Y182"/>
    <mergeCell ref="Z180:Z182"/>
    <mergeCell ref="AA180:AA182"/>
    <mergeCell ref="AB180:AB182"/>
    <mergeCell ref="AC180:AC182"/>
    <mergeCell ref="A180:A182"/>
    <mergeCell ref="S180:S182"/>
    <mergeCell ref="T180:T182"/>
    <mergeCell ref="U180:U182"/>
    <mergeCell ref="V180:V182"/>
    <mergeCell ref="W180:W182"/>
    <mergeCell ref="AF178:AF179"/>
    <mergeCell ref="AG178:AG179"/>
    <mergeCell ref="AH178:AH179"/>
    <mergeCell ref="AI178:AI179"/>
    <mergeCell ref="AJ178:AJ179"/>
    <mergeCell ref="AK178:AK179"/>
    <mergeCell ref="Z178:Z179"/>
    <mergeCell ref="AA178:AA179"/>
    <mergeCell ref="AB178:AB179"/>
    <mergeCell ref="AC178:AC179"/>
    <mergeCell ref="AD178:AD179"/>
    <mergeCell ref="AE178:AE179"/>
    <mergeCell ref="AJ176:AJ177"/>
    <mergeCell ref="AK176:AK177"/>
    <mergeCell ref="A178:A179"/>
    <mergeCell ref="S178:S179"/>
    <mergeCell ref="T178:T179"/>
    <mergeCell ref="U178:U179"/>
    <mergeCell ref="V178:V179"/>
    <mergeCell ref="W178:W179"/>
    <mergeCell ref="X178:X179"/>
    <mergeCell ref="Y178:Y179"/>
    <mergeCell ref="AD176:AD177"/>
    <mergeCell ref="AE176:AE177"/>
    <mergeCell ref="AF176:AF177"/>
    <mergeCell ref="AG176:AG177"/>
    <mergeCell ref="AH176:AH177"/>
    <mergeCell ref="AI176:AI177"/>
    <mergeCell ref="X176:X177"/>
    <mergeCell ref="Y176:Y177"/>
    <mergeCell ref="Z176:Z177"/>
    <mergeCell ref="AA176:AA177"/>
    <mergeCell ref="AB176:AB177"/>
    <mergeCell ref="AC176:AC177"/>
    <mergeCell ref="A176:A177"/>
    <mergeCell ref="S176:S177"/>
    <mergeCell ref="T176:T177"/>
    <mergeCell ref="U176:U177"/>
    <mergeCell ref="V176:V177"/>
    <mergeCell ref="W176:W177"/>
    <mergeCell ref="AF174:AF175"/>
    <mergeCell ref="AG174:AG175"/>
    <mergeCell ref="AH174:AH175"/>
    <mergeCell ref="AI174:AI175"/>
    <mergeCell ref="AJ174:AJ175"/>
    <mergeCell ref="AK174:AK175"/>
    <mergeCell ref="Z174:Z175"/>
    <mergeCell ref="AA174:AA175"/>
    <mergeCell ref="AB174:AB175"/>
    <mergeCell ref="AC174:AC175"/>
    <mergeCell ref="AD174:AD175"/>
    <mergeCell ref="AE174:AE175"/>
    <mergeCell ref="AJ172:AJ173"/>
    <mergeCell ref="AK172:AK173"/>
    <mergeCell ref="A174:A175"/>
    <mergeCell ref="S174:S175"/>
    <mergeCell ref="T174:T175"/>
    <mergeCell ref="U174:U175"/>
    <mergeCell ref="V174:V175"/>
    <mergeCell ref="W174:W175"/>
    <mergeCell ref="X174:X175"/>
    <mergeCell ref="Y174:Y175"/>
    <mergeCell ref="AD172:AD173"/>
    <mergeCell ref="AE172:AE173"/>
    <mergeCell ref="AF172:AF173"/>
    <mergeCell ref="AG172:AG173"/>
    <mergeCell ref="AH172:AH173"/>
    <mergeCell ref="AI172:AI173"/>
    <mergeCell ref="X172:X173"/>
    <mergeCell ref="Y172:Y173"/>
    <mergeCell ref="Z172:Z173"/>
    <mergeCell ref="AA172:AA173"/>
    <mergeCell ref="AB172:AB173"/>
    <mergeCell ref="AC172:AC173"/>
    <mergeCell ref="A172:A173"/>
    <mergeCell ref="S172:S173"/>
    <mergeCell ref="T172:T173"/>
    <mergeCell ref="U172:U173"/>
    <mergeCell ref="V172:V173"/>
    <mergeCell ref="W172:W173"/>
    <mergeCell ref="AF170:AF171"/>
    <mergeCell ref="AG170:AG171"/>
    <mergeCell ref="AH170:AH171"/>
    <mergeCell ref="AI170:AI171"/>
    <mergeCell ref="AJ170:AJ171"/>
    <mergeCell ref="AK170:AK171"/>
    <mergeCell ref="Z170:Z171"/>
    <mergeCell ref="AA170:AA171"/>
    <mergeCell ref="AB170:AB171"/>
    <mergeCell ref="AC170:AC171"/>
    <mergeCell ref="AD170:AD171"/>
    <mergeCell ref="AE170:AE171"/>
    <mergeCell ref="AJ168:AJ169"/>
    <mergeCell ref="AK168:AK169"/>
    <mergeCell ref="A170:A171"/>
    <mergeCell ref="S170:S171"/>
    <mergeCell ref="T170:T171"/>
    <mergeCell ref="U170:U171"/>
    <mergeCell ref="V170:V171"/>
    <mergeCell ref="W170:W171"/>
    <mergeCell ref="X170:X171"/>
    <mergeCell ref="Y170:Y171"/>
    <mergeCell ref="AD168:AD169"/>
    <mergeCell ref="AE168:AE169"/>
    <mergeCell ref="AF168:AF169"/>
    <mergeCell ref="AG168:AG169"/>
    <mergeCell ref="AH168:AH169"/>
    <mergeCell ref="AI168:AI169"/>
    <mergeCell ref="X168:X169"/>
    <mergeCell ref="Y168:Y169"/>
    <mergeCell ref="Z168:Z169"/>
    <mergeCell ref="AA168:AA169"/>
    <mergeCell ref="AB168:AB169"/>
    <mergeCell ref="AC168:AC169"/>
    <mergeCell ref="A168:A169"/>
    <mergeCell ref="S168:S169"/>
    <mergeCell ref="T168:T169"/>
    <mergeCell ref="U168:U169"/>
    <mergeCell ref="V168:V169"/>
    <mergeCell ref="W168:W169"/>
    <mergeCell ref="AF166:AF167"/>
    <mergeCell ref="AG166:AG167"/>
    <mergeCell ref="AH166:AH167"/>
    <mergeCell ref="AI166:AI167"/>
    <mergeCell ref="AJ166:AJ167"/>
    <mergeCell ref="AK166:AK167"/>
    <mergeCell ref="Z166:Z167"/>
    <mergeCell ref="AA166:AA167"/>
    <mergeCell ref="AB166:AB167"/>
    <mergeCell ref="AC166:AC167"/>
    <mergeCell ref="AD166:AD167"/>
    <mergeCell ref="AE166:AE167"/>
    <mergeCell ref="AJ164:AJ165"/>
    <mergeCell ref="AK164:AK165"/>
    <mergeCell ref="A166:A167"/>
    <mergeCell ref="S166:S167"/>
    <mergeCell ref="T166:T167"/>
    <mergeCell ref="U166:U167"/>
    <mergeCell ref="V166:V167"/>
    <mergeCell ref="W166:W167"/>
    <mergeCell ref="X166:X167"/>
    <mergeCell ref="Y166:Y167"/>
    <mergeCell ref="AD164:AD165"/>
    <mergeCell ref="AE164:AE165"/>
    <mergeCell ref="AF164:AF165"/>
    <mergeCell ref="AG164:AG165"/>
    <mergeCell ref="AH164:AH165"/>
    <mergeCell ref="AI164:AI165"/>
    <mergeCell ref="X164:X165"/>
    <mergeCell ref="Y164:Y165"/>
    <mergeCell ref="Z164:Z165"/>
    <mergeCell ref="AA164:AA165"/>
    <mergeCell ref="AB164:AB165"/>
    <mergeCell ref="AC164:AC165"/>
    <mergeCell ref="A164:A165"/>
    <mergeCell ref="S164:S165"/>
    <mergeCell ref="T164:T165"/>
    <mergeCell ref="U164:U165"/>
    <mergeCell ref="V164:V165"/>
    <mergeCell ref="W164:W165"/>
    <mergeCell ref="AF162:AF163"/>
    <mergeCell ref="AG162:AG163"/>
    <mergeCell ref="AH162:AH163"/>
    <mergeCell ref="AI162:AI163"/>
    <mergeCell ref="AJ162:AJ163"/>
    <mergeCell ref="AK162:AK163"/>
    <mergeCell ref="Z162:Z163"/>
    <mergeCell ref="AA162:AA163"/>
    <mergeCell ref="AB162:AB163"/>
    <mergeCell ref="AC162:AC163"/>
    <mergeCell ref="AD162:AD163"/>
    <mergeCell ref="AE162:AE163"/>
    <mergeCell ref="AJ160:AJ161"/>
    <mergeCell ref="AK160:AK161"/>
    <mergeCell ref="A162:A163"/>
    <mergeCell ref="S162:S163"/>
    <mergeCell ref="T162:T163"/>
    <mergeCell ref="U162:U163"/>
    <mergeCell ref="V162:V163"/>
    <mergeCell ref="W162:W163"/>
    <mergeCell ref="X162:X163"/>
    <mergeCell ref="Y162:Y163"/>
    <mergeCell ref="AD160:AD161"/>
    <mergeCell ref="AE160:AE161"/>
    <mergeCell ref="AF160:AF161"/>
    <mergeCell ref="AG160:AG161"/>
    <mergeCell ref="AH160:AH161"/>
    <mergeCell ref="AI160:AI161"/>
    <mergeCell ref="X160:X161"/>
    <mergeCell ref="Y160:Y161"/>
    <mergeCell ref="Z160:Z161"/>
    <mergeCell ref="AA160:AA161"/>
    <mergeCell ref="AB160:AB161"/>
    <mergeCell ref="AC160:AC161"/>
    <mergeCell ref="BV158:BV159"/>
    <mergeCell ref="BW158:BW159"/>
    <mergeCell ref="BX158:BX159"/>
    <mergeCell ref="BY158:BY159"/>
    <mergeCell ref="A160:A161"/>
    <mergeCell ref="S160:S161"/>
    <mergeCell ref="T160:T161"/>
    <mergeCell ref="U160:U161"/>
    <mergeCell ref="V160:V161"/>
    <mergeCell ref="W160:W161"/>
    <mergeCell ref="BP158:BP159"/>
    <mergeCell ref="BQ158:BQ159"/>
    <mergeCell ref="BR158:BR159"/>
    <mergeCell ref="BS158:BS159"/>
    <mergeCell ref="BT158:BT159"/>
    <mergeCell ref="BU158:BU159"/>
    <mergeCell ref="BJ158:BJ159"/>
    <mergeCell ref="BK158:BK159"/>
    <mergeCell ref="BL158:BL159"/>
    <mergeCell ref="BM158:BM159"/>
    <mergeCell ref="BN158:BN159"/>
    <mergeCell ref="BO158:BO159"/>
    <mergeCell ref="BD158:BD159"/>
    <mergeCell ref="BE158:BE159"/>
    <mergeCell ref="BF158:BF159"/>
    <mergeCell ref="BG158:BG159"/>
    <mergeCell ref="BH158:BH159"/>
    <mergeCell ref="BI158:BI159"/>
    <mergeCell ref="AX158:AX159"/>
    <mergeCell ref="AY158:AY159"/>
    <mergeCell ref="AZ158:AZ159"/>
    <mergeCell ref="BA158:BA159"/>
    <mergeCell ref="BB158:BB159"/>
    <mergeCell ref="BC158:BC159"/>
    <mergeCell ref="AR158:AR159"/>
    <mergeCell ref="AS158:AS159"/>
    <mergeCell ref="AT158:AT159"/>
    <mergeCell ref="AU158:AU159"/>
    <mergeCell ref="AV158:AV159"/>
    <mergeCell ref="AW158:AW159"/>
    <mergeCell ref="AL158:AL159"/>
    <mergeCell ref="AM158:AM159"/>
    <mergeCell ref="AN158:AN159"/>
    <mergeCell ref="AO158:AO159"/>
    <mergeCell ref="AP158:AP159"/>
    <mergeCell ref="AQ158:AQ159"/>
    <mergeCell ref="AF158:AF159"/>
    <mergeCell ref="AG158:AG159"/>
    <mergeCell ref="AH158:AH159"/>
    <mergeCell ref="AI158:AI159"/>
    <mergeCell ref="AJ158:AJ159"/>
    <mergeCell ref="AK158:AK159"/>
    <mergeCell ref="Z158:Z159"/>
    <mergeCell ref="AA158:AA159"/>
    <mergeCell ref="AB158:AB159"/>
    <mergeCell ref="AC158:AC159"/>
    <mergeCell ref="AD158:AD159"/>
    <mergeCell ref="AE158:AE159"/>
    <mergeCell ref="AJ156:AJ157"/>
    <mergeCell ref="AK156:AK157"/>
    <mergeCell ref="A158:A159"/>
    <mergeCell ref="S158:S159"/>
    <mergeCell ref="T158:T159"/>
    <mergeCell ref="U158:U159"/>
    <mergeCell ref="V158:V159"/>
    <mergeCell ref="W158:W159"/>
    <mergeCell ref="X158:X159"/>
    <mergeCell ref="Y158:Y159"/>
    <mergeCell ref="AD156:AD157"/>
    <mergeCell ref="AE156:AE157"/>
    <mergeCell ref="AF156:AF157"/>
    <mergeCell ref="AG156:AG157"/>
    <mergeCell ref="AH156:AH157"/>
    <mergeCell ref="AI156:AI157"/>
    <mergeCell ref="X156:X157"/>
    <mergeCell ref="Y156:Y157"/>
    <mergeCell ref="Z156:Z157"/>
    <mergeCell ref="AA156:AA157"/>
    <mergeCell ref="AB156:AB157"/>
    <mergeCell ref="AC156:AC157"/>
    <mergeCell ref="A156:A157"/>
    <mergeCell ref="S156:S157"/>
    <mergeCell ref="T156:T157"/>
    <mergeCell ref="U156:U157"/>
    <mergeCell ref="V156:V157"/>
    <mergeCell ref="W156:W157"/>
    <mergeCell ref="AF154:AF155"/>
    <mergeCell ref="AG154:AG155"/>
    <mergeCell ref="AH154:AH155"/>
    <mergeCell ref="AI154:AI155"/>
    <mergeCell ref="AJ154:AJ155"/>
    <mergeCell ref="AK154:AK155"/>
    <mergeCell ref="Z154:Z155"/>
    <mergeCell ref="AA154:AA155"/>
    <mergeCell ref="AB154:AB155"/>
    <mergeCell ref="AC154:AC155"/>
    <mergeCell ref="AD154:AD155"/>
    <mergeCell ref="AE154:AE155"/>
    <mergeCell ref="AJ151:AJ153"/>
    <mergeCell ref="AK151:AK153"/>
    <mergeCell ref="A154:A155"/>
    <mergeCell ref="S154:S155"/>
    <mergeCell ref="T154:T155"/>
    <mergeCell ref="U154:U155"/>
    <mergeCell ref="V154:V155"/>
    <mergeCell ref="W154:W155"/>
    <mergeCell ref="X154:X155"/>
    <mergeCell ref="Y154:Y155"/>
    <mergeCell ref="AD151:AD153"/>
    <mergeCell ref="AE151:AE153"/>
    <mergeCell ref="AF151:AF153"/>
    <mergeCell ref="AG151:AG153"/>
    <mergeCell ref="AH151:AH153"/>
    <mergeCell ref="AI151:AI153"/>
    <mergeCell ref="X151:X153"/>
    <mergeCell ref="Y151:Y153"/>
    <mergeCell ref="Z151:Z153"/>
    <mergeCell ref="AA151:AA153"/>
    <mergeCell ref="AB151:AB153"/>
    <mergeCell ref="AC151:AC153"/>
    <mergeCell ref="A151:A153"/>
    <mergeCell ref="S151:S153"/>
    <mergeCell ref="T151:T153"/>
    <mergeCell ref="U151:U153"/>
    <mergeCell ref="V151:V153"/>
    <mergeCell ref="W151:W153"/>
    <mergeCell ref="AF149:AF150"/>
    <mergeCell ref="AG149:AG150"/>
    <mergeCell ref="AH149:AH150"/>
    <mergeCell ref="AI149:AI150"/>
    <mergeCell ref="AJ149:AJ150"/>
    <mergeCell ref="AK149:AK150"/>
    <mergeCell ref="Z149:Z150"/>
    <mergeCell ref="AA149:AA150"/>
    <mergeCell ref="AB149:AB150"/>
    <mergeCell ref="AC149:AC150"/>
    <mergeCell ref="AD149:AD150"/>
    <mergeCell ref="AE149:AE150"/>
    <mergeCell ref="AJ147:AJ148"/>
    <mergeCell ref="AK147:AK148"/>
    <mergeCell ref="A149:A150"/>
    <mergeCell ref="S149:S150"/>
    <mergeCell ref="T149:T150"/>
    <mergeCell ref="U149:U150"/>
    <mergeCell ref="V149:V150"/>
    <mergeCell ref="W149:W150"/>
    <mergeCell ref="X149:X150"/>
    <mergeCell ref="Y149:Y150"/>
    <mergeCell ref="AD147:AD148"/>
    <mergeCell ref="AE147:AE148"/>
    <mergeCell ref="AF147:AF148"/>
    <mergeCell ref="AG147:AG148"/>
    <mergeCell ref="AH147:AH148"/>
    <mergeCell ref="AI147:AI148"/>
    <mergeCell ref="X147:X148"/>
    <mergeCell ref="Y147:Y148"/>
    <mergeCell ref="Z147:Z148"/>
    <mergeCell ref="AA147:AA148"/>
    <mergeCell ref="AB147:AB148"/>
    <mergeCell ref="AC147:AC148"/>
    <mergeCell ref="A147:A148"/>
    <mergeCell ref="S147:S148"/>
    <mergeCell ref="T147:T148"/>
    <mergeCell ref="U147:U148"/>
    <mergeCell ref="V147:V148"/>
    <mergeCell ref="W147:W148"/>
    <mergeCell ref="AF145:AF146"/>
    <mergeCell ref="AG145:AG146"/>
    <mergeCell ref="AH145:AH146"/>
    <mergeCell ref="AI145:AI146"/>
    <mergeCell ref="AJ145:AJ146"/>
    <mergeCell ref="AK145:AK146"/>
    <mergeCell ref="Z145:Z146"/>
    <mergeCell ref="AA145:AA146"/>
    <mergeCell ref="AB145:AB146"/>
    <mergeCell ref="AC145:AC146"/>
    <mergeCell ref="AD145:AD146"/>
    <mergeCell ref="AE145:AE146"/>
    <mergeCell ref="AJ143:AJ144"/>
    <mergeCell ref="AK143:AK144"/>
    <mergeCell ref="A145:A146"/>
    <mergeCell ref="S145:S146"/>
    <mergeCell ref="T145:T146"/>
    <mergeCell ref="U145:U146"/>
    <mergeCell ref="V145:V146"/>
    <mergeCell ref="W145:W146"/>
    <mergeCell ref="X145:X146"/>
    <mergeCell ref="Y145:Y146"/>
    <mergeCell ref="AD143:AD144"/>
    <mergeCell ref="AE143:AE144"/>
    <mergeCell ref="AF143:AF144"/>
    <mergeCell ref="AG143:AG144"/>
    <mergeCell ref="AH143:AH144"/>
    <mergeCell ref="AI143:AI144"/>
    <mergeCell ref="X143:X144"/>
    <mergeCell ref="Y143:Y144"/>
    <mergeCell ref="Z143:Z144"/>
    <mergeCell ref="AA143:AA144"/>
    <mergeCell ref="AB143:AB144"/>
    <mergeCell ref="AC143:AC144"/>
    <mergeCell ref="A143:A144"/>
    <mergeCell ref="S143:S144"/>
    <mergeCell ref="T143:T144"/>
    <mergeCell ref="U143:U144"/>
    <mergeCell ref="V143:V144"/>
    <mergeCell ref="W143:W144"/>
    <mergeCell ref="AF141:AF142"/>
    <mergeCell ref="AG141:AG142"/>
    <mergeCell ref="AH141:AH142"/>
    <mergeCell ref="AI141:AI142"/>
    <mergeCell ref="AJ141:AJ142"/>
    <mergeCell ref="AK141:AK142"/>
    <mergeCell ref="Z141:Z142"/>
    <mergeCell ref="AA141:AA142"/>
    <mergeCell ref="AB141:AB142"/>
    <mergeCell ref="AC141:AC142"/>
    <mergeCell ref="AD141:AD142"/>
    <mergeCell ref="AE141:AE142"/>
    <mergeCell ref="AJ139:AJ140"/>
    <mergeCell ref="AK139:AK140"/>
    <mergeCell ref="A141:A142"/>
    <mergeCell ref="S141:S142"/>
    <mergeCell ref="T141:T142"/>
    <mergeCell ref="U141:U142"/>
    <mergeCell ref="V141:V142"/>
    <mergeCell ref="W141:W142"/>
    <mergeCell ref="X141:X142"/>
    <mergeCell ref="Y141:Y142"/>
    <mergeCell ref="AD139:AD140"/>
    <mergeCell ref="AE139:AE140"/>
    <mergeCell ref="AF139:AF140"/>
    <mergeCell ref="AG139:AG140"/>
    <mergeCell ref="AH139:AH140"/>
    <mergeCell ref="AI139:AI140"/>
    <mergeCell ref="X139:X140"/>
    <mergeCell ref="Y139:Y140"/>
    <mergeCell ref="Z139:Z140"/>
    <mergeCell ref="AA139:AA140"/>
    <mergeCell ref="AB139:AB140"/>
    <mergeCell ref="AC139:AC140"/>
    <mergeCell ref="A139:A140"/>
    <mergeCell ref="S139:S140"/>
    <mergeCell ref="T139:T140"/>
    <mergeCell ref="U139:U140"/>
    <mergeCell ref="V139:V140"/>
    <mergeCell ref="W139:W140"/>
    <mergeCell ref="AF137:AF138"/>
    <mergeCell ref="AG137:AG138"/>
    <mergeCell ref="AH137:AH138"/>
    <mergeCell ref="AI137:AI138"/>
    <mergeCell ref="AJ137:AJ138"/>
    <mergeCell ref="AK137:AK138"/>
    <mergeCell ref="Z137:Z138"/>
    <mergeCell ref="AA137:AA138"/>
    <mergeCell ref="AB137:AB138"/>
    <mergeCell ref="AC137:AC138"/>
    <mergeCell ref="AD137:AD138"/>
    <mergeCell ref="AE137:AE138"/>
    <mergeCell ref="AJ135:AJ136"/>
    <mergeCell ref="AK135:AK136"/>
    <mergeCell ref="A137:A138"/>
    <mergeCell ref="S137:S138"/>
    <mergeCell ref="T137:T138"/>
    <mergeCell ref="U137:U138"/>
    <mergeCell ref="V137:V138"/>
    <mergeCell ref="W137:W138"/>
    <mergeCell ref="X137:X138"/>
    <mergeCell ref="Y137:Y138"/>
    <mergeCell ref="AD135:AD136"/>
    <mergeCell ref="AE135:AE136"/>
    <mergeCell ref="AF135:AF136"/>
    <mergeCell ref="AG135:AG136"/>
    <mergeCell ref="AH135:AH136"/>
    <mergeCell ref="AI135:AI136"/>
    <mergeCell ref="X135:X136"/>
    <mergeCell ref="Y135:Y136"/>
    <mergeCell ref="Z135:Z136"/>
    <mergeCell ref="AA135:AA136"/>
    <mergeCell ref="AB135:AB136"/>
    <mergeCell ref="AC135:AC136"/>
    <mergeCell ref="A135:A136"/>
    <mergeCell ref="S135:S136"/>
    <mergeCell ref="T135:T136"/>
    <mergeCell ref="U135:U136"/>
    <mergeCell ref="V135:V136"/>
    <mergeCell ref="W135:W136"/>
    <mergeCell ref="AF133:AF134"/>
    <mergeCell ref="AG133:AG134"/>
    <mergeCell ref="AH133:AH134"/>
    <mergeCell ref="AI133:AI134"/>
    <mergeCell ref="AJ133:AJ134"/>
    <mergeCell ref="AK133:AK134"/>
    <mergeCell ref="Z133:Z134"/>
    <mergeCell ref="AA133:AA134"/>
    <mergeCell ref="AB133:AB134"/>
    <mergeCell ref="AC133:AC134"/>
    <mergeCell ref="AD133:AD134"/>
    <mergeCell ref="AE133:AE134"/>
    <mergeCell ref="AJ131:AJ132"/>
    <mergeCell ref="AK131:AK132"/>
    <mergeCell ref="A133:A134"/>
    <mergeCell ref="S133:S134"/>
    <mergeCell ref="T133:T134"/>
    <mergeCell ref="U133:U134"/>
    <mergeCell ref="V133:V134"/>
    <mergeCell ref="W133:W134"/>
    <mergeCell ref="X133:X134"/>
    <mergeCell ref="Y133:Y134"/>
    <mergeCell ref="AD131:AD132"/>
    <mergeCell ref="AE131:AE132"/>
    <mergeCell ref="AF131:AF132"/>
    <mergeCell ref="AG131:AG132"/>
    <mergeCell ref="AH131:AH132"/>
    <mergeCell ref="AI131:AI132"/>
    <mergeCell ref="X131:X132"/>
    <mergeCell ref="Y131:Y132"/>
    <mergeCell ref="Z131:Z132"/>
    <mergeCell ref="AA131:AA132"/>
    <mergeCell ref="AB131:AB132"/>
    <mergeCell ref="AC131:AC132"/>
    <mergeCell ref="A131:A132"/>
    <mergeCell ref="S131:S132"/>
    <mergeCell ref="T131:T132"/>
    <mergeCell ref="U131:U132"/>
    <mergeCell ref="V131:V132"/>
    <mergeCell ref="W131:W132"/>
    <mergeCell ref="AF129:AF130"/>
    <mergeCell ref="AG129:AG130"/>
    <mergeCell ref="AH129:AH130"/>
    <mergeCell ref="AI129:AI130"/>
    <mergeCell ref="AJ129:AJ130"/>
    <mergeCell ref="AK129:AK130"/>
    <mergeCell ref="Z129:Z130"/>
    <mergeCell ref="AA129:AA130"/>
    <mergeCell ref="AB129:AB130"/>
    <mergeCell ref="AC129:AC130"/>
    <mergeCell ref="AD129:AD130"/>
    <mergeCell ref="AE129:AE130"/>
    <mergeCell ref="AJ127:AJ128"/>
    <mergeCell ref="AK127:AK128"/>
    <mergeCell ref="A129:A130"/>
    <mergeCell ref="S129:S130"/>
    <mergeCell ref="T129:T130"/>
    <mergeCell ref="U129:U130"/>
    <mergeCell ref="V129:V130"/>
    <mergeCell ref="W129:W130"/>
    <mergeCell ref="X129:X130"/>
    <mergeCell ref="Y129:Y130"/>
    <mergeCell ref="AD127:AD128"/>
    <mergeCell ref="AE127:AE128"/>
    <mergeCell ref="AF127:AF128"/>
    <mergeCell ref="AG127:AG128"/>
    <mergeCell ref="AH127:AH128"/>
    <mergeCell ref="AI127:AI128"/>
    <mergeCell ref="X127:X128"/>
    <mergeCell ref="Y127:Y128"/>
    <mergeCell ref="Z127:Z128"/>
    <mergeCell ref="AA127:AA128"/>
    <mergeCell ref="AB127:AB128"/>
    <mergeCell ref="AC127:AC128"/>
    <mergeCell ref="A127:A128"/>
    <mergeCell ref="S127:S128"/>
    <mergeCell ref="T127:T128"/>
    <mergeCell ref="U127:U128"/>
    <mergeCell ref="V127:V128"/>
    <mergeCell ref="W127:W128"/>
    <mergeCell ref="AF125:AF126"/>
    <mergeCell ref="AG125:AG126"/>
    <mergeCell ref="AH125:AH126"/>
    <mergeCell ref="AI125:AI126"/>
    <mergeCell ref="AJ125:AJ126"/>
    <mergeCell ref="AK125:AK126"/>
    <mergeCell ref="Z125:Z126"/>
    <mergeCell ref="AA125:AA126"/>
    <mergeCell ref="AB125:AB126"/>
    <mergeCell ref="AC125:AC126"/>
    <mergeCell ref="AD125:AD126"/>
    <mergeCell ref="AE125:AE126"/>
    <mergeCell ref="AJ123:AJ124"/>
    <mergeCell ref="AK123:AK124"/>
    <mergeCell ref="A125:A126"/>
    <mergeCell ref="S125:S126"/>
    <mergeCell ref="T125:T126"/>
    <mergeCell ref="U125:U126"/>
    <mergeCell ref="V125:V126"/>
    <mergeCell ref="W125:W126"/>
    <mergeCell ref="X125:X126"/>
    <mergeCell ref="Y125:Y126"/>
    <mergeCell ref="AD123:AD124"/>
    <mergeCell ref="AE123:AE124"/>
    <mergeCell ref="AF123:AF124"/>
    <mergeCell ref="AG123:AG124"/>
    <mergeCell ref="AH123:AH124"/>
    <mergeCell ref="AI123:AI124"/>
    <mergeCell ref="X123:X124"/>
    <mergeCell ref="Y123:Y124"/>
    <mergeCell ref="Z123:Z124"/>
    <mergeCell ref="AA123:AA124"/>
    <mergeCell ref="AB123:AB124"/>
    <mergeCell ref="AC123:AC124"/>
    <mergeCell ref="A123:A124"/>
    <mergeCell ref="S123:S124"/>
    <mergeCell ref="T123:T124"/>
    <mergeCell ref="U123:U124"/>
    <mergeCell ref="V123:V124"/>
    <mergeCell ref="W123:W124"/>
    <mergeCell ref="AF120:AF122"/>
    <mergeCell ref="AG120:AG122"/>
    <mergeCell ref="AH120:AH122"/>
    <mergeCell ref="AI120:AI122"/>
    <mergeCell ref="AJ120:AJ122"/>
    <mergeCell ref="AK120:AK122"/>
    <mergeCell ref="Z120:Z122"/>
    <mergeCell ref="AA120:AA122"/>
    <mergeCell ref="AB120:AB122"/>
    <mergeCell ref="AC120:AC122"/>
    <mergeCell ref="AD120:AD122"/>
    <mergeCell ref="AE120:AE122"/>
    <mergeCell ref="AK116:AK117"/>
    <mergeCell ref="A118:A119"/>
    <mergeCell ref="A120:A122"/>
    <mergeCell ref="S120:S122"/>
    <mergeCell ref="T120:T122"/>
    <mergeCell ref="U120:U122"/>
    <mergeCell ref="V120:V122"/>
    <mergeCell ref="W120:W122"/>
    <mergeCell ref="X120:X122"/>
    <mergeCell ref="Y120:Y122"/>
    <mergeCell ref="AE116:AE117"/>
    <mergeCell ref="AF116:AF117"/>
    <mergeCell ref="AG116:AG117"/>
    <mergeCell ref="AH116:AH117"/>
    <mergeCell ref="AI116:AI117"/>
    <mergeCell ref="AJ116:AJ117"/>
    <mergeCell ref="Y116:Y117"/>
    <mergeCell ref="Z116:Z117"/>
    <mergeCell ref="AA116:AA117"/>
    <mergeCell ref="AB116:AB117"/>
    <mergeCell ref="AC116:AC117"/>
    <mergeCell ref="AD116:AD117"/>
    <mergeCell ref="AI114:AI115"/>
    <mergeCell ref="AJ114:AJ115"/>
    <mergeCell ref="AK114:AK115"/>
    <mergeCell ref="A116:A117"/>
    <mergeCell ref="S116:S117"/>
    <mergeCell ref="T116:T117"/>
    <mergeCell ref="U116:U117"/>
    <mergeCell ref="V116:V117"/>
    <mergeCell ref="W116:W117"/>
    <mergeCell ref="X116:X117"/>
    <mergeCell ref="AC114:AC115"/>
    <mergeCell ref="AD114:AD115"/>
    <mergeCell ref="AE114:AE115"/>
    <mergeCell ref="AF114:AF115"/>
    <mergeCell ref="AG114:AG115"/>
    <mergeCell ref="AH114:AH115"/>
    <mergeCell ref="W114:W115"/>
    <mergeCell ref="X114:X115"/>
    <mergeCell ref="Y114:Y115"/>
    <mergeCell ref="Z114:Z115"/>
    <mergeCell ref="AA114:AA115"/>
    <mergeCell ref="AB114:AB115"/>
    <mergeCell ref="AG112:AG113"/>
    <mergeCell ref="AH112:AH113"/>
    <mergeCell ref="AI112:AI113"/>
    <mergeCell ref="AJ112:AJ113"/>
    <mergeCell ref="AK112:AK113"/>
    <mergeCell ref="A114:A115"/>
    <mergeCell ref="S114:S115"/>
    <mergeCell ref="T114:T115"/>
    <mergeCell ref="U114:U115"/>
    <mergeCell ref="V114:V115"/>
    <mergeCell ref="AA112:AA113"/>
    <mergeCell ref="AB112:AB113"/>
    <mergeCell ref="AC112:AC113"/>
    <mergeCell ref="AD112:AD113"/>
    <mergeCell ref="AE112:AE113"/>
    <mergeCell ref="AF112:AF113"/>
    <mergeCell ref="AK110:AK111"/>
    <mergeCell ref="A112:A113"/>
    <mergeCell ref="S112:S113"/>
    <mergeCell ref="T112:T113"/>
    <mergeCell ref="U112:U113"/>
    <mergeCell ref="V112:V113"/>
    <mergeCell ref="W112:W113"/>
    <mergeCell ref="X112:X113"/>
    <mergeCell ref="Y112:Y113"/>
    <mergeCell ref="Z112:Z113"/>
    <mergeCell ref="AE110:AE111"/>
    <mergeCell ref="AF110:AF111"/>
    <mergeCell ref="AG110:AG111"/>
    <mergeCell ref="AH110:AH111"/>
    <mergeCell ref="AI110:AI111"/>
    <mergeCell ref="AJ110:AJ111"/>
    <mergeCell ref="Y110:Y111"/>
    <mergeCell ref="Z110:Z111"/>
    <mergeCell ref="AA110:AA111"/>
    <mergeCell ref="AB110:AB111"/>
    <mergeCell ref="AC110:AC111"/>
    <mergeCell ref="AD110:AD111"/>
    <mergeCell ref="AI108:AI109"/>
    <mergeCell ref="AJ108:AJ109"/>
    <mergeCell ref="AK108:AK109"/>
    <mergeCell ref="A110:A111"/>
    <mergeCell ref="S110:S111"/>
    <mergeCell ref="T110:T111"/>
    <mergeCell ref="U110:U111"/>
    <mergeCell ref="V110:V111"/>
    <mergeCell ref="W110:W111"/>
    <mergeCell ref="X110:X111"/>
    <mergeCell ref="AC108:AC109"/>
    <mergeCell ref="AD108:AD109"/>
    <mergeCell ref="AE108:AE109"/>
    <mergeCell ref="AF108:AF109"/>
    <mergeCell ref="AG108:AG109"/>
    <mergeCell ref="AH108:AH109"/>
    <mergeCell ref="W108:W109"/>
    <mergeCell ref="X108:X109"/>
    <mergeCell ref="Y108:Y109"/>
    <mergeCell ref="Z108:Z109"/>
    <mergeCell ref="AA108:AA109"/>
    <mergeCell ref="AB108:AB109"/>
    <mergeCell ref="AG106:AG107"/>
    <mergeCell ref="AH106:AH107"/>
    <mergeCell ref="AI106:AI107"/>
    <mergeCell ref="AJ106:AJ107"/>
    <mergeCell ref="AK106:AK107"/>
    <mergeCell ref="A108:A109"/>
    <mergeCell ref="S108:S109"/>
    <mergeCell ref="T108:T109"/>
    <mergeCell ref="U108:U109"/>
    <mergeCell ref="V108:V109"/>
    <mergeCell ref="AA106:AA107"/>
    <mergeCell ref="AB106:AB107"/>
    <mergeCell ref="AC106:AC107"/>
    <mergeCell ref="AD106:AD107"/>
    <mergeCell ref="AE106:AE107"/>
    <mergeCell ref="AF106:AF107"/>
    <mergeCell ref="AK104:AK105"/>
    <mergeCell ref="A106:A107"/>
    <mergeCell ref="S106:S107"/>
    <mergeCell ref="T106:T107"/>
    <mergeCell ref="U106:U107"/>
    <mergeCell ref="V106:V107"/>
    <mergeCell ref="W106:W107"/>
    <mergeCell ref="X106:X107"/>
    <mergeCell ref="Y106:Y107"/>
    <mergeCell ref="Z106:Z107"/>
    <mergeCell ref="AE104:AE105"/>
    <mergeCell ref="AF104:AF105"/>
    <mergeCell ref="AG104:AG105"/>
    <mergeCell ref="AH104:AH105"/>
    <mergeCell ref="AI104:AI105"/>
    <mergeCell ref="AJ104:AJ105"/>
    <mergeCell ref="Y104:Y105"/>
    <mergeCell ref="Z104:Z105"/>
    <mergeCell ref="AA104:AA105"/>
    <mergeCell ref="AB104:AB105"/>
    <mergeCell ref="AC104:AC105"/>
    <mergeCell ref="AD104:AD105"/>
    <mergeCell ref="AI102:AI103"/>
    <mergeCell ref="AJ102:AJ103"/>
    <mergeCell ref="AK102:AK103"/>
    <mergeCell ref="A104:A105"/>
    <mergeCell ref="S104:S105"/>
    <mergeCell ref="T104:T105"/>
    <mergeCell ref="U104:U105"/>
    <mergeCell ref="V104:V105"/>
    <mergeCell ref="W104:W105"/>
    <mergeCell ref="X104:X105"/>
    <mergeCell ref="AC102:AC103"/>
    <mergeCell ref="AD102:AD103"/>
    <mergeCell ref="AE102:AE103"/>
    <mergeCell ref="AF102:AF103"/>
    <mergeCell ref="AG102:AG103"/>
    <mergeCell ref="AH102:AH103"/>
    <mergeCell ref="W102:W103"/>
    <mergeCell ref="X102:X103"/>
    <mergeCell ref="Y102:Y103"/>
    <mergeCell ref="Z102:Z103"/>
    <mergeCell ref="AA102:AA103"/>
    <mergeCell ref="AB102:AB103"/>
    <mergeCell ref="AG100:AG101"/>
    <mergeCell ref="AH100:AH101"/>
    <mergeCell ref="AI100:AI101"/>
    <mergeCell ref="AJ100:AJ101"/>
    <mergeCell ref="AK100:AK101"/>
    <mergeCell ref="A102:A103"/>
    <mergeCell ref="S102:S103"/>
    <mergeCell ref="T102:T103"/>
    <mergeCell ref="U102:U103"/>
    <mergeCell ref="V102:V103"/>
    <mergeCell ref="AA100:AA101"/>
    <mergeCell ref="AB100:AB101"/>
    <mergeCell ref="AC100:AC101"/>
    <mergeCell ref="AD100:AD101"/>
    <mergeCell ref="AE100:AE101"/>
    <mergeCell ref="AF100:AF101"/>
    <mergeCell ref="AK98:AK99"/>
    <mergeCell ref="A100:A101"/>
    <mergeCell ref="S100:S101"/>
    <mergeCell ref="T100:T101"/>
    <mergeCell ref="U100:U101"/>
    <mergeCell ref="V100:V101"/>
    <mergeCell ref="W100:W101"/>
    <mergeCell ref="X100:X101"/>
    <mergeCell ref="Y100:Y101"/>
    <mergeCell ref="Z100:Z101"/>
    <mergeCell ref="AE98:AE99"/>
    <mergeCell ref="AF98:AF99"/>
    <mergeCell ref="AG98:AG99"/>
    <mergeCell ref="AH98:AH99"/>
    <mergeCell ref="AI98:AI99"/>
    <mergeCell ref="AJ98:AJ99"/>
    <mergeCell ref="Y98:Y99"/>
    <mergeCell ref="Z98:Z99"/>
    <mergeCell ref="AA98:AA99"/>
    <mergeCell ref="AB98:AB99"/>
    <mergeCell ref="AC98:AC99"/>
    <mergeCell ref="AD98:AD99"/>
    <mergeCell ref="AI96:AI97"/>
    <mergeCell ref="AJ96:AJ97"/>
    <mergeCell ref="AK96:AK97"/>
    <mergeCell ref="A98:A99"/>
    <mergeCell ref="S98:S99"/>
    <mergeCell ref="T98:T99"/>
    <mergeCell ref="U98:U99"/>
    <mergeCell ref="V98:V99"/>
    <mergeCell ref="W98:W99"/>
    <mergeCell ref="X98:X99"/>
    <mergeCell ref="AC96:AC97"/>
    <mergeCell ref="AD96:AD97"/>
    <mergeCell ref="AE96:AE97"/>
    <mergeCell ref="AF96:AF97"/>
    <mergeCell ref="AG96:AG97"/>
    <mergeCell ref="AH96:AH97"/>
    <mergeCell ref="W96:W97"/>
    <mergeCell ref="X96:X97"/>
    <mergeCell ref="Y96:Y97"/>
    <mergeCell ref="Z96:Z97"/>
    <mergeCell ref="AA96:AA97"/>
    <mergeCell ref="AB96:AB97"/>
    <mergeCell ref="AG94:AG95"/>
    <mergeCell ref="AH94:AH95"/>
    <mergeCell ref="AI94:AI95"/>
    <mergeCell ref="AJ94:AJ95"/>
    <mergeCell ref="AK94:AK95"/>
    <mergeCell ref="A96:A97"/>
    <mergeCell ref="S96:S97"/>
    <mergeCell ref="T96:T97"/>
    <mergeCell ref="U96:U97"/>
    <mergeCell ref="V96:V97"/>
    <mergeCell ref="AA94:AA95"/>
    <mergeCell ref="AB94:AB95"/>
    <mergeCell ref="AC94:AC95"/>
    <mergeCell ref="AD94:AD95"/>
    <mergeCell ref="AE94:AE95"/>
    <mergeCell ref="AF94:AF95"/>
    <mergeCell ref="AK92:AK93"/>
    <mergeCell ref="A94:A95"/>
    <mergeCell ref="S94:S95"/>
    <mergeCell ref="T94:T95"/>
    <mergeCell ref="U94:U95"/>
    <mergeCell ref="V94:V95"/>
    <mergeCell ref="W94:W95"/>
    <mergeCell ref="X94:X95"/>
    <mergeCell ref="Y94:Y95"/>
    <mergeCell ref="Z94:Z95"/>
    <mergeCell ref="AE92:AE93"/>
    <mergeCell ref="AF92:AF93"/>
    <mergeCell ref="AG92:AG93"/>
    <mergeCell ref="AH92:AH93"/>
    <mergeCell ref="AI92:AI93"/>
    <mergeCell ref="AJ92:AJ93"/>
    <mergeCell ref="Y92:Y93"/>
    <mergeCell ref="Z92:Z93"/>
    <mergeCell ref="AA92:AA93"/>
    <mergeCell ref="AB92:AB93"/>
    <mergeCell ref="AC92:AC93"/>
    <mergeCell ref="AD92:AD93"/>
    <mergeCell ref="AI90:AI91"/>
    <mergeCell ref="AJ90:AJ91"/>
    <mergeCell ref="AK90:AK91"/>
    <mergeCell ref="A92:A93"/>
    <mergeCell ref="S92:S93"/>
    <mergeCell ref="T92:T93"/>
    <mergeCell ref="U92:U93"/>
    <mergeCell ref="V92:V93"/>
    <mergeCell ref="W92:W93"/>
    <mergeCell ref="X92:X93"/>
    <mergeCell ref="AC90:AC91"/>
    <mergeCell ref="AD90:AD91"/>
    <mergeCell ref="AE90:AE91"/>
    <mergeCell ref="AF90:AF91"/>
    <mergeCell ref="AG90:AG91"/>
    <mergeCell ref="AH90:AH91"/>
    <mergeCell ref="W90:W91"/>
    <mergeCell ref="X90:X91"/>
    <mergeCell ref="Y90:Y91"/>
    <mergeCell ref="Z90:Z91"/>
    <mergeCell ref="AA90:AA91"/>
    <mergeCell ref="AB90:AB91"/>
    <mergeCell ref="AG88:AG89"/>
    <mergeCell ref="AH88:AH89"/>
    <mergeCell ref="AI88:AI89"/>
    <mergeCell ref="AJ88:AJ89"/>
    <mergeCell ref="AK88:AK89"/>
    <mergeCell ref="A90:A91"/>
    <mergeCell ref="S90:S91"/>
    <mergeCell ref="T90:T91"/>
    <mergeCell ref="U90:U91"/>
    <mergeCell ref="V90:V91"/>
    <mergeCell ref="AA88:AA89"/>
    <mergeCell ref="AB88:AB89"/>
    <mergeCell ref="AC88:AC89"/>
    <mergeCell ref="AD88:AD89"/>
    <mergeCell ref="AE88:AE89"/>
    <mergeCell ref="AF88:AF89"/>
    <mergeCell ref="AK86:AK87"/>
    <mergeCell ref="A88:A89"/>
    <mergeCell ref="S88:S89"/>
    <mergeCell ref="T88:T89"/>
    <mergeCell ref="U88:U89"/>
    <mergeCell ref="V88:V89"/>
    <mergeCell ref="W88:W89"/>
    <mergeCell ref="X88:X89"/>
    <mergeCell ref="Y88:Y89"/>
    <mergeCell ref="Z88:Z89"/>
    <mergeCell ref="AE86:AE87"/>
    <mergeCell ref="AF86:AF87"/>
    <mergeCell ref="AG86:AG87"/>
    <mergeCell ref="AH86:AH87"/>
    <mergeCell ref="AI86:AI87"/>
    <mergeCell ref="AJ86:AJ87"/>
    <mergeCell ref="Y86:Y87"/>
    <mergeCell ref="Z86:Z87"/>
    <mergeCell ref="AA86:AA87"/>
    <mergeCell ref="AB86:AB87"/>
    <mergeCell ref="AC86:AC87"/>
    <mergeCell ref="AD86:AD87"/>
    <mergeCell ref="AI84:AI85"/>
    <mergeCell ref="AJ84:AJ85"/>
    <mergeCell ref="AK84:AK85"/>
    <mergeCell ref="A86:A87"/>
    <mergeCell ref="S86:S87"/>
    <mergeCell ref="T86:T87"/>
    <mergeCell ref="U86:U87"/>
    <mergeCell ref="V86:V87"/>
    <mergeCell ref="W86:W87"/>
    <mergeCell ref="X86:X87"/>
    <mergeCell ref="AC84:AC85"/>
    <mergeCell ref="AD84:AD85"/>
    <mergeCell ref="AE84:AE85"/>
    <mergeCell ref="AF84:AF85"/>
    <mergeCell ref="AG84:AG85"/>
    <mergeCell ref="AH84:AH85"/>
    <mergeCell ref="W84:W85"/>
    <mergeCell ref="X84:X85"/>
    <mergeCell ref="Y84:Y85"/>
    <mergeCell ref="Z84:Z85"/>
    <mergeCell ref="AA84:AA85"/>
    <mergeCell ref="AB84:AB85"/>
    <mergeCell ref="AG82:AG83"/>
    <mergeCell ref="AH82:AH83"/>
    <mergeCell ref="AI82:AI83"/>
    <mergeCell ref="AJ82:AJ83"/>
    <mergeCell ref="AK82:AK83"/>
    <mergeCell ref="A84:A85"/>
    <mergeCell ref="S84:S85"/>
    <mergeCell ref="T84:T85"/>
    <mergeCell ref="U84:U85"/>
    <mergeCell ref="V84:V85"/>
    <mergeCell ref="AA82:AA83"/>
    <mergeCell ref="AB82:AB83"/>
    <mergeCell ref="AC82:AC83"/>
    <mergeCell ref="AD82:AD83"/>
    <mergeCell ref="AE82:AE83"/>
    <mergeCell ref="AF82:AF83"/>
    <mergeCell ref="AK80:AK81"/>
    <mergeCell ref="A82:A83"/>
    <mergeCell ref="S82:S83"/>
    <mergeCell ref="T82:T83"/>
    <mergeCell ref="U82:U83"/>
    <mergeCell ref="V82:V83"/>
    <mergeCell ref="W82:W83"/>
    <mergeCell ref="X82:X83"/>
    <mergeCell ref="Y82:Y83"/>
    <mergeCell ref="Z82:Z83"/>
    <mergeCell ref="AE80:AE81"/>
    <mergeCell ref="AF80:AF81"/>
    <mergeCell ref="AG80:AG81"/>
    <mergeCell ref="AH80:AH81"/>
    <mergeCell ref="AI80:AI81"/>
    <mergeCell ref="AJ80:AJ81"/>
    <mergeCell ref="Y80:Y81"/>
    <mergeCell ref="Z80:Z81"/>
    <mergeCell ref="AA80:AA81"/>
    <mergeCell ref="AB80:AB81"/>
    <mergeCell ref="AC80:AC81"/>
    <mergeCell ref="AD80:AD81"/>
    <mergeCell ref="AI78:AI79"/>
    <mergeCell ref="AJ78:AJ79"/>
    <mergeCell ref="AK78:AK79"/>
    <mergeCell ref="A80:A81"/>
    <mergeCell ref="S80:S81"/>
    <mergeCell ref="T80:T81"/>
    <mergeCell ref="U80:U81"/>
    <mergeCell ref="V80:V81"/>
    <mergeCell ref="W80:W81"/>
    <mergeCell ref="X80:X81"/>
    <mergeCell ref="AC78:AC79"/>
    <mergeCell ref="AD78:AD79"/>
    <mergeCell ref="AE78:AE79"/>
    <mergeCell ref="AF78:AF79"/>
    <mergeCell ref="AG78:AG79"/>
    <mergeCell ref="AH78:AH79"/>
    <mergeCell ref="W78:W79"/>
    <mergeCell ref="X78:X79"/>
    <mergeCell ref="Y78:Y79"/>
    <mergeCell ref="Z78:Z79"/>
    <mergeCell ref="AA78:AA79"/>
    <mergeCell ref="AB78:AB79"/>
    <mergeCell ref="AG76:AG77"/>
    <mergeCell ref="AH76:AH77"/>
    <mergeCell ref="AI76:AI77"/>
    <mergeCell ref="AJ76:AJ77"/>
    <mergeCell ref="AK76:AK77"/>
    <mergeCell ref="A78:A79"/>
    <mergeCell ref="S78:S79"/>
    <mergeCell ref="T78:T79"/>
    <mergeCell ref="U78:U79"/>
    <mergeCell ref="V78:V79"/>
    <mergeCell ref="AA76:AA77"/>
    <mergeCell ref="AB76:AB77"/>
    <mergeCell ref="AC76:AC77"/>
    <mergeCell ref="AD76:AD77"/>
    <mergeCell ref="AE76:AE77"/>
    <mergeCell ref="AF76:AF77"/>
    <mergeCell ref="AK73:AK75"/>
    <mergeCell ref="A76:A77"/>
    <mergeCell ref="S76:S77"/>
    <mergeCell ref="T76:T77"/>
    <mergeCell ref="U76:U77"/>
    <mergeCell ref="V76:V77"/>
    <mergeCell ref="W76:W77"/>
    <mergeCell ref="X76:X77"/>
    <mergeCell ref="Y76:Y77"/>
    <mergeCell ref="Z76:Z77"/>
    <mergeCell ref="AE73:AE75"/>
    <mergeCell ref="AF73:AF75"/>
    <mergeCell ref="AG73:AG75"/>
    <mergeCell ref="AH73:AH75"/>
    <mergeCell ref="AI73:AI75"/>
    <mergeCell ref="AJ73:AJ75"/>
    <mergeCell ref="Y73:Y75"/>
    <mergeCell ref="Z73:Z75"/>
    <mergeCell ref="AA73:AA75"/>
    <mergeCell ref="AB73:AB75"/>
    <mergeCell ref="AC73:AC75"/>
    <mergeCell ref="AD73:AD75"/>
    <mergeCell ref="AI71:AI72"/>
    <mergeCell ref="AJ71:AJ72"/>
    <mergeCell ref="AK71:AK72"/>
    <mergeCell ref="A73:A75"/>
    <mergeCell ref="S73:S75"/>
    <mergeCell ref="T73:T75"/>
    <mergeCell ref="U73:U75"/>
    <mergeCell ref="V73:V75"/>
    <mergeCell ref="W73:W75"/>
    <mergeCell ref="X73:X75"/>
    <mergeCell ref="AC71:AC72"/>
    <mergeCell ref="AD71:AD72"/>
    <mergeCell ref="AE71:AE72"/>
    <mergeCell ref="AF71:AF72"/>
    <mergeCell ref="AG71:AG72"/>
    <mergeCell ref="AH71:AH72"/>
    <mergeCell ref="W71:W72"/>
    <mergeCell ref="X71:X72"/>
    <mergeCell ref="Y71:Y72"/>
    <mergeCell ref="Z71:Z72"/>
    <mergeCell ref="AA71:AA72"/>
    <mergeCell ref="AB71:AB72"/>
    <mergeCell ref="AG69:AG70"/>
    <mergeCell ref="AH69:AH70"/>
    <mergeCell ref="AI69:AI70"/>
    <mergeCell ref="AJ69:AJ70"/>
    <mergeCell ref="AK69:AK70"/>
    <mergeCell ref="A71:A72"/>
    <mergeCell ref="S71:S72"/>
    <mergeCell ref="T71:T72"/>
    <mergeCell ref="U71:U72"/>
    <mergeCell ref="V71:V72"/>
    <mergeCell ref="AA69:AA70"/>
    <mergeCell ref="AB69:AB70"/>
    <mergeCell ref="AC69:AC70"/>
    <mergeCell ref="AD69:AD70"/>
    <mergeCell ref="AE69:AE70"/>
    <mergeCell ref="AF69:AF70"/>
    <mergeCell ref="AK67:AK68"/>
    <mergeCell ref="A69:A70"/>
    <mergeCell ref="S69:S70"/>
    <mergeCell ref="T69:T70"/>
    <mergeCell ref="U69:U70"/>
    <mergeCell ref="V69:V70"/>
    <mergeCell ref="W69:W70"/>
    <mergeCell ref="X69:X70"/>
    <mergeCell ref="Y69:Y70"/>
    <mergeCell ref="Z69:Z70"/>
    <mergeCell ref="AE67:AE68"/>
    <mergeCell ref="AF67:AF68"/>
    <mergeCell ref="AG67:AG68"/>
    <mergeCell ref="AH67:AH68"/>
    <mergeCell ref="AI67:AI68"/>
    <mergeCell ref="AJ67:AJ68"/>
    <mergeCell ref="Y67:Y68"/>
    <mergeCell ref="Z67:Z68"/>
    <mergeCell ref="AA67:AA68"/>
    <mergeCell ref="AB67:AB68"/>
    <mergeCell ref="AC67:AC68"/>
    <mergeCell ref="AD67:AD68"/>
    <mergeCell ref="AI65:AI66"/>
    <mergeCell ref="AJ65:AJ66"/>
    <mergeCell ref="AK65:AK66"/>
    <mergeCell ref="A67:A68"/>
    <mergeCell ref="S67:S68"/>
    <mergeCell ref="T67:T68"/>
    <mergeCell ref="U67:U68"/>
    <mergeCell ref="V67:V68"/>
    <mergeCell ref="W67:W68"/>
    <mergeCell ref="X67:X68"/>
    <mergeCell ref="AC65:AC66"/>
    <mergeCell ref="AD65:AD66"/>
    <mergeCell ref="AE65:AE66"/>
    <mergeCell ref="AF65:AF66"/>
    <mergeCell ref="AG65:AG66"/>
    <mergeCell ref="AH65:AH66"/>
    <mergeCell ref="W65:W66"/>
    <mergeCell ref="X65:X66"/>
    <mergeCell ref="Y65:Y66"/>
    <mergeCell ref="Z65:Z66"/>
    <mergeCell ref="AA65:AA66"/>
    <mergeCell ref="AB65:AB66"/>
    <mergeCell ref="AG63:AG64"/>
    <mergeCell ref="AH63:AH64"/>
    <mergeCell ref="AI63:AI64"/>
    <mergeCell ref="AJ63:AJ64"/>
    <mergeCell ref="AK63:AK64"/>
    <mergeCell ref="A65:A66"/>
    <mergeCell ref="S65:S66"/>
    <mergeCell ref="T65:T66"/>
    <mergeCell ref="U65:U66"/>
    <mergeCell ref="V65:V66"/>
    <mergeCell ref="AA63:AA64"/>
    <mergeCell ref="AB63:AB64"/>
    <mergeCell ref="AC63:AC64"/>
    <mergeCell ref="AD63:AD64"/>
    <mergeCell ref="AE63:AE64"/>
    <mergeCell ref="AF63:AF64"/>
    <mergeCell ref="AK61:AK62"/>
    <mergeCell ref="A63:A64"/>
    <mergeCell ref="S63:S64"/>
    <mergeCell ref="T63:T64"/>
    <mergeCell ref="U63:U64"/>
    <mergeCell ref="V63:V64"/>
    <mergeCell ref="W63:W64"/>
    <mergeCell ref="X63:X64"/>
    <mergeCell ref="Y63:Y64"/>
    <mergeCell ref="Z63:Z64"/>
    <mergeCell ref="AE61:AE62"/>
    <mergeCell ref="AF61:AF62"/>
    <mergeCell ref="AG61:AG62"/>
    <mergeCell ref="AH61:AH62"/>
    <mergeCell ref="AI61:AI62"/>
    <mergeCell ref="AJ61:AJ62"/>
    <mergeCell ref="Y61:Y62"/>
    <mergeCell ref="Z61:Z62"/>
    <mergeCell ref="AA61:AA62"/>
    <mergeCell ref="AB61:AB62"/>
    <mergeCell ref="AC61:AC62"/>
    <mergeCell ref="AD61:AD62"/>
    <mergeCell ref="AI59:AI60"/>
    <mergeCell ref="AJ59:AJ60"/>
    <mergeCell ref="AK59:AK60"/>
    <mergeCell ref="A61:A62"/>
    <mergeCell ref="S61:S62"/>
    <mergeCell ref="T61:T62"/>
    <mergeCell ref="U61:U62"/>
    <mergeCell ref="V61:V62"/>
    <mergeCell ref="W61:W62"/>
    <mergeCell ref="X61:X62"/>
    <mergeCell ref="AC59:AC60"/>
    <mergeCell ref="AD59:AD60"/>
    <mergeCell ref="AE59:AE60"/>
    <mergeCell ref="AF59:AF60"/>
    <mergeCell ref="AG59:AG60"/>
    <mergeCell ref="AH59:AH60"/>
    <mergeCell ref="W59:W60"/>
    <mergeCell ref="X59:X60"/>
    <mergeCell ref="Y59:Y60"/>
    <mergeCell ref="Z59:Z60"/>
    <mergeCell ref="AA59:AA60"/>
    <mergeCell ref="AB59:AB60"/>
    <mergeCell ref="BS57:BS58"/>
    <mergeCell ref="BT57:BT58"/>
    <mergeCell ref="BU57:BU58"/>
    <mergeCell ref="BV57:BV58"/>
    <mergeCell ref="BW57:BW58"/>
    <mergeCell ref="A59:A60"/>
    <mergeCell ref="S59:S60"/>
    <mergeCell ref="T59:T60"/>
    <mergeCell ref="U59:U60"/>
    <mergeCell ref="V59:V60"/>
    <mergeCell ref="BM57:BM58"/>
    <mergeCell ref="BN57:BN58"/>
    <mergeCell ref="BO57:BO58"/>
    <mergeCell ref="BP57:BP58"/>
    <mergeCell ref="BQ57:BQ58"/>
    <mergeCell ref="BR57:BR58"/>
    <mergeCell ref="BG57:BG58"/>
    <mergeCell ref="BH57:BH58"/>
    <mergeCell ref="BI57:BI58"/>
    <mergeCell ref="BJ57:BJ58"/>
    <mergeCell ref="BK57:BK58"/>
    <mergeCell ref="BL57:BL58"/>
    <mergeCell ref="BA57:BA58"/>
    <mergeCell ref="BB57:BB58"/>
    <mergeCell ref="BC57:BC58"/>
    <mergeCell ref="BD57:BD58"/>
    <mergeCell ref="BE57:BE58"/>
    <mergeCell ref="BF57:BF58"/>
    <mergeCell ref="AU57:AU58"/>
    <mergeCell ref="AV57:AV58"/>
    <mergeCell ref="AW57:AW58"/>
    <mergeCell ref="AX57:AX58"/>
    <mergeCell ref="AY57:AY58"/>
    <mergeCell ref="AZ57:AZ58"/>
    <mergeCell ref="AO57:AO58"/>
    <mergeCell ref="AP57:AP58"/>
    <mergeCell ref="AQ57:AQ58"/>
    <mergeCell ref="AR57:AR58"/>
    <mergeCell ref="AS57:AS58"/>
    <mergeCell ref="AT57:AT58"/>
    <mergeCell ref="AI57:AI58"/>
    <mergeCell ref="AJ57:AJ58"/>
    <mergeCell ref="AK57:AK58"/>
    <mergeCell ref="AL57:AL58"/>
    <mergeCell ref="AM57:AM58"/>
    <mergeCell ref="AN57:AN58"/>
    <mergeCell ref="AC57:AC58"/>
    <mergeCell ref="AD57:AD58"/>
    <mergeCell ref="AE57:AE58"/>
    <mergeCell ref="AF57:AF58"/>
    <mergeCell ref="AG57:AG58"/>
    <mergeCell ref="AH57:AH58"/>
    <mergeCell ref="W57:W58"/>
    <mergeCell ref="X57:X58"/>
    <mergeCell ref="Y57:Y58"/>
    <mergeCell ref="Z57:Z58"/>
    <mergeCell ref="AA57:AA58"/>
    <mergeCell ref="AB57:AB58"/>
    <mergeCell ref="AG55:AG56"/>
    <mergeCell ref="AH55:AH56"/>
    <mergeCell ref="AI55:AI56"/>
    <mergeCell ref="AJ55:AJ56"/>
    <mergeCell ref="AK55:AK56"/>
    <mergeCell ref="A57:A58"/>
    <mergeCell ref="S57:S58"/>
    <mergeCell ref="T57:T58"/>
    <mergeCell ref="U57:U58"/>
    <mergeCell ref="V57:V58"/>
    <mergeCell ref="AA55:AA56"/>
    <mergeCell ref="AB55:AB56"/>
    <mergeCell ref="AC55:AC56"/>
    <mergeCell ref="AD55:AD56"/>
    <mergeCell ref="AE55:AE56"/>
    <mergeCell ref="AF55:AF56"/>
    <mergeCell ref="AV53:AV54"/>
    <mergeCell ref="A55:A56"/>
    <mergeCell ref="S55:S56"/>
    <mergeCell ref="T55:T56"/>
    <mergeCell ref="U55:U56"/>
    <mergeCell ref="V55:V56"/>
    <mergeCell ref="W55:W56"/>
    <mergeCell ref="X55:X56"/>
    <mergeCell ref="Y55:Y56"/>
    <mergeCell ref="Z55:Z56"/>
    <mergeCell ref="AP53:AP54"/>
    <mergeCell ref="AQ53:AQ54"/>
    <mergeCell ref="AR53:AR54"/>
    <mergeCell ref="AS53:AS54"/>
    <mergeCell ref="AT53:AT54"/>
    <mergeCell ref="AU53:AU54"/>
    <mergeCell ref="AJ53:AJ54"/>
    <mergeCell ref="AK53:AK54"/>
    <mergeCell ref="AL53:AL54"/>
    <mergeCell ref="AM53:AM54"/>
    <mergeCell ref="AN53:AN54"/>
    <mergeCell ref="AO53:AO54"/>
    <mergeCell ref="AD53:AD54"/>
    <mergeCell ref="AE53:AE54"/>
    <mergeCell ref="AF53:AF54"/>
    <mergeCell ref="AG53:AG54"/>
    <mergeCell ref="AH53:AH54"/>
    <mergeCell ref="AI53:AI54"/>
    <mergeCell ref="X53:X54"/>
    <mergeCell ref="Y53:Y54"/>
    <mergeCell ref="Z53:Z54"/>
    <mergeCell ref="AA53:AA54"/>
    <mergeCell ref="AB53:AB54"/>
    <mergeCell ref="AC53:AC54"/>
    <mergeCell ref="A53:A54"/>
    <mergeCell ref="S53:S54"/>
    <mergeCell ref="T53:T54"/>
    <mergeCell ref="U53:U54"/>
    <mergeCell ref="V53:V54"/>
    <mergeCell ref="W53:W54"/>
    <mergeCell ref="AF51:AF52"/>
    <mergeCell ref="AG51:AG52"/>
    <mergeCell ref="AH51:AH52"/>
    <mergeCell ref="AI51:AI52"/>
    <mergeCell ref="AJ51:AJ52"/>
    <mergeCell ref="AK51:AK52"/>
    <mergeCell ref="Z51:Z52"/>
    <mergeCell ref="AA51:AA52"/>
    <mergeCell ref="AB51:AB52"/>
    <mergeCell ref="AC51:AC52"/>
    <mergeCell ref="AD51:AD52"/>
    <mergeCell ref="AE51:AE52"/>
    <mergeCell ref="AJ49:AJ50"/>
    <mergeCell ref="AK49:AK50"/>
    <mergeCell ref="A51:A52"/>
    <mergeCell ref="S51:S52"/>
    <mergeCell ref="T51:T52"/>
    <mergeCell ref="U51:U52"/>
    <mergeCell ref="V51:V52"/>
    <mergeCell ref="W51:W52"/>
    <mergeCell ref="X51:X52"/>
    <mergeCell ref="Y51:Y52"/>
    <mergeCell ref="AD49:AD50"/>
    <mergeCell ref="AE49:AE50"/>
    <mergeCell ref="AF49:AF50"/>
    <mergeCell ref="AG49:AG50"/>
    <mergeCell ref="AH49:AH50"/>
    <mergeCell ref="AI49:AI50"/>
    <mergeCell ref="X49:X50"/>
    <mergeCell ref="Y49:Y50"/>
    <mergeCell ref="Z49:Z50"/>
    <mergeCell ref="AA49:AA50"/>
    <mergeCell ref="AB49:AB50"/>
    <mergeCell ref="AC49:AC50"/>
    <mergeCell ref="A49:A50"/>
    <mergeCell ref="S49:S50"/>
    <mergeCell ref="T49:T50"/>
    <mergeCell ref="U49:U50"/>
    <mergeCell ref="V49:V50"/>
    <mergeCell ref="W49:W50"/>
    <mergeCell ref="AF46:AF48"/>
    <mergeCell ref="AG46:AG48"/>
    <mergeCell ref="AH46:AH48"/>
    <mergeCell ref="AI46:AI48"/>
    <mergeCell ref="AJ46:AJ48"/>
    <mergeCell ref="AK46:AK48"/>
    <mergeCell ref="Z46:Z48"/>
    <mergeCell ref="AA46:AA48"/>
    <mergeCell ref="AB46:AB48"/>
    <mergeCell ref="AC46:AC48"/>
    <mergeCell ref="AD46:AD48"/>
    <mergeCell ref="AE46:AE48"/>
    <mergeCell ref="CN44:CN45"/>
    <mergeCell ref="CO44:CO45"/>
    <mergeCell ref="A46:A48"/>
    <mergeCell ref="S46:S48"/>
    <mergeCell ref="T46:T48"/>
    <mergeCell ref="U46:U48"/>
    <mergeCell ref="V46:V48"/>
    <mergeCell ref="W46:W48"/>
    <mergeCell ref="X46:X48"/>
    <mergeCell ref="Y46:Y48"/>
    <mergeCell ref="CH44:CH45"/>
    <mergeCell ref="CI44:CI45"/>
    <mergeCell ref="CJ44:CJ45"/>
    <mergeCell ref="CK44:CK45"/>
    <mergeCell ref="CL44:CL45"/>
    <mergeCell ref="CM44:CM45"/>
    <mergeCell ref="CB44:CB45"/>
    <mergeCell ref="CC44:CC45"/>
    <mergeCell ref="CD44:CD45"/>
    <mergeCell ref="CE44:CE45"/>
    <mergeCell ref="CF44:CF45"/>
    <mergeCell ref="CG44:CG45"/>
    <mergeCell ref="BV44:BV45"/>
    <mergeCell ref="BW44:BW45"/>
    <mergeCell ref="BX44:BX45"/>
    <mergeCell ref="BY44:BY45"/>
    <mergeCell ref="BZ44:BZ45"/>
    <mergeCell ref="CA44:CA45"/>
    <mergeCell ref="BP44:BP45"/>
    <mergeCell ref="BQ44:BQ45"/>
    <mergeCell ref="BR44:BR45"/>
    <mergeCell ref="BS44:BS45"/>
    <mergeCell ref="BT44:BT45"/>
    <mergeCell ref="BU44:BU45"/>
    <mergeCell ref="BJ44:BJ45"/>
    <mergeCell ref="BK44:BK45"/>
    <mergeCell ref="BL44:BL45"/>
    <mergeCell ref="BM44:BM45"/>
    <mergeCell ref="BN44:BN45"/>
    <mergeCell ref="BO44:BO45"/>
    <mergeCell ref="BD44:BD45"/>
    <mergeCell ref="BE44:BE45"/>
    <mergeCell ref="BF44:BF45"/>
    <mergeCell ref="BG44:BG45"/>
    <mergeCell ref="BH44:BH45"/>
    <mergeCell ref="BI44:BI45"/>
    <mergeCell ref="AX44:AX45"/>
    <mergeCell ref="AY44:AY45"/>
    <mergeCell ref="AZ44:AZ45"/>
    <mergeCell ref="BA44:BA45"/>
    <mergeCell ref="BB44:BB45"/>
    <mergeCell ref="BC44:BC45"/>
    <mergeCell ref="AR44:AR45"/>
    <mergeCell ref="AS44:AS45"/>
    <mergeCell ref="AT44:AT45"/>
    <mergeCell ref="AU44:AU45"/>
    <mergeCell ref="AV44:AV45"/>
    <mergeCell ref="AW44:AW45"/>
    <mergeCell ref="AL44:AL45"/>
    <mergeCell ref="AM44:AM45"/>
    <mergeCell ref="AN44:AN45"/>
    <mergeCell ref="AO44:AO45"/>
    <mergeCell ref="AP44:AP45"/>
    <mergeCell ref="AQ44:AQ45"/>
    <mergeCell ref="AF44:AF45"/>
    <mergeCell ref="AG44:AG45"/>
    <mergeCell ref="AH44:AH45"/>
    <mergeCell ref="AI44:AI45"/>
    <mergeCell ref="AJ44:AJ45"/>
    <mergeCell ref="AK44:AK45"/>
    <mergeCell ref="Z44:Z45"/>
    <mergeCell ref="AA44:AA45"/>
    <mergeCell ref="AB44:AB45"/>
    <mergeCell ref="AC44:AC45"/>
    <mergeCell ref="AD44:AD45"/>
    <mergeCell ref="AE44:AE45"/>
    <mergeCell ref="AJ42:AJ43"/>
    <mergeCell ref="AK42:AK43"/>
    <mergeCell ref="A44:A45"/>
    <mergeCell ref="S44:S45"/>
    <mergeCell ref="T44:T45"/>
    <mergeCell ref="U44:U45"/>
    <mergeCell ref="V44:V45"/>
    <mergeCell ref="W44:W45"/>
    <mergeCell ref="X44:X45"/>
    <mergeCell ref="Y44:Y45"/>
    <mergeCell ref="AD42:AD43"/>
    <mergeCell ref="AE42:AE43"/>
    <mergeCell ref="AF42:AF43"/>
    <mergeCell ref="AG42:AG43"/>
    <mergeCell ref="AH42:AH43"/>
    <mergeCell ref="AI42:AI43"/>
    <mergeCell ref="X42:X43"/>
    <mergeCell ref="Y42:Y43"/>
    <mergeCell ref="Z42:Z43"/>
    <mergeCell ref="AA42:AA43"/>
    <mergeCell ref="AB42:AB43"/>
    <mergeCell ref="AC42:AC43"/>
    <mergeCell ref="A42:A43"/>
    <mergeCell ref="S42:S43"/>
    <mergeCell ref="T42:T43"/>
    <mergeCell ref="U42:U43"/>
    <mergeCell ref="V42:V43"/>
    <mergeCell ref="W42:W43"/>
    <mergeCell ref="AF40:AF41"/>
    <mergeCell ref="AG40:AG41"/>
    <mergeCell ref="AH40:AH41"/>
    <mergeCell ref="AI40:AI41"/>
    <mergeCell ref="AJ40:AJ41"/>
    <mergeCell ref="AK40:AK41"/>
    <mergeCell ref="Z40:Z41"/>
    <mergeCell ref="AA40:AA41"/>
    <mergeCell ref="AB40:AB41"/>
    <mergeCell ref="AC40:AC41"/>
    <mergeCell ref="AD40:AD41"/>
    <mergeCell ref="AE40:AE41"/>
    <mergeCell ref="AJ38:AJ39"/>
    <mergeCell ref="AK38:AK39"/>
    <mergeCell ref="A40:A41"/>
    <mergeCell ref="S40:S41"/>
    <mergeCell ref="T40:T41"/>
    <mergeCell ref="U40:U41"/>
    <mergeCell ref="V40:V41"/>
    <mergeCell ref="W40:W41"/>
    <mergeCell ref="X40:X41"/>
    <mergeCell ref="Y40:Y41"/>
    <mergeCell ref="AD38:AD39"/>
    <mergeCell ref="AE38:AE39"/>
    <mergeCell ref="AF38:AF39"/>
    <mergeCell ref="AG38:AG39"/>
    <mergeCell ref="AH38:AH39"/>
    <mergeCell ref="AI38:AI39"/>
    <mergeCell ref="X38:X39"/>
    <mergeCell ref="Y38:Y39"/>
    <mergeCell ref="Z38:Z39"/>
    <mergeCell ref="AA38:AA39"/>
    <mergeCell ref="AB38:AB39"/>
    <mergeCell ref="AC38:AC39"/>
    <mergeCell ref="A38:A39"/>
    <mergeCell ref="S38:S39"/>
    <mergeCell ref="T38:T39"/>
    <mergeCell ref="U38:U39"/>
    <mergeCell ref="V38:V39"/>
    <mergeCell ref="W38:W39"/>
    <mergeCell ref="AF36:AF37"/>
    <mergeCell ref="AG36:AG37"/>
    <mergeCell ref="AH36:AH37"/>
    <mergeCell ref="AI36:AI37"/>
    <mergeCell ref="AJ36:AJ37"/>
    <mergeCell ref="AK36:AK37"/>
    <mergeCell ref="Z36:Z37"/>
    <mergeCell ref="AA36:AA37"/>
    <mergeCell ref="AB36:AB37"/>
    <mergeCell ref="AC36:AC37"/>
    <mergeCell ref="AD36:AD37"/>
    <mergeCell ref="AE36:AE37"/>
    <mergeCell ref="A31:A33"/>
    <mergeCell ref="S31:S33"/>
    <mergeCell ref="T31:T33"/>
    <mergeCell ref="AI34:AI35"/>
    <mergeCell ref="AJ34:AJ35"/>
    <mergeCell ref="AK34:AK35"/>
    <mergeCell ref="A36:A37"/>
    <mergeCell ref="S36:S37"/>
    <mergeCell ref="U36:U37"/>
    <mergeCell ref="V36:V37"/>
    <mergeCell ref="W36:W37"/>
    <mergeCell ref="X36:X37"/>
    <mergeCell ref="Y36:Y37"/>
    <mergeCell ref="AC34:AC35"/>
    <mergeCell ref="AD34:AD35"/>
    <mergeCell ref="AE34:AE35"/>
    <mergeCell ref="AF34:AF35"/>
    <mergeCell ref="AG34:AG35"/>
    <mergeCell ref="AH34:AH35"/>
    <mergeCell ref="W34:W35"/>
    <mergeCell ref="X34:X35"/>
    <mergeCell ref="Y34:Y35"/>
    <mergeCell ref="Z34:Z35"/>
    <mergeCell ref="AA34:AA35"/>
    <mergeCell ref="AB34:AB35"/>
    <mergeCell ref="A34:A35"/>
    <mergeCell ref="S34:S35"/>
    <mergeCell ref="T34:T35"/>
    <mergeCell ref="U34:U35"/>
    <mergeCell ref="V34:V35"/>
    <mergeCell ref="AG22:AG23"/>
    <mergeCell ref="AH22:AH23"/>
    <mergeCell ref="AI22:AI23"/>
    <mergeCell ref="AJ22:AJ23"/>
    <mergeCell ref="AK22:AK23"/>
    <mergeCell ref="A24:A26"/>
    <mergeCell ref="AA22:AA23"/>
    <mergeCell ref="AB22:AB23"/>
    <mergeCell ref="AC22:AC23"/>
    <mergeCell ref="AD22:AD23"/>
    <mergeCell ref="AE22:AE23"/>
    <mergeCell ref="AF22:AF23"/>
    <mergeCell ref="AG31:AG33"/>
    <mergeCell ref="AH31:AH33"/>
    <mergeCell ref="AI31:AI33"/>
    <mergeCell ref="AJ31:AJ33"/>
    <mergeCell ref="AK31:AK33"/>
    <mergeCell ref="AA31:AA33"/>
    <mergeCell ref="AB31:AB33"/>
    <mergeCell ref="AC31:AC33"/>
    <mergeCell ref="AD31:AD33"/>
    <mergeCell ref="AE31:AE33"/>
    <mergeCell ref="AF31:AF33"/>
    <mergeCell ref="U31:U33"/>
    <mergeCell ref="V31:V33"/>
    <mergeCell ref="W31:W33"/>
    <mergeCell ref="X31:X33"/>
    <mergeCell ref="Y31:Y33"/>
    <mergeCell ref="Z31:Z33"/>
    <mergeCell ref="A27:K27"/>
    <mergeCell ref="A28:A30"/>
    <mergeCell ref="T28:T30"/>
    <mergeCell ref="BV20:BV21"/>
    <mergeCell ref="A22:A23"/>
    <mergeCell ref="S22:S23"/>
    <mergeCell ref="T22:T23"/>
    <mergeCell ref="U22:U23"/>
    <mergeCell ref="V22:V23"/>
    <mergeCell ref="W22:W23"/>
    <mergeCell ref="X22:X23"/>
    <mergeCell ref="Y22:Y23"/>
    <mergeCell ref="Z22:Z23"/>
    <mergeCell ref="BP20:BP21"/>
    <mergeCell ref="BQ20:BQ21"/>
    <mergeCell ref="BR20:BR21"/>
    <mergeCell ref="BS20:BS21"/>
    <mergeCell ref="BT20:BT21"/>
    <mergeCell ref="BU20:BU21"/>
    <mergeCell ref="BJ20:BJ21"/>
    <mergeCell ref="BK20:BK21"/>
    <mergeCell ref="BL20:BL21"/>
    <mergeCell ref="BM20:BM21"/>
    <mergeCell ref="BN20:BN21"/>
    <mergeCell ref="BO20:BO21"/>
    <mergeCell ref="BD20:BD21"/>
    <mergeCell ref="BE20:BE21"/>
    <mergeCell ref="BF20:BF21"/>
    <mergeCell ref="BG20:BG21"/>
    <mergeCell ref="BH20:BH21"/>
    <mergeCell ref="BI20:BI21"/>
    <mergeCell ref="AX20:AX21"/>
    <mergeCell ref="AY20:AY21"/>
    <mergeCell ref="AZ20:AZ21"/>
    <mergeCell ref="BA20:BA21"/>
    <mergeCell ref="BB20:BB21"/>
    <mergeCell ref="BC20:BC21"/>
    <mergeCell ref="AR20:AR21"/>
    <mergeCell ref="AS20:AS21"/>
    <mergeCell ref="AT20:AT21"/>
    <mergeCell ref="AU20:AU21"/>
    <mergeCell ref="AV20:AV21"/>
    <mergeCell ref="AW20:AW21"/>
    <mergeCell ref="AL20:AL21"/>
    <mergeCell ref="AM20:AM21"/>
    <mergeCell ref="AN20:AN21"/>
    <mergeCell ref="AO20:AO21"/>
    <mergeCell ref="AP20:AP21"/>
    <mergeCell ref="AQ20:AQ21"/>
    <mergeCell ref="AF20:AF21"/>
    <mergeCell ref="AG20:AG21"/>
    <mergeCell ref="AH20:AH21"/>
    <mergeCell ref="AI20:AI21"/>
    <mergeCell ref="AJ20:AJ21"/>
    <mergeCell ref="AK20:AK21"/>
    <mergeCell ref="Z20:Z21"/>
    <mergeCell ref="AA20:AA21"/>
    <mergeCell ref="AB20:AB21"/>
    <mergeCell ref="AC20:AC21"/>
    <mergeCell ref="AD20:AD21"/>
    <mergeCell ref="AE20:AE21"/>
    <mergeCell ref="AJ17:AJ19"/>
    <mergeCell ref="AK17:AK19"/>
    <mergeCell ref="A20:A21"/>
    <mergeCell ref="S20:S21"/>
    <mergeCell ref="T20:T21"/>
    <mergeCell ref="U20:U21"/>
    <mergeCell ref="V20:V21"/>
    <mergeCell ref="W20:W21"/>
    <mergeCell ref="X20:X21"/>
    <mergeCell ref="Y20:Y21"/>
    <mergeCell ref="AD17:AD19"/>
    <mergeCell ref="AE17:AE19"/>
    <mergeCell ref="AF17:AF19"/>
    <mergeCell ref="AG17:AG19"/>
    <mergeCell ref="AH17:AH19"/>
    <mergeCell ref="AI17:AI19"/>
    <mergeCell ref="X17:X19"/>
    <mergeCell ref="Y17:Y19"/>
    <mergeCell ref="Z17:Z19"/>
    <mergeCell ref="AA17:AA19"/>
    <mergeCell ref="AB17:AB19"/>
    <mergeCell ref="AC17:AC19"/>
    <mergeCell ref="A17:A19"/>
    <mergeCell ref="S17:S19"/>
    <mergeCell ref="T17:T19"/>
    <mergeCell ref="U17:U19"/>
    <mergeCell ref="V17:V19"/>
    <mergeCell ref="W17:W19"/>
    <mergeCell ref="M14:M16"/>
    <mergeCell ref="N14:N16"/>
    <mergeCell ref="O14:O16"/>
    <mergeCell ref="P14:P16"/>
    <mergeCell ref="Q14:Q16"/>
    <mergeCell ref="R14:R16"/>
    <mergeCell ref="G14:G16"/>
    <mergeCell ref="H14:H16"/>
    <mergeCell ref="I14:I16"/>
    <mergeCell ref="J14:J16"/>
    <mergeCell ref="K14:K16"/>
    <mergeCell ref="L14:L16"/>
    <mergeCell ref="AG13:AG14"/>
    <mergeCell ref="AH13:AH14"/>
    <mergeCell ref="AI13:AI14"/>
    <mergeCell ref="AJ13:AJ14"/>
    <mergeCell ref="AK13:AK14"/>
    <mergeCell ref="B14:B16"/>
    <mergeCell ref="C14:C16"/>
    <mergeCell ref="D14:D16"/>
    <mergeCell ref="E14:E16"/>
    <mergeCell ref="F14:F16"/>
    <mergeCell ref="AA13:AA14"/>
    <mergeCell ref="AB13:AB14"/>
    <mergeCell ref="AC13:AC14"/>
    <mergeCell ref="AD13:AD14"/>
    <mergeCell ref="AE13:AE14"/>
    <mergeCell ref="AF13:AF14"/>
    <mergeCell ref="AK10:AK12"/>
    <mergeCell ref="A13:A16"/>
    <mergeCell ref="S13:S16"/>
    <mergeCell ref="T13:T14"/>
    <mergeCell ref="U13:U14"/>
    <mergeCell ref="V13:V14"/>
    <mergeCell ref="W13:W14"/>
    <mergeCell ref="X13:X14"/>
    <mergeCell ref="Y13:Y14"/>
    <mergeCell ref="Z13:Z14"/>
    <mergeCell ref="AE10:AE12"/>
    <mergeCell ref="AF10:AF12"/>
    <mergeCell ref="AG10:AG12"/>
    <mergeCell ref="AH10:AH12"/>
    <mergeCell ref="AI10:AI12"/>
    <mergeCell ref="AJ10:AJ12"/>
    <mergeCell ref="Y10:Y12"/>
    <mergeCell ref="Z10:Z12"/>
    <mergeCell ref="AA10:AA12"/>
    <mergeCell ref="AB10:AB12"/>
    <mergeCell ref="AC10:AC12"/>
    <mergeCell ref="AD10:AD12"/>
    <mergeCell ref="AK5:AK6"/>
    <mergeCell ref="A7:R7"/>
    <mergeCell ref="A8:R8"/>
    <mergeCell ref="A10:A12"/>
    <mergeCell ref="S10:S12"/>
    <mergeCell ref="T10:T12"/>
    <mergeCell ref="U10:U12"/>
    <mergeCell ref="V10:V12"/>
    <mergeCell ref="W10:W12"/>
    <mergeCell ref="X10:X12"/>
    <mergeCell ref="A2:AK2"/>
    <mergeCell ref="A3:AK3"/>
    <mergeCell ref="A5:A6"/>
    <mergeCell ref="B5:B6"/>
    <mergeCell ref="C5:C6"/>
    <mergeCell ref="D5:R5"/>
    <mergeCell ref="S5:S6"/>
    <mergeCell ref="T5:T6"/>
    <mergeCell ref="U5:U6"/>
    <mergeCell ref="V5:AJ5"/>
  </mergeCells>
  <printOptions horizontalCentered="1"/>
  <pageMargins left="1.1811023622047245" right="0.39370078740157483" top="0.78740157480314965" bottom="0.78740157480314965" header="0.19685039370078741" footer="0.23622047244094491"/>
  <pageSetup paperSize="8" scale="35" firstPageNumber="2" fitToHeight="0" orientation="landscape" useFirstPageNumber="1" r:id="rId1"/>
  <headerFooter>
    <oddHeader>&amp;C&amp;"Times New Roman,обычный"&amp;14&amp;P</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314"/>
  <sheetViews>
    <sheetView view="pageBreakPreview" zoomScale="60" zoomScaleNormal="85" zoomScalePageLayoutView="60" workbookViewId="0">
      <pane ySplit="9" topLeftCell="A207" activePane="bottomLeft" state="frozen"/>
      <selection pane="bottomLeft" activeCell="C214" sqref="C214:I217"/>
    </sheetView>
  </sheetViews>
  <sheetFormatPr defaultRowHeight="15.75" x14ac:dyDescent="0.25"/>
  <cols>
    <col min="1" max="1" width="44.42578125" style="244" customWidth="1"/>
    <col min="2" max="2" width="25.85546875" style="102" customWidth="1"/>
    <col min="3" max="3" width="17.5703125" style="100" customWidth="1"/>
    <col min="4" max="4" width="15.140625" style="100" customWidth="1"/>
    <col min="5" max="5" width="17.140625" style="100" customWidth="1"/>
    <col min="6" max="18" width="15.140625" style="100" customWidth="1"/>
    <col min="19" max="19" width="20.28515625" style="100" customWidth="1"/>
    <col min="20" max="20" width="15.5703125" style="100" customWidth="1"/>
    <col min="21" max="21" width="50" style="101" customWidth="1"/>
    <col min="22" max="23" width="9" style="100" customWidth="1"/>
    <col min="24" max="25" width="9.28515625" style="100" customWidth="1"/>
    <col min="26" max="29" width="9" style="100" customWidth="1"/>
    <col min="30" max="30" width="9.28515625" style="100" customWidth="1"/>
    <col min="31" max="31" width="9.5703125" style="100" customWidth="1"/>
    <col min="32" max="32" width="10.140625" style="100" customWidth="1"/>
    <col min="33" max="33" width="9.42578125" style="100" customWidth="1"/>
    <col min="34" max="36" width="9" style="100" customWidth="1"/>
    <col min="37" max="37" width="11.7109375" style="100" customWidth="1"/>
    <col min="38" max="38" width="4.7109375" style="106" hidden="1" customWidth="1"/>
    <col min="39" max="50" width="0" style="106" hidden="1" customWidth="1"/>
    <col min="51" max="51" width="21.5703125" style="106" hidden="1" customWidth="1"/>
    <col min="52" max="74" width="0" style="106" hidden="1" customWidth="1"/>
    <col min="75" max="76" width="16.85546875" style="106" hidden="1" customWidth="1"/>
    <col min="77" max="95" width="0" style="106" hidden="1" customWidth="1"/>
    <col min="96" max="96" width="18.140625" style="106" bestFit="1" customWidth="1"/>
    <col min="97" max="97" width="17.42578125" style="106" customWidth="1"/>
    <col min="98" max="98" width="20.28515625" style="106" customWidth="1"/>
    <col min="99" max="16384" width="9.140625" style="106"/>
  </cols>
  <sheetData>
    <row r="1" spans="1:51" s="102" customFormat="1" ht="18.75" customHeight="1" x14ac:dyDescent="0.25">
      <c r="A1" s="241"/>
      <c r="B1" s="97"/>
      <c r="C1" s="98"/>
      <c r="D1" s="98"/>
      <c r="E1" s="242"/>
      <c r="F1" s="242"/>
      <c r="G1" s="242"/>
      <c r="H1" s="242"/>
      <c r="I1" s="242"/>
      <c r="J1" s="242"/>
      <c r="K1" s="242"/>
      <c r="L1" s="242"/>
      <c r="M1" s="242"/>
      <c r="N1" s="100"/>
      <c r="O1" s="100"/>
      <c r="P1" s="100"/>
      <c r="Q1" s="100"/>
      <c r="R1" s="100"/>
      <c r="S1" s="100"/>
      <c r="T1" s="100"/>
      <c r="U1" s="101"/>
      <c r="V1" s="100"/>
      <c r="W1" s="98"/>
      <c r="X1" s="98"/>
      <c r="Y1" s="98"/>
      <c r="Z1" s="98"/>
      <c r="AA1" s="98"/>
      <c r="AC1" s="243"/>
      <c r="AD1" s="243"/>
      <c r="AE1" s="243"/>
      <c r="AF1" s="1567" t="s">
        <v>533</v>
      </c>
      <c r="AG1" s="1567"/>
      <c r="AH1" s="1567"/>
      <c r="AI1" s="1567"/>
      <c r="AJ1" s="1567"/>
      <c r="AK1" s="1567"/>
    </row>
    <row r="2" spans="1:51" s="102" customFormat="1" ht="54" customHeight="1" x14ac:dyDescent="0.25">
      <c r="A2" s="241"/>
      <c r="B2" s="97"/>
      <c r="C2" s="103"/>
      <c r="D2" s="98"/>
      <c r="E2" s="242"/>
      <c r="F2" s="242"/>
      <c r="G2" s="242"/>
      <c r="H2" s="242"/>
      <c r="I2" s="242"/>
      <c r="J2" s="242"/>
      <c r="K2" s="242"/>
      <c r="L2" s="242"/>
      <c r="M2" s="242"/>
      <c r="N2" s="100"/>
      <c r="O2" s="100"/>
      <c r="P2" s="100"/>
      <c r="Q2" s="100"/>
      <c r="R2" s="100"/>
      <c r="S2" s="100"/>
      <c r="T2" s="100"/>
      <c r="U2" s="104"/>
      <c r="V2" s="98"/>
      <c r="W2" s="98"/>
      <c r="X2" s="98"/>
      <c r="Y2" s="98"/>
      <c r="Z2" s="98"/>
      <c r="AA2" s="98"/>
      <c r="AB2" s="243"/>
      <c r="AC2" s="243"/>
      <c r="AD2" s="243"/>
      <c r="AE2" s="243"/>
      <c r="AF2" s="1567"/>
      <c r="AG2" s="1567"/>
      <c r="AH2" s="1567"/>
      <c r="AI2" s="1567"/>
      <c r="AJ2" s="1567"/>
      <c r="AK2" s="1567"/>
    </row>
    <row r="3" spans="1:51" s="102" customFormat="1" ht="39.75" customHeight="1" x14ac:dyDescent="0.25">
      <c r="A3" s="241"/>
      <c r="B3" s="97"/>
      <c r="C3" s="98"/>
      <c r="D3" s="98"/>
      <c r="E3" s="242"/>
      <c r="F3" s="242"/>
      <c r="G3" s="242"/>
      <c r="H3" s="242"/>
      <c r="I3" s="242"/>
      <c r="J3" s="242"/>
      <c r="K3" s="242"/>
      <c r="L3" s="242"/>
      <c r="M3" s="242"/>
      <c r="N3" s="100"/>
      <c r="O3" s="100"/>
      <c r="P3" s="100"/>
      <c r="Q3" s="100"/>
      <c r="R3" s="100"/>
      <c r="S3" s="100"/>
      <c r="T3" s="100"/>
      <c r="U3" s="104"/>
      <c r="V3" s="98"/>
      <c r="W3" s="98"/>
      <c r="X3" s="98"/>
      <c r="Y3" s="98"/>
      <c r="Z3" s="98"/>
      <c r="AA3" s="98"/>
      <c r="AB3" s="243"/>
      <c r="AC3" s="243"/>
      <c r="AD3" s="243"/>
      <c r="AE3" s="243"/>
      <c r="AF3" s="1567"/>
      <c r="AG3" s="1567"/>
      <c r="AH3" s="1567"/>
      <c r="AI3" s="1567"/>
      <c r="AJ3" s="1567"/>
      <c r="AK3" s="1567"/>
    </row>
    <row r="4" spans="1:51" s="102" customFormat="1" ht="7.5" customHeight="1" x14ac:dyDescent="0.25">
      <c r="A4" s="241"/>
      <c r="B4" s="97"/>
      <c r="C4" s="98"/>
      <c r="D4" s="98"/>
      <c r="E4" s="242"/>
      <c r="F4" s="242"/>
      <c r="G4" s="242"/>
      <c r="H4" s="242"/>
      <c r="I4" s="242"/>
      <c r="J4" s="242"/>
      <c r="K4" s="242"/>
      <c r="L4" s="242"/>
      <c r="M4" s="242"/>
      <c r="N4" s="100"/>
      <c r="O4" s="100"/>
      <c r="P4" s="100"/>
      <c r="Q4" s="100"/>
      <c r="R4" s="100"/>
      <c r="S4" s="100"/>
      <c r="T4" s="100"/>
      <c r="U4" s="104"/>
      <c r="V4" s="98"/>
      <c r="W4" s="98"/>
      <c r="X4" s="98"/>
      <c r="Y4" s="98"/>
      <c r="Z4" s="98"/>
      <c r="AA4" s="98"/>
      <c r="AB4" s="98"/>
      <c r="AC4" s="98"/>
      <c r="AD4" s="98"/>
      <c r="AE4" s="98"/>
      <c r="AF4" s="1567"/>
      <c r="AG4" s="1567"/>
      <c r="AH4" s="1567"/>
      <c r="AI4" s="1567"/>
      <c r="AJ4" s="1567"/>
      <c r="AK4" s="1567"/>
    </row>
    <row r="5" spans="1:51" s="102" customFormat="1" ht="30.75" x14ac:dyDescent="0.25">
      <c r="A5" s="1211" t="s">
        <v>369</v>
      </c>
      <c r="B5" s="1211"/>
      <c r="C5" s="1211"/>
      <c r="D5" s="1211"/>
      <c r="E5" s="1211"/>
      <c r="F5" s="1211"/>
      <c r="G5" s="1211"/>
      <c r="H5" s="1211"/>
      <c r="I5" s="1211"/>
      <c r="J5" s="1211"/>
      <c r="K5" s="1211"/>
      <c r="L5" s="1211"/>
      <c r="M5" s="1211"/>
      <c r="N5" s="1211"/>
      <c r="O5" s="1211"/>
      <c r="P5" s="1211"/>
      <c r="Q5" s="1211"/>
      <c r="R5" s="1211"/>
      <c r="S5" s="1211"/>
      <c r="T5" s="1211"/>
      <c r="U5" s="1211"/>
      <c r="V5" s="1211"/>
      <c r="W5" s="1211"/>
      <c r="X5" s="1211"/>
      <c r="Y5" s="1211"/>
      <c r="Z5" s="1211"/>
      <c r="AA5" s="1211"/>
      <c r="AB5" s="1211"/>
      <c r="AC5" s="1211"/>
      <c r="AD5" s="1211"/>
      <c r="AE5" s="1211"/>
      <c r="AF5" s="1211"/>
      <c r="AG5" s="1211"/>
      <c r="AH5" s="1211"/>
      <c r="AI5" s="1211"/>
      <c r="AJ5" s="1211"/>
      <c r="AK5" s="1211"/>
    </row>
    <row r="6" spans="1:51" s="102" customFormat="1" ht="33" customHeight="1" x14ac:dyDescent="0.25">
      <c r="A6" s="1212" t="s">
        <v>370</v>
      </c>
      <c r="B6" s="1212"/>
      <c r="C6" s="1212"/>
      <c r="D6" s="1212"/>
      <c r="E6" s="1212"/>
      <c r="F6" s="1212"/>
      <c r="G6" s="1212"/>
      <c r="H6" s="1212"/>
      <c r="I6" s="1212"/>
      <c r="J6" s="1212"/>
      <c r="K6" s="1212"/>
      <c r="L6" s="1212"/>
      <c r="M6" s="1212"/>
      <c r="N6" s="1212"/>
      <c r="O6" s="1212"/>
      <c r="P6" s="1212"/>
      <c r="Q6" s="1212"/>
      <c r="R6" s="1212"/>
      <c r="S6" s="1212"/>
      <c r="T6" s="1212"/>
      <c r="U6" s="1212"/>
      <c r="V6" s="1212"/>
      <c r="W6" s="1212"/>
      <c r="X6" s="1212"/>
      <c r="Y6" s="1212"/>
      <c r="Z6" s="1212"/>
      <c r="AA6" s="1212"/>
      <c r="AB6" s="1212"/>
      <c r="AC6" s="1212"/>
      <c r="AD6" s="1212"/>
      <c r="AE6" s="1212"/>
      <c r="AF6" s="1212"/>
      <c r="AG6" s="1212"/>
      <c r="AH6" s="1212"/>
      <c r="AI6" s="1212"/>
      <c r="AJ6" s="1212"/>
      <c r="AK6" s="1212"/>
    </row>
    <row r="7" spans="1:51" ht="18" customHeight="1" x14ac:dyDescent="0.25">
      <c r="F7" s="143"/>
    </row>
    <row r="8" spans="1:51" ht="25.5" customHeight="1" x14ac:dyDescent="0.25">
      <c r="A8" s="1109" t="s">
        <v>0</v>
      </c>
      <c r="B8" s="1109" t="s">
        <v>1</v>
      </c>
      <c r="C8" s="1109" t="s">
        <v>269</v>
      </c>
      <c r="D8" s="1284" t="s">
        <v>145</v>
      </c>
      <c r="E8" s="1284"/>
      <c r="F8" s="1284"/>
      <c r="G8" s="1284"/>
      <c r="H8" s="1284"/>
      <c r="I8" s="1284"/>
      <c r="J8" s="1284"/>
      <c r="K8" s="1284"/>
      <c r="L8" s="1284"/>
      <c r="M8" s="1284"/>
      <c r="N8" s="1284"/>
      <c r="O8" s="1284"/>
      <c r="P8" s="1284"/>
      <c r="Q8" s="1284"/>
      <c r="R8" s="1285"/>
      <c r="S8" s="1285" t="s">
        <v>15</v>
      </c>
      <c r="T8" s="1109" t="s">
        <v>539</v>
      </c>
      <c r="U8" s="1286" t="s">
        <v>2</v>
      </c>
      <c r="V8" s="1284" t="s">
        <v>146</v>
      </c>
      <c r="W8" s="1284"/>
      <c r="X8" s="1284"/>
      <c r="Y8" s="1284"/>
      <c r="Z8" s="1284"/>
      <c r="AA8" s="1284"/>
      <c r="AB8" s="1284"/>
      <c r="AC8" s="1284"/>
      <c r="AD8" s="1284"/>
      <c r="AE8" s="1284"/>
      <c r="AF8" s="1284"/>
      <c r="AG8" s="1284"/>
      <c r="AH8" s="1284"/>
      <c r="AI8" s="1284"/>
      <c r="AJ8" s="1285"/>
      <c r="AK8" s="1108" t="s">
        <v>89</v>
      </c>
    </row>
    <row r="9" spans="1:51" ht="43.5" customHeight="1" x14ac:dyDescent="0.25">
      <c r="A9" s="1109"/>
      <c r="B9" s="1109"/>
      <c r="C9" s="1109"/>
      <c r="D9" s="306" t="s">
        <v>8</v>
      </c>
      <c r="E9" s="306" t="s">
        <v>26</v>
      </c>
      <c r="F9" s="306" t="s">
        <v>27</v>
      </c>
      <c r="G9" s="306" t="s">
        <v>28</v>
      </c>
      <c r="H9" s="306" t="s">
        <v>29</v>
      </c>
      <c r="I9" s="306" t="s">
        <v>91</v>
      </c>
      <c r="J9" s="306" t="s">
        <v>92</v>
      </c>
      <c r="K9" s="306" t="s">
        <v>93</v>
      </c>
      <c r="L9" s="306" t="s">
        <v>94</v>
      </c>
      <c r="M9" s="306" t="s">
        <v>95</v>
      </c>
      <c r="N9" s="306" t="s">
        <v>96</v>
      </c>
      <c r="O9" s="306" t="s">
        <v>97</v>
      </c>
      <c r="P9" s="306" t="s">
        <v>98</v>
      </c>
      <c r="Q9" s="306" t="s">
        <v>99</v>
      </c>
      <c r="R9" s="306" t="s">
        <v>100</v>
      </c>
      <c r="S9" s="1285"/>
      <c r="T9" s="1109"/>
      <c r="U9" s="1287"/>
      <c r="V9" s="306" t="s">
        <v>8</v>
      </c>
      <c r="W9" s="306" t="s">
        <v>26</v>
      </c>
      <c r="X9" s="306" t="s">
        <v>27</v>
      </c>
      <c r="Y9" s="306" t="s">
        <v>28</v>
      </c>
      <c r="Z9" s="306" t="s">
        <v>29</v>
      </c>
      <c r="AA9" s="306" t="s">
        <v>91</v>
      </c>
      <c r="AB9" s="306" t="s">
        <v>92</v>
      </c>
      <c r="AC9" s="306" t="s">
        <v>93</v>
      </c>
      <c r="AD9" s="306" t="s">
        <v>94</v>
      </c>
      <c r="AE9" s="306" t="s">
        <v>95</v>
      </c>
      <c r="AF9" s="306" t="s">
        <v>96</v>
      </c>
      <c r="AG9" s="306" t="s">
        <v>97</v>
      </c>
      <c r="AH9" s="306" t="s">
        <v>98</v>
      </c>
      <c r="AI9" s="306" t="s">
        <v>101</v>
      </c>
      <c r="AJ9" s="306" t="s">
        <v>100</v>
      </c>
      <c r="AK9" s="1109"/>
    </row>
    <row r="10" spans="1:51" ht="24.75" customHeight="1" x14ac:dyDescent="0.25">
      <c r="A10" s="1292" t="s">
        <v>169</v>
      </c>
      <c r="B10" s="1293"/>
      <c r="C10" s="1293"/>
      <c r="D10" s="1293"/>
      <c r="E10" s="1293"/>
      <c r="F10" s="1293"/>
      <c r="G10" s="1293"/>
      <c r="H10" s="1293"/>
      <c r="I10" s="1293"/>
      <c r="J10" s="1293"/>
      <c r="K10" s="1293"/>
      <c r="L10" s="1293"/>
      <c r="M10" s="1293"/>
      <c r="N10" s="1293"/>
      <c r="O10" s="1293"/>
      <c r="P10" s="1293"/>
      <c r="Q10" s="1293"/>
      <c r="R10" s="1294"/>
      <c r="S10" s="245"/>
      <c r="T10" s="245"/>
      <c r="U10" s="246"/>
      <c r="V10" s="107"/>
      <c r="W10" s="107"/>
      <c r="X10" s="107"/>
      <c r="Y10" s="107"/>
      <c r="Z10" s="107"/>
      <c r="AA10" s="107"/>
      <c r="AB10" s="107"/>
      <c r="AC10" s="107"/>
      <c r="AD10" s="107"/>
      <c r="AE10" s="107"/>
      <c r="AF10" s="107"/>
      <c r="AG10" s="107"/>
      <c r="AH10" s="107"/>
      <c r="AI10" s="107"/>
      <c r="AJ10" s="107"/>
      <c r="AK10" s="109"/>
      <c r="AL10" s="110"/>
      <c r="AY10" s="106" t="b">
        <f>3078000=E10</f>
        <v>0</v>
      </c>
    </row>
    <row r="11" spans="1:51" ht="84" customHeight="1" x14ac:dyDescent="0.25">
      <c r="A11" s="1295" t="s">
        <v>105</v>
      </c>
      <c r="B11" s="1296"/>
      <c r="C11" s="1296"/>
      <c r="D11" s="1296"/>
      <c r="E11" s="1296"/>
      <c r="F11" s="1296"/>
      <c r="G11" s="1296"/>
      <c r="H11" s="1296"/>
      <c r="I11" s="111"/>
      <c r="J11" s="111"/>
      <c r="K11" s="111"/>
      <c r="L11" s="111"/>
      <c r="M11" s="111"/>
      <c r="N11" s="111"/>
      <c r="O11" s="111"/>
      <c r="P11" s="111"/>
      <c r="Q11" s="111"/>
      <c r="R11" s="111"/>
      <c r="S11" s="314"/>
      <c r="T11" s="314"/>
      <c r="U11" s="307" t="s">
        <v>138</v>
      </c>
      <c r="V11" s="247">
        <v>22</v>
      </c>
      <c r="W11" s="309">
        <v>22</v>
      </c>
      <c r="X11" s="309">
        <f>X22</f>
        <v>30</v>
      </c>
      <c r="Y11" s="309">
        <f t="shared" ref="Y11:AJ11" si="0">Y22</f>
        <v>30</v>
      </c>
      <c r="Z11" s="309">
        <f t="shared" si="0"/>
        <v>30</v>
      </c>
      <c r="AA11" s="309">
        <f t="shared" si="0"/>
        <v>30</v>
      </c>
      <c r="AB11" s="309">
        <f t="shared" si="0"/>
        <v>30</v>
      </c>
      <c r="AC11" s="309">
        <f t="shared" si="0"/>
        <v>30</v>
      </c>
      <c r="AD11" s="309">
        <f t="shared" si="0"/>
        <v>30</v>
      </c>
      <c r="AE11" s="309">
        <f t="shared" si="0"/>
        <v>30</v>
      </c>
      <c r="AF11" s="309">
        <f t="shared" si="0"/>
        <v>30</v>
      </c>
      <c r="AG11" s="309">
        <f t="shared" si="0"/>
        <v>30</v>
      </c>
      <c r="AH11" s="309">
        <f t="shared" si="0"/>
        <v>30</v>
      </c>
      <c r="AI11" s="309">
        <f t="shared" si="0"/>
        <v>30</v>
      </c>
      <c r="AJ11" s="309">
        <f t="shared" si="0"/>
        <v>30</v>
      </c>
      <c r="AK11" s="309">
        <f>SUM(V11:AJ11)</f>
        <v>434</v>
      </c>
      <c r="AL11" s="110"/>
    </row>
    <row r="12" spans="1:51" ht="139.5" customHeight="1" x14ac:dyDescent="0.25">
      <c r="A12" s="1563"/>
      <c r="B12" s="1565"/>
      <c r="C12" s="1565"/>
      <c r="D12" s="1565"/>
      <c r="E12" s="1565"/>
      <c r="F12" s="1565"/>
      <c r="G12" s="1565"/>
      <c r="H12" s="1565"/>
      <c r="I12" s="1565"/>
      <c r="J12" s="1565"/>
      <c r="K12" s="1565"/>
      <c r="L12" s="1565"/>
      <c r="M12" s="1565"/>
      <c r="N12" s="1565"/>
      <c r="O12" s="1565"/>
      <c r="P12" s="1565"/>
      <c r="Q12" s="1565"/>
      <c r="R12" s="1565"/>
      <c r="S12" s="1565"/>
      <c r="T12" s="314"/>
      <c r="U12" s="307" t="s">
        <v>484</v>
      </c>
      <c r="V12" s="309">
        <v>12</v>
      </c>
      <c r="W12" s="309">
        <v>13</v>
      </c>
      <c r="X12" s="309">
        <f>X24</f>
        <v>14</v>
      </c>
      <c r="Y12" s="309">
        <f t="shared" ref="Y12:AJ12" si="1">Y24</f>
        <v>15</v>
      </c>
      <c r="Z12" s="309">
        <f t="shared" si="1"/>
        <v>15</v>
      </c>
      <c r="AA12" s="309">
        <f t="shared" si="1"/>
        <v>14</v>
      </c>
      <c r="AB12" s="309">
        <f t="shared" si="1"/>
        <v>15</v>
      </c>
      <c r="AC12" s="309">
        <f t="shared" si="1"/>
        <v>14</v>
      </c>
      <c r="AD12" s="309">
        <f t="shared" si="1"/>
        <v>15</v>
      </c>
      <c r="AE12" s="309">
        <f t="shared" si="1"/>
        <v>14</v>
      </c>
      <c r="AF12" s="309">
        <f t="shared" si="1"/>
        <v>15</v>
      </c>
      <c r="AG12" s="309">
        <f t="shared" si="1"/>
        <v>14</v>
      </c>
      <c r="AH12" s="309">
        <f t="shared" si="1"/>
        <v>15</v>
      </c>
      <c r="AI12" s="309">
        <f t="shared" si="1"/>
        <v>14</v>
      </c>
      <c r="AJ12" s="309">
        <f t="shared" si="1"/>
        <v>15</v>
      </c>
      <c r="AK12" s="309">
        <f>SUM(V12:AJ12)</f>
        <v>214</v>
      </c>
      <c r="AL12" s="110"/>
    </row>
    <row r="13" spans="1:51" ht="135.75" customHeight="1" x14ac:dyDescent="0.25">
      <c r="A13" s="1563"/>
      <c r="B13" s="1565"/>
      <c r="C13" s="1565"/>
      <c r="D13" s="1565"/>
      <c r="E13" s="1565"/>
      <c r="F13" s="1565"/>
      <c r="G13" s="1565"/>
      <c r="H13" s="1565"/>
      <c r="I13" s="1565"/>
      <c r="J13" s="1565"/>
      <c r="K13" s="1565"/>
      <c r="L13" s="1565"/>
      <c r="M13" s="1565"/>
      <c r="N13" s="1565"/>
      <c r="O13" s="1565"/>
      <c r="P13" s="1565"/>
      <c r="Q13" s="1565"/>
      <c r="R13" s="1565"/>
      <c r="S13" s="1565"/>
      <c r="T13" s="314"/>
      <c r="U13" s="307" t="s">
        <v>439</v>
      </c>
      <c r="V13" s="309"/>
      <c r="W13" s="309"/>
      <c r="X13" s="309">
        <f>X148/X148*100</f>
        <v>100</v>
      </c>
      <c r="Y13" s="309">
        <v>100</v>
      </c>
      <c r="Z13" s="309">
        <v>100</v>
      </c>
      <c r="AA13" s="309">
        <v>100</v>
      </c>
      <c r="AB13" s="309">
        <v>100</v>
      </c>
      <c r="AC13" s="309">
        <v>100</v>
      </c>
      <c r="AD13" s="309">
        <v>100</v>
      </c>
      <c r="AE13" s="309">
        <v>100</v>
      </c>
      <c r="AF13" s="309">
        <v>100</v>
      </c>
      <c r="AG13" s="309">
        <v>100</v>
      </c>
      <c r="AH13" s="309">
        <v>100</v>
      </c>
      <c r="AI13" s="309">
        <v>100</v>
      </c>
      <c r="AJ13" s="309">
        <v>100</v>
      </c>
      <c r="AK13" s="309">
        <v>100</v>
      </c>
      <c r="AL13" s="110"/>
    </row>
    <row r="14" spans="1:51" ht="169.5" customHeight="1" x14ac:dyDescent="0.25">
      <c r="A14" s="1563"/>
      <c r="B14" s="1565"/>
      <c r="C14" s="1565"/>
      <c r="D14" s="1565"/>
      <c r="E14" s="1565"/>
      <c r="F14" s="1565"/>
      <c r="G14" s="1565"/>
      <c r="H14" s="1565"/>
      <c r="I14" s="1565"/>
      <c r="J14" s="1565"/>
      <c r="K14" s="1565"/>
      <c r="L14" s="1565"/>
      <c r="M14" s="1565"/>
      <c r="N14" s="1565"/>
      <c r="O14" s="1565"/>
      <c r="P14" s="1565"/>
      <c r="Q14" s="1565"/>
      <c r="R14" s="1565"/>
      <c r="S14" s="1565"/>
      <c r="T14" s="314"/>
      <c r="U14" s="307" t="s">
        <v>524</v>
      </c>
      <c r="V14" s="309"/>
      <c r="W14" s="309"/>
      <c r="X14" s="309">
        <f>X51/X51*100</f>
        <v>100</v>
      </c>
      <c r="Y14" s="309">
        <f t="shared" ref="Y14:AJ14" si="2">Y51/Y51*100</f>
        <v>100</v>
      </c>
      <c r="Z14" s="309">
        <f t="shared" si="2"/>
        <v>100</v>
      </c>
      <c r="AA14" s="309">
        <f t="shared" si="2"/>
        <v>100</v>
      </c>
      <c r="AB14" s="309">
        <f t="shared" si="2"/>
        <v>100</v>
      </c>
      <c r="AC14" s="309">
        <f t="shared" si="2"/>
        <v>100</v>
      </c>
      <c r="AD14" s="309">
        <f t="shared" si="2"/>
        <v>100</v>
      </c>
      <c r="AE14" s="309">
        <f t="shared" si="2"/>
        <v>100</v>
      </c>
      <c r="AF14" s="309">
        <f t="shared" si="2"/>
        <v>100</v>
      </c>
      <c r="AG14" s="309">
        <f t="shared" si="2"/>
        <v>100</v>
      </c>
      <c r="AH14" s="309">
        <f t="shared" si="2"/>
        <v>100</v>
      </c>
      <c r="AI14" s="309">
        <f t="shared" si="2"/>
        <v>100</v>
      </c>
      <c r="AJ14" s="309">
        <f t="shared" si="2"/>
        <v>100</v>
      </c>
      <c r="AK14" s="309">
        <v>100</v>
      </c>
      <c r="AL14" s="110"/>
    </row>
    <row r="15" spans="1:51" ht="132" customHeight="1" x14ac:dyDescent="0.25">
      <c r="A15" s="1563"/>
      <c r="B15" s="1565"/>
      <c r="C15" s="1565"/>
      <c r="D15" s="1565"/>
      <c r="E15" s="1565"/>
      <c r="F15" s="1565"/>
      <c r="G15" s="1565"/>
      <c r="H15" s="1565"/>
      <c r="I15" s="1565"/>
      <c r="J15" s="1565"/>
      <c r="K15" s="1565"/>
      <c r="L15" s="1565"/>
      <c r="M15" s="1565"/>
      <c r="N15" s="1565"/>
      <c r="O15" s="1565"/>
      <c r="P15" s="1565"/>
      <c r="Q15" s="1565"/>
      <c r="R15" s="1565"/>
      <c r="S15" s="1565"/>
      <c r="T15" s="314"/>
      <c r="U15" s="307" t="s">
        <v>525</v>
      </c>
      <c r="V15" s="309"/>
      <c r="W15" s="309"/>
      <c r="X15" s="309">
        <v>100</v>
      </c>
      <c r="Y15" s="309">
        <v>100</v>
      </c>
      <c r="Z15" s="309">
        <f t="shared" ref="Z15:AJ15" si="3">Z78/Z78*100</f>
        <v>100</v>
      </c>
      <c r="AA15" s="309">
        <f t="shared" si="3"/>
        <v>100</v>
      </c>
      <c r="AB15" s="309">
        <f t="shared" si="3"/>
        <v>100</v>
      </c>
      <c r="AC15" s="309">
        <f t="shared" si="3"/>
        <v>100</v>
      </c>
      <c r="AD15" s="309">
        <f t="shared" si="3"/>
        <v>100</v>
      </c>
      <c r="AE15" s="309">
        <f t="shared" si="3"/>
        <v>100</v>
      </c>
      <c r="AF15" s="309">
        <f t="shared" si="3"/>
        <v>100</v>
      </c>
      <c r="AG15" s="309">
        <f t="shared" si="3"/>
        <v>100</v>
      </c>
      <c r="AH15" s="309">
        <f t="shared" si="3"/>
        <v>100</v>
      </c>
      <c r="AI15" s="309">
        <f t="shared" si="3"/>
        <v>100</v>
      </c>
      <c r="AJ15" s="309">
        <f t="shared" si="3"/>
        <v>100</v>
      </c>
      <c r="AK15" s="309">
        <v>100</v>
      </c>
      <c r="AL15" s="110"/>
    </row>
    <row r="16" spans="1:51" ht="134.25" customHeight="1" x14ac:dyDescent="0.25">
      <c r="A16" s="1564"/>
      <c r="B16" s="1566"/>
      <c r="C16" s="1566"/>
      <c r="D16" s="1566"/>
      <c r="E16" s="1566"/>
      <c r="F16" s="1566"/>
      <c r="G16" s="1566"/>
      <c r="H16" s="1566"/>
      <c r="I16" s="1566"/>
      <c r="J16" s="1566"/>
      <c r="K16" s="1566"/>
      <c r="L16" s="1566"/>
      <c r="M16" s="1566"/>
      <c r="N16" s="1566"/>
      <c r="O16" s="1566"/>
      <c r="P16" s="1566"/>
      <c r="Q16" s="1566"/>
      <c r="R16" s="1566"/>
      <c r="S16" s="1566"/>
      <c r="T16" s="315"/>
      <c r="U16" s="307" t="s">
        <v>500</v>
      </c>
      <c r="V16" s="121"/>
      <c r="W16" s="121"/>
      <c r="X16" s="312">
        <v>100</v>
      </c>
      <c r="Y16" s="312">
        <f t="shared" ref="Y16:AJ16" si="4">Y119/Y119*100</f>
        <v>100</v>
      </c>
      <c r="Z16" s="312">
        <f t="shared" si="4"/>
        <v>100</v>
      </c>
      <c r="AA16" s="312">
        <f t="shared" si="4"/>
        <v>100</v>
      </c>
      <c r="AB16" s="312">
        <f t="shared" si="4"/>
        <v>100</v>
      </c>
      <c r="AC16" s="312">
        <f t="shared" si="4"/>
        <v>100</v>
      </c>
      <c r="AD16" s="312">
        <f t="shared" si="4"/>
        <v>100</v>
      </c>
      <c r="AE16" s="312">
        <f t="shared" si="4"/>
        <v>100</v>
      </c>
      <c r="AF16" s="312">
        <f t="shared" si="4"/>
        <v>100</v>
      </c>
      <c r="AG16" s="312">
        <f t="shared" si="4"/>
        <v>100</v>
      </c>
      <c r="AH16" s="312">
        <f t="shared" si="4"/>
        <v>100</v>
      </c>
      <c r="AI16" s="312">
        <f t="shared" si="4"/>
        <v>100</v>
      </c>
      <c r="AJ16" s="312">
        <f t="shared" si="4"/>
        <v>100</v>
      </c>
      <c r="AK16" s="312">
        <v>100</v>
      </c>
      <c r="AL16" s="110"/>
    </row>
    <row r="17" spans="1:74" ht="25.5" customHeight="1" x14ac:dyDescent="0.25">
      <c r="A17" s="1304" t="s">
        <v>262</v>
      </c>
      <c r="B17" s="1305"/>
      <c r="C17" s="1305"/>
      <c r="D17" s="1305"/>
      <c r="E17" s="1305"/>
      <c r="F17" s="1305"/>
      <c r="G17" s="1305"/>
      <c r="H17" s="1305"/>
      <c r="I17" s="1305"/>
      <c r="J17" s="1305"/>
      <c r="K17" s="1305"/>
      <c r="L17" s="1305"/>
      <c r="M17" s="1305"/>
      <c r="N17" s="1305"/>
      <c r="O17" s="1305"/>
      <c r="P17" s="1305"/>
      <c r="Q17" s="1305"/>
      <c r="R17" s="1306"/>
      <c r="S17" s="107"/>
      <c r="T17" s="107"/>
      <c r="U17" s="174"/>
      <c r="V17" s="122"/>
      <c r="W17" s="122"/>
      <c r="X17" s="122"/>
      <c r="Y17" s="122"/>
      <c r="Z17" s="122"/>
      <c r="AA17" s="122"/>
      <c r="AB17" s="122"/>
      <c r="AC17" s="122"/>
      <c r="AD17" s="122"/>
      <c r="AE17" s="122"/>
      <c r="AF17" s="122"/>
      <c r="AG17" s="122"/>
      <c r="AH17" s="122"/>
      <c r="AI17" s="122"/>
      <c r="AJ17" s="122"/>
      <c r="AK17" s="123"/>
      <c r="AL17" s="110"/>
    </row>
    <row r="18" spans="1:74" ht="46.5" customHeight="1" x14ac:dyDescent="0.25">
      <c r="A18" s="303" t="s">
        <v>344</v>
      </c>
      <c r="B18" s="306" t="s">
        <v>10</v>
      </c>
      <c r="C18" s="306" t="s">
        <v>10</v>
      </c>
      <c r="D18" s="306" t="s">
        <v>10</v>
      </c>
      <c r="E18" s="306" t="s">
        <v>10</v>
      </c>
      <c r="F18" s="306" t="s">
        <v>10</v>
      </c>
      <c r="G18" s="306" t="s">
        <v>10</v>
      </c>
      <c r="H18" s="306" t="s">
        <v>10</v>
      </c>
      <c r="I18" s="306" t="s">
        <v>10</v>
      </c>
      <c r="J18" s="306" t="s">
        <v>10</v>
      </c>
      <c r="K18" s="306" t="s">
        <v>10</v>
      </c>
      <c r="L18" s="306" t="s">
        <v>10</v>
      </c>
      <c r="M18" s="306" t="s">
        <v>10</v>
      </c>
      <c r="N18" s="306" t="s">
        <v>10</v>
      </c>
      <c r="O18" s="306" t="s">
        <v>10</v>
      </c>
      <c r="P18" s="306" t="s">
        <v>10</v>
      </c>
      <c r="Q18" s="306" t="s">
        <v>10</v>
      </c>
      <c r="R18" s="306" t="s">
        <v>10</v>
      </c>
      <c r="S18" s="308" t="s">
        <v>502</v>
      </c>
      <c r="T18" s="308"/>
      <c r="U18" s="307" t="s">
        <v>442</v>
      </c>
      <c r="V18" s="309">
        <v>4</v>
      </c>
      <c r="W18" s="309">
        <v>5</v>
      </c>
      <c r="X18" s="309">
        <v>6</v>
      </c>
      <c r="Y18" s="309">
        <v>6</v>
      </c>
      <c r="Z18" s="309">
        <v>6</v>
      </c>
      <c r="AA18" s="309">
        <v>6</v>
      </c>
      <c r="AB18" s="309">
        <v>6</v>
      </c>
      <c r="AC18" s="309">
        <v>6</v>
      </c>
      <c r="AD18" s="309">
        <v>6</v>
      </c>
      <c r="AE18" s="309">
        <v>6</v>
      </c>
      <c r="AF18" s="309">
        <v>6</v>
      </c>
      <c r="AG18" s="309">
        <v>6</v>
      </c>
      <c r="AH18" s="309">
        <v>6</v>
      </c>
      <c r="AI18" s="309">
        <v>6</v>
      </c>
      <c r="AJ18" s="309">
        <v>6</v>
      </c>
      <c r="AK18" s="309">
        <f>SUM(V18:AJ18)</f>
        <v>87</v>
      </c>
      <c r="AL18" s="110">
        <f>SUM(V18:AK18)</f>
        <v>174</v>
      </c>
    </row>
    <row r="19" spans="1:74" ht="29.25" customHeight="1" x14ac:dyDescent="0.25">
      <c r="A19" s="1307" t="s">
        <v>440</v>
      </c>
      <c r="B19" s="306" t="s">
        <v>220</v>
      </c>
      <c r="C19" s="125">
        <f>C21+C20</f>
        <v>129266352.36</v>
      </c>
      <c r="D19" s="125">
        <f>+D20+D21</f>
        <v>7068636.3600000003</v>
      </c>
      <c r="E19" s="125">
        <f t="shared" ref="E19:R19" si="5">+E20+E21</f>
        <v>8170244</v>
      </c>
      <c r="F19" s="125">
        <f t="shared" si="5"/>
        <v>8771344</v>
      </c>
      <c r="G19" s="125">
        <f t="shared" si="5"/>
        <v>8771344</v>
      </c>
      <c r="H19" s="125">
        <f t="shared" si="5"/>
        <v>8771344</v>
      </c>
      <c r="I19" s="125">
        <f t="shared" si="5"/>
        <v>8771344</v>
      </c>
      <c r="J19" s="125">
        <f t="shared" si="5"/>
        <v>8771344</v>
      </c>
      <c r="K19" s="125">
        <f t="shared" si="5"/>
        <v>8771344</v>
      </c>
      <c r="L19" s="125">
        <f t="shared" si="5"/>
        <v>8771344</v>
      </c>
      <c r="M19" s="125">
        <f t="shared" si="5"/>
        <v>8771344</v>
      </c>
      <c r="N19" s="125">
        <f t="shared" si="5"/>
        <v>8771344</v>
      </c>
      <c r="O19" s="125">
        <f t="shared" si="5"/>
        <v>8771344</v>
      </c>
      <c r="P19" s="125">
        <f t="shared" si="5"/>
        <v>8771344</v>
      </c>
      <c r="Q19" s="125">
        <f t="shared" si="5"/>
        <v>8771344</v>
      </c>
      <c r="R19" s="125">
        <f t="shared" si="5"/>
        <v>8771344</v>
      </c>
      <c r="S19" s="1285"/>
      <c r="T19" s="1196"/>
      <c r="U19" s="1289"/>
      <c r="V19" s="1123"/>
      <c r="W19" s="1143"/>
      <c r="X19" s="1143"/>
      <c r="Y19" s="1143"/>
      <c r="Z19" s="1143"/>
      <c r="AA19" s="1143"/>
      <c r="AB19" s="1143"/>
      <c r="AC19" s="1143"/>
      <c r="AD19" s="1143"/>
      <c r="AE19" s="1143"/>
      <c r="AF19" s="1143"/>
      <c r="AG19" s="1143"/>
      <c r="AH19" s="1143"/>
      <c r="AI19" s="1143"/>
      <c r="AJ19" s="1143"/>
      <c r="AK19" s="1123"/>
      <c r="AL19" s="110"/>
    </row>
    <row r="20" spans="1:74" ht="39" customHeight="1" x14ac:dyDescent="0.25">
      <c r="A20" s="1308"/>
      <c r="B20" s="306" t="s">
        <v>221</v>
      </c>
      <c r="C20" s="125">
        <f>D20+E20+F20+G20+H20+I20+J20+K20+L20+M20+N20+O20+P20+Q20+R20</f>
        <v>329169.84999999998</v>
      </c>
      <c r="D20" s="125">
        <f>D27</f>
        <v>19153.849999999999</v>
      </c>
      <c r="E20" s="125">
        <v>22144</v>
      </c>
      <c r="F20" s="125">
        <v>22144</v>
      </c>
      <c r="G20" s="125">
        <v>22144</v>
      </c>
      <c r="H20" s="125">
        <v>22144</v>
      </c>
      <c r="I20" s="125">
        <v>22144</v>
      </c>
      <c r="J20" s="125">
        <v>22144</v>
      </c>
      <c r="K20" s="125">
        <v>22144</v>
      </c>
      <c r="L20" s="125">
        <v>22144</v>
      </c>
      <c r="M20" s="125">
        <v>22144</v>
      </c>
      <c r="N20" s="125">
        <v>22144</v>
      </c>
      <c r="O20" s="125">
        <v>22144</v>
      </c>
      <c r="P20" s="125">
        <v>22144</v>
      </c>
      <c r="Q20" s="125">
        <v>22144</v>
      </c>
      <c r="R20" s="125">
        <v>22144</v>
      </c>
      <c r="S20" s="1285"/>
      <c r="T20" s="1288"/>
      <c r="U20" s="1289"/>
      <c r="V20" s="1123"/>
      <c r="W20" s="1145"/>
      <c r="X20" s="1145"/>
      <c r="Y20" s="1145"/>
      <c r="Z20" s="1145"/>
      <c r="AA20" s="1145"/>
      <c r="AB20" s="1145"/>
      <c r="AC20" s="1145"/>
      <c r="AD20" s="1145"/>
      <c r="AE20" s="1145"/>
      <c r="AF20" s="1145"/>
      <c r="AG20" s="1145"/>
      <c r="AH20" s="1145"/>
      <c r="AI20" s="1145"/>
      <c r="AJ20" s="1145"/>
      <c r="AK20" s="1123"/>
      <c r="AL20" s="110"/>
    </row>
    <row r="21" spans="1:74" ht="53.25" customHeight="1" x14ac:dyDescent="0.25">
      <c r="A21" s="1309"/>
      <c r="B21" s="175" t="s">
        <v>222</v>
      </c>
      <c r="C21" s="125">
        <f>D21+E21+F21+G21+R21+H21+I21+J21+K21+L21+M21+N21+O21+P21+Q21</f>
        <v>128937182.51000001</v>
      </c>
      <c r="D21" s="125">
        <f t="shared" ref="D21:R21" si="6">D22+D28+D29+D31</f>
        <v>7049482.5099999998</v>
      </c>
      <c r="E21" s="125">
        <f t="shared" si="6"/>
        <v>8148100</v>
      </c>
      <c r="F21" s="125">
        <f>F22+F28+F29+F31</f>
        <v>8749200</v>
      </c>
      <c r="G21" s="125">
        <f t="shared" si="6"/>
        <v>8749200</v>
      </c>
      <c r="H21" s="125">
        <f>H22+H28+H29+H31</f>
        <v>8749200</v>
      </c>
      <c r="I21" s="125">
        <f t="shared" si="6"/>
        <v>8749200</v>
      </c>
      <c r="J21" s="125">
        <f t="shared" si="6"/>
        <v>8749200</v>
      </c>
      <c r="K21" s="125">
        <f t="shared" si="6"/>
        <v>8749200</v>
      </c>
      <c r="L21" s="125">
        <f t="shared" si="6"/>
        <v>8749200</v>
      </c>
      <c r="M21" s="125">
        <f t="shared" si="6"/>
        <v>8749200</v>
      </c>
      <c r="N21" s="125">
        <f t="shared" si="6"/>
        <v>8749200</v>
      </c>
      <c r="O21" s="125">
        <f t="shared" si="6"/>
        <v>8749200</v>
      </c>
      <c r="P21" s="125">
        <f t="shared" si="6"/>
        <v>8749200</v>
      </c>
      <c r="Q21" s="125">
        <f t="shared" si="6"/>
        <v>8749200</v>
      </c>
      <c r="R21" s="125">
        <f t="shared" si="6"/>
        <v>8749200</v>
      </c>
      <c r="S21" s="1285"/>
      <c r="T21" s="1197"/>
      <c r="U21" s="1289"/>
      <c r="V21" s="1123"/>
      <c r="W21" s="1144"/>
      <c r="X21" s="1144"/>
      <c r="Y21" s="1144"/>
      <c r="Z21" s="1144"/>
      <c r="AA21" s="1144"/>
      <c r="AB21" s="1144"/>
      <c r="AC21" s="1144"/>
      <c r="AD21" s="1144"/>
      <c r="AE21" s="1144"/>
      <c r="AF21" s="1144"/>
      <c r="AG21" s="1144"/>
      <c r="AH21" s="1144"/>
      <c r="AI21" s="1144"/>
      <c r="AJ21" s="1144"/>
      <c r="AK21" s="1123"/>
      <c r="AL21" s="110"/>
    </row>
    <row r="22" spans="1:74" ht="29.25" customHeight="1" x14ac:dyDescent="0.25">
      <c r="A22" s="1307" t="s">
        <v>108</v>
      </c>
      <c r="B22" s="306" t="s">
        <v>220</v>
      </c>
      <c r="C22" s="125">
        <f t="shared" ref="C22:R22" si="7">C23</f>
        <v>20036669.140000001</v>
      </c>
      <c r="D22" s="125">
        <f t="shared" si="7"/>
        <v>839435</v>
      </c>
      <c r="E22" s="125">
        <f t="shared" si="7"/>
        <v>1353600</v>
      </c>
      <c r="F22" s="125">
        <f t="shared" si="7"/>
        <v>1405789.19</v>
      </c>
      <c r="G22" s="125">
        <f t="shared" si="7"/>
        <v>1349810.75</v>
      </c>
      <c r="H22" s="125">
        <f t="shared" si="7"/>
        <v>1351833.2</v>
      </c>
      <c r="I22" s="125">
        <f t="shared" si="7"/>
        <v>1406099</v>
      </c>
      <c r="J22" s="125">
        <f t="shared" si="7"/>
        <v>1350335</v>
      </c>
      <c r="K22" s="125">
        <f t="shared" si="7"/>
        <v>1353600</v>
      </c>
      <c r="L22" s="125">
        <f t="shared" si="7"/>
        <v>1406099</v>
      </c>
      <c r="M22" s="125">
        <f t="shared" si="7"/>
        <v>1350335</v>
      </c>
      <c r="N22" s="125">
        <f t="shared" si="7"/>
        <v>1353600</v>
      </c>
      <c r="O22" s="125">
        <f t="shared" si="7"/>
        <v>1406099</v>
      </c>
      <c r="P22" s="125">
        <f t="shared" si="7"/>
        <v>1350335</v>
      </c>
      <c r="Q22" s="125">
        <f t="shared" si="7"/>
        <v>1353600</v>
      </c>
      <c r="R22" s="125">
        <f t="shared" si="7"/>
        <v>1406099</v>
      </c>
      <c r="S22" s="1314" t="s">
        <v>445</v>
      </c>
      <c r="T22" s="304"/>
      <c r="U22" s="1289" t="s">
        <v>443</v>
      </c>
      <c r="V22" s="1123">
        <v>22</v>
      </c>
      <c r="W22" s="1123">
        <v>22</v>
      </c>
      <c r="X22" s="1123">
        <v>30</v>
      </c>
      <c r="Y22" s="1123">
        <v>30</v>
      </c>
      <c r="Z22" s="1123">
        <v>30</v>
      </c>
      <c r="AA22" s="1123">
        <v>30</v>
      </c>
      <c r="AB22" s="1123">
        <v>30</v>
      </c>
      <c r="AC22" s="1123">
        <v>30</v>
      </c>
      <c r="AD22" s="1123">
        <v>30</v>
      </c>
      <c r="AE22" s="1123">
        <v>30</v>
      </c>
      <c r="AF22" s="1123">
        <v>30</v>
      </c>
      <c r="AG22" s="1123">
        <v>30</v>
      </c>
      <c r="AH22" s="1123">
        <v>30</v>
      </c>
      <c r="AI22" s="1123">
        <v>30</v>
      </c>
      <c r="AJ22" s="1123">
        <v>30</v>
      </c>
      <c r="AK22" s="1123">
        <f>SUM(V22:AJ22)</f>
        <v>434</v>
      </c>
      <c r="AL22" s="110"/>
    </row>
    <row r="23" spans="1:74" ht="69" customHeight="1" x14ac:dyDescent="0.25">
      <c r="A23" s="1308"/>
      <c r="B23" s="1286" t="s">
        <v>223</v>
      </c>
      <c r="C23" s="1290">
        <f>D23+E23+F23+G23+R23+J23+K23+L23+M23+N23+O23+P23+Q23+H23+I23</f>
        <v>20036669.140000001</v>
      </c>
      <c r="D23" s="1290">
        <f>834455+4980</f>
        <v>839435</v>
      </c>
      <c r="E23" s="1290">
        <v>1353600</v>
      </c>
      <c r="F23" s="1290">
        <v>1405789.19</v>
      </c>
      <c r="G23" s="1290">
        <v>1349810.75</v>
      </c>
      <c r="H23" s="1290">
        <v>1351833.2</v>
      </c>
      <c r="I23" s="1290">
        <v>1406099</v>
      </c>
      <c r="J23" s="1290">
        <v>1350335</v>
      </c>
      <c r="K23" s="1290">
        <v>1353600</v>
      </c>
      <c r="L23" s="1290">
        <v>1406099</v>
      </c>
      <c r="M23" s="1290">
        <v>1350335</v>
      </c>
      <c r="N23" s="1290">
        <v>1353600</v>
      </c>
      <c r="O23" s="1290">
        <v>1406099</v>
      </c>
      <c r="P23" s="1290">
        <v>1350335</v>
      </c>
      <c r="Q23" s="1290">
        <v>1353600</v>
      </c>
      <c r="R23" s="1290">
        <v>1406099</v>
      </c>
      <c r="S23" s="1315"/>
      <c r="T23" s="313"/>
      <c r="U23" s="1289"/>
      <c r="V23" s="1123"/>
      <c r="W23" s="1123"/>
      <c r="X23" s="1123"/>
      <c r="Y23" s="1123"/>
      <c r="Z23" s="1123"/>
      <c r="AA23" s="1123"/>
      <c r="AB23" s="1123"/>
      <c r="AC23" s="1123"/>
      <c r="AD23" s="1123"/>
      <c r="AE23" s="1123"/>
      <c r="AF23" s="1123"/>
      <c r="AG23" s="1123"/>
      <c r="AH23" s="1123"/>
      <c r="AI23" s="1123"/>
      <c r="AJ23" s="1123"/>
      <c r="AK23" s="1123"/>
      <c r="AL23" s="110"/>
    </row>
    <row r="24" spans="1:74" ht="134.25" customHeight="1" x14ac:dyDescent="0.25">
      <c r="A24" s="1308"/>
      <c r="B24" s="1568"/>
      <c r="C24" s="1313"/>
      <c r="D24" s="1313"/>
      <c r="E24" s="1313"/>
      <c r="F24" s="1313"/>
      <c r="G24" s="1313"/>
      <c r="H24" s="1313"/>
      <c r="I24" s="1313"/>
      <c r="J24" s="1313"/>
      <c r="K24" s="1313"/>
      <c r="L24" s="1313"/>
      <c r="M24" s="1313"/>
      <c r="N24" s="1313"/>
      <c r="O24" s="1313"/>
      <c r="P24" s="1313"/>
      <c r="Q24" s="1313"/>
      <c r="R24" s="1313"/>
      <c r="S24" s="1315"/>
      <c r="T24" s="313"/>
      <c r="U24" s="307" t="s">
        <v>444</v>
      </c>
      <c r="V24" s="309">
        <v>12</v>
      </c>
      <c r="W24" s="309">
        <v>13</v>
      </c>
      <c r="X24" s="309">
        <v>14</v>
      </c>
      <c r="Y24" s="309">
        <v>15</v>
      </c>
      <c r="Z24" s="309">
        <v>15</v>
      </c>
      <c r="AA24" s="309">
        <v>14</v>
      </c>
      <c r="AB24" s="309">
        <v>15</v>
      </c>
      <c r="AC24" s="309">
        <v>14</v>
      </c>
      <c r="AD24" s="309">
        <v>15</v>
      </c>
      <c r="AE24" s="309">
        <v>14</v>
      </c>
      <c r="AF24" s="309">
        <v>15</v>
      </c>
      <c r="AG24" s="309">
        <v>14</v>
      </c>
      <c r="AH24" s="309">
        <v>15</v>
      </c>
      <c r="AI24" s="309">
        <v>14</v>
      </c>
      <c r="AJ24" s="309">
        <v>15</v>
      </c>
      <c r="AK24" s="309">
        <f>SUM(V24:AJ24)</f>
        <v>214</v>
      </c>
      <c r="AL24" s="110"/>
    </row>
    <row r="25" spans="1:74" ht="87" customHeight="1" x14ac:dyDescent="0.25">
      <c r="A25" s="1309"/>
      <c r="B25" s="1287"/>
      <c r="C25" s="1291"/>
      <c r="D25" s="1291"/>
      <c r="E25" s="1291"/>
      <c r="F25" s="1291"/>
      <c r="G25" s="1291"/>
      <c r="H25" s="1291"/>
      <c r="I25" s="1291"/>
      <c r="J25" s="1291"/>
      <c r="K25" s="1291"/>
      <c r="L25" s="1291"/>
      <c r="M25" s="1291"/>
      <c r="N25" s="1291"/>
      <c r="O25" s="1291"/>
      <c r="P25" s="1291"/>
      <c r="Q25" s="1291"/>
      <c r="R25" s="1291"/>
      <c r="S25" s="1316"/>
      <c r="T25" s="305"/>
      <c r="U25" s="307" t="s">
        <v>135</v>
      </c>
      <c r="V25" s="309">
        <v>4</v>
      </c>
      <c r="W25" s="309">
        <v>5</v>
      </c>
      <c r="X25" s="309">
        <v>5</v>
      </c>
      <c r="Y25" s="309">
        <v>6</v>
      </c>
      <c r="Z25" s="309">
        <v>6</v>
      </c>
      <c r="AA25" s="309">
        <v>6</v>
      </c>
      <c r="AB25" s="309">
        <v>6</v>
      </c>
      <c r="AC25" s="309">
        <v>6</v>
      </c>
      <c r="AD25" s="309">
        <v>6</v>
      </c>
      <c r="AE25" s="309">
        <v>6</v>
      </c>
      <c r="AF25" s="309">
        <v>6</v>
      </c>
      <c r="AG25" s="309">
        <v>6</v>
      </c>
      <c r="AH25" s="309">
        <v>6</v>
      </c>
      <c r="AI25" s="309">
        <v>6</v>
      </c>
      <c r="AJ25" s="309">
        <v>6</v>
      </c>
      <c r="AK25" s="309">
        <f>SUM(V25:AJ25)</f>
        <v>86</v>
      </c>
      <c r="AL25" s="110"/>
      <c r="AM25" s="106" t="s">
        <v>30</v>
      </c>
    </row>
    <row r="26" spans="1:74" ht="21.75" customHeight="1" x14ac:dyDescent="0.25">
      <c r="A26" s="1307" t="s">
        <v>523</v>
      </c>
      <c r="B26" s="306" t="s">
        <v>220</v>
      </c>
      <c r="C26" s="125">
        <f>C27+C28</f>
        <v>104872799.52</v>
      </c>
      <c r="D26" s="125">
        <f>D27+D28</f>
        <v>5999925.4500000002</v>
      </c>
      <c r="E26" s="125">
        <f t="shared" ref="E26:R26" si="8">E27+E28</f>
        <v>6556402.9000000004</v>
      </c>
      <c r="F26" s="125">
        <f t="shared" si="8"/>
        <v>7027449.6799999997</v>
      </c>
      <c r="G26" s="125">
        <f t="shared" si="8"/>
        <v>7127428.1200000001</v>
      </c>
      <c r="H26" s="125">
        <f t="shared" si="8"/>
        <v>7125405.6699999999</v>
      </c>
      <c r="I26" s="125">
        <f t="shared" si="8"/>
        <v>7071139.8700000001</v>
      </c>
      <c r="J26" s="125">
        <f t="shared" si="8"/>
        <v>7126903.8700000001</v>
      </c>
      <c r="K26" s="125">
        <f t="shared" si="8"/>
        <v>7123638.8700000001</v>
      </c>
      <c r="L26" s="125">
        <f t="shared" si="8"/>
        <v>7071139.8700000001</v>
      </c>
      <c r="M26" s="125">
        <f t="shared" si="8"/>
        <v>7126903.8700000001</v>
      </c>
      <c r="N26" s="125">
        <f t="shared" si="8"/>
        <v>7123638.8700000001</v>
      </c>
      <c r="O26" s="125">
        <f t="shared" si="8"/>
        <v>7071139.8700000001</v>
      </c>
      <c r="P26" s="125">
        <f t="shared" si="8"/>
        <v>7126903.8700000001</v>
      </c>
      <c r="Q26" s="125">
        <f t="shared" si="8"/>
        <v>7123638.8700000001</v>
      </c>
      <c r="R26" s="125">
        <f t="shared" si="8"/>
        <v>7071139.8700000001</v>
      </c>
      <c r="S26" s="1314" t="s">
        <v>446</v>
      </c>
      <c r="T26" s="1196"/>
      <c r="U26" s="1310" t="s">
        <v>165</v>
      </c>
      <c r="V26" s="1143">
        <v>100</v>
      </c>
      <c r="W26" s="1143">
        <v>100</v>
      </c>
      <c r="X26" s="1143">
        <v>100</v>
      </c>
      <c r="Y26" s="1143">
        <v>100</v>
      </c>
      <c r="Z26" s="1143">
        <v>100</v>
      </c>
      <c r="AA26" s="1143">
        <v>100</v>
      </c>
      <c r="AB26" s="1143">
        <v>100</v>
      </c>
      <c r="AC26" s="1143">
        <v>100</v>
      </c>
      <c r="AD26" s="1143">
        <v>100</v>
      </c>
      <c r="AE26" s="1143">
        <v>100</v>
      </c>
      <c r="AF26" s="1143">
        <v>100</v>
      </c>
      <c r="AG26" s="1143">
        <v>100</v>
      </c>
      <c r="AH26" s="1143">
        <v>100</v>
      </c>
      <c r="AI26" s="1143">
        <v>100</v>
      </c>
      <c r="AJ26" s="1143">
        <v>100</v>
      </c>
      <c r="AK26" s="1143">
        <v>100</v>
      </c>
      <c r="AL26" s="110"/>
    </row>
    <row r="27" spans="1:74" ht="32.25" customHeight="1" x14ac:dyDescent="0.25">
      <c r="A27" s="1308"/>
      <c r="B27" s="306" t="s">
        <v>221</v>
      </c>
      <c r="C27" s="125">
        <f>D27+E27+F27+G27+H27+I27+J27+K27+L27+M27+N27+O27+P27+Q27+R27</f>
        <v>329169.84999999998</v>
      </c>
      <c r="D27" s="125">
        <v>19153.849999999999</v>
      </c>
      <c r="E27" s="125">
        <v>22144</v>
      </c>
      <c r="F27" s="125">
        <v>22144</v>
      </c>
      <c r="G27" s="125">
        <v>22144</v>
      </c>
      <c r="H27" s="125">
        <v>22144</v>
      </c>
      <c r="I27" s="125">
        <v>22144</v>
      </c>
      <c r="J27" s="125">
        <v>22144</v>
      </c>
      <c r="K27" s="125">
        <v>22144</v>
      </c>
      <c r="L27" s="125">
        <v>22144</v>
      </c>
      <c r="M27" s="125">
        <v>22144</v>
      </c>
      <c r="N27" s="125">
        <v>22144</v>
      </c>
      <c r="O27" s="125">
        <v>22144</v>
      </c>
      <c r="P27" s="125">
        <v>22144</v>
      </c>
      <c r="Q27" s="125">
        <v>22144</v>
      </c>
      <c r="R27" s="125">
        <v>22144</v>
      </c>
      <c r="S27" s="1315"/>
      <c r="T27" s="1288"/>
      <c r="U27" s="1311"/>
      <c r="V27" s="1145"/>
      <c r="W27" s="1145"/>
      <c r="X27" s="1145"/>
      <c r="Y27" s="1145"/>
      <c r="Z27" s="1145"/>
      <c r="AA27" s="1145"/>
      <c r="AB27" s="1145"/>
      <c r="AC27" s="1145"/>
      <c r="AD27" s="1145"/>
      <c r="AE27" s="1145"/>
      <c r="AF27" s="1145"/>
      <c r="AG27" s="1145"/>
      <c r="AH27" s="1145"/>
      <c r="AI27" s="1145"/>
      <c r="AJ27" s="1145"/>
      <c r="AK27" s="1145"/>
      <c r="AL27" s="110"/>
    </row>
    <row r="28" spans="1:74" ht="48.75" customHeight="1" x14ac:dyDescent="0.25">
      <c r="A28" s="1309"/>
      <c r="B28" s="306" t="s">
        <v>222</v>
      </c>
      <c r="C28" s="125">
        <f>D28+E28+F28+G28+H28+I28+J28+K28+L28+M28+N28+O28+P28+Q28+R28</f>
        <v>104543629.67</v>
      </c>
      <c r="D28" s="125">
        <v>5980771.5999999996</v>
      </c>
      <c r="E28" s="125">
        <f>6604258.9-70000</f>
        <v>6534258.9000000004</v>
      </c>
      <c r="F28" s="125">
        <f>8749200-(F23+F29+F31)</f>
        <v>7005305.6799999997</v>
      </c>
      <c r="G28" s="125">
        <f t="shared" ref="G28:R28" si="9">8749200-(G23+G29+G31)</f>
        <v>7105284.1200000001</v>
      </c>
      <c r="H28" s="125">
        <f t="shared" si="9"/>
        <v>7103261.6699999999</v>
      </c>
      <c r="I28" s="125">
        <f t="shared" si="9"/>
        <v>7048995.8700000001</v>
      </c>
      <c r="J28" s="125">
        <f t="shared" si="9"/>
        <v>7104759.8700000001</v>
      </c>
      <c r="K28" s="125">
        <f t="shared" si="9"/>
        <v>7101494.8700000001</v>
      </c>
      <c r="L28" s="125">
        <f t="shared" si="9"/>
        <v>7048995.8700000001</v>
      </c>
      <c r="M28" s="125">
        <f t="shared" si="9"/>
        <v>7104759.8700000001</v>
      </c>
      <c r="N28" s="125">
        <f t="shared" si="9"/>
        <v>7101494.8700000001</v>
      </c>
      <c r="O28" s="125">
        <f t="shared" si="9"/>
        <v>7048995.8700000001</v>
      </c>
      <c r="P28" s="125">
        <f t="shared" si="9"/>
        <v>7104759.8700000001</v>
      </c>
      <c r="Q28" s="125">
        <f t="shared" si="9"/>
        <v>7101494.8700000001</v>
      </c>
      <c r="R28" s="125">
        <f t="shared" si="9"/>
        <v>7048995.8700000001</v>
      </c>
      <c r="S28" s="1316"/>
      <c r="T28" s="1197"/>
      <c r="U28" s="1312"/>
      <c r="V28" s="1144"/>
      <c r="W28" s="1144"/>
      <c r="X28" s="1144"/>
      <c r="Y28" s="1144"/>
      <c r="Z28" s="1144"/>
      <c r="AA28" s="1144"/>
      <c r="AB28" s="1144"/>
      <c r="AC28" s="1144"/>
      <c r="AD28" s="1144"/>
      <c r="AE28" s="1144"/>
      <c r="AF28" s="1144"/>
      <c r="AG28" s="1144"/>
      <c r="AH28" s="1144"/>
      <c r="AI28" s="1144"/>
      <c r="AJ28" s="1144"/>
      <c r="AK28" s="1144"/>
      <c r="AL28" s="110"/>
    </row>
    <row r="29" spans="1:74" ht="29.25" customHeight="1" x14ac:dyDescent="0.25">
      <c r="A29" s="1307" t="s">
        <v>522</v>
      </c>
      <c r="B29" s="306" t="s">
        <v>220</v>
      </c>
      <c r="C29" s="125">
        <f t="shared" ref="C29:R29" si="10">C30</f>
        <v>1469349.21</v>
      </c>
      <c r="D29" s="125">
        <f t="shared" si="10"/>
        <v>62706.79</v>
      </c>
      <c r="E29" s="125">
        <f t="shared" si="10"/>
        <v>100474.57</v>
      </c>
      <c r="F29" s="125">
        <f t="shared" si="10"/>
        <v>100474.45</v>
      </c>
      <c r="G29" s="125">
        <f t="shared" si="10"/>
        <v>100474.45</v>
      </c>
      <c r="H29" s="125">
        <f t="shared" si="10"/>
        <v>100474.45</v>
      </c>
      <c r="I29" s="125">
        <f t="shared" si="10"/>
        <v>100474.45</v>
      </c>
      <c r="J29" s="125">
        <f t="shared" si="10"/>
        <v>100474.45</v>
      </c>
      <c r="K29" s="125">
        <f t="shared" si="10"/>
        <v>100474.45</v>
      </c>
      <c r="L29" s="125">
        <f t="shared" si="10"/>
        <v>100474.45</v>
      </c>
      <c r="M29" s="125">
        <f t="shared" si="10"/>
        <v>100474.45</v>
      </c>
      <c r="N29" s="125">
        <f t="shared" si="10"/>
        <v>100474.45</v>
      </c>
      <c r="O29" s="125">
        <f t="shared" si="10"/>
        <v>100474.45</v>
      </c>
      <c r="P29" s="125">
        <f t="shared" si="10"/>
        <v>100474.45</v>
      </c>
      <c r="Q29" s="125">
        <f t="shared" si="10"/>
        <v>100474.45</v>
      </c>
      <c r="R29" s="125">
        <f t="shared" si="10"/>
        <v>100474.45</v>
      </c>
      <c r="S29" s="1314" t="s">
        <v>247</v>
      </c>
      <c r="T29" s="1196"/>
      <c r="U29" s="1310" t="s">
        <v>403</v>
      </c>
      <c r="V29" s="1143" t="s">
        <v>9</v>
      </c>
      <c r="W29" s="1143" t="s">
        <v>9</v>
      </c>
      <c r="X29" s="1143" t="s">
        <v>9</v>
      </c>
      <c r="Y29" s="1143" t="s">
        <v>9</v>
      </c>
      <c r="Z29" s="1143" t="s">
        <v>9</v>
      </c>
      <c r="AA29" s="1143" t="s">
        <v>9</v>
      </c>
      <c r="AB29" s="1143" t="s">
        <v>9</v>
      </c>
      <c r="AC29" s="1143" t="s">
        <v>9</v>
      </c>
      <c r="AD29" s="1143" t="s">
        <v>9</v>
      </c>
      <c r="AE29" s="1143" t="s">
        <v>9</v>
      </c>
      <c r="AF29" s="1143" t="s">
        <v>9</v>
      </c>
      <c r="AG29" s="1143" t="s">
        <v>9</v>
      </c>
      <c r="AH29" s="1143" t="s">
        <v>9</v>
      </c>
      <c r="AI29" s="1143" t="s">
        <v>9</v>
      </c>
      <c r="AJ29" s="1143" t="s">
        <v>9</v>
      </c>
      <c r="AK29" s="1143" t="s">
        <v>9</v>
      </c>
      <c r="AL29" s="1141">
        <v>111</v>
      </c>
      <c r="AM29" s="1141">
        <v>112</v>
      </c>
      <c r="AN29" s="1141">
        <v>113</v>
      </c>
      <c r="AO29" s="1141">
        <v>114</v>
      </c>
      <c r="AP29" s="1141">
        <v>115</v>
      </c>
      <c r="AQ29" s="1141">
        <v>116</v>
      </c>
      <c r="AR29" s="1141">
        <v>117</v>
      </c>
      <c r="AS29" s="1141">
        <v>118</v>
      </c>
      <c r="AT29" s="1141">
        <v>119</v>
      </c>
      <c r="AU29" s="1141">
        <v>120</v>
      </c>
      <c r="AV29" s="1141">
        <v>121</v>
      </c>
      <c r="AW29" s="1141">
        <v>122</v>
      </c>
      <c r="AX29" s="1141">
        <v>123</v>
      </c>
      <c r="AY29" s="1141">
        <v>124</v>
      </c>
      <c r="AZ29" s="1141">
        <v>125</v>
      </c>
      <c r="BA29" s="1141">
        <v>126</v>
      </c>
      <c r="BB29" s="1141">
        <v>127</v>
      </c>
      <c r="BC29" s="1141">
        <v>128</v>
      </c>
      <c r="BD29" s="1141">
        <v>129</v>
      </c>
      <c r="BE29" s="1141">
        <v>130</v>
      </c>
      <c r="BF29" s="1141">
        <v>131</v>
      </c>
      <c r="BG29" s="1141">
        <v>132</v>
      </c>
      <c r="BH29" s="1141">
        <v>133</v>
      </c>
      <c r="BI29" s="1141">
        <v>134</v>
      </c>
      <c r="BJ29" s="1141">
        <v>135</v>
      </c>
      <c r="BK29" s="1141">
        <v>136</v>
      </c>
      <c r="BL29" s="1141">
        <v>137</v>
      </c>
      <c r="BM29" s="1141">
        <v>138</v>
      </c>
      <c r="BN29" s="1141">
        <v>139</v>
      </c>
      <c r="BO29" s="1141">
        <v>140</v>
      </c>
      <c r="BP29" s="1141">
        <v>141</v>
      </c>
      <c r="BQ29" s="1141">
        <v>142</v>
      </c>
      <c r="BR29" s="1141">
        <v>143</v>
      </c>
      <c r="BS29" s="1141">
        <v>144</v>
      </c>
      <c r="BT29" s="1141">
        <v>145</v>
      </c>
      <c r="BU29" s="1141">
        <v>146</v>
      </c>
      <c r="BV29" s="1141">
        <v>147</v>
      </c>
    </row>
    <row r="30" spans="1:74" ht="81.75" customHeight="1" x14ac:dyDescent="0.25">
      <c r="A30" s="1309"/>
      <c r="B30" s="306" t="s">
        <v>222</v>
      </c>
      <c r="C30" s="125">
        <f>D30+E30+F30+G30+H30+I30+J30+K30+L30+M30+N30+O30+P30+Q30+R30</f>
        <v>1469349.21</v>
      </c>
      <c r="D30" s="125">
        <v>62706.79</v>
      </c>
      <c r="E30" s="125">
        <v>100474.57</v>
      </c>
      <c r="F30" s="125">
        <v>100474.45</v>
      </c>
      <c r="G30" s="125">
        <v>100474.45</v>
      </c>
      <c r="H30" s="125">
        <v>100474.45</v>
      </c>
      <c r="I30" s="125">
        <v>100474.45</v>
      </c>
      <c r="J30" s="125">
        <v>100474.45</v>
      </c>
      <c r="K30" s="125">
        <v>100474.45</v>
      </c>
      <c r="L30" s="125">
        <v>100474.45</v>
      </c>
      <c r="M30" s="125">
        <v>100474.45</v>
      </c>
      <c r="N30" s="125">
        <v>100474.45</v>
      </c>
      <c r="O30" s="125">
        <v>100474.45</v>
      </c>
      <c r="P30" s="125">
        <v>100474.45</v>
      </c>
      <c r="Q30" s="125">
        <v>100474.45</v>
      </c>
      <c r="R30" s="125">
        <v>100474.45</v>
      </c>
      <c r="S30" s="1316"/>
      <c r="T30" s="1197"/>
      <c r="U30" s="1312"/>
      <c r="V30" s="1144"/>
      <c r="W30" s="1144"/>
      <c r="X30" s="1144"/>
      <c r="Y30" s="1144"/>
      <c r="Z30" s="1144"/>
      <c r="AA30" s="1144"/>
      <c r="AB30" s="1144"/>
      <c r="AC30" s="1144"/>
      <c r="AD30" s="1144"/>
      <c r="AE30" s="1144"/>
      <c r="AF30" s="1144"/>
      <c r="AG30" s="1144"/>
      <c r="AH30" s="1144"/>
      <c r="AI30" s="1144"/>
      <c r="AJ30" s="1144"/>
      <c r="AK30" s="1144"/>
      <c r="AL30" s="1142"/>
      <c r="AM30" s="1142"/>
      <c r="AN30" s="1142"/>
      <c r="AO30" s="1142"/>
      <c r="AP30" s="1142"/>
      <c r="AQ30" s="1142"/>
      <c r="AR30" s="1142"/>
      <c r="AS30" s="1142"/>
      <c r="AT30" s="1142"/>
      <c r="AU30" s="1142"/>
      <c r="AV30" s="1142"/>
      <c r="AW30" s="1142"/>
      <c r="AX30" s="1142"/>
      <c r="AY30" s="1142"/>
      <c r="AZ30" s="1142"/>
      <c r="BA30" s="1142"/>
      <c r="BB30" s="1142"/>
      <c r="BC30" s="1142"/>
      <c r="BD30" s="1142"/>
      <c r="BE30" s="1142"/>
      <c r="BF30" s="1142"/>
      <c r="BG30" s="1142"/>
      <c r="BH30" s="1142"/>
      <c r="BI30" s="1142"/>
      <c r="BJ30" s="1142"/>
      <c r="BK30" s="1142"/>
      <c r="BL30" s="1142"/>
      <c r="BM30" s="1142"/>
      <c r="BN30" s="1142"/>
      <c r="BO30" s="1142"/>
      <c r="BP30" s="1142"/>
      <c r="BQ30" s="1142"/>
      <c r="BR30" s="1142"/>
      <c r="BS30" s="1142"/>
      <c r="BT30" s="1142"/>
      <c r="BU30" s="1142"/>
      <c r="BV30" s="1142"/>
    </row>
    <row r="31" spans="1:74" ht="29.25" customHeight="1" x14ac:dyDescent="0.25">
      <c r="A31" s="1307" t="s">
        <v>297</v>
      </c>
      <c r="B31" s="306" t="s">
        <v>220</v>
      </c>
      <c r="C31" s="125">
        <f>C32</f>
        <v>2887534.49</v>
      </c>
      <c r="D31" s="125">
        <f>D32</f>
        <v>166569.12</v>
      </c>
      <c r="E31" s="125">
        <f t="shared" ref="E31:R31" si="11">E32</f>
        <v>159766.53</v>
      </c>
      <c r="F31" s="125">
        <f t="shared" si="11"/>
        <v>237630.68</v>
      </c>
      <c r="G31" s="125">
        <f t="shared" si="11"/>
        <v>193630.68</v>
      </c>
      <c r="H31" s="125">
        <f t="shared" si="11"/>
        <v>193630.68</v>
      </c>
      <c r="I31" s="125">
        <f t="shared" si="11"/>
        <v>193630.68</v>
      </c>
      <c r="J31" s="125">
        <f t="shared" si="11"/>
        <v>193630.68</v>
      </c>
      <c r="K31" s="125">
        <f t="shared" si="11"/>
        <v>193630.68</v>
      </c>
      <c r="L31" s="125">
        <f t="shared" si="11"/>
        <v>193630.68</v>
      </c>
      <c r="M31" s="125">
        <f t="shared" si="11"/>
        <v>193630.68</v>
      </c>
      <c r="N31" s="125">
        <f t="shared" si="11"/>
        <v>193630.68</v>
      </c>
      <c r="O31" s="125">
        <f t="shared" si="11"/>
        <v>193630.68</v>
      </c>
      <c r="P31" s="125">
        <f t="shared" si="11"/>
        <v>193630.68</v>
      </c>
      <c r="Q31" s="125">
        <f t="shared" si="11"/>
        <v>193630.68</v>
      </c>
      <c r="R31" s="125">
        <f t="shared" si="11"/>
        <v>193630.68</v>
      </c>
      <c r="S31" s="1314" t="s">
        <v>302</v>
      </c>
      <c r="T31" s="1196"/>
      <c r="U31" s="1310" t="s">
        <v>403</v>
      </c>
      <c r="V31" s="1143" t="s">
        <v>404</v>
      </c>
      <c r="W31" s="1143" t="s">
        <v>404</v>
      </c>
      <c r="X31" s="1143" t="s">
        <v>404</v>
      </c>
      <c r="Y31" s="1143" t="s">
        <v>404</v>
      </c>
      <c r="Z31" s="1143" t="s">
        <v>404</v>
      </c>
      <c r="AA31" s="1143" t="s">
        <v>404</v>
      </c>
      <c r="AB31" s="1143" t="s">
        <v>404</v>
      </c>
      <c r="AC31" s="1143" t="s">
        <v>404</v>
      </c>
      <c r="AD31" s="1143" t="s">
        <v>404</v>
      </c>
      <c r="AE31" s="1143" t="s">
        <v>404</v>
      </c>
      <c r="AF31" s="1143" t="s">
        <v>404</v>
      </c>
      <c r="AG31" s="1143" t="s">
        <v>404</v>
      </c>
      <c r="AH31" s="1143" t="s">
        <v>404</v>
      </c>
      <c r="AI31" s="1143" t="s">
        <v>404</v>
      </c>
      <c r="AJ31" s="1143" t="s">
        <v>404</v>
      </c>
      <c r="AK31" s="1143" t="s">
        <v>404</v>
      </c>
      <c r="AL31" s="159"/>
      <c r="AM31" s="159"/>
      <c r="AN31" s="159"/>
      <c r="AO31" s="159"/>
      <c r="AP31" s="159"/>
      <c r="AQ31" s="159"/>
      <c r="AR31" s="159"/>
      <c r="AS31" s="159"/>
      <c r="AT31" s="159"/>
      <c r="AU31" s="159"/>
      <c r="AV31" s="159"/>
      <c r="AW31" s="159"/>
      <c r="AX31" s="159"/>
      <c r="AY31" s="159"/>
      <c r="AZ31" s="159"/>
      <c r="BA31" s="159"/>
      <c r="BB31" s="159"/>
      <c r="BC31" s="159"/>
      <c r="BD31" s="159"/>
      <c r="BE31" s="159"/>
      <c r="BF31" s="159"/>
      <c r="BG31" s="159"/>
      <c r="BH31" s="159"/>
      <c r="BI31" s="159"/>
      <c r="BJ31" s="159"/>
      <c r="BK31" s="159"/>
      <c r="BL31" s="159"/>
      <c r="BM31" s="159"/>
      <c r="BN31" s="159"/>
      <c r="BO31" s="159"/>
      <c r="BP31" s="159"/>
      <c r="BQ31" s="159"/>
      <c r="BR31" s="159"/>
      <c r="BS31" s="159"/>
      <c r="BT31" s="159"/>
      <c r="BU31" s="159"/>
      <c r="BV31" s="159"/>
    </row>
    <row r="32" spans="1:74" ht="75" customHeight="1" x14ac:dyDescent="0.25">
      <c r="A32" s="1535"/>
      <c r="B32" s="306" t="s">
        <v>222</v>
      </c>
      <c r="C32" s="125">
        <f>D32+E32+F32+G32+H32+I32+J32+K32+L32+M32+N32+O32+P32+Q32+R32</f>
        <v>2887534.49</v>
      </c>
      <c r="D32" s="136">
        <v>166569.12</v>
      </c>
      <c r="E32" s="136">
        <f>89766.53+70000</f>
        <v>159766.53</v>
      </c>
      <c r="F32" s="136">
        <v>237630.68</v>
      </c>
      <c r="G32" s="136">
        <v>193630.68</v>
      </c>
      <c r="H32" s="136">
        <v>193630.68</v>
      </c>
      <c r="I32" s="136">
        <v>193630.68</v>
      </c>
      <c r="J32" s="136">
        <v>193630.68</v>
      </c>
      <c r="K32" s="136">
        <v>193630.68</v>
      </c>
      <c r="L32" s="136">
        <v>193630.68</v>
      </c>
      <c r="M32" s="136">
        <v>193630.68</v>
      </c>
      <c r="N32" s="136">
        <v>193630.68</v>
      </c>
      <c r="O32" s="136">
        <v>193630.68</v>
      </c>
      <c r="P32" s="136">
        <v>193630.68</v>
      </c>
      <c r="Q32" s="136">
        <v>193630.68</v>
      </c>
      <c r="R32" s="136">
        <v>193630.68</v>
      </c>
      <c r="S32" s="1319"/>
      <c r="T32" s="1197"/>
      <c r="U32" s="1320"/>
      <c r="V32" s="1144"/>
      <c r="W32" s="1144"/>
      <c r="X32" s="1144"/>
      <c r="Y32" s="1144"/>
      <c r="Z32" s="1144"/>
      <c r="AA32" s="1144"/>
      <c r="AB32" s="1144"/>
      <c r="AC32" s="1144"/>
      <c r="AD32" s="1144"/>
      <c r="AE32" s="1144"/>
      <c r="AF32" s="1144"/>
      <c r="AG32" s="1144"/>
      <c r="AH32" s="1144"/>
      <c r="AI32" s="1144"/>
      <c r="AJ32" s="1144"/>
      <c r="AK32" s="1144"/>
      <c r="AL32" s="159"/>
      <c r="AM32" s="159"/>
      <c r="AN32" s="159"/>
      <c r="AO32" s="159"/>
      <c r="AP32" s="159"/>
      <c r="AQ32" s="159"/>
      <c r="AR32" s="159"/>
      <c r="AS32" s="159"/>
      <c r="AT32" s="159"/>
      <c r="AU32" s="159"/>
      <c r="AV32" s="159"/>
      <c r="AW32" s="159"/>
      <c r="AX32" s="159"/>
      <c r="AY32" s="159"/>
      <c r="AZ32" s="159"/>
      <c r="BA32" s="159"/>
      <c r="BB32" s="159"/>
      <c r="BC32" s="159"/>
      <c r="BD32" s="159"/>
      <c r="BE32" s="159"/>
      <c r="BF32" s="159"/>
      <c r="BG32" s="159"/>
      <c r="BH32" s="159"/>
      <c r="BI32" s="159"/>
      <c r="BJ32" s="159"/>
      <c r="BK32" s="159"/>
      <c r="BL32" s="159"/>
      <c r="BM32" s="159"/>
      <c r="BN32" s="159"/>
      <c r="BO32" s="159"/>
      <c r="BP32" s="159"/>
      <c r="BQ32" s="159"/>
      <c r="BR32" s="159"/>
      <c r="BS32" s="159"/>
      <c r="BT32" s="159"/>
      <c r="BU32" s="159"/>
      <c r="BV32" s="159"/>
    </row>
    <row r="33" spans="1:76" ht="23.25" hidden="1" customHeight="1" x14ac:dyDescent="0.25">
      <c r="A33" s="1317" t="s">
        <v>263</v>
      </c>
      <c r="B33" s="306" t="s">
        <v>220</v>
      </c>
      <c r="C33" s="125">
        <f>C34+C35</f>
        <v>129266352.36</v>
      </c>
      <c r="D33" s="125">
        <f>D34+D35</f>
        <v>7068636.3600000003</v>
      </c>
      <c r="E33" s="125">
        <f>E34+E35</f>
        <v>8170244</v>
      </c>
      <c r="F33" s="125">
        <f>F34+F35</f>
        <v>8771344</v>
      </c>
      <c r="G33" s="125">
        <f>G34+G35</f>
        <v>8771344</v>
      </c>
      <c r="H33" s="125">
        <f t="shared" ref="H33:R33" si="12">H34+H35</f>
        <v>8771344</v>
      </c>
      <c r="I33" s="125">
        <f>I34+I35</f>
        <v>8771344</v>
      </c>
      <c r="J33" s="125">
        <f t="shared" si="12"/>
        <v>8771344</v>
      </c>
      <c r="K33" s="125">
        <f t="shared" si="12"/>
        <v>8771344</v>
      </c>
      <c r="L33" s="125">
        <f t="shared" si="12"/>
        <v>8771344</v>
      </c>
      <c r="M33" s="125">
        <f t="shared" si="12"/>
        <v>8771344</v>
      </c>
      <c r="N33" s="125">
        <f t="shared" si="12"/>
        <v>8771344</v>
      </c>
      <c r="O33" s="125">
        <f t="shared" si="12"/>
        <v>8771344</v>
      </c>
      <c r="P33" s="125">
        <f t="shared" si="12"/>
        <v>8771344</v>
      </c>
      <c r="Q33" s="125">
        <f t="shared" si="12"/>
        <v>8771344</v>
      </c>
      <c r="R33" s="125">
        <f t="shared" si="12"/>
        <v>8771344</v>
      </c>
      <c r="S33" s="308" t="s">
        <v>4</v>
      </c>
      <c r="T33" s="308"/>
      <c r="U33" s="175" t="s">
        <v>4</v>
      </c>
      <c r="V33" s="309" t="s">
        <v>4</v>
      </c>
      <c r="W33" s="309" t="s">
        <v>4</v>
      </c>
      <c r="X33" s="309" t="s">
        <v>4</v>
      </c>
      <c r="Y33" s="309" t="s">
        <v>4</v>
      </c>
      <c r="Z33" s="309" t="s">
        <v>4</v>
      </c>
      <c r="AA33" s="309" t="s">
        <v>4</v>
      </c>
      <c r="AB33" s="309" t="s">
        <v>4</v>
      </c>
      <c r="AC33" s="309" t="s">
        <v>4</v>
      </c>
      <c r="AD33" s="309" t="s">
        <v>4</v>
      </c>
      <c r="AE33" s="309" t="s">
        <v>4</v>
      </c>
      <c r="AF33" s="309" t="s">
        <v>4</v>
      </c>
      <c r="AG33" s="309" t="s">
        <v>4</v>
      </c>
      <c r="AH33" s="309" t="s">
        <v>4</v>
      </c>
      <c r="AI33" s="309" t="s">
        <v>4</v>
      </c>
      <c r="AJ33" s="309" t="s">
        <v>4</v>
      </c>
      <c r="AK33" s="309" t="s">
        <v>4</v>
      </c>
      <c r="AL33" s="110"/>
      <c r="BW33" s="128">
        <f>D33+E33+F33+G33+H33+I33+J33+K33+L33+M33+N33+O33+P33+Q33+R33</f>
        <v>129266352.40000001</v>
      </c>
      <c r="BX33" s="128">
        <f>BW34+BW35</f>
        <v>129266352.40000001</v>
      </c>
    </row>
    <row r="34" spans="1:76" ht="48" hidden="1" customHeight="1" x14ac:dyDescent="0.25">
      <c r="A34" s="1317"/>
      <c r="B34" s="175" t="s">
        <v>222</v>
      </c>
      <c r="C34" s="125">
        <f>D34+E34+F34+G34+H34+I34+J34+K34+L34+M34+N34+O34+P34+Q34+R34</f>
        <v>128937182.51000001</v>
      </c>
      <c r="D34" s="125">
        <f t="shared" ref="D34:R34" si="13">D21</f>
        <v>7049482.5099999998</v>
      </c>
      <c r="E34" s="125">
        <f t="shared" si="13"/>
        <v>8148100</v>
      </c>
      <c r="F34" s="125">
        <f>F21</f>
        <v>8749200</v>
      </c>
      <c r="G34" s="125">
        <f t="shared" si="13"/>
        <v>8749200</v>
      </c>
      <c r="H34" s="125">
        <f t="shared" si="13"/>
        <v>8749200</v>
      </c>
      <c r="I34" s="125">
        <f t="shared" si="13"/>
        <v>8749200</v>
      </c>
      <c r="J34" s="125">
        <f t="shared" si="13"/>
        <v>8749200</v>
      </c>
      <c r="K34" s="125">
        <f t="shared" si="13"/>
        <v>8749200</v>
      </c>
      <c r="L34" s="125">
        <f t="shared" si="13"/>
        <v>8749200</v>
      </c>
      <c r="M34" s="125">
        <f t="shared" si="13"/>
        <v>8749200</v>
      </c>
      <c r="N34" s="125">
        <f t="shared" si="13"/>
        <v>8749200</v>
      </c>
      <c r="O34" s="125">
        <f t="shared" si="13"/>
        <v>8749200</v>
      </c>
      <c r="P34" s="125">
        <f t="shared" si="13"/>
        <v>8749200</v>
      </c>
      <c r="Q34" s="125">
        <f t="shared" si="13"/>
        <v>8749200</v>
      </c>
      <c r="R34" s="125">
        <f t="shared" si="13"/>
        <v>8749200</v>
      </c>
      <c r="S34" s="308" t="s">
        <v>4</v>
      </c>
      <c r="T34" s="308"/>
      <c r="U34" s="175" t="s">
        <v>4</v>
      </c>
      <c r="V34" s="309" t="s">
        <v>4</v>
      </c>
      <c r="W34" s="309" t="s">
        <v>4</v>
      </c>
      <c r="X34" s="309" t="s">
        <v>4</v>
      </c>
      <c r="Y34" s="309" t="s">
        <v>4</v>
      </c>
      <c r="Z34" s="309" t="s">
        <v>4</v>
      </c>
      <c r="AA34" s="309" t="s">
        <v>4</v>
      </c>
      <c r="AB34" s="309" t="s">
        <v>4</v>
      </c>
      <c r="AC34" s="309" t="s">
        <v>4</v>
      </c>
      <c r="AD34" s="309" t="s">
        <v>4</v>
      </c>
      <c r="AE34" s="309" t="s">
        <v>4</v>
      </c>
      <c r="AF34" s="309" t="s">
        <v>4</v>
      </c>
      <c r="AG34" s="309" t="s">
        <v>4</v>
      </c>
      <c r="AH34" s="309" t="s">
        <v>4</v>
      </c>
      <c r="AI34" s="309" t="s">
        <v>4</v>
      </c>
      <c r="AJ34" s="309" t="s">
        <v>4</v>
      </c>
      <c r="AK34" s="309" t="s">
        <v>4</v>
      </c>
      <c r="AL34" s="110"/>
      <c r="BW34" s="128">
        <f>D34+E34+F34+G34+H34+I34+J34+K34+L34+M34+N34+O34+P34+Q34+R34</f>
        <v>128937182.5</v>
      </c>
    </row>
    <row r="35" spans="1:76" ht="33" hidden="1" customHeight="1" x14ac:dyDescent="0.25">
      <c r="A35" s="1317"/>
      <c r="B35" s="175" t="s">
        <v>221</v>
      </c>
      <c r="C35" s="125">
        <f>D35+E35+F35+G35+R35+H35+I35+J35+K35+L35+M35+N35+O35+P35+Q35</f>
        <v>329169.84999999998</v>
      </c>
      <c r="D35" s="125">
        <f>D27</f>
        <v>19153.849999999999</v>
      </c>
      <c r="E35" s="125">
        <f t="shared" ref="E35:R35" si="14">E27</f>
        <v>22144</v>
      </c>
      <c r="F35" s="125">
        <f t="shared" si="14"/>
        <v>22144</v>
      </c>
      <c r="G35" s="125">
        <f t="shared" si="14"/>
        <v>22144</v>
      </c>
      <c r="H35" s="125">
        <f t="shared" si="14"/>
        <v>22144</v>
      </c>
      <c r="I35" s="125">
        <f t="shared" si="14"/>
        <v>22144</v>
      </c>
      <c r="J35" s="125">
        <f t="shared" si="14"/>
        <v>22144</v>
      </c>
      <c r="K35" s="125">
        <f t="shared" si="14"/>
        <v>22144</v>
      </c>
      <c r="L35" s="125">
        <f t="shared" si="14"/>
        <v>22144</v>
      </c>
      <c r="M35" s="125">
        <f t="shared" si="14"/>
        <v>22144</v>
      </c>
      <c r="N35" s="125">
        <f t="shared" si="14"/>
        <v>22144</v>
      </c>
      <c r="O35" s="125">
        <f t="shared" si="14"/>
        <v>22144</v>
      </c>
      <c r="P35" s="125">
        <f t="shared" si="14"/>
        <v>22144</v>
      </c>
      <c r="Q35" s="125">
        <f t="shared" si="14"/>
        <v>22144</v>
      </c>
      <c r="R35" s="125">
        <f t="shared" si="14"/>
        <v>22144</v>
      </c>
      <c r="S35" s="308" t="s">
        <v>4</v>
      </c>
      <c r="T35" s="308"/>
      <c r="U35" s="175" t="s">
        <v>4</v>
      </c>
      <c r="V35" s="309" t="s">
        <v>4</v>
      </c>
      <c r="W35" s="309" t="s">
        <v>4</v>
      </c>
      <c r="X35" s="309" t="s">
        <v>4</v>
      </c>
      <c r="Y35" s="309" t="s">
        <v>4</v>
      </c>
      <c r="Z35" s="309" t="s">
        <v>4</v>
      </c>
      <c r="AA35" s="309" t="s">
        <v>4</v>
      </c>
      <c r="AB35" s="309" t="s">
        <v>4</v>
      </c>
      <c r="AC35" s="309" t="s">
        <v>4</v>
      </c>
      <c r="AD35" s="309" t="s">
        <v>4</v>
      </c>
      <c r="AE35" s="309" t="s">
        <v>4</v>
      </c>
      <c r="AF35" s="309" t="s">
        <v>4</v>
      </c>
      <c r="AG35" s="309" t="s">
        <v>4</v>
      </c>
      <c r="AH35" s="309" t="s">
        <v>4</v>
      </c>
      <c r="AI35" s="309" t="s">
        <v>4</v>
      </c>
      <c r="AJ35" s="309" t="s">
        <v>4</v>
      </c>
      <c r="AK35" s="309" t="s">
        <v>4</v>
      </c>
      <c r="AL35" s="110"/>
      <c r="BW35" s="128">
        <f>D35+E35+F35+G35+H35+I35+J35+K35+L35+M35+N35+O35+P35+Q35+R35</f>
        <v>329169.90000000002</v>
      </c>
    </row>
    <row r="36" spans="1:76" ht="27.75" customHeight="1" x14ac:dyDescent="0.25">
      <c r="A36" s="1304" t="s">
        <v>110</v>
      </c>
      <c r="B36" s="1318"/>
      <c r="C36" s="1318"/>
      <c r="D36" s="1318"/>
      <c r="E36" s="1318"/>
      <c r="F36" s="1318"/>
      <c r="G36" s="1318"/>
      <c r="H36" s="1318"/>
      <c r="I36" s="1318"/>
      <c r="J36" s="1318"/>
      <c r="K36" s="1318"/>
      <c r="L36" s="107"/>
      <c r="M36" s="107"/>
      <c r="N36" s="107"/>
      <c r="O36" s="107"/>
      <c r="P36" s="107"/>
      <c r="Q36" s="107"/>
      <c r="R36" s="109"/>
      <c r="S36" s="107"/>
      <c r="T36" s="107"/>
      <c r="U36" s="176"/>
      <c r="V36" s="122"/>
      <c r="W36" s="122"/>
      <c r="X36" s="122"/>
      <c r="Y36" s="122"/>
      <c r="Z36" s="122"/>
      <c r="AA36" s="122"/>
      <c r="AB36" s="122"/>
      <c r="AC36" s="122"/>
      <c r="AD36" s="122"/>
      <c r="AE36" s="122"/>
      <c r="AF36" s="122"/>
      <c r="AG36" s="122"/>
      <c r="AH36" s="122"/>
      <c r="AI36" s="122"/>
      <c r="AJ36" s="122"/>
      <c r="AK36" s="123"/>
      <c r="AL36" s="110"/>
    </row>
    <row r="37" spans="1:76" ht="22.5" customHeight="1" x14ac:dyDescent="0.25">
      <c r="A37" s="1307" t="s">
        <v>441</v>
      </c>
      <c r="B37" s="306" t="s">
        <v>220</v>
      </c>
      <c r="C37" s="136">
        <f>D37+E37+F37+G37+H37+I37+J37+K37+L37+M37+N37+O37+P37+Q37+R37</f>
        <v>487376094.99000001</v>
      </c>
      <c r="D37" s="136">
        <f>D38+D39</f>
        <v>27849378.800000001</v>
      </c>
      <c r="E37" s="136">
        <f t="shared" ref="E37:R37" si="15">E38+E39</f>
        <v>28251821.57</v>
      </c>
      <c r="F37" s="136">
        <f t="shared" si="15"/>
        <v>31986384.48</v>
      </c>
      <c r="G37" s="136">
        <f t="shared" si="15"/>
        <v>29996994.140000001</v>
      </c>
      <c r="H37" s="136">
        <f t="shared" si="15"/>
        <v>30854569.219999999</v>
      </c>
      <c r="I37" s="136">
        <f t="shared" si="15"/>
        <v>36930418.210000001</v>
      </c>
      <c r="J37" s="136">
        <f t="shared" si="15"/>
        <v>31538948.43</v>
      </c>
      <c r="K37" s="136">
        <f t="shared" si="15"/>
        <v>32596429.100000001</v>
      </c>
      <c r="L37" s="136">
        <f t="shared" si="15"/>
        <v>32809227.949999999</v>
      </c>
      <c r="M37" s="136">
        <f t="shared" si="15"/>
        <v>33240960.989999998</v>
      </c>
      <c r="N37" s="136">
        <f t="shared" si="15"/>
        <v>38233200.979999997</v>
      </c>
      <c r="O37" s="136">
        <f t="shared" si="15"/>
        <v>34010794.450000003</v>
      </c>
      <c r="P37" s="136">
        <f t="shared" si="15"/>
        <v>31648703.800000001</v>
      </c>
      <c r="Q37" s="136">
        <f t="shared" si="15"/>
        <v>32666006.690000001</v>
      </c>
      <c r="R37" s="136">
        <f t="shared" si="15"/>
        <v>34762256.18</v>
      </c>
      <c r="S37" s="308" t="s">
        <v>4</v>
      </c>
      <c r="T37" s="1196"/>
      <c r="U37" s="175" t="s">
        <v>4</v>
      </c>
      <c r="V37" s="309" t="s">
        <v>4</v>
      </c>
      <c r="W37" s="309" t="s">
        <v>4</v>
      </c>
      <c r="X37" s="309" t="s">
        <v>4</v>
      </c>
      <c r="Y37" s="309" t="s">
        <v>4</v>
      </c>
      <c r="Z37" s="309" t="s">
        <v>4</v>
      </c>
      <c r="AA37" s="309" t="s">
        <v>4</v>
      </c>
      <c r="AB37" s="309" t="s">
        <v>4</v>
      </c>
      <c r="AC37" s="309" t="s">
        <v>4</v>
      </c>
      <c r="AD37" s="309" t="s">
        <v>4</v>
      </c>
      <c r="AE37" s="309" t="s">
        <v>4</v>
      </c>
      <c r="AF37" s="309" t="s">
        <v>4</v>
      </c>
      <c r="AG37" s="309" t="s">
        <v>4</v>
      </c>
      <c r="AH37" s="309" t="s">
        <v>4</v>
      </c>
      <c r="AI37" s="309" t="s">
        <v>4</v>
      </c>
      <c r="AJ37" s="309" t="s">
        <v>4</v>
      </c>
      <c r="AK37" s="309" t="s">
        <v>4</v>
      </c>
      <c r="AL37" s="110"/>
    </row>
    <row r="38" spans="1:76" ht="33" customHeight="1" x14ac:dyDescent="0.25">
      <c r="A38" s="1536"/>
      <c r="B38" s="310" t="s">
        <v>221</v>
      </c>
      <c r="C38" s="136">
        <f>D38+E38+F38+G38+H38+I38+J38+K38+L38+M38+N38+O38+P38+Q38+R38</f>
        <v>147266238.09</v>
      </c>
      <c r="D38" s="136">
        <f>D41+D52+D79+D120+D149+D178+D199</f>
        <v>12699094.800000001</v>
      </c>
      <c r="E38" s="136">
        <f t="shared" ref="E38:R38" si="16">E41+E52+E79+E120+E149+E178+E199</f>
        <v>7948833.6699999999</v>
      </c>
      <c r="F38" s="136">
        <f>F41+F52+F79+F120+F149+F178+F199</f>
        <v>8337950.8799999999</v>
      </c>
      <c r="G38" s="136">
        <f t="shared" si="16"/>
        <v>7917927.9400000004</v>
      </c>
      <c r="H38" s="136">
        <f t="shared" si="16"/>
        <v>9349089.7200000007</v>
      </c>
      <c r="I38" s="136">
        <f t="shared" si="16"/>
        <v>10067268.609999999</v>
      </c>
      <c r="J38" s="136">
        <f t="shared" si="16"/>
        <v>9491364.8300000001</v>
      </c>
      <c r="K38" s="136">
        <f t="shared" si="16"/>
        <v>9838597</v>
      </c>
      <c r="L38" s="136">
        <f t="shared" si="16"/>
        <v>9686100.6500000004</v>
      </c>
      <c r="M38" s="136">
        <f t="shared" si="16"/>
        <v>10960102.890000001</v>
      </c>
      <c r="N38" s="136">
        <f t="shared" si="16"/>
        <v>10599368.18</v>
      </c>
      <c r="O38" s="136">
        <f t="shared" si="16"/>
        <v>9685453.0500000007</v>
      </c>
      <c r="P38" s="136">
        <f t="shared" si="16"/>
        <v>9237696.3000000007</v>
      </c>
      <c r="Q38" s="136">
        <f t="shared" si="16"/>
        <v>9989274.0899999999</v>
      </c>
      <c r="R38" s="136">
        <f t="shared" si="16"/>
        <v>11458115.48</v>
      </c>
      <c r="S38" s="308" t="s">
        <v>4</v>
      </c>
      <c r="T38" s="1288"/>
      <c r="U38" s="175" t="s">
        <v>4</v>
      </c>
      <c r="V38" s="309" t="s">
        <v>4</v>
      </c>
      <c r="W38" s="309" t="s">
        <v>4</v>
      </c>
      <c r="X38" s="309" t="s">
        <v>4</v>
      </c>
      <c r="Y38" s="309" t="s">
        <v>4</v>
      </c>
      <c r="Z38" s="309" t="s">
        <v>4</v>
      </c>
      <c r="AA38" s="309" t="s">
        <v>4</v>
      </c>
      <c r="AB38" s="309" t="s">
        <v>4</v>
      </c>
      <c r="AC38" s="309" t="s">
        <v>4</v>
      </c>
      <c r="AD38" s="309" t="s">
        <v>4</v>
      </c>
      <c r="AE38" s="309" t="s">
        <v>4</v>
      </c>
      <c r="AF38" s="309" t="s">
        <v>4</v>
      </c>
      <c r="AG38" s="309" t="s">
        <v>4</v>
      </c>
      <c r="AH38" s="309" t="s">
        <v>4</v>
      </c>
      <c r="AI38" s="309" t="s">
        <v>4</v>
      </c>
      <c r="AJ38" s="309" t="s">
        <v>4</v>
      </c>
      <c r="AK38" s="309" t="s">
        <v>4</v>
      </c>
      <c r="AL38" s="110"/>
    </row>
    <row r="39" spans="1:76" ht="38.25" customHeight="1" x14ac:dyDescent="0.25">
      <c r="A39" s="1537"/>
      <c r="B39" s="310" t="s">
        <v>102</v>
      </c>
      <c r="C39" s="136">
        <f>R39+Q39+P39+O39+N39+M39+L39+K39+J39+I39+H39+G39+F39+E39+D39</f>
        <v>340109856.89999998</v>
      </c>
      <c r="D39" s="136">
        <f t="shared" ref="D39:R39" si="17">D50+D53+D80+D121+D150+D179+D195+D200+D206</f>
        <v>15150284</v>
      </c>
      <c r="E39" s="136">
        <f t="shared" si="17"/>
        <v>20302987.899999999</v>
      </c>
      <c r="F39" s="136">
        <f t="shared" si="17"/>
        <v>23648433.600000001</v>
      </c>
      <c r="G39" s="136">
        <f t="shared" si="17"/>
        <v>22079066.199999999</v>
      </c>
      <c r="H39" s="136">
        <f t="shared" si="17"/>
        <v>21505479.5</v>
      </c>
      <c r="I39" s="136">
        <f t="shared" si="17"/>
        <v>26863149.600000001</v>
      </c>
      <c r="J39" s="136">
        <f t="shared" si="17"/>
        <v>22047583.600000001</v>
      </c>
      <c r="K39" s="136">
        <f t="shared" si="17"/>
        <v>22757832.100000001</v>
      </c>
      <c r="L39" s="136">
        <f t="shared" si="17"/>
        <v>23123127.300000001</v>
      </c>
      <c r="M39" s="136">
        <f t="shared" si="17"/>
        <v>22280858.100000001</v>
      </c>
      <c r="N39" s="136">
        <f t="shared" si="17"/>
        <v>27633832.800000001</v>
      </c>
      <c r="O39" s="136">
        <f t="shared" si="17"/>
        <v>24325341.399999999</v>
      </c>
      <c r="P39" s="136">
        <f t="shared" si="17"/>
        <v>22411007.5</v>
      </c>
      <c r="Q39" s="136">
        <f t="shared" si="17"/>
        <v>22676732.600000001</v>
      </c>
      <c r="R39" s="136">
        <f t="shared" si="17"/>
        <v>23304140.699999999</v>
      </c>
      <c r="S39" s="308" t="s">
        <v>4</v>
      </c>
      <c r="T39" s="1197"/>
      <c r="U39" s="175" t="s">
        <v>4</v>
      </c>
      <c r="V39" s="309" t="s">
        <v>4</v>
      </c>
      <c r="W39" s="309" t="s">
        <v>4</v>
      </c>
      <c r="X39" s="309" t="s">
        <v>4</v>
      </c>
      <c r="Y39" s="309" t="s">
        <v>4</v>
      </c>
      <c r="Z39" s="309" t="s">
        <v>4</v>
      </c>
      <c r="AA39" s="309" t="s">
        <v>4</v>
      </c>
      <c r="AB39" s="309" t="s">
        <v>4</v>
      </c>
      <c r="AC39" s="309" t="s">
        <v>4</v>
      </c>
      <c r="AD39" s="309" t="s">
        <v>4</v>
      </c>
      <c r="AE39" s="309" t="s">
        <v>4</v>
      </c>
      <c r="AF39" s="309" t="s">
        <v>4</v>
      </c>
      <c r="AG39" s="309" t="s">
        <v>4</v>
      </c>
      <c r="AH39" s="309" t="s">
        <v>4</v>
      </c>
      <c r="AI39" s="309" t="s">
        <v>4</v>
      </c>
      <c r="AJ39" s="309" t="s">
        <v>4</v>
      </c>
      <c r="AK39" s="309" t="s">
        <v>4</v>
      </c>
      <c r="AL39" s="110"/>
    </row>
    <row r="40" spans="1:76" ht="25.5" customHeight="1" x14ac:dyDescent="0.25">
      <c r="A40" s="1317" t="s">
        <v>371</v>
      </c>
      <c r="B40" s="310" t="s">
        <v>220</v>
      </c>
      <c r="C40" s="125">
        <f>C41+C42</f>
        <v>3041396</v>
      </c>
      <c r="D40" s="125">
        <f>D41+D42</f>
        <v>222700</v>
      </c>
      <c r="E40" s="125">
        <f t="shared" ref="E40:R40" si="18">E41+E42</f>
        <v>199949</v>
      </c>
      <c r="F40" s="125">
        <f t="shared" si="18"/>
        <v>186662</v>
      </c>
      <c r="G40" s="125">
        <f t="shared" si="18"/>
        <v>187658</v>
      </c>
      <c r="H40" s="125">
        <f t="shared" si="18"/>
        <v>188697</v>
      </c>
      <c r="I40" s="125">
        <f t="shared" si="18"/>
        <v>197173</v>
      </c>
      <c r="J40" s="125">
        <f t="shared" si="18"/>
        <v>198773</v>
      </c>
      <c r="K40" s="125">
        <f t="shared" si="18"/>
        <v>200473</v>
      </c>
      <c r="L40" s="125">
        <f t="shared" si="18"/>
        <v>202273</v>
      </c>
      <c r="M40" s="125">
        <f t="shared" si="18"/>
        <v>204173</v>
      </c>
      <c r="N40" s="125">
        <f t="shared" si="18"/>
        <v>206173</v>
      </c>
      <c r="O40" s="125">
        <f t="shared" si="18"/>
        <v>208273</v>
      </c>
      <c r="P40" s="125">
        <f t="shared" si="18"/>
        <v>210473</v>
      </c>
      <c r="Q40" s="125">
        <f t="shared" si="18"/>
        <v>212773</v>
      </c>
      <c r="R40" s="125">
        <f t="shared" si="18"/>
        <v>215173</v>
      </c>
      <c r="S40" s="1314"/>
      <c r="T40" s="1109"/>
      <c r="U40" s="1310" t="s">
        <v>504</v>
      </c>
      <c r="V40" s="1143">
        <v>100</v>
      </c>
      <c r="W40" s="1143">
        <v>100</v>
      </c>
      <c r="X40" s="1143">
        <v>100</v>
      </c>
      <c r="Y40" s="1143">
        <v>100</v>
      </c>
      <c r="Z40" s="1143">
        <v>100</v>
      </c>
      <c r="AA40" s="1143">
        <v>100</v>
      </c>
      <c r="AB40" s="1143">
        <v>100</v>
      </c>
      <c r="AC40" s="1143">
        <v>100</v>
      </c>
      <c r="AD40" s="1143">
        <v>100</v>
      </c>
      <c r="AE40" s="1143">
        <v>100</v>
      </c>
      <c r="AF40" s="1143">
        <v>100</v>
      </c>
      <c r="AG40" s="1143">
        <v>100</v>
      </c>
      <c r="AH40" s="1143">
        <v>100</v>
      </c>
      <c r="AI40" s="1143">
        <v>100</v>
      </c>
      <c r="AJ40" s="1143">
        <v>100</v>
      </c>
      <c r="AK40" s="1143">
        <v>100</v>
      </c>
      <c r="AL40" s="110"/>
    </row>
    <row r="41" spans="1:76" ht="31.5" customHeight="1" x14ac:dyDescent="0.25">
      <c r="A41" s="1317"/>
      <c r="B41" s="310" t="s">
        <v>221</v>
      </c>
      <c r="C41" s="125">
        <f>D41+E41+F41+G41+H41+I41+J41+K41+L41+M41+N41+O41+P41+Q41+R41</f>
        <v>60300</v>
      </c>
      <c r="D41" s="125">
        <f>D44+D46+D48</f>
        <v>46500</v>
      </c>
      <c r="E41" s="125">
        <f t="shared" ref="E41:R41" si="19">E48</f>
        <v>13800</v>
      </c>
      <c r="F41" s="125">
        <f t="shared" si="19"/>
        <v>0</v>
      </c>
      <c r="G41" s="125">
        <f t="shared" si="19"/>
        <v>0</v>
      </c>
      <c r="H41" s="125">
        <f t="shared" si="19"/>
        <v>0</v>
      </c>
      <c r="I41" s="125">
        <f t="shared" si="19"/>
        <v>0</v>
      </c>
      <c r="J41" s="125">
        <f t="shared" si="19"/>
        <v>0</v>
      </c>
      <c r="K41" s="125">
        <f t="shared" si="19"/>
        <v>0</v>
      </c>
      <c r="L41" s="125">
        <f t="shared" si="19"/>
        <v>0</v>
      </c>
      <c r="M41" s="125">
        <f t="shared" si="19"/>
        <v>0</v>
      </c>
      <c r="N41" s="125">
        <f t="shared" si="19"/>
        <v>0</v>
      </c>
      <c r="O41" s="125">
        <f t="shared" si="19"/>
        <v>0</v>
      </c>
      <c r="P41" s="125">
        <f t="shared" si="19"/>
        <v>0</v>
      </c>
      <c r="Q41" s="125">
        <f t="shared" si="19"/>
        <v>0</v>
      </c>
      <c r="R41" s="125">
        <f t="shared" si="19"/>
        <v>0</v>
      </c>
      <c r="S41" s="1315"/>
      <c r="T41" s="1109"/>
      <c r="U41" s="1311"/>
      <c r="V41" s="1145"/>
      <c r="W41" s="1145"/>
      <c r="X41" s="1145"/>
      <c r="Y41" s="1145"/>
      <c r="Z41" s="1145"/>
      <c r="AA41" s="1145"/>
      <c r="AB41" s="1145"/>
      <c r="AC41" s="1145"/>
      <c r="AD41" s="1145"/>
      <c r="AE41" s="1145"/>
      <c r="AF41" s="1145"/>
      <c r="AG41" s="1145"/>
      <c r="AH41" s="1145"/>
      <c r="AI41" s="1145"/>
      <c r="AJ41" s="1145"/>
      <c r="AK41" s="1145"/>
      <c r="AL41" s="110"/>
    </row>
    <row r="42" spans="1:76" ht="34.5" customHeight="1" x14ac:dyDescent="0.25">
      <c r="A42" s="1538"/>
      <c r="B42" s="310" t="s">
        <v>102</v>
      </c>
      <c r="C42" s="125">
        <f>D42+E42+F42+G42+H42+I42+J42+K42+L42+O42+P42+Q42+R42+M42+N42</f>
        <v>2981096</v>
      </c>
      <c r="D42" s="125">
        <f>D50</f>
        <v>176200</v>
      </c>
      <c r="E42" s="125">
        <f t="shared" ref="E42:R42" si="20">E50</f>
        <v>186149</v>
      </c>
      <c r="F42" s="125">
        <f t="shared" si="20"/>
        <v>186662</v>
      </c>
      <c r="G42" s="125">
        <f t="shared" si="20"/>
        <v>187658</v>
      </c>
      <c r="H42" s="125">
        <f>H50</f>
        <v>188697</v>
      </c>
      <c r="I42" s="125">
        <f t="shared" si="20"/>
        <v>197173</v>
      </c>
      <c r="J42" s="125">
        <f t="shared" si="20"/>
        <v>198773</v>
      </c>
      <c r="K42" s="125">
        <f t="shared" si="20"/>
        <v>200473</v>
      </c>
      <c r="L42" s="125">
        <f t="shared" si="20"/>
        <v>202273</v>
      </c>
      <c r="M42" s="125">
        <f t="shared" si="20"/>
        <v>204173</v>
      </c>
      <c r="N42" s="125">
        <f t="shared" si="20"/>
        <v>206173</v>
      </c>
      <c r="O42" s="125">
        <f t="shared" si="20"/>
        <v>208273</v>
      </c>
      <c r="P42" s="125">
        <f t="shared" si="20"/>
        <v>210473</v>
      </c>
      <c r="Q42" s="125">
        <f t="shared" si="20"/>
        <v>212773</v>
      </c>
      <c r="R42" s="125">
        <f t="shared" si="20"/>
        <v>215173</v>
      </c>
      <c r="S42" s="1319"/>
      <c r="T42" s="1109"/>
      <c r="U42" s="1320"/>
      <c r="V42" s="1144"/>
      <c r="W42" s="1144"/>
      <c r="X42" s="1144"/>
      <c r="Y42" s="1144"/>
      <c r="Z42" s="1144"/>
      <c r="AA42" s="1144"/>
      <c r="AB42" s="1144"/>
      <c r="AC42" s="1144"/>
      <c r="AD42" s="1144"/>
      <c r="AE42" s="1144"/>
      <c r="AF42" s="1144"/>
      <c r="AG42" s="1144"/>
      <c r="AH42" s="1144"/>
      <c r="AI42" s="1144"/>
      <c r="AJ42" s="1144"/>
      <c r="AK42" s="1144"/>
      <c r="AL42" s="110"/>
    </row>
    <row r="43" spans="1:76" ht="28.5" customHeight="1" x14ac:dyDescent="0.25">
      <c r="A43" s="1307" t="s">
        <v>485</v>
      </c>
      <c r="B43" s="306" t="s">
        <v>220</v>
      </c>
      <c r="C43" s="249">
        <f>C44</f>
        <v>11500</v>
      </c>
      <c r="D43" s="249">
        <f>D44</f>
        <v>11500</v>
      </c>
      <c r="E43" s="125">
        <f t="shared" ref="E43:R43" si="21">E44</f>
        <v>0</v>
      </c>
      <c r="F43" s="125">
        <f t="shared" si="21"/>
        <v>0</v>
      </c>
      <c r="G43" s="125">
        <f t="shared" si="21"/>
        <v>0</v>
      </c>
      <c r="H43" s="125">
        <f t="shared" si="21"/>
        <v>0</v>
      </c>
      <c r="I43" s="125">
        <f t="shared" si="21"/>
        <v>0</v>
      </c>
      <c r="J43" s="125">
        <f t="shared" si="21"/>
        <v>0</v>
      </c>
      <c r="K43" s="125">
        <f t="shared" si="21"/>
        <v>0</v>
      </c>
      <c r="L43" s="125">
        <f t="shared" si="21"/>
        <v>0</v>
      </c>
      <c r="M43" s="125">
        <f t="shared" si="21"/>
        <v>0</v>
      </c>
      <c r="N43" s="125">
        <f t="shared" si="21"/>
        <v>0</v>
      </c>
      <c r="O43" s="125">
        <f t="shared" si="21"/>
        <v>0</v>
      </c>
      <c r="P43" s="125">
        <f t="shared" si="21"/>
        <v>0</v>
      </c>
      <c r="Q43" s="125">
        <f t="shared" si="21"/>
        <v>0</v>
      </c>
      <c r="R43" s="125">
        <f t="shared" si="21"/>
        <v>0</v>
      </c>
      <c r="S43" s="1109" t="s">
        <v>503</v>
      </c>
      <c r="T43" s="1196"/>
      <c r="U43" s="1289" t="s">
        <v>434</v>
      </c>
      <c r="V43" s="1143">
        <v>100</v>
      </c>
      <c r="W43" s="1143" t="s">
        <v>10</v>
      </c>
      <c r="X43" s="1143" t="s">
        <v>10</v>
      </c>
      <c r="Y43" s="1143" t="s">
        <v>10</v>
      </c>
      <c r="Z43" s="1143" t="s">
        <v>10</v>
      </c>
      <c r="AA43" s="1143" t="s">
        <v>10</v>
      </c>
      <c r="AB43" s="1143" t="s">
        <v>10</v>
      </c>
      <c r="AC43" s="1143" t="s">
        <v>10</v>
      </c>
      <c r="AD43" s="1143" t="s">
        <v>10</v>
      </c>
      <c r="AE43" s="1143" t="s">
        <v>10</v>
      </c>
      <c r="AF43" s="1143" t="s">
        <v>10</v>
      </c>
      <c r="AG43" s="1143" t="s">
        <v>10</v>
      </c>
      <c r="AH43" s="1143" t="s">
        <v>10</v>
      </c>
      <c r="AI43" s="1143" t="s">
        <v>10</v>
      </c>
      <c r="AJ43" s="1143" t="s">
        <v>10</v>
      </c>
      <c r="AK43" s="1143">
        <v>100</v>
      </c>
      <c r="AL43" s="110"/>
    </row>
    <row r="44" spans="1:76" ht="37.5" customHeight="1" x14ac:dyDescent="0.25">
      <c r="A44" s="1309"/>
      <c r="B44" s="310" t="s">
        <v>221</v>
      </c>
      <c r="C44" s="249">
        <f>SUM(D44:R44)</f>
        <v>11500</v>
      </c>
      <c r="D44" s="249">
        <v>11500</v>
      </c>
      <c r="E44" s="125">
        <v>0</v>
      </c>
      <c r="F44" s="125">
        <v>0</v>
      </c>
      <c r="G44" s="125">
        <v>0</v>
      </c>
      <c r="H44" s="125">
        <v>0</v>
      </c>
      <c r="I44" s="125">
        <v>0</v>
      </c>
      <c r="J44" s="125">
        <v>0</v>
      </c>
      <c r="K44" s="125">
        <v>0</v>
      </c>
      <c r="L44" s="125">
        <v>0</v>
      </c>
      <c r="M44" s="125">
        <v>0</v>
      </c>
      <c r="N44" s="125">
        <v>0</v>
      </c>
      <c r="O44" s="125">
        <v>0</v>
      </c>
      <c r="P44" s="125">
        <v>0</v>
      </c>
      <c r="Q44" s="125">
        <v>0</v>
      </c>
      <c r="R44" s="125">
        <v>0</v>
      </c>
      <c r="S44" s="1109"/>
      <c r="T44" s="1197"/>
      <c r="U44" s="1289"/>
      <c r="V44" s="1144"/>
      <c r="W44" s="1144"/>
      <c r="X44" s="1144"/>
      <c r="Y44" s="1144"/>
      <c r="Z44" s="1144"/>
      <c r="AA44" s="1144"/>
      <c r="AB44" s="1144"/>
      <c r="AC44" s="1144"/>
      <c r="AD44" s="1144"/>
      <c r="AE44" s="1144"/>
      <c r="AF44" s="1144"/>
      <c r="AG44" s="1144"/>
      <c r="AH44" s="1144"/>
      <c r="AI44" s="1144"/>
      <c r="AJ44" s="1144"/>
      <c r="AK44" s="1144"/>
      <c r="AL44" s="110"/>
    </row>
    <row r="45" spans="1:76" s="181" customFormat="1" ht="21" customHeight="1" x14ac:dyDescent="0.25">
      <c r="A45" s="1227" t="s">
        <v>352</v>
      </c>
      <c r="B45" s="267" t="s">
        <v>220</v>
      </c>
      <c r="C45" s="317">
        <f>C46</f>
        <v>35000</v>
      </c>
      <c r="D45" s="318">
        <f>D46</f>
        <v>35000</v>
      </c>
      <c r="E45" s="269">
        <f t="shared" ref="E45:R45" si="22">E46</f>
        <v>0</v>
      </c>
      <c r="F45" s="269">
        <f t="shared" si="22"/>
        <v>0</v>
      </c>
      <c r="G45" s="269">
        <f t="shared" si="22"/>
        <v>0</v>
      </c>
      <c r="H45" s="269">
        <f t="shared" si="22"/>
        <v>0</v>
      </c>
      <c r="I45" s="269">
        <f t="shared" si="22"/>
        <v>0</v>
      </c>
      <c r="J45" s="269">
        <f t="shared" si="22"/>
        <v>0</v>
      </c>
      <c r="K45" s="269">
        <f t="shared" si="22"/>
        <v>0</v>
      </c>
      <c r="L45" s="269">
        <f t="shared" si="22"/>
        <v>0</v>
      </c>
      <c r="M45" s="269">
        <f t="shared" si="22"/>
        <v>0</v>
      </c>
      <c r="N45" s="269">
        <f t="shared" si="22"/>
        <v>0</v>
      </c>
      <c r="O45" s="269">
        <f t="shared" si="22"/>
        <v>0</v>
      </c>
      <c r="P45" s="269">
        <f t="shared" si="22"/>
        <v>0</v>
      </c>
      <c r="Q45" s="269">
        <f t="shared" si="22"/>
        <v>0</v>
      </c>
      <c r="R45" s="269">
        <f t="shared" si="22"/>
        <v>0</v>
      </c>
      <c r="S45" s="1569" t="s">
        <v>290</v>
      </c>
      <c r="T45" s="320"/>
      <c r="U45" s="1276" t="s">
        <v>435</v>
      </c>
      <c r="V45" s="1571">
        <v>100</v>
      </c>
      <c r="W45" s="1571" t="s">
        <v>10</v>
      </c>
      <c r="X45" s="1571" t="s">
        <v>10</v>
      </c>
      <c r="Y45" s="1571" t="s">
        <v>10</v>
      </c>
      <c r="Z45" s="1571" t="s">
        <v>10</v>
      </c>
      <c r="AA45" s="1571" t="s">
        <v>10</v>
      </c>
      <c r="AB45" s="1571" t="s">
        <v>10</v>
      </c>
      <c r="AC45" s="1571" t="s">
        <v>10</v>
      </c>
      <c r="AD45" s="1571" t="s">
        <v>10</v>
      </c>
      <c r="AE45" s="1571" t="s">
        <v>10</v>
      </c>
      <c r="AF45" s="1571" t="s">
        <v>10</v>
      </c>
      <c r="AG45" s="1571" t="s">
        <v>10</v>
      </c>
      <c r="AH45" s="1571" t="s">
        <v>10</v>
      </c>
      <c r="AI45" s="1571" t="s">
        <v>10</v>
      </c>
      <c r="AJ45" s="1571" t="s">
        <v>10</v>
      </c>
      <c r="AK45" s="1571">
        <v>100</v>
      </c>
      <c r="AL45" s="183"/>
    </row>
    <row r="46" spans="1:76" s="181" customFormat="1" ht="35.25" customHeight="1" x14ac:dyDescent="0.25">
      <c r="A46" s="1228"/>
      <c r="B46" s="319" t="s">
        <v>221</v>
      </c>
      <c r="C46" s="317">
        <f>SUM(D46:R46)</f>
        <v>35000</v>
      </c>
      <c r="D46" s="317">
        <v>35000</v>
      </c>
      <c r="E46" s="268">
        <v>0</v>
      </c>
      <c r="F46" s="268">
        <v>0</v>
      </c>
      <c r="G46" s="268">
        <v>0</v>
      </c>
      <c r="H46" s="268">
        <v>0</v>
      </c>
      <c r="I46" s="268">
        <v>0</v>
      </c>
      <c r="J46" s="268">
        <v>0</v>
      </c>
      <c r="K46" s="268">
        <v>0</v>
      </c>
      <c r="L46" s="268">
        <v>0</v>
      </c>
      <c r="M46" s="268">
        <v>0</v>
      </c>
      <c r="N46" s="268">
        <v>0</v>
      </c>
      <c r="O46" s="268">
        <v>0</v>
      </c>
      <c r="P46" s="268">
        <v>0</v>
      </c>
      <c r="Q46" s="268">
        <v>0</v>
      </c>
      <c r="R46" s="268">
        <v>0</v>
      </c>
      <c r="S46" s="1570"/>
      <c r="T46" s="321"/>
      <c r="U46" s="1278"/>
      <c r="V46" s="1572"/>
      <c r="W46" s="1572"/>
      <c r="X46" s="1572"/>
      <c r="Y46" s="1572"/>
      <c r="Z46" s="1572"/>
      <c r="AA46" s="1572"/>
      <c r="AB46" s="1572"/>
      <c r="AC46" s="1572"/>
      <c r="AD46" s="1572"/>
      <c r="AE46" s="1572"/>
      <c r="AF46" s="1572"/>
      <c r="AG46" s="1572"/>
      <c r="AH46" s="1572"/>
      <c r="AI46" s="1572"/>
      <c r="AJ46" s="1572"/>
      <c r="AK46" s="1572"/>
      <c r="AL46" s="183"/>
    </row>
    <row r="47" spans="1:76" ht="35.25" customHeight="1" x14ac:dyDescent="0.25">
      <c r="A47" s="1307" t="s">
        <v>347</v>
      </c>
      <c r="B47" s="252" t="s">
        <v>220</v>
      </c>
      <c r="C47" s="125">
        <f>SUM(D47:R47)</f>
        <v>13800</v>
      </c>
      <c r="D47" s="125">
        <f>D48</f>
        <v>0</v>
      </c>
      <c r="E47" s="125">
        <f>E48</f>
        <v>13800</v>
      </c>
      <c r="F47" s="125">
        <f t="shared" ref="F47:R47" si="23">F48</f>
        <v>0</v>
      </c>
      <c r="G47" s="125">
        <f t="shared" si="23"/>
        <v>0</v>
      </c>
      <c r="H47" s="125">
        <f t="shared" si="23"/>
        <v>0</v>
      </c>
      <c r="I47" s="125">
        <f t="shared" si="23"/>
        <v>0</v>
      </c>
      <c r="J47" s="125">
        <f t="shared" si="23"/>
        <v>0</v>
      </c>
      <c r="K47" s="125">
        <f t="shared" si="23"/>
        <v>0</v>
      </c>
      <c r="L47" s="125">
        <f t="shared" si="23"/>
        <v>0</v>
      </c>
      <c r="M47" s="125">
        <f t="shared" si="23"/>
        <v>0</v>
      </c>
      <c r="N47" s="125">
        <f t="shared" si="23"/>
        <v>0</v>
      </c>
      <c r="O47" s="125">
        <f t="shared" si="23"/>
        <v>0</v>
      </c>
      <c r="P47" s="125">
        <f t="shared" si="23"/>
        <v>0</v>
      </c>
      <c r="Q47" s="125">
        <f t="shared" si="23"/>
        <v>0</v>
      </c>
      <c r="R47" s="125">
        <f t="shared" si="23"/>
        <v>0</v>
      </c>
      <c r="S47" s="1314" t="s">
        <v>21</v>
      </c>
      <c r="T47" s="1196"/>
      <c r="U47" s="1310" t="s">
        <v>309</v>
      </c>
      <c r="V47" s="1143">
        <v>100</v>
      </c>
      <c r="W47" s="1143">
        <v>100</v>
      </c>
      <c r="X47" s="1143">
        <v>100</v>
      </c>
      <c r="Y47" s="1143">
        <v>100</v>
      </c>
      <c r="Z47" s="1143">
        <v>100</v>
      </c>
      <c r="AA47" s="1143">
        <v>100</v>
      </c>
      <c r="AB47" s="1143">
        <v>100</v>
      </c>
      <c r="AC47" s="1143">
        <v>100</v>
      </c>
      <c r="AD47" s="1143">
        <v>100</v>
      </c>
      <c r="AE47" s="1143">
        <v>100</v>
      </c>
      <c r="AF47" s="1143">
        <v>100</v>
      </c>
      <c r="AG47" s="1143">
        <v>100</v>
      </c>
      <c r="AH47" s="1143">
        <v>100</v>
      </c>
      <c r="AI47" s="1143">
        <v>100</v>
      </c>
      <c r="AJ47" s="1143">
        <v>100</v>
      </c>
      <c r="AK47" s="1143">
        <v>100</v>
      </c>
      <c r="AL47" s="110"/>
    </row>
    <row r="48" spans="1:76" ht="45" customHeight="1" x14ac:dyDescent="0.25">
      <c r="A48" s="1309"/>
      <c r="B48" s="252" t="s">
        <v>221</v>
      </c>
      <c r="C48" s="125">
        <f>SUM(D48:R48)</f>
        <v>13800</v>
      </c>
      <c r="D48" s="125">
        <v>0</v>
      </c>
      <c r="E48" s="125">
        <v>13800</v>
      </c>
      <c r="F48" s="125">
        <v>0</v>
      </c>
      <c r="G48" s="125">
        <v>0</v>
      </c>
      <c r="H48" s="125">
        <v>0</v>
      </c>
      <c r="I48" s="125">
        <v>0</v>
      </c>
      <c r="J48" s="125">
        <v>0</v>
      </c>
      <c r="K48" s="125">
        <v>0</v>
      </c>
      <c r="L48" s="125">
        <v>0</v>
      </c>
      <c r="M48" s="125">
        <v>0</v>
      </c>
      <c r="N48" s="125">
        <v>0</v>
      </c>
      <c r="O48" s="125">
        <v>0</v>
      </c>
      <c r="P48" s="125">
        <v>0</v>
      </c>
      <c r="Q48" s="125">
        <v>0</v>
      </c>
      <c r="R48" s="125">
        <v>0</v>
      </c>
      <c r="S48" s="1316"/>
      <c r="T48" s="1197"/>
      <c r="U48" s="1312"/>
      <c r="V48" s="1144"/>
      <c r="W48" s="1144"/>
      <c r="X48" s="1144"/>
      <c r="Y48" s="1144"/>
      <c r="Z48" s="1144"/>
      <c r="AA48" s="1144"/>
      <c r="AB48" s="1144"/>
      <c r="AC48" s="1144"/>
      <c r="AD48" s="1144"/>
      <c r="AE48" s="1144"/>
      <c r="AF48" s="1144"/>
      <c r="AG48" s="1144"/>
      <c r="AH48" s="1144"/>
      <c r="AI48" s="1144"/>
      <c r="AJ48" s="1144"/>
      <c r="AK48" s="1144"/>
      <c r="AL48" s="110"/>
    </row>
    <row r="49" spans="1:96" ht="37.5" customHeight="1" x14ac:dyDescent="0.25">
      <c r="A49" s="1539" t="s">
        <v>447</v>
      </c>
      <c r="B49" s="252" t="s">
        <v>220</v>
      </c>
      <c r="C49" s="125">
        <f>C50</f>
        <v>2981096</v>
      </c>
      <c r="D49" s="125">
        <f t="shared" ref="D49:R49" si="24">D50</f>
        <v>176200</v>
      </c>
      <c r="E49" s="125">
        <f t="shared" si="24"/>
        <v>186149</v>
      </c>
      <c r="F49" s="125">
        <f t="shared" si="24"/>
        <v>186662</v>
      </c>
      <c r="G49" s="125">
        <f t="shared" si="24"/>
        <v>187658</v>
      </c>
      <c r="H49" s="125">
        <f t="shared" si="24"/>
        <v>188697</v>
      </c>
      <c r="I49" s="125">
        <f t="shared" si="24"/>
        <v>197173</v>
      </c>
      <c r="J49" s="125">
        <f t="shared" si="24"/>
        <v>198773</v>
      </c>
      <c r="K49" s="125">
        <f t="shared" si="24"/>
        <v>200473</v>
      </c>
      <c r="L49" s="125">
        <f t="shared" si="24"/>
        <v>202273</v>
      </c>
      <c r="M49" s="125">
        <f t="shared" si="24"/>
        <v>204173</v>
      </c>
      <c r="N49" s="125">
        <f t="shared" si="24"/>
        <v>206173</v>
      </c>
      <c r="O49" s="125">
        <f t="shared" si="24"/>
        <v>208273</v>
      </c>
      <c r="P49" s="125">
        <f t="shared" si="24"/>
        <v>210473</v>
      </c>
      <c r="Q49" s="125">
        <f t="shared" si="24"/>
        <v>212773</v>
      </c>
      <c r="R49" s="125">
        <f t="shared" si="24"/>
        <v>215173</v>
      </c>
      <c r="S49" s="1314" t="s">
        <v>21</v>
      </c>
      <c r="T49" s="1196"/>
      <c r="U49" s="1310" t="s">
        <v>176</v>
      </c>
      <c r="V49" s="1143">
        <v>100</v>
      </c>
      <c r="W49" s="1143">
        <v>100</v>
      </c>
      <c r="X49" s="1143">
        <v>100</v>
      </c>
      <c r="Y49" s="1143">
        <v>100</v>
      </c>
      <c r="Z49" s="1143">
        <v>100</v>
      </c>
      <c r="AA49" s="1143">
        <v>100</v>
      </c>
      <c r="AB49" s="1143">
        <v>100</v>
      </c>
      <c r="AC49" s="1143">
        <v>100</v>
      </c>
      <c r="AD49" s="1143">
        <v>100</v>
      </c>
      <c r="AE49" s="1143">
        <v>100</v>
      </c>
      <c r="AF49" s="1143">
        <v>100</v>
      </c>
      <c r="AG49" s="1143">
        <v>100</v>
      </c>
      <c r="AH49" s="1143">
        <v>100</v>
      </c>
      <c r="AI49" s="1143">
        <v>100</v>
      </c>
      <c r="AJ49" s="1143">
        <v>100</v>
      </c>
      <c r="AK49" s="1143">
        <v>100</v>
      </c>
      <c r="AL49" s="110"/>
    </row>
    <row r="50" spans="1:96" ht="98.25" customHeight="1" x14ac:dyDescent="0.25">
      <c r="A50" s="1540"/>
      <c r="B50" s="310" t="s">
        <v>102</v>
      </c>
      <c r="C50" s="125">
        <f>D50+E50+F50+G50+R50+H50+I50+J50+K50+L50+M50+N50+O50+P50+Q50</f>
        <v>2981096</v>
      </c>
      <c r="D50" s="125">
        <v>176200</v>
      </c>
      <c r="E50" s="125">
        <v>186149</v>
      </c>
      <c r="F50" s="125">
        <v>186662</v>
      </c>
      <c r="G50" s="125">
        <v>187658</v>
      </c>
      <c r="H50" s="125">
        <v>188697</v>
      </c>
      <c r="I50" s="125">
        <v>197173</v>
      </c>
      <c r="J50" s="125">
        <v>198773</v>
      </c>
      <c r="K50" s="125">
        <v>200473</v>
      </c>
      <c r="L50" s="125">
        <v>202273</v>
      </c>
      <c r="M50" s="125">
        <v>204173</v>
      </c>
      <c r="N50" s="125">
        <v>206173</v>
      </c>
      <c r="O50" s="125">
        <v>208273</v>
      </c>
      <c r="P50" s="125">
        <v>210473</v>
      </c>
      <c r="Q50" s="125">
        <v>212773</v>
      </c>
      <c r="R50" s="125">
        <v>215173</v>
      </c>
      <c r="S50" s="1316"/>
      <c r="T50" s="1197"/>
      <c r="U50" s="1312"/>
      <c r="V50" s="1144"/>
      <c r="W50" s="1144"/>
      <c r="X50" s="1144"/>
      <c r="Y50" s="1144"/>
      <c r="Z50" s="1144"/>
      <c r="AA50" s="1144"/>
      <c r="AB50" s="1144"/>
      <c r="AC50" s="1144"/>
      <c r="AD50" s="1144"/>
      <c r="AE50" s="1144"/>
      <c r="AF50" s="1144"/>
      <c r="AG50" s="1144"/>
      <c r="AH50" s="1144"/>
      <c r="AI50" s="1144"/>
      <c r="AJ50" s="1144"/>
      <c r="AK50" s="1144"/>
      <c r="AL50" s="110"/>
    </row>
    <row r="51" spans="1:96" ht="33" customHeight="1" x14ac:dyDescent="0.25">
      <c r="A51" s="1545" t="s">
        <v>448</v>
      </c>
      <c r="B51" s="310" t="s">
        <v>220</v>
      </c>
      <c r="C51" s="125">
        <f>SUM(D51:R51)</f>
        <v>45736308.700000003</v>
      </c>
      <c r="D51" s="125">
        <f t="shared" ref="D51:R51" si="25">D52+D53</f>
        <v>2279497.73</v>
      </c>
      <c r="E51" s="125">
        <f t="shared" si="25"/>
        <v>2036089.89</v>
      </c>
      <c r="F51" s="125">
        <f t="shared" si="25"/>
        <v>3403360.09</v>
      </c>
      <c r="G51" s="125">
        <f t="shared" si="25"/>
        <v>2232606.4500000002</v>
      </c>
      <c r="H51" s="125">
        <f t="shared" si="25"/>
        <v>2675682.67</v>
      </c>
      <c r="I51" s="125">
        <f t="shared" si="25"/>
        <v>3628385.66</v>
      </c>
      <c r="J51" s="125">
        <f t="shared" si="25"/>
        <v>2674646.58</v>
      </c>
      <c r="K51" s="125">
        <f t="shared" si="25"/>
        <v>2879638.71</v>
      </c>
      <c r="L51" s="125">
        <f t="shared" si="25"/>
        <v>3981510.34</v>
      </c>
      <c r="M51" s="125">
        <f t="shared" si="25"/>
        <v>2593963.58</v>
      </c>
      <c r="N51" s="125">
        <f t="shared" si="25"/>
        <v>3181529.7</v>
      </c>
      <c r="O51" s="125">
        <f t="shared" si="25"/>
        <v>3943323.67</v>
      </c>
      <c r="P51" s="125">
        <f t="shared" si="25"/>
        <v>2789729.25</v>
      </c>
      <c r="Q51" s="125">
        <f t="shared" si="25"/>
        <v>3077256.71</v>
      </c>
      <c r="R51" s="125">
        <f t="shared" si="25"/>
        <v>4359087.67</v>
      </c>
      <c r="S51" s="1546"/>
      <c r="T51" s="1573"/>
      <c r="U51" s="1289" t="s">
        <v>505</v>
      </c>
      <c r="V51" s="1165">
        <f>V54+V56+V60+V66+V68+V72+V62+V70+V76+V58+V74+V64</f>
        <v>613</v>
      </c>
      <c r="W51" s="1165">
        <f>W54+W56+W60+W66+W68+W72+W62+W70+W76+W58+W74+W64</f>
        <v>650</v>
      </c>
      <c r="X51" s="1165">
        <f>X54+X56+X60+X66+X68+X72+X62+X70+X76+X58+X74+X64</f>
        <v>818</v>
      </c>
      <c r="Y51" s="1165">
        <f>Y54+Y56+Y60+Y66+Y68+Y72+Y62+Y70+Y76+Y58+Y74+Y64</f>
        <v>600</v>
      </c>
      <c r="Z51" s="1165">
        <f t="shared" ref="Z51:AJ51" si="26">Z54+Z56+Z60+Z66+Z68+Z72+Z62+Z70+Z76+Z58+Z74+Z64</f>
        <v>809</v>
      </c>
      <c r="AA51" s="1165">
        <f>AA54+AA56+AA60+AA66+AA68+AA72+AA62+AA70+AA76+AA58+AA74+AA64</f>
        <v>839</v>
      </c>
      <c r="AB51" s="1165">
        <f t="shared" si="26"/>
        <v>662</v>
      </c>
      <c r="AC51" s="1165">
        <f t="shared" si="26"/>
        <v>737</v>
      </c>
      <c r="AD51" s="1165">
        <f t="shared" si="26"/>
        <v>868</v>
      </c>
      <c r="AE51" s="1165">
        <f t="shared" si="26"/>
        <v>637</v>
      </c>
      <c r="AF51" s="1165">
        <f t="shared" si="26"/>
        <v>774</v>
      </c>
      <c r="AG51" s="1165">
        <f t="shared" si="26"/>
        <v>831</v>
      </c>
      <c r="AH51" s="1165">
        <f t="shared" si="26"/>
        <v>654</v>
      </c>
      <c r="AI51" s="1165">
        <f t="shared" si="26"/>
        <v>742</v>
      </c>
      <c r="AJ51" s="1165">
        <f t="shared" si="26"/>
        <v>842</v>
      </c>
      <c r="AK51" s="1165">
        <f>AK54+AK56+AK60+AK66+AK68+AK72+AK62+AK70+AK76+AK58+AK74+AK64</f>
        <v>11016</v>
      </c>
      <c r="AL51" s="110"/>
    </row>
    <row r="52" spans="1:96" ht="39" customHeight="1" x14ac:dyDescent="0.25">
      <c r="A52" s="1545"/>
      <c r="B52" s="310" t="s">
        <v>224</v>
      </c>
      <c r="C52" s="125">
        <f>E52+F52+G52+R52+H52+I52+J52+K52+L52+M52+N52+O52+P52+Q52+D52</f>
        <v>28456319.199999999</v>
      </c>
      <c r="D52" s="125">
        <f>D55+D61+D67+D69+D71+D73+D63+D77+D65+D75</f>
        <v>1344797.73</v>
      </c>
      <c r="E52" s="125">
        <f t="shared" ref="E52:R52" si="27">E55+E61+E67+E69+E71+E73+E63+E77+E65+E75</f>
        <v>1227169.8899999999</v>
      </c>
      <c r="F52" s="125">
        <f t="shared" si="27"/>
        <v>1900337.09</v>
      </c>
      <c r="G52" s="125">
        <f t="shared" si="27"/>
        <v>1403320.45</v>
      </c>
      <c r="H52" s="125">
        <f t="shared" si="27"/>
        <v>2047902.17</v>
      </c>
      <c r="I52" s="125">
        <f t="shared" si="27"/>
        <v>2106881.66</v>
      </c>
      <c r="J52" s="125">
        <f t="shared" si="27"/>
        <v>1790046.58</v>
      </c>
      <c r="K52" s="125">
        <f t="shared" si="27"/>
        <v>1993238.71</v>
      </c>
      <c r="L52" s="125">
        <f t="shared" si="27"/>
        <v>2322411.34</v>
      </c>
      <c r="M52" s="125">
        <f t="shared" si="27"/>
        <v>1661063.58</v>
      </c>
      <c r="N52" s="125">
        <f t="shared" si="27"/>
        <v>2244329.7000000002</v>
      </c>
      <c r="O52" s="125">
        <f t="shared" si="27"/>
        <v>2134632.67</v>
      </c>
      <c r="P52" s="125">
        <f t="shared" si="27"/>
        <v>1800629.25</v>
      </c>
      <c r="Q52" s="125">
        <f t="shared" si="27"/>
        <v>2080956.71</v>
      </c>
      <c r="R52" s="125">
        <f t="shared" si="27"/>
        <v>2398601.67</v>
      </c>
      <c r="S52" s="1285"/>
      <c r="T52" s="1574"/>
      <c r="U52" s="1289"/>
      <c r="V52" s="1165"/>
      <c r="W52" s="1165"/>
      <c r="X52" s="1165"/>
      <c r="Y52" s="1165"/>
      <c r="Z52" s="1165"/>
      <c r="AA52" s="1165"/>
      <c r="AB52" s="1165"/>
      <c r="AC52" s="1165"/>
      <c r="AD52" s="1165"/>
      <c r="AE52" s="1165"/>
      <c r="AF52" s="1165"/>
      <c r="AG52" s="1165"/>
      <c r="AH52" s="1165"/>
      <c r="AI52" s="1165"/>
      <c r="AJ52" s="1165"/>
      <c r="AK52" s="1165"/>
      <c r="AL52" s="110"/>
    </row>
    <row r="53" spans="1:96" ht="36" customHeight="1" x14ac:dyDescent="0.25">
      <c r="A53" s="1545"/>
      <c r="B53" s="310" t="s">
        <v>102</v>
      </c>
      <c r="C53" s="125">
        <f>D53+E53+F53+G53+H53+I53+J53+K53+L53+M53+N53+O53+P53+Q53+R53</f>
        <v>17279989.5</v>
      </c>
      <c r="D53" s="125">
        <f>D56+D59</f>
        <v>934700</v>
      </c>
      <c r="E53" s="125">
        <f t="shared" ref="E53:R53" si="28">E56+E59</f>
        <v>808920</v>
      </c>
      <c r="F53" s="125">
        <f t="shared" si="28"/>
        <v>1503023</v>
      </c>
      <c r="G53" s="125">
        <f t="shared" si="28"/>
        <v>829286</v>
      </c>
      <c r="H53" s="125">
        <f t="shared" si="28"/>
        <v>627780.5</v>
      </c>
      <c r="I53" s="125">
        <f t="shared" si="28"/>
        <v>1521504</v>
      </c>
      <c r="J53" s="125">
        <f t="shared" si="28"/>
        <v>884600</v>
      </c>
      <c r="K53" s="125">
        <f t="shared" si="28"/>
        <v>886400</v>
      </c>
      <c r="L53" s="125">
        <f t="shared" si="28"/>
        <v>1659099</v>
      </c>
      <c r="M53" s="125">
        <f t="shared" si="28"/>
        <v>932900</v>
      </c>
      <c r="N53" s="125">
        <f t="shared" si="28"/>
        <v>937200</v>
      </c>
      <c r="O53" s="125">
        <f t="shared" si="28"/>
        <v>1808691</v>
      </c>
      <c r="P53" s="125">
        <f t="shared" si="28"/>
        <v>989100</v>
      </c>
      <c r="Q53" s="125">
        <f t="shared" si="28"/>
        <v>996300</v>
      </c>
      <c r="R53" s="125">
        <f t="shared" si="28"/>
        <v>1960486</v>
      </c>
      <c r="S53" s="1285"/>
      <c r="T53" s="1575"/>
      <c r="U53" s="1289"/>
      <c r="V53" s="1165"/>
      <c r="W53" s="1165"/>
      <c r="X53" s="1165"/>
      <c r="Y53" s="1165"/>
      <c r="Z53" s="1165"/>
      <c r="AA53" s="1165"/>
      <c r="AB53" s="1165"/>
      <c r="AC53" s="1165"/>
      <c r="AD53" s="1165"/>
      <c r="AE53" s="1165"/>
      <c r="AF53" s="1165"/>
      <c r="AG53" s="1165"/>
      <c r="AH53" s="1165"/>
      <c r="AI53" s="1165"/>
      <c r="AJ53" s="1165"/>
      <c r="AK53" s="1165"/>
      <c r="AL53" s="110"/>
    </row>
    <row r="54" spans="1:96" ht="35.25" customHeight="1" x14ac:dyDescent="0.25">
      <c r="A54" s="1289" t="s">
        <v>228</v>
      </c>
      <c r="B54" s="310" t="s">
        <v>220</v>
      </c>
      <c r="C54" s="125">
        <f>C55</f>
        <v>11122510</v>
      </c>
      <c r="D54" s="125">
        <f t="shared" ref="D54:R54" si="29">D55</f>
        <v>557760</v>
      </c>
      <c r="E54" s="125">
        <f t="shared" si="29"/>
        <v>633150</v>
      </c>
      <c r="F54" s="125">
        <f t="shared" si="29"/>
        <v>739200</v>
      </c>
      <c r="G54" s="125">
        <f t="shared" si="29"/>
        <v>697200</v>
      </c>
      <c r="H54" s="125">
        <f t="shared" si="29"/>
        <v>683200</v>
      </c>
      <c r="I54" s="125">
        <f t="shared" si="29"/>
        <v>781200</v>
      </c>
      <c r="J54" s="125">
        <f t="shared" si="29"/>
        <v>781200</v>
      </c>
      <c r="K54" s="125">
        <f t="shared" si="29"/>
        <v>781200</v>
      </c>
      <c r="L54" s="125">
        <f t="shared" si="29"/>
        <v>781200</v>
      </c>
      <c r="M54" s="125">
        <f t="shared" si="29"/>
        <v>781200</v>
      </c>
      <c r="N54" s="125">
        <f t="shared" si="29"/>
        <v>781200</v>
      </c>
      <c r="O54" s="125">
        <f t="shared" si="29"/>
        <v>781200</v>
      </c>
      <c r="P54" s="125">
        <f t="shared" si="29"/>
        <v>781200</v>
      </c>
      <c r="Q54" s="125">
        <f t="shared" si="29"/>
        <v>781200</v>
      </c>
      <c r="R54" s="125">
        <f t="shared" si="29"/>
        <v>781200</v>
      </c>
      <c r="S54" s="1285" t="s">
        <v>23</v>
      </c>
      <c r="T54" s="1196"/>
      <c r="U54" s="1289" t="s">
        <v>177</v>
      </c>
      <c r="V54" s="1180">
        <v>175</v>
      </c>
      <c r="W54" s="1180">
        <v>137</v>
      </c>
      <c r="X54" s="1180">
        <v>264</v>
      </c>
      <c r="Y54" s="1180">
        <v>249</v>
      </c>
      <c r="Z54" s="1180">
        <v>244</v>
      </c>
      <c r="AA54" s="1180">
        <v>279</v>
      </c>
      <c r="AB54" s="1180">
        <v>279</v>
      </c>
      <c r="AC54" s="1180">
        <v>279</v>
      </c>
      <c r="AD54" s="1180">
        <v>279</v>
      </c>
      <c r="AE54" s="1180">
        <v>279</v>
      </c>
      <c r="AF54" s="1180">
        <v>279</v>
      </c>
      <c r="AG54" s="1180">
        <v>279</v>
      </c>
      <c r="AH54" s="1180">
        <v>279</v>
      </c>
      <c r="AI54" s="1180">
        <v>279</v>
      </c>
      <c r="AJ54" s="1180">
        <v>279</v>
      </c>
      <c r="AK54" s="1165">
        <f>SUM(V54:AJ55)</f>
        <v>3859</v>
      </c>
      <c r="AL54" s="110"/>
      <c r="CR54" s="188">
        <f>SUM(V54:AJ55)</f>
        <v>3859</v>
      </c>
    </row>
    <row r="55" spans="1:96" ht="39" customHeight="1" x14ac:dyDescent="0.25">
      <c r="A55" s="1289"/>
      <c r="B55" s="310" t="s">
        <v>224</v>
      </c>
      <c r="C55" s="125">
        <f>SUM(D55:R55)</f>
        <v>11122510</v>
      </c>
      <c r="D55" s="125">
        <v>557760</v>
      </c>
      <c r="E55" s="125">
        <v>633150</v>
      </c>
      <c r="F55" s="125">
        <v>739200</v>
      </c>
      <c r="G55" s="125">
        <v>697200</v>
      </c>
      <c r="H55" s="125">
        <v>683200</v>
      </c>
      <c r="I55" s="125">
        <v>781200</v>
      </c>
      <c r="J55" s="125">
        <v>781200</v>
      </c>
      <c r="K55" s="125">
        <v>781200</v>
      </c>
      <c r="L55" s="125">
        <v>781200</v>
      </c>
      <c r="M55" s="125">
        <v>781200</v>
      </c>
      <c r="N55" s="125">
        <v>781200</v>
      </c>
      <c r="O55" s="125">
        <v>781200</v>
      </c>
      <c r="P55" s="125">
        <v>781200</v>
      </c>
      <c r="Q55" s="125">
        <v>781200</v>
      </c>
      <c r="R55" s="125">
        <v>781200</v>
      </c>
      <c r="S55" s="1285"/>
      <c r="T55" s="1197"/>
      <c r="U55" s="1289"/>
      <c r="V55" s="1181"/>
      <c r="W55" s="1181"/>
      <c r="X55" s="1181"/>
      <c r="Y55" s="1181"/>
      <c r="Z55" s="1181"/>
      <c r="AA55" s="1181"/>
      <c r="AB55" s="1181"/>
      <c r="AC55" s="1181"/>
      <c r="AD55" s="1181"/>
      <c r="AE55" s="1181"/>
      <c r="AF55" s="1181"/>
      <c r="AG55" s="1181"/>
      <c r="AH55" s="1181"/>
      <c r="AI55" s="1181"/>
      <c r="AJ55" s="1181"/>
      <c r="AK55" s="1165"/>
      <c r="AL55" s="110"/>
    </row>
    <row r="56" spans="1:96" ht="36" customHeight="1" x14ac:dyDescent="0.25">
      <c r="A56" s="1289" t="s">
        <v>349</v>
      </c>
      <c r="B56" s="310" t="s">
        <v>220</v>
      </c>
      <c r="C56" s="125">
        <f t="shared" ref="C56:R56" si="30">C57</f>
        <v>13784796.5</v>
      </c>
      <c r="D56" s="125">
        <f t="shared" si="30"/>
        <v>934700</v>
      </c>
      <c r="E56" s="125">
        <f t="shared" si="30"/>
        <v>780920</v>
      </c>
      <c r="F56" s="125">
        <f t="shared" si="30"/>
        <v>1006600</v>
      </c>
      <c r="G56" s="125">
        <f t="shared" si="30"/>
        <v>819286</v>
      </c>
      <c r="H56" s="125">
        <f t="shared" si="30"/>
        <v>597780.5</v>
      </c>
      <c r="I56" s="125">
        <f t="shared" si="30"/>
        <v>939760</v>
      </c>
      <c r="J56" s="125">
        <f t="shared" si="30"/>
        <v>874600</v>
      </c>
      <c r="K56" s="125">
        <f t="shared" si="30"/>
        <v>856400</v>
      </c>
      <c r="L56" s="125">
        <f t="shared" si="30"/>
        <v>997350</v>
      </c>
      <c r="M56" s="125">
        <f t="shared" si="30"/>
        <v>922900</v>
      </c>
      <c r="N56" s="125">
        <f t="shared" si="30"/>
        <v>907200</v>
      </c>
      <c r="O56" s="125">
        <f t="shared" si="30"/>
        <v>1066900</v>
      </c>
      <c r="P56" s="125">
        <f t="shared" si="30"/>
        <v>979100</v>
      </c>
      <c r="Q56" s="125">
        <f t="shared" si="30"/>
        <v>966300</v>
      </c>
      <c r="R56" s="125">
        <f t="shared" si="30"/>
        <v>1135000</v>
      </c>
      <c r="S56" s="1285" t="s">
        <v>21</v>
      </c>
      <c r="T56" s="1196"/>
      <c r="U56" s="1289" t="s">
        <v>178</v>
      </c>
      <c r="V56" s="1165">
        <v>197</v>
      </c>
      <c r="W56" s="1180">
        <v>148</v>
      </c>
      <c r="X56" s="1180">
        <v>174</v>
      </c>
      <c r="Y56" s="1180">
        <v>164</v>
      </c>
      <c r="Z56" s="1180">
        <v>177</v>
      </c>
      <c r="AA56" s="1180">
        <v>164</v>
      </c>
      <c r="AB56" s="1180">
        <v>164</v>
      </c>
      <c r="AC56" s="1180">
        <v>161</v>
      </c>
      <c r="AD56" s="1180">
        <v>164</v>
      </c>
      <c r="AE56" s="1180">
        <v>164</v>
      </c>
      <c r="AF56" s="1180">
        <v>161</v>
      </c>
      <c r="AG56" s="1180">
        <v>164</v>
      </c>
      <c r="AH56" s="1180">
        <v>164</v>
      </c>
      <c r="AI56" s="1180">
        <v>161</v>
      </c>
      <c r="AJ56" s="1180">
        <v>164</v>
      </c>
      <c r="AK56" s="1165">
        <f>SUM(V56:AJ56)</f>
        <v>2491</v>
      </c>
      <c r="AL56" s="110"/>
    </row>
    <row r="57" spans="1:96" ht="82.5" customHeight="1" x14ac:dyDescent="0.25">
      <c r="A57" s="1289"/>
      <c r="B57" s="310" t="s">
        <v>102</v>
      </c>
      <c r="C57" s="125">
        <f>D57+E57+F57+G57+R57+H57+I57+J57+K57+L57+M57+N57+O57+P57+Q57</f>
        <v>13784796.5</v>
      </c>
      <c r="D57" s="125">
        <v>934700</v>
      </c>
      <c r="E57" s="125">
        <v>780920</v>
      </c>
      <c r="F57" s="125">
        <v>1006600</v>
      </c>
      <c r="G57" s="125">
        <v>819286</v>
      </c>
      <c r="H57" s="125">
        <v>597780.5</v>
      </c>
      <c r="I57" s="125">
        <v>939760</v>
      </c>
      <c r="J57" s="125">
        <v>874600</v>
      </c>
      <c r="K57" s="125">
        <v>856400</v>
      </c>
      <c r="L57" s="125">
        <v>997350</v>
      </c>
      <c r="M57" s="125">
        <v>922900</v>
      </c>
      <c r="N57" s="125">
        <v>907200</v>
      </c>
      <c r="O57" s="125">
        <v>1066900</v>
      </c>
      <c r="P57" s="125">
        <v>979100</v>
      </c>
      <c r="Q57" s="125">
        <v>966300</v>
      </c>
      <c r="R57" s="125">
        <v>1135000</v>
      </c>
      <c r="S57" s="1285"/>
      <c r="T57" s="1197"/>
      <c r="U57" s="1289"/>
      <c r="V57" s="1165"/>
      <c r="W57" s="1181"/>
      <c r="X57" s="1181"/>
      <c r="Y57" s="1181"/>
      <c r="Z57" s="1181"/>
      <c r="AA57" s="1181"/>
      <c r="AB57" s="1181"/>
      <c r="AC57" s="1181"/>
      <c r="AD57" s="1181"/>
      <c r="AE57" s="1181"/>
      <c r="AF57" s="1181"/>
      <c r="AG57" s="1181"/>
      <c r="AH57" s="1181"/>
      <c r="AI57" s="1181"/>
      <c r="AJ57" s="1181"/>
      <c r="AK57" s="1165"/>
      <c r="AL57" s="110"/>
    </row>
    <row r="58" spans="1:96" ht="29.25" customHeight="1" x14ac:dyDescent="0.25">
      <c r="A58" s="1310" t="s">
        <v>499</v>
      </c>
      <c r="B58" s="310" t="s">
        <v>220</v>
      </c>
      <c r="C58" s="125">
        <f>C59</f>
        <v>3495193</v>
      </c>
      <c r="D58" s="125">
        <f t="shared" ref="D58:R58" si="31">D59</f>
        <v>0</v>
      </c>
      <c r="E58" s="125">
        <f t="shared" si="31"/>
        <v>28000</v>
      </c>
      <c r="F58" s="125">
        <f t="shared" si="31"/>
        <v>496423</v>
      </c>
      <c r="G58" s="125">
        <f t="shared" si="31"/>
        <v>10000</v>
      </c>
      <c r="H58" s="125">
        <f t="shared" si="31"/>
        <v>30000</v>
      </c>
      <c r="I58" s="125">
        <f t="shared" si="31"/>
        <v>581744</v>
      </c>
      <c r="J58" s="125">
        <f t="shared" si="31"/>
        <v>10000</v>
      </c>
      <c r="K58" s="125">
        <f t="shared" si="31"/>
        <v>30000</v>
      </c>
      <c r="L58" s="125">
        <f t="shared" si="31"/>
        <v>661749</v>
      </c>
      <c r="M58" s="125">
        <f t="shared" si="31"/>
        <v>10000</v>
      </c>
      <c r="N58" s="125">
        <f t="shared" si="31"/>
        <v>30000</v>
      </c>
      <c r="O58" s="125">
        <f t="shared" si="31"/>
        <v>741791</v>
      </c>
      <c r="P58" s="125">
        <f t="shared" si="31"/>
        <v>10000</v>
      </c>
      <c r="Q58" s="125">
        <f t="shared" si="31"/>
        <v>30000</v>
      </c>
      <c r="R58" s="125">
        <f t="shared" si="31"/>
        <v>825486</v>
      </c>
      <c r="S58" s="1196" t="s">
        <v>279</v>
      </c>
      <c r="T58" s="1196"/>
      <c r="U58" s="1310" t="s">
        <v>421</v>
      </c>
      <c r="V58" s="1180"/>
      <c r="W58" s="1180">
        <v>3</v>
      </c>
      <c r="X58" s="1180">
        <v>66</v>
      </c>
      <c r="Y58" s="1180">
        <v>2</v>
      </c>
      <c r="Z58" s="1180">
        <v>5</v>
      </c>
      <c r="AA58" s="1180">
        <v>66</v>
      </c>
      <c r="AB58" s="1180">
        <v>2</v>
      </c>
      <c r="AC58" s="1180">
        <v>5</v>
      </c>
      <c r="AD58" s="1180">
        <v>66</v>
      </c>
      <c r="AE58" s="1180">
        <v>2</v>
      </c>
      <c r="AF58" s="1180">
        <v>5</v>
      </c>
      <c r="AG58" s="1180">
        <v>66</v>
      </c>
      <c r="AH58" s="1180">
        <v>2</v>
      </c>
      <c r="AI58" s="1180">
        <v>5</v>
      </c>
      <c r="AJ58" s="1180">
        <v>66</v>
      </c>
      <c r="AK58" s="1180">
        <f>SUM(W58:AJ58)</f>
        <v>361</v>
      </c>
      <c r="AL58" s="110"/>
    </row>
    <row r="59" spans="1:96" ht="74.25" customHeight="1" x14ac:dyDescent="0.25">
      <c r="A59" s="1312"/>
      <c r="B59" s="310" t="s">
        <v>102</v>
      </c>
      <c r="C59" s="125">
        <f>SUM(D59:R59)</f>
        <v>3495193</v>
      </c>
      <c r="D59" s="125">
        <v>0</v>
      </c>
      <c r="E59" s="125">
        <v>28000</v>
      </c>
      <c r="F59" s="125">
        <v>496423</v>
      </c>
      <c r="G59" s="125">
        <v>10000</v>
      </c>
      <c r="H59" s="125">
        <v>30000</v>
      </c>
      <c r="I59" s="125">
        <v>581744</v>
      </c>
      <c r="J59" s="125">
        <v>10000</v>
      </c>
      <c r="K59" s="125">
        <v>30000</v>
      </c>
      <c r="L59" s="125">
        <v>661749</v>
      </c>
      <c r="M59" s="125">
        <v>10000</v>
      </c>
      <c r="N59" s="125">
        <v>30000</v>
      </c>
      <c r="O59" s="125">
        <v>741791</v>
      </c>
      <c r="P59" s="125">
        <v>10000</v>
      </c>
      <c r="Q59" s="125">
        <v>30000</v>
      </c>
      <c r="R59" s="125">
        <v>825486</v>
      </c>
      <c r="S59" s="1197"/>
      <c r="T59" s="1197"/>
      <c r="U59" s="1312"/>
      <c r="V59" s="1181"/>
      <c r="W59" s="1181"/>
      <c r="X59" s="1181"/>
      <c r="Y59" s="1181"/>
      <c r="Z59" s="1181"/>
      <c r="AA59" s="1181"/>
      <c r="AB59" s="1181"/>
      <c r="AC59" s="1181"/>
      <c r="AD59" s="1181"/>
      <c r="AE59" s="1181"/>
      <c r="AF59" s="1181"/>
      <c r="AG59" s="1181"/>
      <c r="AH59" s="1181"/>
      <c r="AI59" s="1181"/>
      <c r="AJ59" s="1181"/>
      <c r="AK59" s="1181"/>
      <c r="AL59" s="110"/>
    </row>
    <row r="60" spans="1:96" ht="23.25" customHeight="1" x14ac:dyDescent="0.25">
      <c r="A60" s="1289" t="s">
        <v>521</v>
      </c>
      <c r="B60" s="310" t="s">
        <v>220</v>
      </c>
      <c r="C60" s="125">
        <f t="shared" ref="C60:R60" si="32">C61</f>
        <v>6853871.7000000002</v>
      </c>
      <c r="D60" s="125">
        <f t="shared" si="32"/>
        <v>151087.73000000001</v>
      </c>
      <c r="E60" s="125">
        <f t="shared" si="32"/>
        <v>94619.56</v>
      </c>
      <c r="F60" s="125">
        <f t="shared" si="32"/>
        <v>624016.65</v>
      </c>
      <c r="G60" s="125">
        <f t="shared" si="32"/>
        <v>241916.7</v>
      </c>
      <c r="H60" s="125">
        <f t="shared" si="32"/>
        <v>625616.64000000001</v>
      </c>
      <c r="I60" s="125">
        <f t="shared" si="32"/>
        <v>625616.64000000001</v>
      </c>
      <c r="J60" s="125">
        <f t="shared" si="32"/>
        <v>204999.9</v>
      </c>
      <c r="K60" s="125">
        <f t="shared" si="32"/>
        <v>669499.71</v>
      </c>
      <c r="L60" s="125">
        <f t="shared" si="32"/>
        <v>622499.65</v>
      </c>
      <c r="M60" s="125">
        <f t="shared" si="32"/>
        <v>204999.9</v>
      </c>
      <c r="N60" s="125">
        <f t="shared" si="32"/>
        <v>669499.71</v>
      </c>
      <c r="O60" s="125">
        <f t="shared" si="32"/>
        <v>622499.65</v>
      </c>
      <c r="P60" s="125">
        <f t="shared" si="32"/>
        <v>204999.9</v>
      </c>
      <c r="Q60" s="125">
        <f t="shared" si="32"/>
        <v>669499.71</v>
      </c>
      <c r="R60" s="125">
        <f t="shared" si="32"/>
        <v>622499.65</v>
      </c>
      <c r="S60" s="1285" t="s">
        <v>487</v>
      </c>
      <c r="T60" s="1196"/>
      <c r="U60" s="1289" t="s">
        <v>488</v>
      </c>
      <c r="V60" s="1180">
        <v>80</v>
      </c>
      <c r="W60" s="1180">
        <v>189</v>
      </c>
      <c r="X60" s="1180">
        <v>191</v>
      </c>
      <c r="Y60" s="1180">
        <v>80</v>
      </c>
      <c r="Z60" s="1180">
        <v>190</v>
      </c>
      <c r="AA60" s="1180">
        <v>191</v>
      </c>
      <c r="AB60" s="1180">
        <v>60</v>
      </c>
      <c r="AC60" s="1180">
        <v>189</v>
      </c>
      <c r="AD60" s="1180">
        <v>191</v>
      </c>
      <c r="AE60" s="1180">
        <v>60</v>
      </c>
      <c r="AF60" s="1180">
        <v>189</v>
      </c>
      <c r="AG60" s="1180">
        <v>191</v>
      </c>
      <c r="AH60" s="1180">
        <v>60</v>
      </c>
      <c r="AI60" s="1180">
        <v>189</v>
      </c>
      <c r="AJ60" s="1180">
        <v>191</v>
      </c>
      <c r="AK60" s="1175">
        <f>SUM(V60:AJ60)</f>
        <v>2241</v>
      </c>
      <c r="AL60" s="110"/>
    </row>
    <row r="61" spans="1:96" ht="127.5" customHeight="1" x14ac:dyDescent="0.25">
      <c r="A61" s="1289"/>
      <c r="B61" s="310" t="s">
        <v>224</v>
      </c>
      <c r="C61" s="125">
        <f>D61+E61+F61+G61+R61+H61+I61+J61+K61+L61+M61+N61+O61++P61+Q61</f>
        <v>6853871.7000000002</v>
      </c>
      <c r="D61" s="125">
        <v>151087.73000000001</v>
      </c>
      <c r="E61" s="125">
        <v>94619.56</v>
      </c>
      <c r="F61" s="125">
        <v>624016.65</v>
      </c>
      <c r="G61" s="125">
        <v>241916.7</v>
      </c>
      <c r="H61" s="125">
        <v>625616.64000000001</v>
      </c>
      <c r="I61" s="125">
        <v>625616.64000000001</v>
      </c>
      <c r="J61" s="125">
        <v>204999.9</v>
      </c>
      <c r="K61" s="125">
        <v>669499.71</v>
      </c>
      <c r="L61" s="125">
        <v>622499.65</v>
      </c>
      <c r="M61" s="125">
        <v>204999.9</v>
      </c>
      <c r="N61" s="125">
        <v>669499.71</v>
      </c>
      <c r="O61" s="125">
        <v>622499.65</v>
      </c>
      <c r="P61" s="125">
        <v>204999.9</v>
      </c>
      <c r="Q61" s="125">
        <v>669499.71</v>
      </c>
      <c r="R61" s="125">
        <v>622499.65</v>
      </c>
      <c r="S61" s="1285"/>
      <c r="T61" s="1197"/>
      <c r="U61" s="1289"/>
      <c r="V61" s="1181"/>
      <c r="W61" s="1181"/>
      <c r="X61" s="1181"/>
      <c r="Y61" s="1181"/>
      <c r="Z61" s="1181"/>
      <c r="AA61" s="1181"/>
      <c r="AB61" s="1181"/>
      <c r="AC61" s="1181"/>
      <c r="AD61" s="1181"/>
      <c r="AE61" s="1181"/>
      <c r="AF61" s="1181"/>
      <c r="AG61" s="1181"/>
      <c r="AH61" s="1181"/>
      <c r="AI61" s="1181"/>
      <c r="AJ61" s="1181"/>
      <c r="AK61" s="1175"/>
      <c r="AL61" s="110"/>
    </row>
    <row r="62" spans="1:96" ht="29.25" customHeight="1" x14ac:dyDescent="0.25">
      <c r="A62" s="1310" t="s">
        <v>450</v>
      </c>
      <c r="B62" s="310" t="s">
        <v>220</v>
      </c>
      <c r="C62" s="125">
        <f t="shared" ref="C62:C67" si="33">SUM(D62:R62)</f>
        <v>1975833.24</v>
      </c>
      <c r="D62" s="125">
        <f>D63</f>
        <v>31400</v>
      </c>
      <c r="E62" s="125">
        <f t="shared" ref="E62:R62" si="34">E63</f>
        <v>135000</v>
      </c>
      <c r="F62" s="125">
        <f t="shared" si="34"/>
        <v>65733.3</v>
      </c>
      <c r="G62" s="125">
        <f t="shared" si="34"/>
        <v>58566.62</v>
      </c>
      <c r="H62" s="125">
        <f t="shared" si="34"/>
        <v>148133.32</v>
      </c>
      <c r="I62" s="125">
        <f t="shared" si="34"/>
        <v>80000</v>
      </c>
      <c r="J62" s="125">
        <f t="shared" si="34"/>
        <v>168000</v>
      </c>
      <c r="K62" s="125">
        <f t="shared" si="34"/>
        <v>125000</v>
      </c>
      <c r="L62" s="125">
        <f t="shared" si="34"/>
        <v>273000</v>
      </c>
      <c r="M62" s="125">
        <f t="shared" si="34"/>
        <v>55000</v>
      </c>
      <c r="N62" s="125">
        <f t="shared" si="34"/>
        <v>238000</v>
      </c>
      <c r="O62" s="125">
        <f t="shared" si="34"/>
        <v>80000</v>
      </c>
      <c r="P62" s="125">
        <f t="shared" si="34"/>
        <v>168000</v>
      </c>
      <c r="Q62" s="125">
        <f t="shared" si="34"/>
        <v>125000</v>
      </c>
      <c r="R62" s="125">
        <f t="shared" si="34"/>
        <v>225000</v>
      </c>
      <c r="S62" s="1196" t="s">
        <v>460</v>
      </c>
      <c r="T62" s="1196"/>
      <c r="U62" s="1310" t="s">
        <v>451</v>
      </c>
      <c r="V62" s="1180">
        <v>13</v>
      </c>
      <c r="W62" s="1180">
        <v>55</v>
      </c>
      <c r="X62" s="1180">
        <v>15</v>
      </c>
      <c r="Y62" s="1180">
        <v>10</v>
      </c>
      <c r="Z62" s="1180">
        <v>40</v>
      </c>
      <c r="AA62" s="1180">
        <v>16</v>
      </c>
      <c r="AB62" s="1180">
        <v>27</v>
      </c>
      <c r="AC62" s="1180">
        <v>25</v>
      </c>
      <c r="AD62" s="1180">
        <v>48</v>
      </c>
      <c r="AE62" s="1180">
        <v>11</v>
      </c>
      <c r="AF62" s="1180">
        <v>41</v>
      </c>
      <c r="AG62" s="1180">
        <v>16</v>
      </c>
      <c r="AH62" s="1180">
        <v>27</v>
      </c>
      <c r="AI62" s="1180">
        <v>25</v>
      </c>
      <c r="AJ62" s="1180">
        <v>16</v>
      </c>
      <c r="AK62" s="1180">
        <f>SUM(W62:AJ62)</f>
        <v>372</v>
      </c>
      <c r="AL62" s="1178"/>
      <c r="AM62" s="1178"/>
      <c r="AN62" s="1178"/>
      <c r="AO62" s="1178"/>
      <c r="AP62" s="1178"/>
      <c r="AQ62" s="1178"/>
      <c r="AR62" s="1178"/>
      <c r="AS62" s="1178"/>
      <c r="AT62" s="1178"/>
      <c r="AU62" s="1178"/>
      <c r="AV62" s="1178"/>
      <c r="AW62" s="1178"/>
      <c r="AX62" s="1178"/>
      <c r="AY62" s="1178"/>
      <c r="AZ62" s="1178"/>
      <c r="BA62" s="1178"/>
      <c r="BB62" s="1178"/>
      <c r="BC62" s="1178"/>
      <c r="BD62" s="1178"/>
      <c r="BE62" s="1178"/>
      <c r="BF62" s="1178"/>
      <c r="BG62" s="1178"/>
      <c r="BH62" s="1178"/>
      <c r="BI62" s="1178"/>
      <c r="BJ62" s="1178"/>
      <c r="BK62" s="1178"/>
      <c r="BL62" s="1178"/>
      <c r="BM62" s="1178"/>
      <c r="BN62" s="1178"/>
      <c r="BO62" s="1178"/>
      <c r="BP62" s="1178"/>
      <c r="BQ62" s="1178"/>
      <c r="BR62" s="1178"/>
      <c r="BS62" s="1178"/>
      <c r="BT62" s="1178"/>
      <c r="BU62" s="1178"/>
      <c r="BV62" s="1178"/>
      <c r="BW62" s="1178"/>
    </row>
    <row r="63" spans="1:96" ht="39" customHeight="1" x14ac:dyDescent="0.25">
      <c r="A63" s="1312"/>
      <c r="B63" s="310" t="s">
        <v>224</v>
      </c>
      <c r="C63" s="125">
        <f t="shared" si="33"/>
        <v>1975833.24</v>
      </c>
      <c r="D63" s="125">
        <v>31400</v>
      </c>
      <c r="E63" s="125">
        <v>135000</v>
      </c>
      <c r="F63" s="125">
        <v>65733.3</v>
      </c>
      <c r="G63" s="125">
        <v>58566.62</v>
      </c>
      <c r="H63" s="125">
        <v>148133.32</v>
      </c>
      <c r="I63" s="125">
        <v>80000</v>
      </c>
      <c r="J63" s="125">
        <v>168000</v>
      </c>
      <c r="K63" s="125">
        <v>125000</v>
      </c>
      <c r="L63" s="125">
        <v>273000</v>
      </c>
      <c r="M63" s="125">
        <v>55000</v>
      </c>
      <c r="N63" s="125">
        <v>238000</v>
      </c>
      <c r="O63" s="125">
        <v>80000</v>
      </c>
      <c r="P63" s="125">
        <v>168000</v>
      </c>
      <c r="Q63" s="125">
        <v>125000</v>
      </c>
      <c r="R63" s="125">
        <v>225000</v>
      </c>
      <c r="S63" s="1197"/>
      <c r="T63" s="1197"/>
      <c r="U63" s="1312"/>
      <c r="V63" s="1181"/>
      <c r="W63" s="1181"/>
      <c r="X63" s="1181"/>
      <c r="Y63" s="1181"/>
      <c r="Z63" s="1181"/>
      <c r="AA63" s="1181"/>
      <c r="AB63" s="1181"/>
      <c r="AC63" s="1181"/>
      <c r="AD63" s="1181"/>
      <c r="AE63" s="1181"/>
      <c r="AF63" s="1181"/>
      <c r="AG63" s="1181"/>
      <c r="AH63" s="1181"/>
      <c r="AI63" s="1181"/>
      <c r="AJ63" s="1181"/>
      <c r="AK63" s="1181"/>
      <c r="AL63" s="1179"/>
      <c r="AM63" s="1179"/>
      <c r="AN63" s="1179"/>
      <c r="AO63" s="1179"/>
      <c r="AP63" s="1179"/>
      <c r="AQ63" s="1179"/>
      <c r="AR63" s="1179"/>
      <c r="AS63" s="1179"/>
      <c r="AT63" s="1179"/>
      <c r="AU63" s="1179"/>
      <c r="AV63" s="1179"/>
      <c r="AW63" s="1179"/>
      <c r="AX63" s="1179"/>
      <c r="AY63" s="1179"/>
      <c r="AZ63" s="1179"/>
      <c r="BA63" s="1179"/>
      <c r="BB63" s="1179"/>
      <c r="BC63" s="1179"/>
      <c r="BD63" s="1179"/>
      <c r="BE63" s="1179"/>
      <c r="BF63" s="1179"/>
      <c r="BG63" s="1179"/>
      <c r="BH63" s="1179"/>
      <c r="BI63" s="1179"/>
      <c r="BJ63" s="1179"/>
      <c r="BK63" s="1179"/>
      <c r="BL63" s="1179"/>
      <c r="BM63" s="1179"/>
      <c r="BN63" s="1179"/>
      <c r="BO63" s="1179"/>
      <c r="BP63" s="1179"/>
      <c r="BQ63" s="1179"/>
      <c r="BR63" s="1179"/>
      <c r="BS63" s="1179"/>
      <c r="BT63" s="1179"/>
      <c r="BU63" s="1179"/>
      <c r="BV63" s="1179"/>
      <c r="BW63" s="1179"/>
    </row>
    <row r="64" spans="1:96" ht="29.25" customHeight="1" x14ac:dyDescent="0.25">
      <c r="A64" s="1310" t="s">
        <v>352</v>
      </c>
      <c r="B64" s="310" t="s">
        <v>220</v>
      </c>
      <c r="C64" s="125">
        <f t="shared" si="33"/>
        <v>3158218.82</v>
      </c>
      <c r="D64" s="125">
        <f>D65</f>
        <v>172200</v>
      </c>
      <c r="E64" s="125">
        <f t="shared" ref="E64:R64" si="35">E65</f>
        <v>154100</v>
      </c>
      <c r="F64" s="125">
        <f t="shared" si="35"/>
        <v>246062.93</v>
      </c>
      <c r="G64" s="125">
        <f t="shared" si="35"/>
        <v>98782.83</v>
      </c>
      <c r="H64" s="125">
        <f t="shared" si="35"/>
        <v>396775.06</v>
      </c>
      <c r="I64" s="125">
        <f t="shared" si="35"/>
        <v>163520</v>
      </c>
      <c r="J64" s="125">
        <f t="shared" si="35"/>
        <v>225000</v>
      </c>
      <c r="K64" s="125">
        <f t="shared" si="35"/>
        <v>216346</v>
      </c>
      <c r="L64" s="125">
        <f t="shared" si="35"/>
        <v>167576</v>
      </c>
      <c r="M64" s="125">
        <f t="shared" si="35"/>
        <v>195000</v>
      </c>
      <c r="N64" s="125">
        <f t="shared" si="35"/>
        <v>270350</v>
      </c>
      <c r="O64" s="125">
        <f t="shared" si="35"/>
        <v>175848</v>
      </c>
      <c r="P64" s="125">
        <f t="shared" si="35"/>
        <v>195000</v>
      </c>
      <c r="Q64" s="125">
        <f t="shared" si="35"/>
        <v>266955</v>
      </c>
      <c r="R64" s="125">
        <f t="shared" si="35"/>
        <v>214703</v>
      </c>
      <c r="S64" s="1196" t="s">
        <v>290</v>
      </c>
      <c r="T64" s="1196"/>
      <c r="U64" s="1310" t="s">
        <v>334</v>
      </c>
      <c r="V64" s="1180">
        <v>47</v>
      </c>
      <c r="W64" s="1180">
        <v>55</v>
      </c>
      <c r="X64" s="1180">
        <v>56</v>
      </c>
      <c r="Y64" s="1180">
        <v>28</v>
      </c>
      <c r="Z64" s="1180">
        <v>109</v>
      </c>
      <c r="AA64" s="1180">
        <v>36</v>
      </c>
      <c r="AB64" s="1180">
        <v>48</v>
      </c>
      <c r="AC64" s="1180">
        <v>39</v>
      </c>
      <c r="AD64" s="1180">
        <v>36</v>
      </c>
      <c r="AE64" s="1180">
        <v>43</v>
      </c>
      <c r="AF64" s="1180">
        <v>44</v>
      </c>
      <c r="AG64" s="1180">
        <v>36</v>
      </c>
      <c r="AH64" s="1180">
        <v>43</v>
      </c>
      <c r="AI64" s="1180">
        <v>39</v>
      </c>
      <c r="AJ64" s="1180">
        <v>41</v>
      </c>
      <c r="AK64" s="1180">
        <f>SUM(W64:AJ64)</f>
        <v>653</v>
      </c>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c r="BW64" s="132"/>
    </row>
    <row r="65" spans="1:96" ht="39" customHeight="1" x14ac:dyDescent="0.25">
      <c r="A65" s="1312"/>
      <c r="B65" s="310" t="s">
        <v>224</v>
      </c>
      <c r="C65" s="125">
        <f t="shared" si="33"/>
        <v>3158218.82</v>
      </c>
      <c r="D65" s="125">
        <v>172200</v>
      </c>
      <c r="E65" s="125">
        <v>154100</v>
      </c>
      <c r="F65" s="299">
        <v>246062.93</v>
      </c>
      <c r="G65" s="299">
        <v>98782.83</v>
      </c>
      <c r="H65" s="299">
        <v>396775.06</v>
      </c>
      <c r="I65" s="125">
        <v>163520</v>
      </c>
      <c r="J65" s="125">
        <v>225000</v>
      </c>
      <c r="K65" s="125">
        <v>216346</v>
      </c>
      <c r="L65" s="125">
        <v>167576</v>
      </c>
      <c r="M65" s="125">
        <v>195000</v>
      </c>
      <c r="N65" s="125">
        <v>270350</v>
      </c>
      <c r="O65" s="125">
        <v>175848</v>
      </c>
      <c r="P65" s="125">
        <v>195000</v>
      </c>
      <c r="Q65" s="125">
        <v>266955</v>
      </c>
      <c r="R65" s="125">
        <v>214703</v>
      </c>
      <c r="S65" s="1197"/>
      <c r="T65" s="1197"/>
      <c r="U65" s="1312"/>
      <c r="V65" s="1181"/>
      <c r="W65" s="1181"/>
      <c r="X65" s="1181"/>
      <c r="Y65" s="1181"/>
      <c r="Z65" s="1181"/>
      <c r="AA65" s="1181"/>
      <c r="AB65" s="1181"/>
      <c r="AC65" s="1181"/>
      <c r="AD65" s="1181"/>
      <c r="AE65" s="1181"/>
      <c r="AF65" s="1181"/>
      <c r="AG65" s="1181"/>
      <c r="AH65" s="1181"/>
      <c r="AI65" s="1181"/>
      <c r="AJ65" s="1181"/>
      <c r="AK65" s="1181"/>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row>
    <row r="66" spans="1:96" ht="29.25" customHeight="1" x14ac:dyDescent="0.25">
      <c r="A66" s="1289" t="s">
        <v>449</v>
      </c>
      <c r="B66" s="310" t="s">
        <v>220</v>
      </c>
      <c r="C66" s="125">
        <f t="shared" si="33"/>
        <v>3950618.7</v>
      </c>
      <c r="D66" s="125">
        <f t="shared" ref="D66:R66" si="36">D67</f>
        <v>331850</v>
      </c>
      <c r="E66" s="125">
        <f t="shared" si="36"/>
        <v>152067</v>
      </c>
      <c r="F66" s="125">
        <f t="shared" si="36"/>
        <v>128657.57</v>
      </c>
      <c r="G66" s="125">
        <f t="shared" si="36"/>
        <v>195554.31</v>
      </c>
      <c r="H66" s="125">
        <f t="shared" si="36"/>
        <v>140943.82</v>
      </c>
      <c r="I66" s="125">
        <f t="shared" si="36"/>
        <v>323445</v>
      </c>
      <c r="J66" s="125">
        <f t="shared" si="36"/>
        <v>283780</v>
      </c>
      <c r="K66" s="125">
        <f t="shared" si="36"/>
        <v>169493</v>
      </c>
      <c r="L66" s="125">
        <f t="shared" si="36"/>
        <v>359469</v>
      </c>
      <c r="M66" s="125">
        <f t="shared" si="36"/>
        <v>307297</v>
      </c>
      <c r="N66" s="125">
        <f t="shared" si="36"/>
        <v>216480</v>
      </c>
      <c r="O66" s="125">
        <f t="shared" si="36"/>
        <v>364585</v>
      </c>
      <c r="P66" s="125">
        <f t="shared" si="36"/>
        <v>338196</v>
      </c>
      <c r="Q66" s="125">
        <f t="shared" si="36"/>
        <v>184602</v>
      </c>
      <c r="R66" s="125">
        <f t="shared" si="36"/>
        <v>454199</v>
      </c>
      <c r="S66" s="1314" t="s">
        <v>459</v>
      </c>
      <c r="T66" s="1196"/>
      <c r="U66" s="1289" t="s">
        <v>292</v>
      </c>
      <c r="V66" s="1180">
        <v>87</v>
      </c>
      <c r="W66" s="1180">
        <v>51</v>
      </c>
      <c r="X66" s="1180">
        <v>35</v>
      </c>
      <c r="Y66" s="1180">
        <v>42</v>
      </c>
      <c r="Z66" s="1180">
        <v>30</v>
      </c>
      <c r="AA66" s="1180">
        <v>57</v>
      </c>
      <c r="AB66" s="1180">
        <v>54</v>
      </c>
      <c r="AC66" s="1180">
        <v>32</v>
      </c>
      <c r="AD66" s="1180">
        <v>57</v>
      </c>
      <c r="AE66" s="1180">
        <v>52</v>
      </c>
      <c r="AF66" s="1180">
        <v>40</v>
      </c>
      <c r="AG66" s="1180">
        <v>54</v>
      </c>
      <c r="AH66" s="1180">
        <v>54</v>
      </c>
      <c r="AI66" s="1180">
        <v>32</v>
      </c>
      <c r="AJ66" s="1180">
        <v>62</v>
      </c>
      <c r="AK66" s="1180">
        <f>SUM(V66:AJ66)</f>
        <v>739</v>
      </c>
    </row>
    <row r="67" spans="1:96" ht="39" customHeight="1" x14ac:dyDescent="0.25">
      <c r="A67" s="1289"/>
      <c r="B67" s="310" t="s">
        <v>224</v>
      </c>
      <c r="C67" s="125">
        <f t="shared" si="33"/>
        <v>3950618.7</v>
      </c>
      <c r="D67" s="125">
        <v>331850</v>
      </c>
      <c r="E67" s="125">
        <v>152067</v>
      </c>
      <c r="F67" s="125">
        <v>128657.57</v>
      </c>
      <c r="G67" s="125">
        <v>195554.31</v>
      </c>
      <c r="H67" s="125">
        <v>140943.82</v>
      </c>
      <c r="I67" s="125">
        <v>323445</v>
      </c>
      <c r="J67" s="125">
        <v>283780</v>
      </c>
      <c r="K67" s="125">
        <v>169493</v>
      </c>
      <c r="L67" s="125">
        <v>359469</v>
      </c>
      <c r="M67" s="125">
        <v>307297</v>
      </c>
      <c r="N67" s="125">
        <v>216480</v>
      </c>
      <c r="O67" s="125">
        <v>364585</v>
      </c>
      <c r="P67" s="125">
        <v>338196</v>
      </c>
      <c r="Q67" s="125">
        <v>184602</v>
      </c>
      <c r="R67" s="125">
        <v>454199</v>
      </c>
      <c r="S67" s="1316"/>
      <c r="T67" s="1197"/>
      <c r="U67" s="1289"/>
      <c r="V67" s="1181"/>
      <c r="W67" s="1181"/>
      <c r="X67" s="1181"/>
      <c r="Y67" s="1181"/>
      <c r="Z67" s="1181"/>
      <c r="AA67" s="1181"/>
      <c r="AB67" s="1181"/>
      <c r="AC67" s="1181"/>
      <c r="AD67" s="1181"/>
      <c r="AE67" s="1181"/>
      <c r="AF67" s="1181"/>
      <c r="AG67" s="1181"/>
      <c r="AH67" s="1181"/>
      <c r="AI67" s="1181"/>
      <c r="AJ67" s="1181"/>
      <c r="AK67" s="1181"/>
    </row>
    <row r="68" spans="1:96" ht="33.75" customHeight="1" x14ac:dyDescent="0.25">
      <c r="A68" s="1310" t="s">
        <v>232</v>
      </c>
      <c r="B68" s="310" t="s">
        <v>220</v>
      </c>
      <c r="C68" s="125">
        <f>C69</f>
        <v>224000</v>
      </c>
      <c r="D68" s="125">
        <f t="shared" ref="D68:R68" si="37">D69</f>
        <v>40000</v>
      </c>
      <c r="E68" s="125">
        <f t="shared" si="37"/>
        <v>0</v>
      </c>
      <c r="F68" s="125">
        <f t="shared" si="37"/>
        <v>24000</v>
      </c>
      <c r="G68" s="125">
        <f t="shared" si="37"/>
        <v>16000</v>
      </c>
      <c r="H68" s="125">
        <f t="shared" si="37"/>
        <v>0</v>
      </c>
      <c r="I68" s="125">
        <f t="shared" si="37"/>
        <v>24000</v>
      </c>
      <c r="J68" s="125">
        <f t="shared" si="37"/>
        <v>16000</v>
      </c>
      <c r="K68" s="125">
        <f t="shared" si="37"/>
        <v>0</v>
      </c>
      <c r="L68" s="125">
        <f t="shared" si="37"/>
        <v>24000</v>
      </c>
      <c r="M68" s="125">
        <f t="shared" si="37"/>
        <v>16000</v>
      </c>
      <c r="N68" s="125">
        <f t="shared" si="37"/>
        <v>0</v>
      </c>
      <c r="O68" s="125">
        <f t="shared" si="37"/>
        <v>24000</v>
      </c>
      <c r="P68" s="125">
        <f t="shared" si="37"/>
        <v>16000</v>
      </c>
      <c r="Q68" s="125">
        <f t="shared" si="37"/>
        <v>0</v>
      </c>
      <c r="R68" s="125">
        <f t="shared" si="37"/>
        <v>24000</v>
      </c>
      <c r="S68" s="1314" t="s">
        <v>464</v>
      </c>
      <c r="T68" s="1196"/>
      <c r="U68" s="1289" t="s">
        <v>127</v>
      </c>
      <c r="V68" s="1180">
        <v>8</v>
      </c>
      <c r="W68" s="1180"/>
      <c r="X68" s="1180">
        <v>3</v>
      </c>
      <c r="Y68" s="1180">
        <v>2</v>
      </c>
      <c r="Z68" s="1180"/>
      <c r="AA68" s="1180">
        <v>3</v>
      </c>
      <c r="AB68" s="1180">
        <v>2</v>
      </c>
      <c r="AC68" s="1180"/>
      <c r="AD68" s="1180">
        <v>3</v>
      </c>
      <c r="AE68" s="1180">
        <v>2</v>
      </c>
      <c r="AF68" s="1180"/>
      <c r="AG68" s="1180">
        <v>3</v>
      </c>
      <c r="AH68" s="1180">
        <v>2</v>
      </c>
      <c r="AI68" s="1180"/>
      <c r="AJ68" s="1180">
        <v>3</v>
      </c>
      <c r="AK68" s="1180">
        <f>SUM(V68:AJ69)</f>
        <v>31</v>
      </c>
    </row>
    <row r="69" spans="1:96" ht="39" customHeight="1" x14ac:dyDescent="0.25">
      <c r="A69" s="1312"/>
      <c r="B69" s="310" t="s">
        <v>224</v>
      </c>
      <c r="C69" s="125">
        <f>D69+E69+F69+G69+H69+I69+J69+K69+L69+M69+N69+O69+P69+Q69+R69</f>
        <v>224000</v>
      </c>
      <c r="D69" s="125">
        <f>20000+20000</f>
        <v>40000</v>
      </c>
      <c r="E69" s="125">
        <v>0</v>
      </c>
      <c r="F69" s="125">
        <v>24000</v>
      </c>
      <c r="G69" s="125">
        <v>16000</v>
      </c>
      <c r="H69" s="125">
        <v>0</v>
      </c>
      <c r="I69" s="125">
        <v>24000</v>
      </c>
      <c r="J69" s="125">
        <v>16000</v>
      </c>
      <c r="K69" s="125">
        <v>0</v>
      </c>
      <c r="L69" s="125">
        <v>24000</v>
      </c>
      <c r="M69" s="125">
        <v>16000</v>
      </c>
      <c r="N69" s="125">
        <v>0</v>
      </c>
      <c r="O69" s="125">
        <v>24000</v>
      </c>
      <c r="P69" s="125">
        <v>16000</v>
      </c>
      <c r="Q69" s="125">
        <v>0</v>
      </c>
      <c r="R69" s="125">
        <v>24000</v>
      </c>
      <c r="S69" s="1316"/>
      <c r="T69" s="1197"/>
      <c r="U69" s="1289"/>
      <c r="V69" s="1181"/>
      <c r="W69" s="1181"/>
      <c r="X69" s="1181"/>
      <c r="Y69" s="1181"/>
      <c r="Z69" s="1181"/>
      <c r="AA69" s="1181"/>
      <c r="AB69" s="1181"/>
      <c r="AC69" s="1181"/>
      <c r="AD69" s="1181"/>
      <c r="AE69" s="1181"/>
      <c r="AF69" s="1181"/>
      <c r="AG69" s="1181"/>
      <c r="AH69" s="1181"/>
      <c r="AI69" s="1181"/>
      <c r="AJ69" s="1181"/>
      <c r="AK69" s="1181"/>
    </row>
    <row r="70" spans="1:96" ht="39" customHeight="1" x14ac:dyDescent="0.25">
      <c r="A70" s="1310" t="s">
        <v>233</v>
      </c>
      <c r="B70" s="310" t="s">
        <v>220</v>
      </c>
      <c r="C70" s="125">
        <f>C71</f>
        <v>125000</v>
      </c>
      <c r="D70" s="125">
        <f t="shared" ref="D70:R70" si="38">D71</f>
        <v>0</v>
      </c>
      <c r="E70" s="125">
        <f t="shared" si="38"/>
        <v>0</v>
      </c>
      <c r="F70" s="125">
        <f t="shared" si="38"/>
        <v>25000</v>
      </c>
      <c r="G70" s="125">
        <f t="shared" si="38"/>
        <v>0</v>
      </c>
      <c r="H70" s="125">
        <f t="shared" si="38"/>
        <v>0</v>
      </c>
      <c r="I70" s="125">
        <f t="shared" si="38"/>
        <v>25000</v>
      </c>
      <c r="J70" s="125">
        <f t="shared" si="38"/>
        <v>0</v>
      </c>
      <c r="K70" s="125">
        <f t="shared" si="38"/>
        <v>0</v>
      </c>
      <c r="L70" s="125">
        <f t="shared" si="38"/>
        <v>25000</v>
      </c>
      <c r="M70" s="125">
        <f t="shared" si="38"/>
        <v>0</v>
      </c>
      <c r="N70" s="125">
        <f t="shared" si="38"/>
        <v>0</v>
      </c>
      <c r="O70" s="125">
        <f t="shared" si="38"/>
        <v>25000</v>
      </c>
      <c r="P70" s="125">
        <f t="shared" si="38"/>
        <v>0</v>
      </c>
      <c r="Q70" s="125">
        <f t="shared" si="38"/>
        <v>0</v>
      </c>
      <c r="R70" s="125">
        <f t="shared" si="38"/>
        <v>25000</v>
      </c>
      <c r="S70" s="1314" t="s">
        <v>104</v>
      </c>
      <c r="T70" s="1196"/>
      <c r="U70" s="1310" t="s">
        <v>181</v>
      </c>
      <c r="V70" s="1180"/>
      <c r="W70" s="1180"/>
      <c r="X70" s="1180">
        <v>5</v>
      </c>
      <c r="Y70" s="1180"/>
      <c r="Z70" s="1180"/>
      <c r="AA70" s="1180">
        <v>5</v>
      </c>
      <c r="AB70" s="1180"/>
      <c r="AC70" s="1180"/>
      <c r="AD70" s="1180">
        <v>5</v>
      </c>
      <c r="AE70" s="1180"/>
      <c r="AF70" s="1180"/>
      <c r="AG70" s="1180">
        <v>5</v>
      </c>
      <c r="AH70" s="1180"/>
      <c r="AI70" s="1180"/>
      <c r="AJ70" s="1180">
        <v>5</v>
      </c>
      <c r="AK70" s="1180">
        <f>SUM(X70:AJ70)</f>
        <v>25</v>
      </c>
    </row>
    <row r="71" spans="1:96" ht="39" customHeight="1" x14ac:dyDescent="0.25">
      <c r="A71" s="1535"/>
      <c r="B71" s="310" t="s">
        <v>224</v>
      </c>
      <c r="C71" s="125">
        <f>D71+E71+F71+G71+H71+I71+J71+K71+L71+M71+N71+O71+P71+Q71+R71</f>
        <v>125000</v>
      </c>
      <c r="D71" s="125">
        <v>0</v>
      </c>
      <c r="E71" s="125">
        <v>0</v>
      </c>
      <c r="F71" s="125">
        <v>25000</v>
      </c>
      <c r="G71" s="125">
        <v>0</v>
      </c>
      <c r="H71" s="125">
        <v>0</v>
      </c>
      <c r="I71" s="125">
        <v>25000</v>
      </c>
      <c r="J71" s="125">
        <v>0</v>
      </c>
      <c r="K71" s="125">
        <v>0</v>
      </c>
      <c r="L71" s="125">
        <v>25000</v>
      </c>
      <c r="M71" s="125">
        <v>0</v>
      </c>
      <c r="N71" s="125">
        <v>0</v>
      </c>
      <c r="O71" s="125">
        <v>25000</v>
      </c>
      <c r="P71" s="125">
        <v>0</v>
      </c>
      <c r="Q71" s="125">
        <v>0</v>
      </c>
      <c r="R71" s="125">
        <v>25000</v>
      </c>
      <c r="S71" s="1316"/>
      <c r="T71" s="1197"/>
      <c r="U71" s="1312"/>
      <c r="V71" s="1181"/>
      <c r="W71" s="1181"/>
      <c r="X71" s="1181"/>
      <c r="Y71" s="1181"/>
      <c r="Z71" s="1181"/>
      <c r="AA71" s="1181"/>
      <c r="AB71" s="1181"/>
      <c r="AC71" s="1181"/>
      <c r="AD71" s="1181"/>
      <c r="AE71" s="1181"/>
      <c r="AF71" s="1181"/>
      <c r="AG71" s="1181"/>
      <c r="AH71" s="1181"/>
      <c r="AI71" s="1181"/>
      <c r="AJ71" s="1181"/>
      <c r="AK71" s="1181"/>
    </row>
    <row r="72" spans="1:96" ht="29.25" customHeight="1" x14ac:dyDescent="0.25">
      <c r="A72" s="1550" t="s">
        <v>510</v>
      </c>
      <c r="B72" s="310" t="s">
        <v>220</v>
      </c>
      <c r="C72" s="125">
        <f>C73</f>
        <v>67100</v>
      </c>
      <c r="D72" s="125">
        <f>D73</f>
        <v>54100</v>
      </c>
      <c r="E72" s="125">
        <f t="shared" ref="E72:R72" si="39">E73</f>
        <v>13000</v>
      </c>
      <c r="F72" s="125">
        <v>13000</v>
      </c>
      <c r="G72" s="125">
        <v>13000</v>
      </c>
      <c r="H72" s="125">
        <f t="shared" si="39"/>
        <v>0</v>
      </c>
      <c r="I72" s="125">
        <f t="shared" si="39"/>
        <v>0</v>
      </c>
      <c r="J72" s="125">
        <f t="shared" si="39"/>
        <v>0</v>
      </c>
      <c r="K72" s="125">
        <f t="shared" si="39"/>
        <v>0</v>
      </c>
      <c r="L72" s="125">
        <f t="shared" si="39"/>
        <v>0</v>
      </c>
      <c r="M72" s="125">
        <f t="shared" si="39"/>
        <v>0</v>
      </c>
      <c r="N72" s="125">
        <f t="shared" si="39"/>
        <v>0</v>
      </c>
      <c r="O72" s="125">
        <f t="shared" si="39"/>
        <v>0</v>
      </c>
      <c r="P72" s="125">
        <f t="shared" si="39"/>
        <v>0</v>
      </c>
      <c r="Q72" s="125">
        <f t="shared" si="39"/>
        <v>0</v>
      </c>
      <c r="R72" s="125">
        <f t="shared" si="39"/>
        <v>0</v>
      </c>
      <c r="S72" s="1196" t="s">
        <v>21</v>
      </c>
      <c r="T72" s="1196"/>
      <c r="U72" s="1310" t="s">
        <v>513</v>
      </c>
      <c r="V72" s="1180">
        <v>4</v>
      </c>
      <c r="W72" s="1180">
        <v>2</v>
      </c>
      <c r="X72" s="1180">
        <v>0</v>
      </c>
      <c r="Y72" s="1180">
        <v>0</v>
      </c>
      <c r="Z72" s="1180">
        <v>0</v>
      </c>
      <c r="AA72" s="1180"/>
      <c r="AB72" s="1180"/>
      <c r="AC72" s="1180"/>
      <c r="AD72" s="1180"/>
      <c r="AE72" s="1180"/>
      <c r="AF72" s="1180"/>
      <c r="AG72" s="1180"/>
      <c r="AH72" s="1180"/>
      <c r="AI72" s="1180"/>
      <c r="AJ72" s="1180"/>
      <c r="AK72" s="1180">
        <f>SUM(V72:AJ72)</f>
        <v>6</v>
      </c>
    </row>
    <row r="73" spans="1:96" ht="51.75" customHeight="1" x14ac:dyDescent="0.25">
      <c r="A73" s="1551"/>
      <c r="B73" s="310" t="s">
        <v>224</v>
      </c>
      <c r="C73" s="125">
        <f>SUM(D73:R73)</f>
        <v>67100</v>
      </c>
      <c r="D73" s="125">
        <v>54100</v>
      </c>
      <c r="E73" s="125">
        <v>13000</v>
      </c>
      <c r="F73" s="125">
        <v>0</v>
      </c>
      <c r="G73" s="125">
        <v>0</v>
      </c>
      <c r="H73" s="125">
        <v>0</v>
      </c>
      <c r="I73" s="125">
        <v>0</v>
      </c>
      <c r="J73" s="125">
        <v>0</v>
      </c>
      <c r="K73" s="125">
        <v>0</v>
      </c>
      <c r="L73" s="125">
        <v>0</v>
      </c>
      <c r="M73" s="125">
        <v>0</v>
      </c>
      <c r="N73" s="125">
        <v>0</v>
      </c>
      <c r="O73" s="125">
        <v>0</v>
      </c>
      <c r="P73" s="125">
        <v>0</v>
      </c>
      <c r="Q73" s="125">
        <v>0</v>
      </c>
      <c r="R73" s="125">
        <v>0</v>
      </c>
      <c r="S73" s="1197"/>
      <c r="T73" s="1197"/>
      <c r="U73" s="1312"/>
      <c r="V73" s="1181"/>
      <c r="W73" s="1181"/>
      <c r="X73" s="1181"/>
      <c r="Y73" s="1181"/>
      <c r="Z73" s="1181"/>
      <c r="AA73" s="1181"/>
      <c r="AB73" s="1181"/>
      <c r="AC73" s="1181"/>
      <c r="AD73" s="1181"/>
      <c r="AE73" s="1181"/>
      <c r="AF73" s="1181"/>
      <c r="AG73" s="1181"/>
      <c r="AH73" s="1181"/>
      <c r="AI73" s="1181"/>
      <c r="AJ73" s="1181"/>
      <c r="AK73" s="1181"/>
    </row>
    <row r="74" spans="1:96" ht="33" customHeight="1" x14ac:dyDescent="0.25">
      <c r="A74" s="1552" t="s">
        <v>517</v>
      </c>
      <c r="B74" s="310" t="s">
        <v>220</v>
      </c>
      <c r="C74" s="125">
        <f>C75</f>
        <v>924066.74</v>
      </c>
      <c r="D74" s="125">
        <f>D75</f>
        <v>0</v>
      </c>
      <c r="E74" s="125">
        <f t="shared" ref="E74:R74" si="40">E75</f>
        <v>42033.33</v>
      </c>
      <c r="F74" s="125">
        <f t="shared" si="40"/>
        <v>44166.64</v>
      </c>
      <c r="G74" s="125">
        <f t="shared" si="40"/>
        <v>91799.99</v>
      </c>
      <c r="H74" s="125">
        <f t="shared" si="40"/>
        <v>49733.33</v>
      </c>
      <c r="I74" s="125">
        <f t="shared" si="40"/>
        <v>80600.02</v>
      </c>
      <c r="J74" s="125">
        <f t="shared" si="40"/>
        <v>107566.68</v>
      </c>
      <c r="K74" s="125">
        <f t="shared" si="40"/>
        <v>28200</v>
      </c>
      <c r="L74" s="125">
        <f t="shared" si="40"/>
        <v>66166.69</v>
      </c>
      <c r="M74" s="125">
        <f t="shared" si="40"/>
        <v>98066.68</v>
      </c>
      <c r="N74" s="125">
        <f t="shared" si="40"/>
        <v>65299.99</v>
      </c>
      <c r="O74" s="125">
        <f t="shared" si="40"/>
        <v>58000.02</v>
      </c>
      <c r="P74" s="125">
        <f t="shared" si="40"/>
        <v>93733.35</v>
      </c>
      <c r="Q74" s="125">
        <f t="shared" si="40"/>
        <v>50200</v>
      </c>
      <c r="R74" s="125">
        <f t="shared" si="40"/>
        <v>48500.02</v>
      </c>
      <c r="S74" s="1196" t="s">
        <v>458</v>
      </c>
      <c r="T74" s="1196"/>
      <c r="U74" s="1310" t="s">
        <v>509</v>
      </c>
      <c r="V74" s="1180"/>
      <c r="W74" s="1180">
        <v>9</v>
      </c>
      <c r="X74" s="1180">
        <v>8</v>
      </c>
      <c r="Y74" s="1180">
        <v>22</v>
      </c>
      <c r="Z74" s="1180">
        <v>13</v>
      </c>
      <c r="AA74" s="1180">
        <v>21</v>
      </c>
      <c r="AB74" s="1180">
        <v>25</v>
      </c>
      <c r="AC74" s="1180">
        <v>6</v>
      </c>
      <c r="AD74" s="1180">
        <v>18</v>
      </c>
      <c r="AE74" s="1180">
        <v>23</v>
      </c>
      <c r="AF74" s="1180">
        <v>14</v>
      </c>
      <c r="AG74" s="1180">
        <v>16</v>
      </c>
      <c r="AH74" s="1180">
        <v>22</v>
      </c>
      <c r="AI74" s="1180">
        <v>11</v>
      </c>
      <c r="AJ74" s="1180">
        <v>14</v>
      </c>
      <c r="AK74" s="1180">
        <f>SUM(W74:AJ74)</f>
        <v>222</v>
      </c>
    </row>
    <row r="75" spans="1:96" ht="33" customHeight="1" x14ac:dyDescent="0.25">
      <c r="A75" s="1553"/>
      <c r="B75" s="310" t="s">
        <v>224</v>
      </c>
      <c r="C75" s="125">
        <f>SUM(D75:R75)</f>
        <v>924066.74</v>
      </c>
      <c r="D75" s="125">
        <v>0</v>
      </c>
      <c r="E75" s="125">
        <v>42033.33</v>
      </c>
      <c r="F75" s="125">
        <v>44166.64</v>
      </c>
      <c r="G75" s="125">
        <v>91799.99</v>
      </c>
      <c r="H75" s="125">
        <v>49733.33</v>
      </c>
      <c r="I75" s="125">
        <v>80600.02</v>
      </c>
      <c r="J75" s="125">
        <v>107566.68</v>
      </c>
      <c r="K75" s="125">
        <v>28200</v>
      </c>
      <c r="L75" s="125">
        <v>66166.69</v>
      </c>
      <c r="M75" s="125">
        <v>98066.68</v>
      </c>
      <c r="N75" s="125">
        <v>65299.99</v>
      </c>
      <c r="O75" s="125">
        <v>58000.02</v>
      </c>
      <c r="P75" s="125">
        <v>93733.35</v>
      </c>
      <c r="Q75" s="125">
        <v>50200</v>
      </c>
      <c r="R75" s="125">
        <v>48500.02</v>
      </c>
      <c r="S75" s="1197"/>
      <c r="T75" s="1197"/>
      <c r="U75" s="1312"/>
      <c r="V75" s="1181"/>
      <c r="W75" s="1181"/>
      <c r="X75" s="1181"/>
      <c r="Y75" s="1181"/>
      <c r="Z75" s="1181"/>
      <c r="AA75" s="1181"/>
      <c r="AB75" s="1181"/>
      <c r="AC75" s="1181"/>
      <c r="AD75" s="1181"/>
      <c r="AE75" s="1181"/>
      <c r="AF75" s="1181"/>
      <c r="AG75" s="1181"/>
      <c r="AH75" s="1181"/>
      <c r="AI75" s="1181"/>
      <c r="AJ75" s="1181"/>
      <c r="AK75" s="1181"/>
    </row>
    <row r="76" spans="1:96" ht="29.25" customHeight="1" x14ac:dyDescent="0.25">
      <c r="A76" s="1550" t="s">
        <v>452</v>
      </c>
      <c r="B76" s="310" t="s">
        <v>220</v>
      </c>
      <c r="C76" s="125">
        <f>C77</f>
        <v>55100</v>
      </c>
      <c r="D76" s="125">
        <f t="shared" ref="D76:R76" si="41">D77</f>
        <v>6400</v>
      </c>
      <c r="E76" s="125">
        <f t="shared" si="41"/>
        <v>3200</v>
      </c>
      <c r="F76" s="125">
        <f t="shared" si="41"/>
        <v>3500</v>
      </c>
      <c r="G76" s="125">
        <f t="shared" si="41"/>
        <v>3500</v>
      </c>
      <c r="H76" s="125">
        <f t="shared" si="41"/>
        <v>3500</v>
      </c>
      <c r="I76" s="125">
        <f t="shared" si="41"/>
        <v>3500</v>
      </c>
      <c r="J76" s="125">
        <f t="shared" si="41"/>
        <v>3500</v>
      </c>
      <c r="K76" s="125">
        <f t="shared" si="41"/>
        <v>3500</v>
      </c>
      <c r="L76" s="125">
        <f t="shared" si="41"/>
        <v>3500</v>
      </c>
      <c r="M76" s="125">
        <f t="shared" si="41"/>
        <v>3500</v>
      </c>
      <c r="N76" s="125">
        <f t="shared" si="41"/>
        <v>3500</v>
      </c>
      <c r="O76" s="125">
        <f t="shared" si="41"/>
        <v>3500</v>
      </c>
      <c r="P76" s="125">
        <f t="shared" si="41"/>
        <v>3500</v>
      </c>
      <c r="Q76" s="125">
        <f t="shared" si="41"/>
        <v>3500</v>
      </c>
      <c r="R76" s="125">
        <f t="shared" si="41"/>
        <v>3500</v>
      </c>
      <c r="S76" s="1196" t="s">
        <v>457</v>
      </c>
      <c r="T76" s="1196"/>
      <c r="U76" s="1310" t="s">
        <v>453</v>
      </c>
      <c r="V76" s="1180">
        <v>2</v>
      </c>
      <c r="W76" s="1180">
        <v>1</v>
      </c>
      <c r="X76" s="1180">
        <v>1</v>
      </c>
      <c r="Y76" s="1180">
        <v>1</v>
      </c>
      <c r="Z76" s="1180">
        <v>1</v>
      </c>
      <c r="AA76" s="1180">
        <v>1</v>
      </c>
      <c r="AB76" s="1180">
        <v>1</v>
      </c>
      <c r="AC76" s="1180">
        <v>1</v>
      </c>
      <c r="AD76" s="1180">
        <v>1</v>
      </c>
      <c r="AE76" s="1180">
        <v>1</v>
      </c>
      <c r="AF76" s="1180">
        <v>1</v>
      </c>
      <c r="AG76" s="1180">
        <v>1</v>
      </c>
      <c r="AH76" s="1180">
        <v>1</v>
      </c>
      <c r="AI76" s="1180">
        <v>1</v>
      </c>
      <c r="AJ76" s="1180">
        <v>1</v>
      </c>
      <c r="AK76" s="1180">
        <f>SUM(V76:AJ77)</f>
        <v>16</v>
      </c>
    </row>
    <row r="77" spans="1:96" ht="38.25" customHeight="1" x14ac:dyDescent="0.25">
      <c r="A77" s="1551"/>
      <c r="B77" s="310" t="s">
        <v>224</v>
      </c>
      <c r="C77" s="125">
        <f>SUM(D77:R77)</f>
        <v>55100</v>
      </c>
      <c r="D77" s="125">
        <v>6400</v>
      </c>
      <c r="E77" s="125">
        <v>3200</v>
      </c>
      <c r="F77" s="125">
        <v>3500</v>
      </c>
      <c r="G77" s="125">
        <v>3500</v>
      </c>
      <c r="H77" s="125">
        <v>3500</v>
      </c>
      <c r="I77" s="125">
        <v>3500</v>
      </c>
      <c r="J77" s="125">
        <v>3500</v>
      </c>
      <c r="K77" s="125">
        <v>3500</v>
      </c>
      <c r="L77" s="125">
        <v>3500</v>
      </c>
      <c r="M77" s="125">
        <v>3500</v>
      </c>
      <c r="N77" s="125">
        <v>3500</v>
      </c>
      <c r="O77" s="125">
        <v>3500</v>
      </c>
      <c r="P77" s="125">
        <v>3500</v>
      </c>
      <c r="Q77" s="125">
        <v>3500</v>
      </c>
      <c r="R77" s="125">
        <v>3500</v>
      </c>
      <c r="S77" s="1197"/>
      <c r="T77" s="1197"/>
      <c r="U77" s="1312"/>
      <c r="V77" s="1181"/>
      <c r="W77" s="1181"/>
      <c r="X77" s="1181"/>
      <c r="Y77" s="1181"/>
      <c r="Z77" s="1181"/>
      <c r="AA77" s="1181"/>
      <c r="AB77" s="1181"/>
      <c r="AC77" s="1181"/>
      <c r="AD77" s="1181"/>
      <c r="AE77" s="1181"/>
      <c r="AF77" s="1181"/>
      <c r="AG77" s="1181"/>
      <c r="AH77" s="1181"/>
      <c r="AI77" s="1181"/>
      <c r="AJ77" s="1181"/>
      <c r="AK77" s="1181"/>
    </row>
    <row r="78" spans="1:96" ht="33" customHeight="1" x14ac:dyDescent="0.25">
      <c r="A78" s="1289" t="s">
        <v>372</v>
      </c>
      <c r="B78" s="310" t="s">
        <v>220</v>
      </c>
      <c r="C78" s="125">
        <f>SUM(D78:R78)</f>
        <v>58430747.32</v>
      </c>
      <c r="D78" s="125">
        <f t="shared" ref="D78:R78" si="42">D79+D80</f>
        <v>3211805.26</v>
      </c>
      <c r="E78" s="125">
        <f t="shared" si="42"/>
        <v>5054191.12</v>
      </c>
      <c r="F78" s="125">
        <f t="shared" si="42"/>
        <v>1399437.81</v>
      </c>
      <c r="G78" s="125">
        <f t="shared" si="42"/>
        <v>1923354.87</v>
      </c>
      <c r="H78" s="125">
        <f t="shared" si="42"/>
        <v>2672794.3199999998</v>
      </c>
      <c r="I78" s="125">
        <f t="shared" si="42"/>
        <v>7857774.6699999999</v>
      </c>
      <c r="J78" s="125">
        <f t="shared" si="42"/>
        <v>3179314.2</v>
      </c>
      <c r="K78" s="125">
        <f t="shared" si="42"/>
        <v>3301915.4</v>
      </c>
      <c r="L78" s="125">
        <f t="shared" si="42"/>
        <v>2674219.9</v>
      </c>
      <c r="M78" s="125">
        <f t="shared" si="42"/>
        <v>4773292.4000000004</v>
      </c>
      <c r="N78" s="125">
        <f t="shared" si="42"/>
        <v>8422501.6699999999</v>
      </c>
      <c r="O78" s="125">
        <f t="shared" si="42"/>
        <v>3621952.2</v>
      </c>
      <c r="P78" s="125">
        <f t="shared" si="42"/>
        <v>2637212.4</v>
      </c>
      <c r="Q78" s="125">
        <f t="shared" si="42"/>
        <v>3507004.9</v>
      </c>
      <c r="R78" s="125">
        <f t="shared" si="42"/>
        <v>4193976.2</v>
      </c>
      <c r="S78" s="1285"/>
      <c r="T78" s="1196"/>
      <c r="U78" s="1289" t="s">
        <v>19</v>
      </c>
      <c r="V78" s="1123">
        <f>V81+V83+V85+V89+V93+V95+V97+V103+V91+V105+V107+V109+V111+V115+V99+V117+V87+V102+V113+V101</f>
        <v>2199</v>
      </c>
      <c r="W78" s="1123">
        <f>W81+W83+W85+W89+W93+W95+W97+W103+W91+W105+W107+W109+W111+W115+W99+W117+W87+W102+W113+W101</f>
        <v>2278</v>
      </c>
      <c r="X78" s="1123">
        <f>X81+X83+X85+X89+X93+X95+X97+X103+X91+X105+X107+X109+X111+X115+X99+X117+X87+X102+X113+X101</f>
        <v>797</v>
      </c>
      <c r="Y78" s="1123">
        <f t="shared" ref="Y78:AJ78" si="43">Y81+Y83+Y85+Y89+Y93+Y95+Y97+Y103+Y91+Y105+Y107+Y109+Y111+Y115+Y99+Y117+Y87+Y102+Y113+Y101</f>
        <v>880</v>
      </c>
      <c r="Z78" s="1123">
        <f>Z81+Z83+Z85+Z89+Z93+Z95+Z97+Z103+Z91+Z105+Z107+Z109+Z111+Z115+Z99+Z117+Z87+Z102+Z113+Z101</f>
        <v>1541</v>
      </c>
      <c r="AA78" s="1123">
        <f t="shared" si="43"/>
        <v>3331</v>
      </c>
      <c r="AB78" s="1123">
        <f t="shared" si="43"/>
        <v>1736</v>
      </c>
      <c r="AC78" s="1123">
        <f t="shared" si="43"/>
        <v>1731</v>
      </c>
      <c r="AD78" s="1123">
        <f t="shared" si="43"/>
        <v>1409</v>
      </c>
      <c r="AE78" s="1123">
        <f t="shared" si="43"/>
        <v>2434</v>
      </c>
      <c r="AF78" s="1123">
        <f t="shared" si="43"/>
        <v>3238</v>
      </c>
      <c r="AG78" s="1123">
        <f t="shared" si="43"/>
        <v>1878</v>
      </c>
      <c r="AH78" s="1123">
        <f t="shared" si="43"/>
        <v>1453</v>
      </c>
      <c r="AI78" s="1123">
        <f t="shared" si="43"/>
        <v>1690</v>
      </c>
      <c r="AJ78" s="1123">
        <f t="shared" si="43"/>
        <v>2193</v>
      </c>
      <c r="AK78" s="1123">
        <f>AK81+AK83+AK85+AK89+AK93+AK95+AK97+AK103+AK91+AK105+AK107+AK109+AK111+AK115+AK99+AK117+AK87+AK102+AK113+AK101</f>
        <v>28788</v>
      </c>
      <c r="AL78" s="110"/>
    </row>
    <row r="79" spans="1:96" ht="39" customHeight="1" x14ac:dyDescent="0.25">
      <c r="A79" s="1555"/>
      <c r="B79" s="310" t="s">
        <v>224</v>
      </c>
      <c r="C79" s="125">
        <f>D79+E79+F79+G79+R79+H79+I79+J79+K79+L79+M79+N79+O79+P79+Q79</f>
        <v>43810730.420000002</v>
      </c>
      <c r="D79" s="125">
        <f>D82+D84+D86+D92+D94+D96+D98+D104+D106+D108+D110+D112+D116+D118+D100+D102+D114</f>
        <v>2770315.26</v>
      </c>
      <c r="E79" s="125">
        <f t="shared" ref="E79:R79" si="44">E82+E84+E86+E92+E94+E96+E98+E104+E106+E108+E110+E112+E116+E118+E100+E102+E114</f>
        <v>3394191.12</v>
      </c>
      <c r="F79" s="125">
        <f t="shared" si="44"/>
        <v>1281627.4099999999</v>
      </c>
      <c r="G79" s="125">
        <f t="shared" si="44"/>
        <v>1749449.97</v>
      </c>
      <c r="H79" s="125">
        <f>H82+H84+H86+H92+H94+H96+H98+H104+H106+H108+H110+H112+H116+H118+H100+H102+H114</f>
        <v>2360254.3199999998</v>
      </c>
      <c r="I79" s="125">
        <f t="shared" si="44"/>
        <v>3257823.67</v>
      </c>
      <c r="J79" s="125">
        <f t="shared" si="44"/>
        <v>2735209.2</v>
      </c>
      <c r="K79" s="125">
        <f t="shared" si="44"/>
        <v>3147958</v>
      </c>
      <c r="L79" s="125">
        <f t="shared" si="44"/>
        <v>2450315</v>
      </c>
      <c r="M79" s="125">
        <f t="shared" si="44"/>
        <v>4545688.4000000004</v>
      </c>
      <c r="N79" s="125">
        <f t="shared" si="44"/>
        <v>3442071.67</v>
      </c>
      <c r="O79" s="125">
        <f t="shared" si="44"/>
        <v>2850847.2</v>
      </c>
      <c r="P79" s="125">
        <f t="shared" si="44"/>
        <v>2473008</v>
      </c>
      <c r="Q79" s="125">
        <f t="shared" si="44"/>
        <v>3208100</v>
      </c>
      <c r="R79" s="125">
        <f t="shared" si="44"/>
        <v>4143871.2</v>
      </c>
      <c r="S79" s="1285"/>
      <c r="T79" s="1288"/>
      <c r="U79" s="1289"/>
      <c r="V79" s="1123"/>
      <c r="W79" s="1123"/>
      <c r="X79" s="1123"/>
      <c r="Y79" s="1123"/>
      <c r="Z79" s="1123"/>
      <c r="AA79" s="1123"/>
      <c r="AB79" s="1123"/>
      <c r="AC79" s="1123"/>
      <c r="AD79" s="1123"/>
      <c r="AE79" s="1123"/>
      <c r="AF79" s="1123"/>
      <c r="AG79" s="1123"/>
      <c r="AH79" s="1123"/>
      <c r="AI79" s="1123"/>
      <c r="AJ79" s="1123"/>
      <c r="AK79" s="1123"/>
      <c r="AL79" s="110"/>
      <c r="CR79" s="133">
        <f>AK81+AK83+AK87+AK89+AK91+AK93+AK95+AK97+AK99+AK101+AK103+AK105+AK107+AK109+AK111+AK113+AK115+AK117+AK85</f>
        <v>28788</v>
      </c>
    </row>
    <row r="80" spans="1:96" ht="39" customHeight="1" x14ac:dyDescent="0.25">
      <c r="A80" s="1555"/>
      <c r="B80" s="310" t="s">
        <v>102</v>
      </c>
      <c r="C80" s="125">
        <f>D80+E80+F80+G80+H80+I80+J80+K80+L80+M80+N80+O80+P80+Q80+R80</f>
        <v>14620016.9</v>
      </c>
      <c r="D80" s="125">
        <f>D89+D88</f>
        <v>441490</v>
      </c>
      <c r="E80" s="125">
        <f t="shared" ref="E80:R80" si="45">E89+E88</f>
        <v>1660000</v>
      </c>
      <c r="F80" s="125">
        <f t="shared" si="45"/>
        <v>117810.4</v>
      </c>
      <c r="G80" s="125">
        <f>G89+G88</f>
        <v>173904.9</v>
      </c>
      <c r="H80" s="125">
        <f t="shared" si="45"/>
        <v>312540</v>
      </c>
      <c r="I80" s="125">
        <f t="shared" si="45"/>
        <v>4599951</v>
      </c>
      <c r="J80" s="125">
        <f t="shared" si="45"/>
        <v>444105</v>
      </c>
      <c r="K80" s="125">
        <f t="shared" si="45"/>
        <v>153957.4</v>
      </c>
      <c r="L80" s="125">
        <f t="shared" si="45"/>
        <v>223904.9</v>
      </c>
      <c r="M80" s="125">
        <f t="shared" si="45"/>
        <v>227604</v>
      </c>
      <c r="N80" s="125">
        <f t="shared" si="45"/>
        <v>4980430</v>
      </c>
      <c r="O80" s="125">
        <f t="shared" si="45"/>
        <v>771105</v>
      </c>
      <c r="P80" s="125">
        <f t="shared" si="45"/>
        <v>164204.4</v>
      </c>
      <c r="Q80" s="125">
        <f t="shared" si="45"/>
        <v>298904.90000000002</v>
      </c>
      <c r="R80" s="125">
        <f t="shared" si="45"/>
        <v>50105</v>
      </c>
      <c r="S80" s="1285"/>
      <c r="T80" s="1197"/>
      <c r="U80" s="1289"/>
      <c r="V80" s="1123"/>
      <c r="W80" s="1123"/>
      <c r="X80" s="1123"/>
      <c r="Y80" s="1123"/>
      <c r="Z80" s="1123"/>
      <c r="AA80" s="1123"/>
      <c r="AB80" s="1123"/>
      <c r="AC80" s="1123"/>
      <c r="AD80" s="1123"/>
      <c r="AE80" s="1123"/>
      <c r="AF80" s="1123"/>
      <c r="AG80" s="1123"/>
      <c r="AH80" s="1123"/>
      <c r="AI80" s="1123"/>
      <c r="AJ80" s="1123"/>
      <c r="AK80" s="1123"/>
      <c r="AL80" s="110"/>
    </row>
    <row r="81" spans="1:38" ht="36" customHeight="1" x14ac:dyDescent="0.25">
      <c r="A81" s="1289" t="s">
        <v>354</v>
      </c>
      <c r="B81" s="310" t="s">
        <v>220</v>
      </c>
      <c r="C81" s="125">
        <f t="shared" ref="C81:R81" si="46">C82</f>
        <v>4341267.9400000004</v>
      </c>
      <c r="D81" s="125">
        <f t="shared" si="46"/>
        <v>217030</v>
      </c>
      <c r="E81" s="125">
        <f t="shared" si="46"/>
        <v>309787.94</v>
      </c>
      <c r="F81" s="125">
        <f t="shared" si="46"/>
        <v>0</v>
      </c>
      <c r="G81" s="125">
        <f t="shared" si="46"/>
        <v>267750</v>
      </c>
      <c r="H81" s="125">
        <f t="shared" si="46"/>
        <v>157500</v>
      </c>
      <c r="I81" s="125">
        <f t="shared" si="46"/>
        <v>112500</v>
      </c>
      <c r="J81" s="125">
        <f t="shared" si="46"/>
        <v>347200</v>
      </c>
      <c r="K81" s="125">
        <f t="shared" si="46"/>
        <v>694400</v>
      </c>
      <c r="L81" s="125">
        <f t="shared" si="46"/>
        <v>0</v>
      </c>
      <c r="M81" s="125">
        <f t="shared" si="46"/>
        <v>396800</v>
      </c>
      <c r="N81" s="125">
        <f t="shared" si="46"/>
        <v>399900</v>
      </c>
      <c r="O81" s="125">
        <f t="shared" si="46"/>
        <v>396800</v>
      </c>
      <c r="P81" s="125">
        <f t="shared" si="46"/>
        <v>347200</v>
      </c>
      <c r="Q81" s="125">
        <f t="shared" si="46"/>
        <v>694400</v>
      </c>
      <c r="R81" s="125">
        <f t="shared" si="46"/>
        <v>0</v>
      </c>
      <c r="S81" s="1285" t="s">
        <v>456</v>
      </c>
      <c r="T81" s="1196"/>
      <c r="U81" s="1289" t="s">
        <v>332</v>
      </c>
      <c r="V81" s="1123">
        <v>159</v>
      </c>
      <c r="W81" s="1123">
        <v>119</v>
      </c>
      <c r="X81" s="1123">
        <v>0</v>
      </c>
      <c r="Y81" s="1123">
        <v>128</v>
      </c>
      <c r="Z81" s="1143">
        <v>129</v>
      </c>
      <c r="AA81" s="1143">
        <v>128</v>
      </c>
      <c r="AB81" s="1143">
        <v>112</v>
      </c>
      <c r="AC81" s="1143">
        <v>224</v>
      </c>
      <c r="AD81" s="1143">
        <v>0</v>
      </c>
      <c r="AE81" s="1143">
        <v>128</v>
      </c>
      <c r="AF81" s="1143">
        <v>129</v>
      </c>
      <c r="AG81" s="1143">
        <v>128</v>
      </c>
      <c r="AH81" s="1143">
        <v>112</v>
      </c>
      <c r="AI81" s="1143">
        <v>224</v>
      </c>
      <c r="AJ81" s="1123">
        <v>0</v>
      </c>
      <c r="AK81" s="1123">
        <f>SUM(V81:AJ81)</f>
        <v>1720</v>
      </c>
      <c r="AL81" s="110"/>
    </row>
    <row r="82" spans="1:38" ht="43.5" customHeight="1" x14ac:dyDescent="0.25">
      <c r="A82" s="1289"/>
      <c r="B82" s="310" t="s">
        <v>224</v>
      </c>
      <c r="C82" s="125">
        <f>D82+E82+F82+G82+R82+H82+I82+J82+K82+L82+M82+N82+O82+P82+Q82</f>
        <v>4341267.9400000004</v>
      </c>
      <c r="D82" s="125">
        <v>217030</v>
      </c>
      <c r="E82" s="125">
        <v>309787.94</v>
      </c>
      <c r="F82" s="125">
        <v>0</v>
      </c>
      <c r="G82" s="125">
        <v>267750</v>
      </c>
      <c r="H82" s="125">
        <v>157500</v>
      </c>
      <c r="I82" s="125">
        <v>112500</v>
      </c>
      <c r="J82" s="125">
        <v>347200</v>
      </c>
      <c r="K82" s="125">
        <v>694400</v>
      </c>
      <c r="L82" s="125">
        <v>0</v>
      </c>
      <c r="M82" s="125">
        <v>396800</v>
      </c>
      <c r="N82" s="125">
        <v>399900</v>
      </c>
      <c r="O82" s="125">
        <v>396800</v>
      </c>
      <c r="P82" s="125">
        <v>347200</v>
      </c>
      <c r="Q82" s="125">
        <v>694400</v>
      </c>
      <c r="R82" s="125">
        <v>0</v>
      </c>
      <c r="S82" s="1285"/>
      <c r="T82" s="1197"/>
      <c r="U82" s="1289"/>
      <c r="V82" s="1123"/>
      <c r="W82" s="1123"/>
      <c r="X82" s="1123"/>
      <c r="Y82" s="1123"/>
      <c r="Z82" s="1144"/>
      <c r="AA82" s="1144"/>
      <c r="AB82" s="1144"/>
      <c r="AC82" s="1144"/>
      <c r="AD82" s="1144"/>
      <c r="AE82" s="1144"/>
      <c r="AF82" s="1144"/>
      <c r="AG82" s="1144"/>
      <c r="AH82" s="1144"/>
      <c r="AI82" s="1144"/>
      <c r="AJ82" s="1123"/>
      <c r="AK82" s="1123"/>
      <c r="AL82" s="110"/>
    </row>
    <row r="83" spans="1:38" ht="33" customHeight="1" x14ac:dyDescent="0.25">
      <c r="A83" s="1289" t="s">
        <v>355</v>
      </c>
      <c r="B83" s="310" t="s">
        <v>220</v>
      </c>
      <c r="C83" s="125">
        <f>C84</f>
        <v>22390719.98</v>
      </c>
      <c r="D83" s="125">
        <f t="shared" ref="D83:R83" si="47">D84</f>
        <v>1127269.98</v>
      </c>
      <c r="E83" s="125">
        <f t="shared" si="47"/>
        <v>2036250</v>
      </c>
      <c r="F83" s="125">
        <f t="shared" si="47"/>
        <v>814400</v>
      </c>
      <c r="G83" s="125">
        <f t="shared" si="47"/>
        <v>681600</v>
      </c>
      <c r="H83" s="125">
        <f t="shared" si="47"/>
        <v>1395200</v>
      </c>
      <c r="I83" s="125">
        <f t="shared" si="47"/>
        <v>1633600</v>
      </c>
      <c r="J83" s="125">
        <f t="shared" si="47"/>
        <v>1633600</v>
      </c>
      <c r="K83" s="125">
        <f t="shared" si="47"/>
        <v>1633600</v>
      </c>
      <c r="L83" s="125">
        <f t="shared" si="47"/>
        <v>1633600</v>
      </c>
      <c r="M83" s="125">
        <f t="shared" si="47"/>
        <v>1633600</v>
      </c>
      <c r="N83" s="125">
        <f t="shared" si="47"/>
        <v>1633600</v>
      </c>
      <c r="O83" s="125">
        <f t="shared" si="47"/>
        <v>1633600</v>
      </c>
      <c r="P83" s="125">
        <f t="shared" si="47"/>
        <v>1633600</v>
      </c>
      <c r="Q83" s="125">
        <f t="shared" si="47"/>
        <v>1633600</v>
      </c>
      <c r="R83" s="125">
        <f t="shared" si="47"/>
        <v>1633600</v>
      </c>
      <c r="S83" s="1285" t="s">
        <v>23</v>
      </c>
      <c r="T83" s="1196"/>
      <c r="U83" s="1289" t="s">
        <v>184</v>
      </c>
      <c r="V83" s="1337">
        <v>764</v>
      </c>
      <c r="W83" s="1547">
        <v>907</v>
      </c>
      <c r="X83" s="1143">
        <v>509</v>
      </c>
      <c r="Y83" s="1143">
        <v>426</v>
      </c>
      <c r="Z83" s="1143">
        <v>872</v>
      </c>
      <c r="AA83" s="1143">
        <v>1021</v>
      </c>
      <c r="AB83" s="1143">
        <v>1021</v>
      </c>
      <c r="AC83" s="1143">
        <v>1021</v>
      </c>
      <c r="AD83" s="1143">
        <v>1021</v>
      </c>
      <c r="AE83" s="1143">
        <v>1021</v>
      </c>
      <c r="AF83" s="1143">
        <v>1021</v>
      </c>
      <c r="AG83" s="1143">
        <v>1021</v>
      </c>
      <c r="AH83" s="1143">
        <v>1021</v>
      </c>
      <c r="AI83" s="1143">
        <v>1021</v>
      </c>
      <c r="AJ83" s="1143">
        <v>1021</v>
      </c>
      <c r="AK83" s="1123">
        <f>SUM(V83:AJ83)</f>
        <v>13688</v>
      </c>
      <c r="AL83" s="110"/>
    </row>
    <row r="84" spans="1:38" ht="34.5" customHeight="1" x14ac:dyDescent="0.25">
      <c r="A84" s="1289"/>
      <c r="B84" s="310" t="s">
        <v>224</v>
      </c>
      <c r="C84" s="125">
        <f>SUM(D84:R84)</f>
        <v>22390719.98</v>
      </c>
      <c r="D84" s="125">
        <v>1127269.98</v>
      </c>
      <c r="E84" s="125">
        <v>2036250</v>
      </c>
      <c r="F84" s="125">
        <v>814400</v>
      </c>
      <c r="G84" s="125">
        <v>681600</v>
      </c>
      <c r="H84" s="125">
        <v>1395200</v>
      </c>
      <c r="I84" s="125">
        <v>1633600</v>
      </c>
      <c r="J84" s="125">
        <v>1633600</v>
      </c>
      <c r="K84" s="125">
        <v>1633600</v>
      </c>
      <c r="L84" s="125">
        <v>1633600</v>
      </c>
      <c r="M84" s="125">
        <v>1633600</v>
      </c>
      <c r="N84" s="125">
        <v>1633600</v>
      </c>
      <c r="O84" s="125">
        <v>1633600</v>
      </c>
      <c r="P84" s="125">
        <v>1633600</v>
      </c>
      <c r="Q84" s="125">
        <v>1633600</v>
      </c>
      <c r="R84" s="125">
        <v>1633600</v>
      </c>
      <c r="S84" s="1285"/>
      <c r="T84" s="1197"/>
      <c r="U84" s="1289"/>
      <c r="V84" s="1123"/>
      <c r="W84" s="1144"/>
      <c r="X84" s="1144"/>
      <c r="Y84" s="1144"/>
      <c r="Z84" s="1144"/>
      <c r="AA84" s="1144"/>
      <c r="AB84" s="1144"/>
      <c r="AC84" s="1144"/>
      <c r="AD84" s="1144"/>
      <c r="AE84" s="1144"/>
      <c r="AF84" s="1144"/>
      <c r="AG84" s="1144"/>
      <c r="AH84" s="1144"/>
      <c r="AI84" s="1144"/>
      <c r="AJ84" s="1144"/>
      <c r="AK84" s="1123"/>
      <c r="AL84" s="110"/>
    </row>
    <row r="85" spans="1:38" ht="29.25" customHeight="1" x14ac:dyDescent="0.25">
      <c r="A85" s="1289" t="s">
        <v>534</v>
      </c>
      <c r="B85" s="310" t="s">
        <v>220</v>
      </c>
      <c r="C85" s="125">
        <f>C86</f>
        <v>415000</v>
      </c>
      <c r="D85" s="125">
        <f t="shared" ref="D85:R85" si="48">D86</f>
        <v>10000</v>
      </c>
      <c r="E85" s="125">
        <f t="shared" si="48"/>
        <v>0</v>
      </c>
      <c r="F85" s="125">
        <f t="shared" si="48"/>
        <v>0</v>
      </c>
      <c r="G85" s="125">
        <f t="shared" si="48"/>
        <v>135000</v>
      </c>
      <c r="H85" s="125">
        <f t="shared" si="48"/>
        <v>0</v>
      </c>
      <c r="I85" s="125">
        <f t="shared" si="48"/>
        <v>0</v>
      </c>
      <c r="J85" s="125">
        <f t="shared" si="48"/>
        <v>0</v>
      </c>
      <c r="K85" s="125">
        <f t="shared" si="48"/>
        <v>0</v>
      </c>
      <c r="L85" s="125">
        <f t="shared" si="48"/>
        <v>135000</v>
      </c>
      <c r="M85" s="125">
        <f t="shared" si="48"/>
        <v>0</v>
      </c>
      <c r="N85" s="125">
        <f t="shared" si="48"/>
        <v>0</v>
      </c>
      <c r="O85" s="125">
        <f t="shared" si="48"/>
        <v>0</v>
      </c>
      <c r="P85" s="125">
        <f t="shared" si="48"/>
        <v>0</v>
      </c>
      <c r="Q85" s="125">
        <f t="shared" si="48"/>
        <v>135000</v>
      </c>
      <c r="R85" s="125">
        <f t="shared" si="48"/>
        <v>0</v>
      </c>
      <c r="S85" s="1285" t="s">
        <v>21</v>
      </c>
      <c r="T85" s="1196"/>
      <c r="U85" s="1289" t="s">
        <v>308</v>
      </c>
      <c r="V85" s="1123">
        <v>4</v>
      </c>
      <c r="W85" s="1143"/>
      <c r="X85" s="1143"/>
      <c r="Y85" s="1143">
        <v>54</v>
      </c>
      <c r="Z85" s="1143"/>
      <c r="AA85" s="1143"/>
      <c r="AB85" s="1143"/>
      <c r="AC85" s="1143"/>
      <c r="AD85" s="1143">
        <v>54</v>
      </c>
      <c r="AE85" s="1143"/>
      <c r="AF85" s="1143"/>
      <c r="AG85" s="1143"/>
      <c r="AH85" s="1143"/>
      <c r="AI85" s="1143">
        <v>54</v>
      </c>
      <c r="AJ85" s="1143"/>
      <c r="AK85" s="1143">
        <f>SUM(V85:AJ86)</f>
        <v>166</v>
      </c>
      <c r="AL85" s="110"/>
    </row>
    <row r="86" spans="1:38" ht="51.75" customHeight="1" x14ac:dyDescent="0.25">
      <c r="A86" s="1289"/>
      <c r="B86" s="310" t="s">
        <v>224</v>
      </c>
      <c r="C86" s="125">
        <f>D86+E86+F86+G86+R86+H86+I86+J86+K86+L86+M86+N86+O86+P86+Q86</f>
        <v>415000</v>
      </c>
      <c r="D86" s="125">
        <v>10000</v>
      </c>
      <c r="E86" s="125">
        <v>0</v>
      </c>
      <c r="F86" s="125">
        <v>0</v>
      </c>
      <c r="G86" s="125">
        <v>135000</v>
      </c>
      <c r="H86" s="125">
        <v>0</v>
      </c>
      <c r="I86" s="125">
        <v>0</v>
      </c>
      <c r="J86" s="125">
        <v>0</v>
      </c>
      <c r="K86" s="125">
        <v>0</v>
      </c>
      <c r="L86" s="125">
        <v>135000</v>
      </c>
      <c r="M86" s="125">
        <v>0</v>
      </c>
      <c r="N86" s="125">
        <v>0</v>
      </c>
      <c r="O86" s="125">
        <v>0</v>
      </c>
      <c r="P86" s="125">
        <v>0</v>
      </c>
      <c r="Q86" s="125">
        <v>135000</v>
      </c>
      <c r="R86" s="125">
        <v>0</v>
      </c>
      <c r="S86" s="1285"/>
      <c r="T86" s="1197"/>
      <c r="U86" s="1289"/>
      <c r="V86" s="1123"/>
      <c r="W86" s="1144"/>
      <c r="X86" s="1144"/>
      <c r="Y86" s="1144"/>
      <c r="Z86" s="1144"/>
      <c r="AA86" s="1144"/>
      <c r="AB86" s="1144"/>
      <c r="AC86" s="1144"/>
      <c r="AD86" s="1144"/>
      <c r="AE86" s="1144"/>
      <c r="AF86" s="1144"/>
      <c r="AG86" s="1144"/>
      <c r="AH86" s="1144"/>
      <c r="AI86" s="1144"/>
      <c r="AJ86" s="1144"/>
      <c r="AK86" s="1144"/>
      <c r="AL86" s="110"/>
    </row>
    <row r="87" spans="1:38" ht="36" customHeight="1" x14ac:dyDescent="0.25">
      <c r="A87" s="1310" t="s">
        <v>419</v>
      </c>
      <c r="B87" s="310" t="s">
        <v>220</v>
      </c>
      <c r="C87" s="125">
        <f>C88</f>
        <v>3177593</v>
      </c>
      <c r="D87" s="125">
        <f t="shared" ref="D87:R87" si="49">D88</f>
        <v>0</v>
      </c>
      <c r="E87" s="125">
        <f t="shared" si="49"/>
        <v>844500</v>
      </c>
      <c r="F87" s="125">
        <f t="shared" si="49"/>
        <v>36904</v>
      </c>
      <c r="G87" s="125">
        <f t="shared" si="49"/>
        <v>0</v>
      </c>
      <c r="H87" s="125">
        <f t="shared" si="49"/>
        <v>192540</v>
      </c>
      <c r="I87" s="125">
        <f t="shared" si="49"/>
        <v>724951</v>
      </c>
      <c r="J87" s="125">
        <f t="shared" si="49"/>
        <v>24105</v>
      </c>
      <c r="K87" s="125">
        <f t="shared" si="49"/>
        <v>73051</v>
      </c>
      <c r="L87" s="125">
        <f t="shared" si="49"/>
        <v>0</v>
      </c>
      <c r="M87" s="125">
        <f t="shared" si="49"/>
        <v>227604</v>
      </c>
      <c r="N87" s="125">
        <f t="shared" si="49"/>
        <v>896430</v>
      </c>
      <c r="O87" s="125">
        <f t="shared" si="49"/>
        <v>24105</v>
      </c>
      <c r="P87" s="125">
        <f t="shared" si="49"/>
        <v>83298</v>
      </c>
      <c r="Q87" s="125">
        <f t="shared" si="49"/>
        <v>0</v>
      </c>
      <c r="R87" s="125">
        <f t="shared" si="49"/>
        <v>50105</v>
      </c>
      <c r="S87" s="1196" t="s">
        <v>279</v>
      </c>
      <c r="T87" s="1196"/>
      <c r="U87" s="1310" t="s">
        <v>420</v>
      </c>
      <c r="V87" s="1143">
        <v>0</v>
      </c>
      <c r="W87" s="1143">
        <v>563</v>
      </c>
      <c r="X87" s="1143">
        <v>37</v>
      </c>
      <c r="Y87" s="1143">
        <v>0</v>
      </c>
      <c r="Z87" s="1143">
        <v>192</v>
      </c>
      <c r="AA87" s="1143">
        <v>470</v>
      </c>
      <c r="AB87" s="1143">
        <v>114</v>
      </c>
      <c r="AC87" s="1143">
        <v>37</v>
      </c>
      <c r="AD87" s="1143">
        <v>0</v>
      </c>
      <c r="AE87" s="1143">
        <v>191</v>
      </c>
      <c r="AF87" s="1143">
        <v>470</v>
      </c>
      <c r="AG87" s="1143">
        <v>114</v>
      </c>
      <c r="AH87" s="1143">
        <v>37</v>
      </c>
      <c r="AI87" s="1143">
        <v>0</v>
      </c>
      <c r="AJ87" s="1143">
        <v>115</v>
      </c>
      <c r="AK87" s="1143">
        <f>SUM(V87:AJ88)</f>
        <v>2340</v>
      </c>
      <c r="AL87" s="110"/>
    </row>
    <row r="88" spans="1:38" ht="47.25" customHeight="1" x14ac:dyDescent="0.25">
      <c r="A88" s="1312"/>
      <c r="B88" s="310" t="s">
        <v>102</v>
      </c>
      <c r="C88" s="125">
        <f>SUM(D88:R88)</f>
        <v>3177593</v>
      </c>
      <c r="D88" s="125">
        <v>0</v>
      </c>
      <c r="E88" s="125">
        <v>844500</v>
      </c>
      <c r="F88" s="125">
        <v>36904</v>
      </c>
      <c r="G88" s="125">
        <v>0</v>
      </c>
      <c r="H88" s="125">
        <v>192540</v>
      </c>
      <c r="I88" s="125">
        <v>724951</v>
      </c>
      <c r="J88" s="125">
        <v>24105</v>
      </c>
      <c r="K88" s="125">
        <v>73051</v>
      </c>
      <c r="L88" s="125">
        <v>0</v>
      </c>
      <c r="M88" s="125">
        <v>227604</v>
      </c>
      <c r="N88" s="125">
        <v>896430</v>
      </c>
      <c r="O88" s="125">
        <v>24105</v>
      </c>
      <c r="P88" s="125">
        <v>83298</v>
      </c>
      <c r="Q88" s="125">
        <v>0</v>
      </c>
      <c r="R88" s="125">
        <v>50105</v>
      </c>
      <c r="S88" s="1197"/>
      <c r="T88" s="1197"/>
      <c r="U88" s="1312"/>
      <c r="V88" s="1144"/>
      <c r="W88" s="1144"/>
      <c r="X88" s="1144"/>
      <c r="Y88" s="1144"/>
      <c r="Z88" s="1144"/>
      <c r="AA88" s="1144"/>
      <c r="AB88" s="1144"/>
      <c r="AC88" s="1144"/>
      <c r="AD88" s="1144"/>
      <c r="AE88" s="1144"/>
      <c r="AF88" s="1144"/>
      <c r="AG88" s="1144"/>
      <c r="AH88" s="1144"/>
      <c r="AI88" s="1144"/>
      <c r="AJ88" s="1144"/>
      <c r="AK88" s="1144"/>
      <c r="AL88" s="110"/>
    </row>
    <row r="89" spans="1:38" ht="33" customHeight="1" x14ac:dyDescent="0.25">
      <c r="A89" s="1289" t="s">
        <v>429</v>
      </c>
      <c r="B89" s="310" t="s">
        <v>220</v>
      </c>
      <c r="C89" s="125">
        <f>C90</f>
        <v>11442423.9</v>
      </c>
      <c r="D89" s="125">
        <f t="shared" ref="D89:R89" si="50">D90</f>
        <v>441490</v>
      </c>
      <c r="E89" s="125">
        <f t="shared" si="50"/>
        <v>815500</v>
      </c>
      <c r="F89" s="125">
        <f t="shared" si="50"/>
        <v>80906.399999999994</v>
      </c>
      <c r="G89" s="125">
        <f t="shared" si="50"/>
        <v>173904.9</v>
      </c>
      <c r="H89" s="125">
        <f t="shared" si="50"/>
        <v>120000</v>
      </c>
      <c r="I89" s="125">
        <f t="shared" si="50"/>
        <v>3875000</v>
      </c>
      <c r="J89" s="125">
        <f t="shared" si="50"/>
        <v>420000</v>
      </c>
      <c r="K89" s="125">
        <f t="shared" si="50"/>
        <v>80906.399999999994</v>
      </c>
      <c r="L89" s="125">
        <f t="shared" si="50"/>
        <v>223904.9</v>
      </c>
      <c r="M89" s="125">
        <f t="shared" si="50"/>
        <v>0</v>
      </c>
      <c r="N89" s="125">
        <f t="shared" si="50"/>
        <v>4084000</v>
      </c>
      <c r="O89" s="125">
        <f t="shared" si="50"/>
        <v>747000</v>
      </c>
      <c r="P89" s="125">
        <f t="shared" si="50"/>
        <v>80906.399999999994</v>
      </c>
      <c r="Q89" s="125">
        <f t="shared" si="50"/>
        <v>298904.90000000002</v>
      </c>
      <c r="R89" s="125">
        <f t="shared" si="50"/>
        <v>0</v>
      </c>
      <c r="S89" s="1285" t="s">
        <v>21</v>
      </c>
      <c r="T89" s="1196"/>
      <c r="U89" s="1289" t="s">
        <v>186</v>
      </c>
      <c r="V89" s="1123">
        <v>535</v>
      </c>
      <c r="W89" s="1123">
        <v>231</v>
      </c>
      <c r="X89" s="1123">
        <v>37</v>
      </c>
      <c r="Y89" s="1123">
        <v>72</v>
      </c>
      <c r="Z89" s="1143">
        <v>56</v>
      </c>
      <c r="AA89" s="1143">
        <v>1056</v>
      </c>
      <c r="AB89" s="1143">
        <v>198</v>
      </c>
      <c r="AC89" s="1143">
        <v>37</v>
      </c>
      <c r="AD89" s="1143">
        <v>72</v>
      </c>
      <c r="AE89" s="1143">
        <v>0</v>
      </c>
      <c r="AF89" s="1143">
        <v>1043</v>
      </c>
      <c r="AG89" s="1143">
        <v>267</v>
      </c>
      <c r="AH89" s="1143">
        <v>37</v>
      </c>
      <c r="AI89" s="1143">
        <v>72</v>
      </c>
      <c r="AJ89" s="1123">
        <v>0</v>
      </c>
      <c r="AK89" s="1175">
        <f>SUM(V89:AJ89)</f>
        <v>3713</v>
      </c>
      <c r="AL89" s="110"/>
    </row>
    <row r="90" spans="1:38" ht="64.5" customHeight="1" x14ac:dyDescent="0.25">
      <c r="A90" s="1289"/>
      <c r="B90" s="310" t="s">
        <v>102</v>
      </c>
      <c r="C90" s="125">
        <f>D90+E90+F90+G90+R90+H90+I90+J90+K90+L90+M90+N90+O90+P90+Q90</f>
        <v>11442423.9</v>
      </c>
      <c r="D90" s="125">
        <v>441490</v>
      </c>
      <c r="E90" s="125">
        <v>815500</v>
      </c>
      <c r="F90" s="125">
        <v>80906.399999999994</v>
      </c>
      <c r="G90" s="125">
        <v>173904.9</v>
      </c>
      <c r="H90" s="125">
        <v>120000</v>
      </c>
      <c r="I90" s="125">
        <v>3875000</v>
      </c>
      <c r="J90" s="125">
        <v>420000</v>
      </c>
      <c r="K90" s="125">
        <v>80906.399999999994</v>
      </c>
      <c r="L90" s="125">
        <v>223904.9</v>
      </c>
      <c r="M90" s="125">
        <v>0</v>
      </c>
      <c r="N90" s="125">
        <v>4084000</v>
      </c>
      <c r="O90" s="125">
        <v>747000</v>
      </c>
      <c r="P90" s="125">
        <v>80906.399999999994</v>
      </c>
      <c r="Q90" s="125">
        <v>298904.90000000002</v>
      </c>
      <c r="R90" s="125">
        <v>0</v>
      </c>
      <c r="S90" s="1285"/>
      <c r="T90" s="1197"/>
      <c r="U90" s="1289"/>
      <c r="V90" s="1123"/>
      <c r="W90" s="1123"/>
      <c r="X90" s="1123"/>
      <c r="Y90" s="1123"/>
      <c r="Z90" s="1144"/>
      <c r="AA90" s="1144"/>
      <c r="AB90" s="1144"/>
      <c r="AC90" s="1144"/>
      <c r="AD90" s="1144"/>
      <c r="AE90" s="1144"/>
      <c r="AF90" s="1144"/>
      <c r="AG90" s="1144"/>
      <c r="AH90" s="1144"/>
      <c r="AI90" s="1144"/>
      <c r="AJ90" s="1123"/>
      <c r="AK90" s="1175"/>
      <c r="AL90" s="110"/>
    </row>
    <row r="91" spans="1:38" ht="27.75" customHeight="1" x14ac:dyDescent="0.25">
      <c r="A91" s="1289" t="s">
        <v>454</v>
      </c>
      <c r="B91" s="310" t="s">
        <v>220</v>
      </c>
      <c r="C91" s="125">
        <f>C92</f>
        <v>584331</v>
      </c>
      <c r="D91" s="125">
        <f t="shared" ref="D91:G93" si="51">D92</f>
        <v>154331</v>
      </c>
      <c r="E91" s="125">
        <f t="shared" si="51"/>
        <v>0</v>
      </c>
      <c r="F91" s="125">
        <f t="shared" si="51"/>
        <v>0</v>
      </c>
      <c r="G91" s="125">
        <f t="shared" si="51"/>
        <v>0</v>
      </c>
      <c r="H91" s="125">
        <f>H92</f>
        <v>0</v>
      </c>
      <c r="I91" s="125">
        <f>I92</f>
        <v>210000</v>
      </c>
      <c r="J91" s="125">
        <f t="shared" ref="J91:R91" si="52">J92</f>
        <v>0</v>
      </c>
      <c r="K91" s="125">
        <f t="shared" si="52"/>
        <v>0</v>
      </c>
      <c r="L91" s="125">
        <f t="shared" si="52"/>
        <v>0</v>
      </c>
      <c r="M91" s="125">
        <f t="shared" si="52"/>
        <v>0</v>
      </c>
      <c r="N91" s="125">
        <f t="shared" si="52"/>
        <v>220000</v>
      </c>
      <c r="O91" s="125">
        <f t="shared" si="52"/>
        <v>0</v>
      </c>
      <c r="P91" s="125">
        <f t="shared" si="52"/>
        <v>0</v>
      </c>
      <c r="Q91" s="125">
        <f t="shared" si="52"/>
        <v>0</v>
      </c>
      <c r="R91" s="125">
        <f t="shared" si="52"/>
        <v>0</v>
      </c>
      <c r="S91" s="1109" t="s">
        <v>482</v>
      </c>
      <c r="T91" s="1196"/>
      <c r="U91" s="1289" t="s">
        <v>486</v>
      </c>
      <c r="V91" s="1123">
        <v>64</v>
      </c>
      <c r="W91" s="1123"/>
      <c r="X91" s="1123"/>
      <c r="Y91" s="1123"/>
      <c r="Z91" s="1123"/>
      <c r="AA91" s="1123">
        <v>64</v>
      </c>
      <c r="AB91" s="1123"/>
      <c r="AC91" s="1123"/>
      <c r="AD91" s="1123"/>
      <c r="AE91" s="1123"/>
      <c r="AF91" s="1123">
        <v>64</v>
      </c>
      <c r="AG91" s="1123"/>
      <c r="AH91" s="1123"/>
      <c r="AI91" s="1123"/>
      <c r="AJ91" s="1123"/>
      <c r="AK91" s="1123">
        <f>SUM(V91:AJ91)</f>
        <v>192</v>
      </c>
      <c r="AL91" s="110"/>
    </row>
    <row r="92" spans="1:38" ht="33" customHeight="1" x14ac:dyDescent="0.25">
      <c r="A92" s="1289"/>
      <c r="B92" s="310" t="s">
        <v>224</v>
      </c>
      <c r="C92" s="125">
        <f>D92+E92+F92+G92+R92+H92+I92+J92+K92+L92+M92+N92+O92+P92+Q92</f>
        <v>584331</v>
      </c>
      <c r="D92" s="125">
        <v>154331</v>
      </c>
      <c r="E92" s="125">
        <v>0</v>
      </c>
      <c r="F92" s="125">
        <v>0</v>
      </c>
      <c r="G92" s="125">
        <v>0</v>
      </c>
      <c r="H92" s="125">
        <v>0</v>
      </c>
      <c r="I92" s="125">
        <v>210000</v>
      </c>
      <c r="J92" s="125">
        <v>0</v>
      </c>
      <c r="K92" s="125">
        <v>0</v>
      </c>
      <c r="L92" s="125">
        <v>0</v>
      </c>
      <c r="M92" s="125">
        <v>0</v>
      </c>
      <c r="N92" s="125">
        <v>220000</v>
      </c>
      <c r="O92" s="125">
        <v>0</v>
      </c>
      <c r="P92" s="125">
        <v>0</v>
      </c>
      <c r="Q92" s="125">
        <v>0</v>
      </c>
      <c r="R92" s="125">
        <v>0</v>
      </c>
      <c r="S92" s="1109"/>
      <c r="T92" s="1197"/>
      <c r="U92" s="1289"/>
      <c r="V92" s="1123"/>
      <c r="W92" s="1123"/>
      <c r="X92" s="1123"/>
      <c r="Y92" s="1123"/>
      <c r="Z92" s="1123"/>
      <c r="AA92" s="1123"/>
      <c r="AB92" s="1123"/>
      <c r="AC92" s="1123"/>
      <c r="AD92" s="1123"/>
      <c r="AE92" s="1123"/>
      <c r="AF92" s="1123"/>
      <c r="AG92" s="1123"/>
      <c r="AH92" s="1123"/>
      <c r="AI92" s="1123"/>
      <c r="AJ92" s="1123"/>
      <c r="AK92" s="1123"/>
      <c r="AL92" s="110"/>
    </row>
    <row r="93" spans="1:38" ht="29.25" customHeight="1" x14ac:dyDescent="0.25">
      <c r="A93" s="1289" t="s">
        <v>455</v>
      </c>
      <c r="B93" s="310" t="s">
        <v>220</v>
      </c>
      <c r="C93" s="125">
        <f>C94</f>
        <v>439953.34</v>
      </c>
      <c r="D93" s="125">
        <f t="shared" si="51"/>
        <v>92420</v>
      </c>
      <c r="E93" s="125">
        <f t="shared" si="51"/>
        <v>0</v>
      </c>
      <c r="F93" s="125">
        <f t="shared" si="51"/>
        <v>28600</v>
      </c>
      <c r="G93" s="125">
        <f t="shared" si="51"/>
        <v>0</v>
      </c>
      <c r="H93" s="125">
        <f>H94</f>
        <v>0</v>
      </c>
      <c r="I93" s="125">
        <f t="shared" ref="I93:R93" si="53">I94</f>
        <v>130866.67</v>
      </c>
      <c r="J93" s="125">
        <f t="shared" si="53"/>
        <v>0</v>
      </c>
      <c r="K93" s="125">
        <f t="shared" si="53"/>
        <v>28600</v>
      </c>
      <c r="L93" s="125">
        <f t="shared" si="53"/>
        <v>0</v>
      </c>
      <c r="M93" s="125">
        <f t="shared" si="53"/>
        <v>0</v>
      </c>
      <c r="N93" s="125">
        <f t="shared" si="53"/>
        <v>130866.67</v>
      </c>
      <c r="O93" s="125">
        <f t="shared" si="53"/>
        <v>0</v>
      </c>
      <c r="P93" s="125">
        <f t="shared" si="53"/>
        <v>28600</v>
      </c>
      <c r="Q93" s="125">
        <f t="shared" si="53"/>
        <v>0</v>
      </c>
      <c r="R93" s="125">
        <f t="shared" si="53"/>
        <v>0</v>
      </c>
      <c r="S93" s="1285" t="s">
        <v>461</v>
      </c>
      <c r="T93" s="1196"/>
      <c r="U93" s="1289" t="s">
        <v>188</v>
      </c>
      <c r="V93" s="1123">
        <v>60</v>
      </c>
      <c r="W93" s="1143"/>
      <c r="X93" s="1123">
        <v>13</v>
      </c>
      <c r="Y93" s="1123"/>
      <c r="Z93" s="1143"/>
      <c r="AA93" s="1143">
        <v>60</v>
      </c>
      <c r="AB93" s="1143"/>
      <c r="AC93" s="1143">
        <v>13</v>
      </c>
      <c r="AD93" s="1143"/>
      <c r="AE93" s="1143"/>
      <c r="AF93" s="1143">
        <v>60</v>
      </c>
      <c r="AG93" s="1143"/>
      <c r="AH93" s="1143">
        <v>13</v>
      </c>
      <c r="AI93" s="1143"/>
      <c r="AJ93" s="1123"/>
      <c r="AK93" s="1123">
        <f>SUM(V93:AJ93)</f>
        <v>219</v>
      </c>
      <c r="AL93" s="110"/>
    </row>
    <row r="94" spans="1:38" ht="39" customHeight="1" x14ac:dyDescent="0.25">
      <c r="A94" s="1289"/>
      <c r="B94" s="310" t="s">
        <v>224</v>
      </c>
      <c r="C94" s="125">
        <f>D94+E94+F94+G94+R94+H94+I94+J94+K94+L94+M94+N94+O94+P94+Q94</f>
        <v>439953.34</v>
      </c>
      <c r="D94" s="125">
        <v>92420</v>
      </c>
      <c r="E94" s="125">
        <v>0</v>
      </c>
      <c r="F94" s="125">
        <v>28600</v>
      </c>
      <c r="G94" s="125">
        <v>0</v>
      </c>
      <c r="H94" s="125">
        <v>0</v>
      </c>
      <c r="I94" s="125">
        <v>130866.67</v>
      </c>
      <c r="J94" s="125">
        <v>0</v>
      </c>
      <c r="K94" s="125">
        <v>28600</v>
      </c>
      <c r="L94" s="125">
        <v>0</v>
      </c>
      <c r="M94" s="125">
        <v>0</v>
      </c>
      <c r="N94" s="125">
        <v>130866.67</v>
      </c>
      <c r="O94" s="125">
        <v>0</v>
      </c>
      <c r="P94" s="125">
        <v>28600</v>
      </c>
      <c r="Q94" s="125">
        <v>0</v>
      </c>
      <c r="R94" s="125">
        <v>0</v>
      </c>
      <c r="S94" s="1285"/>
      <c r="T94" s="1197"/>
      <c r="U94" s="1289"/>
      <c r="V94" s="1123"/>
      <c r="W94" s="1144"/>
      <c r="X94" s="1123"/>
      <c r="Y94" s="1123"/>
      <c r="Z94" s="1144"/>
      <c r="AA94" s="1144"/>
      <c r="AB94" s="1144"/>
      <c r="AC94" s="1144"/>
      <c r="AD94" s="1144"/>
      <c r="AE94" s="1144"/>
      <c r="AF94" s="1144"/>
      <c r="AG94" s="1144"/>
      <c r="AH94" s="1144"/>
      <c r="AI94" s="1144"/>
      <c r="AJ94" s="1123"/>
      <c r="AK94" s="1123"/>
      <c r="AL94" s="110"/>
    </row>
    <row r="95" spans="1:38" ht="29.25" customHeight="1" x14ac:dyDescent="0.25">
      <c r="A95" s="1289" t="s">
        <v>306</v>
      </c>
      <c r="B95" s="310" t="s">
        <v>220</v>
      </c>
      <c r="C95" s="125">
        <f>C96</f>
        <v>632899.91</v>
      </c>
      <c r="D95" s="125">
        <f t="shared" ref="D95:R95" si="54">D96</f>
        <v>94300</v>
      </c>
      <c r="E95" s="125">
        <f t="shared" si="54"/>
        <v>0</v>
      </c>
      <c r="F95" s="125">
        <f t="shared" si="54"/>
        <v>0</v>
      </c>
      <c r="G95" s="125">
        <f t="shared" si="54"/>
        <v>73799.91</v>
      </c>
      <c r="H95" s="125">
        <f t="shared" si="54"/>
        <v>0</v>
      </c>
      <c r="I95" s="125">
        <f t="shared" si="54"/>
        <v>103900</v>
      </c>
      <c r="J95" s="125">
        <f t="shared" si="54"/>
        <v>0</v>
      </c>
      <c r="K95" s="125">
        <f t="shared" si="54"/>
        <v>0</v>
      </c>
      <c r="L95" s="125">
        <f t="shared" si="54"/>
        <v>73800</v>
      </c>
      <c r="M95" s="125">
        <f t="shared" si="54"/>
        <v>54700</v>
      </c>
      <c r="N95" s="125">
        <f t="shared" si="54"/>
        <v>103900</v>
      </c>
      <c r="O95" s="125">
        <f t="shared" si="54"/>
        <v>0</v>
      </c>
      <c r="P95" s="125">
        <f t="shared" si="54"/>
        <v>0</v>
      </c>
      <c r="Q95" s="125">
        <f t="shared" si="54"/>
        <v>73800</v>
      </c>
      <c r="R95" s="125">
        <f t="shared" si="54"/>
        <v>54700</v>
      </c>
      <c r="S95" s="1285" t="s">
        <v>437</v>
      </c>
      <c r="T95" s="1196"/>
      <c r="U95" s="1289" t="s">
        <v>189</v>
      </c>
      <c r="V95" s="1123">
        <v>48</v>
      </c>
      <c r="W95" s="1143"/>
      <c r="Y95" s="1143">
        <v>27</v>
      </c>
      <c r="AA95" s="1143">
        <v>38</v>
      </c>
      <c r="AB95" s="1143"/>
      <c r="AC95" s="1143"/>
      <c r="AD95" s="1143">
        <v>27</v>
      </c>
      <c r="AE95" s="1143">
        <v>20</v>
      </c>
      <c r="AF95" s="1143">
        <v>38</v>
      </c>
      <c r="AG95" s="1143"/>
      <c r="AH95" s="1143"/>
      <c r="AI95" s="1143">
        <v>27</v>
      </c>
      <c r="AJ95" s="1123">
        <v>20</v>
      </c>
      <c r="AK95" s="1123">
        <f>SUM(V95:AJ95)</f>
        <v>245</v>
      </c>
      <c r="AL95" s="110"/>
    </row>
    <row r="96" spans="1:38" ht="39" customHeight="1" x14ac:dyDescent="0.25">
      <c r="A96" s="1289"/>
      <c r="B96" s="310" t="s">
        <v>224</v>
      </c>
      <c r="C96" s="125">
        <f>D96+E96+F96+G96+R96+H96+I96+J96+K96+L96+M96+N96+O96+P96+Q96</f>
        <v>632899.91</v>
      </c>
      <c r="D96" s="125">
        <v>94300</v>
      </c>
      <c r="E96" s="125">
        <v>0</v>
      </c>
      <c r="F96" s="125">
        <v>0</v>
      </c>
      <c r="G96" s="125">
        <v>73799.91</v>
      </c>
      <c r="H96" s="125"/>
      <c r="I96" s="125">
        <v>103900</v>
      </c>
      <c r="J96" s="125">
        <v>0</v>
      </c>
      <c r="K96" s="125">
        <v>0</v>
      </c>
      <c r="L96" s="125">
        <v>73800</v>
      </c>
      <c r="M96" s="125">
        <v>54700</v>
      </c>
      <c r="N96" s="125">
        <v>103900</v>
      </c>
      <c r="O96" s="125">
        <v>0</v>
      </c>
      <c r="P96" s="125">
        <v>0</v>
      </c>
      <c r="Q96" s="125">
        <v>73800</v>
      </c>
      <c r="R96" s="125">
        <v>54700</v>
      </c>
      <c r="S96" s="1285"/>
      <c r="T96" s="1197"/>
      <c r="U96" s="1289"/>
      <c r="V96" s="1123"/>
      <c r="W96" s="1144"/>
      <c r="Y96" s="1144"/>
      <c r="AA96" s="1144"/>
      <c r="AB96" s="1144"/>
      <c r="AC96" s="1144"/>
      <c r="AD96" s="1144"/>
      <c r="AE96" s="1144"/>
      <c r="AF96" s="1144"/>
      <c r="AG96" s="1144"/>
      <c r="AH96" s="1144"/>
      <c r="AI96" s="1144"/>
      <c r="AJ96" s="1123"/>
      <c r="AK96" s="1123"/>
      <c r="AL96" s="110"/>
    </row>
    <row r="97" spans="1:76" ht="29.25" customHeight="1" x14ac:dyDescent="0.25">
      <c r="A97" s="1289" t="s">
        <v>519</v>
      </c>
      <c r="B97" s="310" t="s">
        <v>220</v>
      </c>
      <c r="C97" s="125">
        <f t="shared" ref="C97:R97" si="55">C98</f>
        <v>867518.38</v>
      </c>
      <c r="D97" s="125">
        <f t="shared" si="55"/>
        <v>33672.379999999997</v>
      </c>
      <c r="E97" s="125">
        <f t="shared" si="55"/>
        <v>0</v>
      </c>
      <c r="F97" s="125">
        <f t="shared" si="55"/>
        <v>0</v>
      </c>
      <c r="G97" s="125">
        <f t="shared" si="55"/>
        <v>255500</v>
      </c>
      <c r="H97" s="125">
        <f t="shared" si="55"/>
        <v>0</v>
      </c>
      <c r="I97" s="125">
        <f t="shared" si="55"/>
        <v>33673</v>
      </c>
      <c r="J97" s="125">
        <f t="shared" si="55"/>
        <v>0</v>
      </c>
      <c r="K97" s="125">
        <f t="shared" si="55"/>
        <v>0</v>
      </c>
      <c r="L97" s="125">
        <f t="shared" si="55"/>
        <v>255500</v>
      </c>
      <c r="M97" s="125">
        <f t="shared" si="55"/>
        <v>0</v>
      </c>
      <c r="N97" s="125">
        <f t="shared" si="55"/>
        <v>33673</v>
      </c>
      <c r="O97" s="125">
        <f t="shared" si="55"/>
        <v>0</v>
      </c>
      <c r="P97" s="125">
        <f t="shared" si="55"/>
        <v>0</v>
      </c>
      <c r="Q97" s="125">
        <f t="shared" si="55"/>
        <v>255500</v>
      </c>
      <c r="R97" s="125">
        <f t="shared" si="55"/>
        <v>0</v>
      </c>
      <c r="S97" s="1285" t="s">
        <v>462</v>
      </c>
      <c r="T97" s="1196"/>
      <c r="U97" s="1289" t="s">
        <v>335</v>
      </c>
      <c r="V97" s="1123">
        <v>15</v>
      </c>
      <c r="W97" s="1123"/>
      <c r="X97" s="1123"/>
      <c r="Y97" s="1123">
        <v>73</v>
      </c>
      <c r="Z97" s="1143"/>
      <c r="AA97" s="1143">
        <v>15</v>
      </c>
      <c r="AB97" s="1143"/>
      <c r="AC97" s="1143"/>
      <c r="AD97" s="1143">
        <v>73</v>
      </c>
      <c r="AE97" s="1143"/>
      <c r="AF97" s="1143">
        <v>15</v>
      </c>
      <c r="AG97" s="1143"/>
      <c r="AH97" s="1143"/>
      <c r="AI97" s="1143">
        <v>73</v>
      </c>
      <c r="AJ97" s="1123"/>
      <c r="AK97" s="1123">
        <f>SUM(V97:AJ97)</f>
        <v>264</v>
      </c>
      <c r="AL97" s="110"/>
    </row>
    <row r="98" spans="1:76" ht="84.75" customHeight="1" x14ac:dyDescent="0.25">
      <c r="A98" s="1289"/>
      <c r="B98" s="310" t="s">
        <v>224</v>
      </c>
      <c r="C98" s="125">
        <f>D98+E98+F98+G98+R98+H98+I98+J98+K98+L98+M98+N98+O98+P98+Q98</f>
        <v>867518.38</v>
      </c>
      <c r="D98" s="125">
        <v>33672.379999999997</v>
      </c>
      <c r="E98" s="125">
        <v>0</v>
      </c>
      <c r="F98" s="125">
        <v>0</v>
      </c>
      <c r="G98" s="125">
        <v>255500</v>
      </c>
      <c r="H98" s="125">
        <v>0</v>
      </c>
      <c r="I98" s="125">
        <v>33673</v>
      </c>
      <c r="J98" s="125">
        <v>0</v>
      </c>
      <c r="K98" s="125">
        <v>0</v>
      </c>
      <c r="L98" s="125">
        <v>255500</v>
      </c>
      <c r="M98" s="125">
        <v>0</v>
      </c>
      <c r="N98" s="125">
        <v>33673</v>
      </c>
      <c r="O98" s="125">
        <v>0</v>
      </c>
      <c r="P98" s="125">
        <v>0</v>
      </c>
      <c r="Q98" s="125">
        <v>255500</v>
      </c>
      <c r="R98" s="125">
        <v>0</v>
      </c>
      <c r="S98" s="1285"/>
      <c r="T98" s="1197"/>
      <c r="U98" s="1289"/>
      <c r="V98" s="1123"/>
      <c r="W98" s="1123"/>
      <c r="X98" s="1123"/>
      <c r="Y98" s="1123"/>
      <c r="Z98" s="1144"/>
      <c r="AA98" s="1144"/>
      <c r="AB98" s="1144"/>
      <c r="AC98" s="1144"/>
      <c r="AD98" s="1144"/>
      <c r="AE98" s="1144"/>
      <c r="AF98" s="1144"/>
      <c r="AG98" s="1144"/>
      <c r="AH98" s="1144"/>
      <c r="AI98" s="1144"/>
      <c r="AJ98" s="1123"/>
      <c r="AK98" s="1123"/>
      <c r="AL98" s="110"/>
    </row>
    <row r="99" spans="1:76" ht="29.25" customHeight="1" x14ac:dyDescent="0.25">
      <c r="A99" s="1310" t="s">
        <v>450</v>
      </c>
      <c r="B99" s="310" t="s">
        <v>220</v>
      </c>
      <c r="C99" s="125">
        <f>C100</f>
        <v>1724806.03</v>
      </c>
      <c r="D99" s="125">
        <f t="shared" ref="D99:R99" si="56">D100</f>
        <v>61000</v>
      </c>
      <c r="E99" s="125">
        <f t="shared" si="56"/>
        <v>22800</v>
      </c>
      <c r="F99" s="125">
        <f t="shared" si="56"/>
        <v>282505.82</v>
      </c>
      <c r="G99" s="125">
        <f t="shared" si="56"/>
        <v>62600.1</v>
      </c>
      <c r="H99" s="125">
        <f t="shared" si="56"/>
        <v>69400.11</v>
      </c>
      <c r="I99" s="125">
        <f t="shared" si="56"/>
        <v>189000</v>
      </c>
      <c r="J99" s="125">
        <f t="shared" si="56"/>
        <v>14000</v>
      </c>
      <c r="K99" s="125">
        <f t="shared" si="56"/>
        <v>372500</v>
      </c>
      <c r="L99" s="125">
        <f t="shared" si="56"/>
        <v>76000</v>
      </c>
      <c r="M99" s="125">
        <f t="shared" si="56"/>
        <v>98000</v>
      </c>
      <c r="N99" s="125">
        <f t="shared" si="56"/>
        <v>189000</v>
      </c>
      <c r="O99" s="125">
        <f t="shared" si="56"/>
        <v>14000</v>
      </c>
      <c r="P99" s="125">
        <f t="shared" si="56"/>
        <v>100000</v>
      </c>
      <c r="Q99" s="125">
        <f t="shared" si="56"/>
        <v>76000</v>
      </c>
      <c r="R99" s="125">
        <f t="shared" si="56"/>
        <v>98000</v>
      </c>
      <c r="S99" s="1196" t="s">
        <v>460</v>
      </c>
      <c r="T99" s="1196"/>
      <c r="U99" s="1310" t="s">
        <v>463</v>
      </c>
      <c r="V99" s="1143">
        <v>41</v>
      </c>
      <c r="W99" s="1143">
        <v>12</v>
      </c>
      <c r="X99" s="1143">
        <v>151</v>
      </c>
      <c r="Y99" s="1143">
        <v>30</v>
      </c>
      <c r="Z99" s="1143">
        <v>33</v>
      </c>
      <c r="AA99" s="1143">
        <v>63</v>
      </c>
      <c r="AB99" s="1143">
        <v>14</v>
      </c>
      <c r="AC99" s="1143">
        <v>161</v>
      </c>
      <c r="AD99" s="1143">
        <v>50</v>
      </c>
      <c r="AE99" s="1143">
        <v>48</v>
      </c>
      <c r="AF99" s="1143">
        <v>63</v>
      </c>
      <c r="AG99" s="1143">
        <v>14</v>
      </c>
      <c r="AH99" s="1143">
        <v>52</v>
      </c>
      <c r="AI99" s="1143">
        <v>50</v>
      </c>
      <c r="AJ99" s="1143">
        <v>48</v>
      </c>
      <c r="AK99" s="1143">
        <f>SUM(V99:AJ99)</f>
        <v>830</v>
      </c>
      <c r="AL99" s="110"/>
    </row>
    <row r="100" spans="1:76" ht="39" customHeight="1" x14ac:dyDescent="0.25">
      <c r="A100" s="1312"/>
      <c r="B100" s="310" t="s">
        <v>224</v>
      </c>
      <c r="C100" s="125">
        <f>D100+E100+F100+G100+H100+I100+J100+K100+L100+M100+N100+O100+P100+Q100+R100</f>
        <v>1724806.03</v>
      </c>
      <c r="D100" s="125">
        <v>61000</v>
      </c>
      <c r="E100" s="125">
        <v>22800</v>
      </c>
      <c r="F100" s="125">
        <v>282505.82</v>
      </c>
      <c r="G100" s="125">
        <v>62600.1</v>
      </c>
      <c r="H100" s="125">
        <v>69400.11</v>
      </c>
      <c r="I100" s="125">
        <v>189000</v>
      </c>
      <c r="J100" s="125">
        <v>14000</v>
      </c>
      <c r="K100" s="125">
        <v>372500</v>
      </c>
      <c r="L100" s="125">
        <v>76000</v>
      </c>
      <c r="M100" s="125">
        <v>98000</v>
      </c>
      <c r="N100" s="125">
        <v>189000</v>
      </c>
      <c r="O100" s="125">
        <v>14000</v>
      </c>
      <c r="P100" s="125">
        <v>100000</v>
      </c>
      <c r="Q100" s="125">
        <v>76000</v>
      </c>
      <c r="R100" s="125">
        <v>98000</v>
      </c>
      <c r="S100" s="1197"/>
      <c r="T100" s="1197"/>
      <c r="U100" s="1312"/>
      <c r="V100" s="1144"/>
      <c r="W100" s="1144"/>
      <c r="X100" s="1144"/>
      <c r="Y100" s="1144"/>
      <c r="Z100" s="1144"/>
      <c r="AA100" s="1144"/>
      <c r="AB100" s="1144"/>
      <c r="AC100" s="1144"/>
      <c r="AD100" s="1144"/>
      <c r="AE100" s="1144"/>
      <c r="AF100" s="1144"/>
      <c r="AG100" s="1144"/>
      <c r="AH100" s="1144"/>
      <c r="AI100" s="1144"/>
      <c r="AJ100" s="1144"/>
      <c r="AK100" s="1144"/>
      <c r="AL100" s="110"/>
    </row>
    <row r="101" spans="1:76" ht="29.25" customHeight="1" x14ac:dyDescent="0.25">
      <c r="A101" s="1310" t="s">
        <v>352</v>
      </c>
      <c r="B101" s="310" t="s">
        <v>220</v>
      </c>
      <c r="C101" s="125">
        <f>SUM(D101:R101)</f>
        <v>2567343.48</v>
      </c>
      <c r="D101" s="125">
        <f>D102</f>
        <v>148837</v>
      </c>
      <c r="E101" s="125">
        <f t="shared" ref="E101:R101" si="57">E102</f>
        <v>191800</v>
      </c>
      <c r="F101" s="125">
        <f t="shared" si="57"/>
        <v>25831.360000000001</v>
      </c>
      <c r="G101" s="125">
        <f t="shared" si="57"/>
        <v>232000</v>
      </c>
      <c r="H101" s="125">
        <f t="shared" si="57"/>
        <v>324981.12</v>
      </c>
      <c r="I101" s="125">
        <f t="shared" si="57"/>
        <v>81900</v>
      </c>
      <c r="J101" s="125">
        <f t="shared" si="57"/>
        <v>19714</v>
      </c>
      <c r="K101" s="125">
        <f t="shared" si="57"/>
        <v>106000</v>
      </c>
      <c r="L101" s="125">
        <f t="shared" si="57"/>
        <v>137500</v>
      </c>
      <c r="M101" s="125">
        <f t="shared" si="57"/>
        <v>476833</v>
      </c>
      <c r="N101" s="125">
        <f t="shared" si="57"/>
        <v>81900</v>
      </c>
      <c r="O101" s="125">
        <f t="shared" si="57"/>
        <v>19714</v>
      </c>
      <c r="P101" s="125">
        <f t="shared" si="57"/>
        <v>106000</v>
      </c>
      <c r="Q101" s="125">
        <f t="shared" si="57"/>
        <v>137500</v>
      </c>
      <c r="R101" s="125">
        <f t="shared" si="57"/>
        <v>476833</v>
      </c>
      <c r="S101" s="1196" t="s">
        <v>290</v>
      </c>
      <c r="T101" s="1196"/>
      <c r="U101" s="1310" t="s">
        <v>345</v>
      </c>
      <c r="V101" s="1143">
        <v>99</v>
      </c>
      <c r="W101" s="1143">
        <v>94</v>
      </c>
      <c r="X101" s="1143">
        <v>8</v>
      </c>
      <c r="Y101" s="1143">
        <v>58</v>
      </c>
      <c r="Z101" s="1143">
        <v>96</v>
      </c>
      <c r="AA101" s="1143">
        <v>63</v>
      </c>
      <c r="AB101" s="1143">
        <v>18</v>
      </c>
      <c r="AC101" s="1143">
        <v>75</v>
      </c>
      <c r="AD101" s="1143">
        <v>55</v>
      </c>
      <c r="AE101" s="1143">
        <v>250</v>
      </c>
      <c r="AF101" s="1143">
        <v>63</v>
      </c>
      <c r="AG101" s="1143">
        <v>18</v>
      </c>
      <c r="AH101" s="1143">
        <v>75</v>
      </c>
      <c r="AI101" s="1143">
        <v>55</v>
      </c>
      <c r="AJ101" s="1143">
        <v>250</v>
      </c>
      <c r="AK101" s="1143">
        <f>SUM(V101:AJ102)</f>
        <v>1277</v>
      </c>
      <c r="AL101" s="110"/>
    </row>
    <row r="102" spans="1:76" ht="39" customHeight="1" x14ac:dyDescent="0.25">
      <c r="A102" s="1312"/>
      <c r="B102" s="310" t="s">
        <v>224</v>
      </c>
      <c r="C102" s="125">
        <f>SUM(D102:R102)</f>
        <v>2567343.48</v>
      </c>
      <c r="D102" s="125">
        <v>148837</v>
      </c>
      <c r="E102" s="125">
        <v>191800</v>
      </c>
      <c r="F102" s="125">
        <v>25831.360000000001</v>
      </c>
      <c r="G102" s="125">
        <v>232000</v>
      </c>
      <c r="H102" s="125">
        <v>324981.12</v>
      </c>
      <c r="I102" s="125">
        <v>81900</v>
      </c>
      <c r="J102" s="125">
        <v>19714</v>
      </c>
      <c r="K102" s="125">
        <v>106000</v>
      </c>
      <c r="L102" s="125">
        <v>137500</v>
      </c>
      <c r="M102" s="125">
        <v>476833</v>
      </c>
      <c r="N102" s="125">
        <v>81900</v>
      </c>
      <c r="O102" s="125">
        <v>19714</v>
      </c>
      <c r="P102" s="125">
        <v>106000</v>
      </c>
      <c r="Q102" s="125">
        <v>137500</v>
      </c>
      <c r="R102" s="125">
        <v>476833</v>
      </c>
      <c r="S102" s="1197"/>
      <c r="T102" s="1197"/>
      <c r="U102" s="1312"/>
      <c r="V102" s="1144"/>
      <c r="W102" s="1144"/>
      <c r="X102" s="1144"/>
      <c r="Y102" s="1144"/>
      <c r="Z102" s="1144"/>
      <c r="AA102" s="1144"/>
      <c r="AB102" s="1144"/>
      <c r="AC102" s="1144"/>
      <c r="AD102" s="1144"/>
      <c r="AE102" s="1144"/>
      <c r="AF102" s="1144"/>
      <c r="AG102" s="1144"/>
      <c r="AH102" s="1144"/>
      <c r="AI102" s="1144"/>
      <c r="AJ102" s="1144"/>
      <c r="AK102" s="1144"/>
      <c r="AL102" s="110"/>
    </row>
    <row r="103" spans="1:76" ht="29.25" customHeight="1" x14ac:dyDescent="0.25">
      <c r="A103" s="1289" t="s">
        <v>382</v>
      </c>
      <c r="B103" s="310" t="s">
        <v>220</v>
      </c>
      <c r="C103" s="125">
        <f>SUM(D103:R103)</f>
        <v>6531144.0800000001</v>
      </c>
      <c r="D103" s="125">
        <f>D104</f>
        <v>774518.9</v>
      </c>
      <c r="E103" s="125">
        <f t="shared" ref="E103:R103" si="58">E104</f>
        <v>449000</v>
      </c>
      <c r="F103" s="125">
        <f t="shared" si="58"/>
        <v>117482.23</v>
      </c>
      <c r="G103" s="125">
        <f t="shared" si="58"/>
        <v>41199.96</v>
      </c>
      <c r="H103" s="125">
        <f t="shared" si="58"/>
        <v>169899.99</v>
      </c>
      <c r="I103" s="125">
        <f t="shared" si="58"/>
        <v>687837</v>
      </c>
      <c r="J103" s="125">
        <f t="shared" si="58"/>
        <v>351262</v>
      </c>
      <c r="K103" s="125">
        <f t="shared" si="58"/>
        <v>300050</v>
      </c>
      <c r="L103" s="125">
        <f t="shared" si="58"/>
        <v>138915</v>
      </c>
      <c r="M103" s="125">
        <f t="shared" si="58"/>
        <v>1036978</v>
      </c>
      <c r="N103" s="125">
        <f t="shared" si="58"/>
        <v>574685</v>
      </c>
      <c r="O103" s="125">
        <f t="shared" si="58"/>
        <v>417300</v>
      </c>
      <c r="P103" s="125">
        <f t="shared" si="58"/>
        <v>244800</v>
      </c>
      <c r="Q103" s="125">
        <f t="shared" si="58"/>
        <v>202300</v>
      </c>
      <c r="R103" s="125">
        <f t="shared" si="58"/>
        <v>1024916</v>
      </c>
      <c r="S103" s="1314" t="s">
        <v>291</v>
      </c>
      <c r="T103" s="1196"/>
      <c r="U103" s="1289" t="s">
        <v>293</v>
      </c>
      <c r="V103" s="1143">
        <v>381</v>
      </c>
      <c r="W103" s="1143">
        <v>234</v>
      </c>
      <c r="X103" s="1143">
        <v>34</v>
      </c>
      <c r="Y103" s="1143">
        <v>12</v>
      </c>
      <c r="Z103" s="1143">
        <v>39</v>
      </c>
      <c r="AA103" s="1143">
        <v>313</v>
      </c>
      <c r="AB103" s="1143">
        <v>143</v>
      </c>
      <c r="AC103" s="1143">
        <v>155</v>
      </c>
      <c r="AD103" s="1143">
        <v>57</v>
      </c>
      <c r="AE103" s="1143">
        <v>494</v>
      </c>
      <c r="AF103" s="1143">
        <v>232</v>
      </c>
      <c r="AG103" s="1143">
        <v>200</v>
      </c>
      <c r="AH103" s="1143">
        <v>98</v>
      </c>
      <c r="AI103" s="1143">
        <v>114</v>
      </c>
      <c r="AJ103" s="1143">
        <v>457</v>
      </c>
      <c r="AK103" s="1143">
        <f>SUM(V103:AJ103)</f>
        <v>2963</v>
      </c>
    </row>
    <row r="104" spans="1:76" ht="39" customHeight="1" x14ac:dyDescent="0.25">
      <c r="A104" s="1289"/>
      <c r="B104" s="310" t="s">
        <v>224</v>
      </c>
      <c r="C104" s="125">
        <f>SUM(D104:R104)</f>
        <v>6531144.0800000001</v>
      </c>
      <c r="D104" s="125">
        <v>774518.9</v>
      </c>
      <c r="E104" s="125">
        <v>449000</v>
      </c>
      <c r="F104" s="300">
        <v>117482.23</v>
      </c>
      <c r="G104" s="300">
        <v>41199.96</v>
      </c>
      <c r="H104" s="300">
        <v>169899.99</v>
      </c>
      <c r="I104" s="125">
        <v>687837</v>
      </c>
      <c r="J104" s="125">
        <v>351262</v>
      </c>
      <c r="K104" s="125">
        <v>300050</v>
      </c>
      <c r="L104" s="125">
        <v>138915</v>
      </c>
      <c r="M104" s="125">
        <v>1036978</v>
      </c>
      <c r="N104" s="125">
        <v>574685</v>
      </c>
      <c r="O104" s="125">
        <v>417300</v>
      </c>
      <c r="P104" s="125">
        <v>244800</v>
      </c>
      <c r="Q104" s="125">
        <v>202300</v>
      </c>
      <c r="R104" s="125">
        <v>1024916</v>
      </c>
      <c r="S104" s="1316"/>
      <c r="T104" s="1197"/>
      <c r="U104" s="1289"/>
      <c r="V104" s="1144"/>
      <c r="W104" s="1144"/>
      <c r="X104" s="1144"/>
      <c r="Y104" s="1144"/>
      <c r="Z104" s="1144"/>
      <c r="AA104" s="1144"/>
      <c r="AB104" s="1144"/>
      <c r="AC104" s="1144"/>
      <c r="AD104" s="1144"/>
      <c r="AE104" s="1144"/>
      <c r="AF104" s="1144"/>
      <c r="AG104" s="1144"/>
      <c r="AH104" s="1144"/>
      <c r="AI104" s="1144"/>
      <c r="AJ104" s="1144"/>
      <c r="AK104" s="1144"/>
    </row>
    <row r="105" spans="1:76" ht="29.25" customHeight="1" x14ac:dyDescent="0.25">
      <c r="A105" s="1289" t="s">
        <v>506</v>
      </c>
      <c r="B105" s="310" t="s">
        <v>220</v>
      </c>
      <c r="C105" s="125">
        <f t="shared" ref="C105:R105" si="59">C106</f>
        <v>675393.58</v>
      </c>
      <c r="D105" s="125">
        <f t="shared" si="59"/>
        <v>0</v>
      </c>
      <c r="E105" s="125">
        <f t="shared" si="59"/>
        <v>124857.18</v>
      </c>
      <c r="F105" s="125">
        <f t="shared" si="59"/>
        <v>0</v>
      </c>
      <c r="G105" s="125">
        <f t="shared" si="59"/>
        <v>0</v>
      </c>
      <c r="H105" s="125">
        <f t="shared" si="59"/>
        <v>100274</v>
      </c>
      <c r="I105" s="125">
        <f t="shared" si="59"/>
        <v>0</v>
      </c>
      <c r="J105" s="125">
        <f t="shared" si="59"/>
        <v>124857.2</v>
      </c>
      <c r="K105" s="125">
        <f t="shared" si="59"/>
        <v>0</v>
      </c>
      <c r="L105" s="125">
        <f t="shared" si="59"/>
        <v>0</v>
      </c>
      <c r="M105" s="125">
        <f t="shared" si="59"/>
        <v>100274</v>
      </c>
      <c r="N105" s="125">
        <f t="shared" si="59"/>
        <v>0</v>
      </c>
      <c r="O105" s="125">
        <f t="shared" si="59"/>
        <v>124857.2</v>
      </c>
      <c r="P105" s="125">
        <f t="shared" si="59"/>
        <v>0</v>
      </c>
      <c r="Q105" s="125">
        <f t="shared" si="59"/>
        <v>0</v>
      </c>
      <c r="R105" s="125">
        <f t="shared" si="59"/>
        <v>100274</v>
      </c>
      <c r="S105" s="1314" t="s">
        <v>438</v>
      </c>
      <c r="T105" s="1196"/>
      <c r="U105" s="1310" t="s">
        <v>192</v>
      </c>
      <c r="V105" s="1143"/>
      <c r="W105" s="1143">
        <v>54</v>
      </c>
      <c r="X105" s="1143"/>
      <c r="Y105" s="1143"/>
      <c r="Z105" s="1123">
        <v>44</v>
      </c>
      <c r="AA105" s="1123"/>
      <c r="AB105" s="1143">
        <v>54</v>
      </c>
      <c r="AC105" s="1143"/>
      <c r="AD105" s="1143"/>
      <c r="AE105" s="1143">
        <v>44</v>
      </c>
      <c r="AF105" s="1143"/>
      <c r="AG105" s="1143">
        <v>54</v>
      </c>
      <c r="AH105" s="1143"/>
      <c r="AI105" s="1143"/>
      <c r="AJ105" s="1143">
        <v>44</v>
      </c>
      <c r="AK105" s="1143">
        <f>SUM(V105:AJ105)</f>
        <v>294</v>
      </c>
    </row>
    <row r="106" spans="1:76" ht="37.5" customHeight="1" x14ac:dyDescent="0.25">
      <c r="A106" s="1289"/>
      <c r="B106" s="310" t="s">
        <v>224</v>
      </c>
      <c r="C106" s="125">
        <f>D106+E106+F106+G106+H106+I106+J106+K106+L106+M106+N106+O106+P106+Q106+R106</f>
        <v>675393.58</v>
      </c>
      <c r="D106" s="125">
        <v>0</v>
      </c>
      <c r="E106" s="125">
        <v>124857.18</v>
      </c>
      <c r="F106" s="125">
        <v>0</v>
      </c>
      <c r="G106" s="125">
        <v>0</v>
      </c>
      <c r="H106" s="125">
        <v>100274</v>
      </c>
      <c r="I106" s="125">
        <v>0</v>
      </c>
      <c r="J106" s="125">
        <v>124857.2</v>
      </c>
      <c r="K106" s="125">
        <v>0</v>
      </c>
      <c r="L106" s="125">
        <v>0</v>
      </c>
      <c r="M106" s="125">
        <v>100274</v>
      </c>
      <c r="N106" s="125">
        <v>0</v>
      </c>
      <c r="O106" s="125">
        <v>124857.2</v>
      </c>
      <c r="P106" s="125">
        <v>0</v>
      </c>
      <c r="Q106" s="125">
        <v>0</v>
      </c>
      <c r="R106" s="125">
        <v>100274</v>
      </c>
      <c r="S106" s="1319"/>
      <c r="T106" s="1197"/>
      <c r="U106" s="1320"/>
      <c r="V106" s="1144"/>
      <c r="W106" s="1144"/>
      <c r="X106" s="1144"/>
      <c r="Y106" s="1144"/>
      <c r="Z106" s="1123"/>
      <c r="AA106" s="1123"/>
      <c r="AB106" s="1144"/>
      <c r="AC106" s="1144"/>
      <c r="AD106" s="1144"/>
      <c r="AE106" s="1144"/>
      <c r="AF106" s="1144"/>
      <c r="AG106" s="1144"/>
      <c r="AH106" s="1144"/>
      <c r="AI106" s="1144"/>
      <c r="AJ106" s="1144"/>
      <c r="AK106" s="1144"/>
    </row>
    <row r="107" spans="1:76" ht="29.25" customHeight="1" x14ac:dyDescent="0.25">
      <c r="A107" s="1310" t="s">
        <v>330</v>
      </c>
      <c r="B107" s="310" t="s">
        <v>220</v>
      </c>
      <c r="C107" s="125">
        <f>C108</f>
        <v>170808</v>
      </c>
      <c r="D107" s="125">
        <f t="shared" ref="D107:M107" si="60">D108</f>
        <v>56936</v>
      </c>
      <c r="E107" s="125">
        <f t="shared" si="60"/>
        <v>0</v>
      </c>
      <c r="F107" s="125">
        <f t="shared" si="60"/>
        <v>0</v>
      </c>
      <c r="G107" s="125">
        <f t="shared" si="60"/>
        <v>0</v>
      </c>
      <c r="H107" s="125">
        <f t="shared" si="60"/>
        <v>0</v>
      </c>
      <c r="I107" s="125">
        <f t="shared" si="60"/>
        <v>56936</v>
      </c>
      <c r="J107" s="125">
        <f t="shared" si="60"/>
        <v>0</v>
      </c>
      <c r="K107" s="125">
        <f t="shared" si="60"/>
        <v>0</v>
      </c>
      <c r="L107" s="125">
        <f t="shared" si="60"/>
        <v>0</v>
      </c>
      <c r="M107" s="125">
        <f t="shared" si="60"/>
        <v>0</v>
      </c>
      <c r="N107" s="134">
        <f>N108</f>
        <v>56936</v>
      </c>
      <c r="O107" s="125">
        <f>O108</f>
        <v>0</v>
      </c>
      <c r="P107" s="125">
        <f>P108</f>
        <v>0</v>
      </c>
      <c r="Q107" s="125">
        <f>Q108</f>
        <v>0</v>
      </c>
      <c r="R107" s="125">
        <f>R108</f>
        <v>0</v>
      </c>
      <c r="S107" s="1314" t="s">
        <v>104</v>
      </c>
      <c r="T107" s="1196"/>
      <c r="U107" s="1310" t="s">
        <v>193</v>
      </c>
      <c r="V107" s="1143">
        <v>29</v>
      </c>
      <c r="W107" s="1143"/>
      <c r="X107" s="1143"/>
      <c r="Y107" s="1143"/>
      <c r="Z107" s="1143"/>
      <c r="AA107" s="1143">
        <v>29</v>
      </c>
      <c r="AB107" s="1143"/>
      <c r="AC107" s="1143"/>
      <c r="AD107" s="1143"/>
      <c r="AE107" s="1143"/>
      <c r="AF107" s="1143">
        <v>29</v>
      </c>
      <c r="AG107" s="1143"/>
      <c r="AH107" s="1143"/>
      <c r="AI107" s="1143"/>
      <c r="AJ107" s="1143"/>
      <c r="AK107" s="1143">
        <f>SUM(V107:AJ107)</f>
        <v>87</v>
      </c>
      <c r="BX107" s="133">
        <f>SUM(V107:BW107)</f>
        <v>174</v>
      </c>
    </row>
    <row r="108" spans="1:76" ht="42" customHeight="1" x14ac:dyDescent="0.25">
      <c r="A108" s="1535"/>
      <c r="B108" s="310" t="s">
        <v>224</v>
      </c>
      <c r="C108" s="125">
        <f>D108+E108+F108+G108+H108+I108+J108+K108+L108+M108+N108+O108+P108+Q108+R108</f>
        <v>170808</v>
      </c>
      <c r="D108" s="125">
        <v>56936</v>
      </c>
      <c r="E108" s="125">
        <v>0</v>
      </c>
      <c r="F108" s="125">
        <v>0</v>
      </c>
      <c r="G108" s="125">
        <v>0</v>
      </c>
      <c r="H108" s="125">
        <v>0</v>
      </c>
      <c r="I108" s="125">
        <v>56936</v>
      </c>
      <c r="J108" s="125">
        <v>0</v>
      </c>
      <c r="K108" s="125">
        <v>0</v>
      </c>
      <c r="L108" s="125">
        <v>0</v>
      </c>
      <c r="M108" s="125">
        <v>0</v>
      </c>
      <c r="N108" s="125">
        <v>56936</v>
      </c>
      <c r="O108" s="125">
        <v>0</v>
      </c>
      <c r="P108" s="125">
        <v>0</v>
      </c>
      <c r="Q108" s="125">
        <v>0</v>
      </c>
      <c r="R108" s="125">
        <v>0</v>
      </c>
      <c r="S108" s="1319"/>
      <c r="T108" s="1197"/>
      <c r="U108" s="1312"/>
      <c r="V108" s="1144"/>
      <c r="W108" s="1144"/>
      <c r="X108" s="1144"/>
      <c r="Y108" s="1144"/>
      <c r="Z108" s="1144"/>
      <c r="AA108" s="1144"/>
      <c r="AB108" s="1144"/>
      <c r="AC108" s="1144"/>
      <c r="AD108" s="1144"/>
      <c r="AE108" s="1144"/>
      <c r="AF108" s="1144"/>
      <c r="AG108" s="1144"/>
      <c r="AH108" s="1144"/>
      <c r="AI108" s="1144"/>
      <c r="AJ108" s="1144"/>
      <c r="AK108" s="1144"/>
    </row>
    <row r="109" spans="1:76" ht="29.25" customHeight="1" x14ac:dyDescent="0.25">
      <c r="A109" s="1310" t="s">
        <v>162</v>
      </c>
      <c r="B109" s="310" t="s">
        <v>220</v>
      </c>
      <c r="C109" s="125">
        <f t="shared" ref="C109:R109" si="61">C110</f>
        <v>123696</v>
      </c>
      <c r="D109" s="125">
        <f t="shared" si="61"/>
        <v>0</v>
      </c>
      <c r="E109" s="125">
        <f t="shared" si="61"/>
        <v>18030</v>
      </c>
      <c r="F109" s="125">
        <f t="shared" si="61"/>
        <v>12808</v>
      </c>
      <c r="G109" s="125">
        <f t="shared" si="61"/>
        <v>0</v>
      </c>
      <c r="H109" s="125">
        <f t="shared" si="61"/>
        <v>0</v>
      </c>
      <c r="I109" s="125">
        <f t="shared" si="61"/>
        <v>17611</v>
      </c>
      <c r="J109" s="125">
        <f t="shared" si="61"/>
        <v>16010</v>
      </c>
      <c r="K109" s="125">
        <f t="shared" si="61"/>
        <v>12808</v>
      </c>
      <c r="L109" s="125">
        <f t="shared" si="61"/>
        <v>0</v>
      </c>
      <c r="M109" s="125">
        <f t="shared" si="61"/>
        <v>0</v>
      </c>
      <c r="N109" s="125">
        <f t="shared" si="61"/>
        <v>17611</v>
      </c>
      <c r="O109" s="125">
        <f t="shared" si="61"/>
        <v>16010</v>
      </c>
      <c r="P109" s="125">
        <f t="shared" si="61"/>
        <v>12808</v>
      </c>
      <c r="Q109" s="125">
        <f t="shared" si="61"/>
        <v>0</v>
      </c>
      <c r="R109" s="125">
        <f t="shared" si="61"/>
        <v>0</v>
      </c>
      <c r="S109" s="1314" t="s">
        <v>123</v>
      </c>
      <c r="T109" s="1196"/>
      <c r="U109" s="1310" t="s">
        <v>194</v>
      </c>
      <c r="V109" s="1143"/>
      <c r="W109" s="1143">
        <v>3</v>
      </c>
      <c r="X109" s="1143">
        <v>8</v>
      </c>
      <c r="Y109" s="1143"/>
      <c r="Z109" s="1143"/>
      <c r="AA109" s="1143">
        <v>11</v>
      </c>
      <c r="AB109" s="1143">
        <v>10</v>
      </c>
      <c r="AC109" s="1143">
        <v>8</v>
      </c>
      <c r="AD109" s="1143"/>
      <c r="AE109" s="1143"/>
      <c r="AF109" s="1143">
        <v>11</v>
      </c>
      <c r="AG109" s="1143">
        <v>10</v>
      </c>
      <c r="AH109" s="1143">
        <v>8</v>
      </c>
      <c r="AI109" s="1143"/>
      <c r="AJ109" s="1143"/>
      <c r="AK109" s="1143">
        <f>SUM(V109:AJ109)</f>
        <v>69</v>
      </c>
    </row>
    <row r="110" spans="1:76" ht="46.5" customHeight="1" x14ac:dyDescent="0.25">
      <c r="A110" s="1535"/>
      <c r="B110" s="310" t="s">
        <v>224</v>
      </c>
      <c r="C110" s="125">
        <f>D110+F110+G110+H110+I110+J110+K110+L110+M110+N110+O110+P110+Q110+R110+E110</f>
        <v>123696</v>
      </c>
      <c r="D110" s="125">
        <v>0</v>
      </c>
      <c r="E110" s="125">
        <v>18030</v>
      </c>
      <c r="F110" s="125">
        <v>12808</v>
      </c>
      <c r="G110" s="125">
        <v>0</v>
      </c>
      <c r="H110" s="125">
        <v>0</v>
      </c>
      <c r="I110" s="125">
        <v>17611</v>
      </c>
      <c r="J110" s="125">
        <v>16010</v>
      </c>
      <c r="K110" s="125">
        <v>12808</v>
      </c>
      <c r="L110" s="125">
        <v>0</v>
      </c>
      <c r="M110" s="125">
        <v>0</v>
      </c>
      <c r="N110" s="125">
        <v>17611</v>
      </c>
      <c r="O110" s="125">
        <v>16010</v>
      </c>
      <c r="P110" s="125">
        <v>12808</v>
      </c>
      <c r="Q110" s="125">
        <v>0</v>
      </c>
      <c r="R110" s="125">
        <v>0</v>
      </c>
      <c r="S110" s="1319"/>
      <c r="T110" s="1197"/>
      <c r="U110" s="1312"/>
      <c r="V110" s="1144"/>
      <c r="W110" s="1144"/>
      <c r="X110" s="1144"/>
      <c r="Y110" s="1144"/>
      <c r="Z110" s="1144"/>
      <c r="AA110" s="1144"/>
      <c r="AB110" s="1144"/>
      <c r="AC110" s="1144"/>
      <c r="AD110" s="1144"/>
      <c r="AE110" s="1144"/>
      <c r="AF110" s="1144"/>
      <c r="AG110" s="1144"/>
      <c r="AH110" s="1144"/>
      <c r="AI110" s="1144"/>
      <c r="AJ110" s="1144"/>
      <c r="AK110" s="1144"/>
    </row>
    <row r="111" spans="1:76" ht="35.25" customHeight="1" x14ac:dyDescent="0.25">
      <c r="A111" s="1310" t="s">
        <v>124</v>
      </c>
      <c r="B111" s="310" t="s">
        <v>220</v>
      </c>
      <c r="C111" s="125">
        <f>C112</f>
        <v>211982.7</v>
      </c>
      <c r="D111" s="125">
        <f t="shared" ref="D111:R111" si="62">D112</f>
        <v>0</v>
      </c>
      <c r="E111" s="125">
        <f t="shared" si="62"/>
        <v>0</v>
      </c>
      <c r="F111" s="125">
        <f t="shared" si="62"/>
        <v>0</v>
      </c>
      <c r="G111" s="125">
        <f t="shared" si="62"/>
        <v>0</v>
      </c>
      <c r="H111" s="125">
        <f t="shared" si="62"/>
        <v>64043.1</v>
      </c>
      <c r="I111" s="125">
        <f t="shared" si="62"/>
        <v>0</v>
      </c>
      <c r="J111" s="125">
        <f t="shared" si="62"/>
        <v>0</v>
      </c>
      <c r="K111" s="125">
        <f t="shared" si="62"/>
        <v>0</v>
      </c>
      <c r="L111" s="125">
        <f t="shared" si="62"/>
        <v>0</v>
      </c>
      <c r="M111" s="125">
        <f t="shared" si="62"/>
        <v>70447.399999999994</v>
      </c>
      <c r="N111" s="125">
        <f t="shared" si="62"/>
        <v>0</v>
      </c>
      <c r="O111" s="125">
        <f t="shared" si="62"/>
        <v>0</v>
      </c>
      <c r="P111" s="125">
        <f t="shared" si="62"/>
        <v>0</v>
      </c>
      <c r="Q111" s="125">
        <f t="shared" si="62"/>
        <v>0</v>
      </c>
      <c r="R111" s="125">
        <f t="shared" si="62"/>
        <v>77492.2</v>
      </c>
      <c r="S111" s="1314" t="s">
        <v>124</v>
      </c>
      <c r="T111" s="1196"/>
      <c r="U111" s="1310" t="s">
        <v>195</v>
      </c>
      <c r="V111" s="1143"/>
      <c r="W111" s="1143"/>
      <c r="X111" s="1143"/>
      <c r="Y111" s="1143"/>
      <c r="Z111" s="1143">
        <v>45</v>
      </c>
      <c r="AA111" s="1143"/>
      <c r="AB111" s="1143"/>
      <c r="AC111" s="1143"/>
      <c r="AD111" s="1143"/>
      <c r="AE111" s="1143">
        <v>45</v>
      </c>
      <c r="AF111" s="1143"/>
      <c r="AG111" s="1143"/>
      <c r="AH111" s="1143"/>
      <c r="AI111" s="1143"/>
      <c r="AJ111" s="1143">
        <v>45</v>
      </c>
      <c r="AK111" s="1143">
        <f>SUM(V111:AJ112)</f>
        <v>135</v>
      </c>
    </row>
    <row r="112" spans="1:76" ht="39" customHeight="1" x14ac:dyDescent="0.25">
      <c r="A112" s="1535"/>
      <c r="B112" s="310" t="s">
        <v>224</v>
      </c>
      <c r="C112" s="125">
        <f>SUM(D112:R112)</f>
        <v>211982.7</v>
      </c>
      <c r="D112" s="125"/>
      <c r="E112" s="125"/>
      <c r="F112" s="125"/>
      <c r="G112" s="125"/>
      <c r="H112" s="125">
        <v>64043.1</v>
      </c>
      <c r="I112" s="125"/>
      <c r="J112" s="125"/>
      <c r="K112" s="125"/>
      <c r="L112" s="125"/>
      <c r="M112" s="125">
        <v>70447.399999999994</v>
      </c>
      <c r="N112" s="125"/>
      <c r="O112" s="125"/>
      <c r="P112" s="125"/>
      <c r="Q112" s="125"/>
      <c r="R112" s="125">
        <v>77492.2</v>
      </c>
      <c r="S112" s="1319"/>
      <c r="T112" s="1197"/>
      <c r="U112" s="1312"/>
      <c r="V112" s="1144"/>
      <c r="W112" s="1144"/>
      <c r="X112" s="1144"/>
      <c r="Y112" s="1144"/>
      <c r="Z112" s="1144"/>
      <c r="AA112" s="1144"/>
      <c r="AB112" s="1144"/>
      <c r="AC112" s="1144"/>
      <c r="AD112" s="1144"/>
      <c r="AE112" s="1144"/>
      <c r="AF112" s="1144"/>
      <c r="AG112" s="1144"/>
      <c r="AH112" s="1144"/>
      <c r="AI112" s="1144"/>
      <c r="AJ112" s="1144"/>
      <c r="AK112" s="1144"/>
    </row>
    <row r="113" spans="1:96" ht="38.25" customHeight="1" x14ac:dyDescent="0.25">
      <c r="A113" s="1307" t="s">
        <v>326</v>
      </c>
      <c r="B113" s="310" t="s">
        <v>220</v>
      </c>
      <c r="C113" s="125">
        <f>SUM(D113:R113)</f>
        <v>685698</v>
      </c>
      <c r="D113" s="125">
        <f>D114</f>
        <v>0</v>
      </c>
      <c r="E113" s="125">
        <f t="shared" ref="E113:R113" si="63">E114</f>
        <v>228566</v>
      </c>
      <c r="F113" s="125">
        <f t="shared" si="63"/>
        <v>0</v>
      </c>
      <c r="G113" s="125">
        <f t="shared" si="63"/>
        <v>0</v>
      </c>
      <c r="H113" s="125">
        <f t="shared" si="63"/>
        <v>0</v>
      </c>
      <c r="I113" s="125">
        <f t="shared" si="63"/>
        <v>0</v>
      </c>
      <c r="J113" s="125">
        <f t="shared" si="63"/>
        <v>228566</v>
      </c>
      <c r="K113" s="125">
        <f t="shared" si="63"/>
        <v>0</v>
      </c>
      <c r="L113" s="125">
        <f t="shared" si="63"/>
        <v>0</v>
      </c>
      <c r="M113" s="125">
        <f t="shared" si="63"/>
        <v>0</v>
      </c>
      <c r="N113" s="125">
        <f t="shared" si="63"/>
        <v>0</v>
      </c>
      <c r="O113" s="125">
        <f t="shared" si="63"/>
        <v>228566</v>
      </c>
      <c r="P113" s="125">
        <f t="shared" si="63"/>
        <v>0</v>
      </c>
      <c r="Q113" s="125">
        <f t="shared" si="63"/>
        <v>0</v>
      </c>
      <c r="R113" s="125">
        <f t="shared" si="63"/>
        <v>0</v>
      </c>
      <c r="S113" s="1196" t="s">
        <v>424</v>
      </c>
      <c r="T113" s="1196"/>
      <c r="U113" s="1310" t="s">
        <v>324</v>
      </c>
      <c r="V113" s="1143">
        <v>0</v>
      </c>
      <c r="W113" s="1143">
        <v>52</v>
      </c>
      <c r="X113" s="1143">
        <v>0</v>
      </c>
      <c r="Y113" s="1143">
        <v>0</v>
      </c>
      <c r="Z113" s="1143">
        <v>0</v>
      </c>
      <c r="AA113" s="1143">
        <v>0</v>
      </c>
      <c r="AB113" s="1143">
        <v>52</v>
      </c>
      <c r="AC113" s="1143">
        <v>0</v>
      </c>
      <c r="AD113" s="1143">
        <v>0</v>
      </c>
      <c r="AE113" s="1143">
        <v>0</v>
      </c>
      <c r="AF113" s="1143">
        <v>0</v>
      </c>
      <c r="AG113" s="1143">
        <v>52</v>
      </c>
      <c r="AH113" s="1143">
        <v>0</v>
      </c>
      <c r="AI113" s="1143">
        <v>0</v>
      </c>
      <c r="AJ113" s="1143">
        <v>0</v>
      </c>
      <c r="AK113" s="1143">
        <f>SUM(V113:AJ113)</f>
        <v>156</v>
      </c>
    </row>
    <row r="114" spans="1:96" ht="39" customHeight="1" x14ac:dyDescent="0.25">
      <c r="A114" s="1309"/>
      <c r="B114" s="310" t="s">
        <v>224</v>
      </c>
      <c r="C114" s="125">
        <f>SUM(D114:R114)</f>
        <v>685698</v>
      </c>
      <c r="D114" s="125">
        <v>0</v>
      </c>
      <c r="E114" s="125">
        <v>228566</v>
      </c>
      <c r="F114" s="125">
        <v>0</v>
      </c>
      <c r="G114" s="125">
        <v>0</v>
      </c>
      <c r="H114" s="125">
        <v>0</v>
      </c>
      <c r="I114" s="125">
        <v>0</v>
      </c>
      <c r="J114" s="125">
        <v>228566</v>
      </c>
      <c r="K114" s="125">
        <v>0</v>
      </c>
      <c r="L114" s="125">
        <v>0</v>
      </c>
      <c r="M114" s="125">
        <v>0</v>
      </c>
      <c r="N114" s="125">
        <v>0</v>
      </c>
      <c r="O114" s="125">
        <v>228566</v>
      </c>
      <c r="P114" s="125">
        <v>0</v>
      </c>
      <c r="Q114" s="125">
        <v>0</v>
      </c>
      <c r="R114" s="125">
        <v>0</v>
      </c>
      <c r="S114" s="1197"/>
      <c r="T114" s="1197"/>
      <c r="U114" s="1312"/>
      <c r="V114" s="1144"/>
      <c r="W114" s="1144"/>
      <c r="X114" s="1144"/>
      <c r="Y114" s="1144"/>
      <c r="Z114" s="1144"/>
      <c r="AA114" s="1144"/>
      <c r="AB114" s="1144"/>
      <c r="AC114" s="1144"/>
      <c r="AD114" s="1144"/>
      <c r="AE114" s="1144"/>
      <c r="AF114" s="1144"/>
      <c r="AG114" s="1144"/>
      <c r="AH114" s="1144"/>
      <c r="AI114" s="1144"/>
      <c r="AJ114" s="1144"/>
      <c r="AK114" s="1144"/>
    </row>
    <row r="115" spans="1:96" ht="35.25" customHeight="1" x14ac:dyDescent="0.25">
      <c r="A115" s="1310" t="s">
        <v>232</v>
      </c>
      <c r="B115" s="310" t="s">
        <v>220</v>
      </c>
      <c r="C115" s="125">
        <f>C116</f>
        <v>236868</v>
      </c>
      <c r="D115" s="125">
        <f t="shared" ref="D115:R115" si="64">D116</f>
        <v>0</v>
      </c>
      <c r="E115" s="125">
        <f t="shared" si="64"/>
        <v>0</v>
      </c>
      <c r="F115" s="125">
        <f t="shared" si="64"/>
        <v>0</v>
      </c>
      <c r="G115" s="125">
        <f t="shared" si="64"/>
        <v>0</v>
      </c>
      <c r="H115" s="125">
        <f t="shared" si="64"/>
        <v>78956</v>
      </c>
      <c r="I115" s="125">
        <f t="shared" si="64"/>
        <v>0</v>
      </c>
      <c r="J115" s="125">
        <f t="shared" si="64"/>
        <v>0</v>
      </c>
      <c r="K115" s="125">
        <f t="shared" si="64"/>
        <v>0</v>
      </c>
      <c r="L115" s="125">
        <f t="shared" si="64"/>
        <v>0</v>
      </c>
      <c r="M115" s="125">
        <f t="shared" si="64"/>
        <v>78956</v>
      </c>
      <c r="N115" s="125">
        <f t="shared" si="64"/>
        <v>0</v>
      </c>
      <c r="O115" s="125">
        <f t="shared" si="64"/>
        <v>0</v>
      </c>
      <c r="P115" s="125">
        <f t="shared" si="64"/>
        <v>0</v>
      </c>
      <c r="Q115" s="125">
        <f t="shared" si="64"/>
        <v>0</v>
      </c>
      <c r="R115" s="125">
        <f t="shared" si="64"/>
        <v>78956</v>
      </c>
      <c r="S115" s="1314" t="s">
        <v>464</v>
      </c>
      <c r="T115" s="1196"/>
      <c r="U115" s="1310" t="s">
        <v>465</v>
      </c>
      <c r="V115" s="1143"/>
      <c r="W115" s="1143"/>
      <c r="X115" s="1143"/>
      <c r="Y115" s="1143"/>
      <c r="Z115" s="1143">
        <v>35</v>
      </c>
      <c r="AA115" s="1143"/>
      <c r="AB115" s="1143"/>
      <c r="AC115" s="1143"/>
      <c r="AD115" s="1143"/>
      <c r="AE115" s="1143">
        <v>35</v>
      </c>
      <c r="AF115" s="1143"/>
      <c r="AG115" s="1143"/>
      <c r="AH115" s="1143"/>
      <c r="AI115" s="1143"/>
      <c r="AJ115" s="1143">
        <v>35</v>
      </c>
      <c r="AK115" s="1143">
        <f>SUM(V115:AJ115)</f>
        <v>105</v>
      </c>
    </row>
    <row r="116" spans="1:96" ht="39" customHeight="1" x14ac:dyDescent="0.25">
      <c r="A116" s="1535"/>
      <c r="B116" s="310" t="s">
        <v>224</v>
      </c>
      <c r="C116" s="125">
        <f>D116+J116+K116+L116+M116+N116+O116+P116+Q116+R116+I116+H116+G116+F116+E116</f>
        <v>236868</v>
      </c>
      <c r="D116" s="125">
        <v>0</v>
      </c>
      <c r="E116" s="125">
        <v>0</v>
      </c>
      <c r="F116" s="125">
        <v>0</v>
      </c>
      <c r="G116" s="125">
        <v>0</v>
      </c>
      <c r="H116" s="125">
        <v>78956</v>
      </c>
      <c r="I116" s="125">
        <v>0</v>
      </c>
      <c r="J116" s="125">
        <v>0</v>
      </c>
      <c r="K116" s="125">
        <v>0</v>
      </c>
      <c r="L116" s="125">
        <v>0</v>
      </c>
      <c r="M116" s="125">
        <v>78956</v>
      </c>
      <c r="N116" s="125">
        <v>0</v>
      </c>
      <c r="O116" s="125">
        <v>0</v>
      </c>
      <c r="P116" s="125">
        <v>0</v>
      </c>
      <c r="Q116" s="125">
        <v>0</v>
      </c>
      <c r="R116" s="125">
        <v>78956</v>
      </c>
      <c r="S116" s="1319"/>
      <c r="T116" s="1197"/>
      <c r="U116" s="1312"/>
      <c r="V116" s="1144"/>
      <c r="W116" s="1144"/>
      <c r="X116" s="1144"/>
      <c r="Y116" s="1144"/>
      <c r="Z116" s="1144"/>
      <c r="AA116" s="1144"/>
      <c r="AB116" s="1144"/>
      <c r="AC116" s="1144"/>
      <c r="AD116" s="1144"/>
      <c r="AE116" s="1144"/>
      <c r="AF116" s="1144"/>
      <c r="AG116" s="1144"/>
      <c r="AH116" s="1144"/>
      <c r="AI116" s="1144"/>
      <c r="AJ116" s="1144"/>
      <c r="AK116" s="1144"/>
    </row>
    <row r="117" spans="1:96" ht="29.25" customHeight="1" x14ac:dyDescent="0.25">
      <c r="A117" s="1310" t="s">
        <v>247</v>
      </c>
      <c r="B117" s="310" t="s">
        <v>220</v>
      </c>
      <c r="C117" s="125">
        <f>C118</f>
        <v>1211300</v>
      </c>
      <c r="D117" s="125">
        <f t="shared" ref="D117:R117" si="65">D118</f>
        <v>0</v>
      </c>
      <c r="E117" s="125">
        <f t="shared" si="65"/>
        <v>13100</v>
      </c>
      <c r="F117" s="125">
        <f t="shared" si="65"/>
        <v>0</v>
      </c>
      <c r="G117" s="125">
        <f t="shared" si="65"/>
        <v>0</v>
      </c>
      <c r="H117" s="125">
        <f t="shared" si="65"/>
        <v>0</v>
      </c>
      <c r="I117" s="125">
        <f t="shared" si="65"/>
        <v>0</v>
      </c>
      <c r="J117" s="125">
        <f t="shared" si="65"/>
        <v>0</v>
      </c>
      <c r="K117" s="125">
        <f t="shared" si="65"/>
        <v>0</v>
      </c>
      <c r="L117" s="125">
        <f t="shared" si="65"/>
        <v>0</v>
      </c>
      <c r="M117" s="125">
        <f t="shared" si="65"/>
        <v>599100</v>
      </c>
      <c r="N117" s="125">
        <f t="shared" si="65"/>
        <v>0</v>
      </c>
      <c r="O117" s="125">
        <f t="shared" si="65"/>
        <v>0</v>
      </c>
      <c r="P117" s="125">
        <f t="shared" si="65"/>
        <v>0</v>
      </c>
      <c r="Q117" s="125">
        <f t="shared" si="65"/>
        <v>0</v>
      </c>
      <c r="R117" s="125">
        <f t="shared" si="65"/>
        <v>599100</v>
      </c>
      <c r="S117" s="1314" t="s">
        <v>256</v>
      </c>
      <c r="T117" s="1196"/>
      <c r="U117" s="1310" t="s">
        <v>196</v>
      </c>
      <c r="V117" s="1143"/>
      <c r="W117" s="1143">
        <v>9</v>
      </c>
      <c r="X117" s="1143"/>
      <c r="Y117" s="1143"/>
      <c r="Z117" s="1143"/>
      <c r="AA117" s="1143"/>
      <c r="AB117" s="1143"/>
      <c r="AC117" s="1143"/>
      <c r="AD117" s="1143"/>
      <c r="AE117" s="1143">
        <v>158</v>
      </c>
      <c r="AF117" s="1143"/>
      <c r="AG117" s="1143"/>
      <c r="AH117" s="1143"/>
      <c r="AI117" s="1143"/>
      <c r="AJ117" s="1143">
        <v>158</v>
      </c>
      <c r="AK117" s="1143">
        <f>SUM(V117:AJ117)</f>
        <v>325</v>
      </c>
    </row>
    <row r="118" spans="1:96" ht="39" customHeight="1" x14ac:dyDescent="0.25">
      <c r="A118" s="1312"/>
      <c r="B118" s="310" t="s">
        <v>224</v>
      </c>
      <c r="C118" s="125">
        <f>D118+E118+F118+G118+H118+I118+J118+K118+L118+M118+N118+O118+P118+Q118+R118</f>
        <v>1211300</v>
      </c>
      <c r="D118" s="125">
        <v>0</v>
      </c>
      <c r="E118" s="125">
        <v>13100</v>
      </c>
      <c r="F118" s="125">
        <v>0</v>
      </c>
      <c r="G118" s="125">
        <v>0</v>
      </c>
      <c r="H118" s="125">
        <v>0</v>
      </c>
      <c r="I118" s="125">
        <v>0</v>
      </c>
      <c r="J118" s="125">
        <v>0</v>
      </c>
      <c r="K118" s="125">
        <v>0</v>
      </c>
      <c r="L118" s="125">
        <v>0</v>
      </c>
      <c r="M118" s="125">
        <v>599100</v>
      </c>
      <c r="N118" s="125">
        <v>0</v>
      </c>
      <c r="O118" s="125">
        <v>0</v>
      </c>
      <c r="P118" s="125">
        <v>0</v>
      </c>
      <c r="Q118" s="125">
        <v>0</v>
      </c>
      <c r="R118" s="125">
        <v>599100</v>
      </c>
      <c r="S118" s="1316"/>
      <c r="T118" s="1197"/>
      <c r="U118" s="1312"/>
      <c r="V118" s="1144"/>
      <c r="W118" s="1144"/>
      <c r="X118" s="1144"/>
      <c r="Y118" s="1144"/>
      <c r="Z118" s="1144"/>
      <c r="AA118" s="1144"/>
      <c r="AB118" s="1144"/>
      <c r="AC118" s="1144"/>
      <c r="AD118" s="1144"/>
      <c r="AE118" s="1144"/>
      <c r="AF118" s="1144"/>
      <c r="AG118" s="1144"/>
      <c r="AH118" s="1144"/>
      <c r="AI118" s="1144"/>
      <c r="AJ118" s="1144"/>
      <c r="AK118" s="1144"/>
    </row>
    <row r="119" spans="1:96" ht="32.25" customHeight="1" x14ac:dyDescent="0.25">
      <c r="A119" s="1289" t="s">
        <v>374</v>
      </c>
      <c r="B119" s="310" t="s">
        <v>220</v>
      </c>
      <c r="C119" s="125">
        <f>C121+C120</f>
        <v>129808155.13</v>
      </c>
      <c r="D119" s="125">
        <f>D120+D121</f>
        <v>7612580.5899999999</v>
      </c>
      <c r="E119" s="125">
        <f t="shared" ref="E119:R119" si="66">E120+E121</f>
        <v>7796353.0199999996</v>
      </c>
      <c r="F119" s="125">
        <f t="shared" si="66"/>
        <v>8814803.2400000002</v>
      </c>
      <c r="G119" s="125">
        <f t="shared" si="66"/>
        <v>8806016.9499999993</v>
      </c>
      <c r="H119" s="125">
        <f t="shared" si="66"/>
        <v>8426951.3300000001</v>
      </c>
      <c r="I119" s="125">
        <f t="shared" si="66"/>
        <v>8299597.29</v>
      </c>
      <c r="J119" s="125">
        <f t="shared" si="66"/>
        <v>8390395.4299999997</v>
      </c>
      <c r="K119" s="125">
        <f t="shared" si="66"/>
        <v>9194371.3900000006</v>
      </c>
      <c r="L119" s="125">
        <f t="shared" si="66"/>
        <v>9005540.1300000008</v>
      </c>
      <c r="M119" s="125">
        <f t="shared" si="66"/>
        <v>8609465.6899999995</v>
      </c>
      <c r="N119" s="125">
        <f t="shared" si="66"/>
        <v>9397776.5299999993</v>
      </c>
      <c r="O119" s="125">
        <f t="shared" si="66"/>
        <v>9128022.9900000002</v>
      </c>
      <c r="P119" s="125">
        <f t="shared" si="66"/>
        <v>8808495.8300000001</v>
      </c>
      <c r="Q119" s="125">
        <f t="shared" si="66"/>
        <v>8708740.2899999991</v>
      </c>
      <c r="R119" s="125">
        <f t="shared" si="66"/>
        <v>8809044.4299999997</v>
      </c>
      <c r="S119" s="1285"/>
      <c r="T119" s="1196"/>
      <c r="U119" s="1289" t="s">
        <v>407</v>
      </c>
      <c r="V119" s="1165">
        <f>V122+V124+V126+V128+V130+V132+V134+V142+V146+V136+V138+V140+V144</f>
        <v>3514</v>
      </c>
      <c r="W119" s="1165">
        <f t="shared" ref="W119:AJ119" si="67">W122+W124+W126+W128+W130+W132+W134+W142+W146+W136+W138+W140+W144</f>
        <v>2750</v>
      </c>
      <c r="X119" s="1165">
        <f>X122+X124+X126+X128+X130+X132+X134+X142+X146+X136+X138+X140+X144</f>
        <v>2831</v>
      </c>
      <c r="Y119" s="1165">
        <f>Y122+Y124+Y126+Y128+Y130+Y132+Y134+Y142+Y146+Y136+Y138+Y140+Y144</f>
        <v>2795</v>
      </c>
      <c r="Z119" s="1165">
        <f t="shared" si="67"/>
        <v>2807</v>
      </c>
      <c r="AA119" s="1165">
        <f>AA122+AA124+AA126+AA128+AA130+AA132+AA134+AA142+AA146+AA136+AA138+AA140+AA144</f>
        <v>2675</v>
      </c>
      <c r="AB119" s="1165">
        <f t="shared" si="67"/>
        <v>2815</v>
      </c>
      <c r="AC119" s="1165">
        <f t="shared" si="67"/>
        <v>2790</v>
      </c>
      <c r="AD119" s="1165">
        <f t="shared" si="67"/>
        <v>2811</v>
      </c>
      <c r="AE119" s="1165">
        <f t="shared" si="67"/>
        <v>2679</v>
      </c>
      <c r="AF119" s="1165">
        <f t="shared" si="67"/>
        <v>2747</v>
      </c>
      <c r="AG119" s="1165">
        <f t="shared" si="67"/>
        <v>2751</v>
      </c>
      <c r="AH119" s="1165">
        <f t="shared" si="67"/>
        <v>2864</v>
      </c>
      <c r="AI119" s="1165">
        <f t="shared" si="67"/>
        <v>2797</v>
      </c>
      <c r="AJ119" s="1165">
        <f t="shared" si="67"/>
        <v>2818</v>
      </c>
      <c r="AK119" s="1165">
        <f>SUM(AK122:AK147)</f>
        <v>42444</v>
      </c>
      <c r="AL119" s="110"/>
      <c r="BX119" s="133">
        <f>SUM(AK119)</f>
        <v>42444</v>
      </c>
    </row>
    <row r="120" spans="1:96" ht="39" customHeight="1" x14ac:dyDescent="0.25">
      <c r="A120" s="1555"/>
      <c r="B120" s="310" t="s">
        <v>224</v>
      </c>
      <c r="C120" s="125">
        <f>SUM(D120:R120)</f>
        <v>54143072.93</v>
      </c>
      <c r="D120" s="125">
        <f>D123+D125+D127+D129+D135+D137+D139+D141+D143+D145+D147</f>
        <v>5431700.5899999999</v>
      </c>
      <c r="E120" s="125">
        <f t="shared" ref="E120:R120" si="68">E123+E125+E127+E129+E135+E137+E139+E141+E143+E145+E147</f>
        <v>2203006.92</v>
      </c>
      <c r="F120" s="125">
        <f>F123+F125+F127+F129+F135+F137+F139+F141+F143+F145+F147</f>
        <v>3504543.64</v>
      </c>
      <c r="G120" s="125">
        <f t="shared" si="68"/>
        <v>3554211.75</v>
      </c>
      <c r="H120" s="125">
        <f t="shared" si="68"/>
        <v>3702501.43</v>
      </c>
      <c r="I120" s="125">
        <f t="shared" si="68"/>
        <v>3467956.79</v>
      </c>
      <c r="J120" s="125">
        <f t="shared" si="68"/>
        <v>3681464.93</v>
      </c>
      <c r="K120" s="125">
        <f t="shared" si="68"/>
        <v>3467956.79</v>
      </c>
      <c r="L120" s="125">
        <f t="shared" si="68"/>
        <v>3681464.93</v>
      </c>
      <c r="M120" s="125">
        <f t="shared" si="68"/>
        <v>3467956.79</v>
      </c>
      <c r="N120" s="125">
        <f t="shared" si="68"/>
        <v>3681464.93</v>
      </c>
      <c r="O120" s="125">
        <f t="shared" si="68"/>
        <v>3467956.79</v>
      </c>
      <c r="P120" s="125">
        <f t="shared" si="68"/>
        <v>3681464.93</v>
      </c>
      <c r="Q120" s="125">
        <f t="shared" si="68"/>
        <v>3467956.79</v>
      </c>
      <c r="R120" s="125">
        <f t="shared" si="68"/>
        <v>3681464.93</v>
      </c>
      <c r="S120" s="1285"/>
      <c r="T120" s="1288"/>
      <c r="U120" s="1289"/>
      <c r="V120" s="1165"/>
      <c r="W120" s="1165"/>
      <c r="X120" s="1165"/>
      <c r="Y120" s="1165"/>
      <c r="Z120" s="1165"/>
      <c r="AA120" s="1165"/>
      <c r="AB120" s="1165"/>
      <c r="AC120" s="1165"/>
      <c r="AD120" s="1165"/>
      <c r="AE120" s="1165"/>
      <c r="AF120" s="1165"/>
      <c r="AG120" s="1165"/>
      <c r="AH120" s="1165"/>
      <c r="AI120" s="1165"/>
      <c r="AJ120" s="1165"/>
      <c r="AK120" s="1165"/>
      <c r="AL120" s="110"/>
      <c r="BW120" s="106" t="s">
        <v>90</v>
      </c>
    </row>
    <row r="121" spans="1:96" ht="57.75" customHeight="1" x14ac:dyDescent="0.25">
      <c r="A121" s="1555"/>
      <c r="B121" s="310" t="s">
        <v>102</v>
      </c>
      <c r="C121" s="125">
        <f>D121+E121+F121+G121+H121+I121+J121+K121+L121+M121+N121+O121+P121+Q121+R121</f>
        <v>75665082.200000003</v>
      </c>
      <c r="D121" s="125">
        <f>D133+D131</f>
        <v>2180880</v>
      </c>
      <c r="E121" s="125">
        <f t="shared" ref="E121:R121" si="69">E133+E131</f>
        <v>5593346.0999999996</v>
      </c>
      <c r="F121" s="125">
        <f t="shared" si="69"/>
        <v>5310259.5999999996</v>
      </c>
      <c r="G121" s="125">
        <f t="shared" si="69"/>
        <v>5251805.2</v>
      </c>
      <c r="H121" s="125">
        <f t="shared" si="69"/>
        <v>4724449.9000000004</v>
      </c>
      <c r="I121" s="125">
        <f t="shared" si="69"/>
        <v>4831640.5</v>
      </c>
      <c r="J121" s="125">
        <f t="shared" si="69"/>
        <v>4708930.5</v>
      </c>
      <c r="K121" s="125">
        <f t="shared" si="69"/>
        <v>5726414.5999999996</v>
      </c>
      <c r="L121" s="125">
        <f t="shared" si="69"/>
        <v>5324075.2</v>
      </c>
      <c r="M121" s="125">
        <f t="shared" si="69"/>
        <v>5141508.9000000004</v>
      </c>
      <c r="N121" s="125">
        <f t="shared" si="69"/>
        <v>5716311.5999999996</v>
      </c>
      <c r="O121" s="125">
        <f t="shared" si="69"/>
        <v>5660066.2000000002</v>
      </c>
      <c r="P121" s="125">
        <f t="shared" si="69"/>
        <v>5127030.9000000004</v>
      </c>
      <c r="Q121" s="125">
        <f t="shared" si="69"/>
        <v>5240783.5</v>
      </c>
      <c r="R121" s="125">
        <f t="shared" si="69"/>
        <v>5127579.5</v>
      </c>
      <c r="S121" s="1285"/>
      <c r="T121" s="1197"/>
      <c r="U121" s="1289"/>
      <c r="V121" s="1165"/>
      <c r="W121" s="1165"/>
      <c r="X121" s="1165"/>
      <c r="Y121" s="1165"/>
      <c r="Z121" s="1165"/>
      <c r="AA121" s="1165"/>
      <c r="AB121" s="1165"/>
      <c r="AC121" s="1165"/>
      <c r="AD121" s="1165"/>
      <c r="AE121" s="1165"/>
      <c r="AF121" s="1165"/>
      <c r="AG121" s="1165"/>
      <c r="AH121" s="1165"/>
      <c r="AI121" s="1165"/>
      <c r="AJ121" s="1165"/>
      <c r="AK121" s="1165"/>
      <c r="AL121" s="110"/>
      <c r="CR121" s="133">
        <f>AJ119+AI119+AH119+AG119+AF119+AE119+AD119+AC119+AB119+AA119+Z119+Y119+X119+W119+V119</f>
        <v>42444</v>
      </c>
    </row>
    <row r="122" spans="1:96" ht="32.25" customHeight="1" x14ac:dyDescent="0.25">
      <c r="A122" s="1289" t="s">
        <v>360</v>
      </c>
      <c r="B122" s="310" t="s">
        <v>220</v>
      </c>
      <c r="C122" s="125">
        <f>C123</f>
        <v>33432322.039999999</v>
      </c>
      <c r="D122" s="125">
        <f t="shared" ref="D122:R122" si="70">D123</f>
        <v>1456004</v>
      </c>
      <c r="E122" s="125">
        <f t="shared" si="70"/>
        <v>1311775.53</v>
      </c>
      <c r="F122" s="125">
        <f t="shared" si="70"/>
        <v>2310742.11</v>
      </c>
      <c r="G122" s="125">
        <f t="shared" si="70"/>
        <v>2362816.7000000002</v>
      </c>
      <c r="H122" s="125">
        <f t="shared" si="70"/>
        <v>2362816.7000000002</v>
      </c>
      <c r="I122" s="125">
        <f t="shared" si="70"/>
        <v>2362816.7000000002</v>
      </c>
      <c r="J122" s="125">
        <f t="shared" si="70"/>
        <v>2362816.7000000002</v>
      </c>
      <c r="K122" s="125">
        <f t="shared" si="70"/>
        <v>2362816.7000000002</v>
      </c>
      <c r="L122" s="125">
        <f t="shared" si="70"/>
        <v>2362816.7000000002</v>
      </c>
      <c r="M122" s="125">
        <f t="shared" si="70"/>
        <v>2362816.7000000002</v>
      </c>
      <c r="N122" s="125">
        <f t="shared" si="70"/>
        <v>2362816.7000000002</v>
      </c>
      <c r="O122" s="125">
        <f t="shared" si="70"/>
        <v>2362816.7000000002</v>
      </c>
      <c r="P122" s="125">
        <f t="shared" si="70"/>
        <v>2362816.7000000002</v>
      </c>
      <c r="Q122" s="125">
        <f t="shared" si="70"/>
        <v>2362816.7000000002</v>
      </c>
      <c r="R122" s="125">
        <f t="shared" si="70"/>
        <v>2362816.7000000002</v>
      </c>
      <c r="S122" s="1285" t="s">
        <v>307</v>
      </c>
      <c r="T122" s="1196"/>
      <c r="U122" s="1289" t="s">
        <v>197</v>
      </c>
      <c r="V122" s="1123">
        <v>598</v>
      </c>
      <c r="W122" s="1143">
        <v>523</v>
      </c>
      <c r="X122" s="1143">
        <v>537</v>
      </c>
      <c r="Y122" s="1143">
        <v>520</v>
      </c>
      <c r="Z122" s="1143">
        <v>520</v>
      </c>
      <c r="AA122" s="1143">
        <v>520</v>
      </c>
      <c r="AB122" s="1143">
        <v>520</v>
      </c>
      <c r="AC122" s="1143">
        <v>520</v>
      </c>
      <c r="AD122" s="1143">
        <v>520</v>
      </c>
      <c r="AE122" s="1143">
        <v>520</v>
      </c>
      <c r="AF122" s="1143">
        <v>520</v>
      </c>
      <c r="AG122" s="1143">
        <v>520</v>
      </c>
      <c r="AH122" s="1143">
        <v>520</v>
      </c>
      <c r="AI122" s="1143">
        <v>520</v>
      </c>
      <c r="AJ122" s="1143">
        <v>520</v>
      </c>
      <c r="AK122" s="1123">
        <f>SUM(V122:AJ122)</f>
        <v>7898</v>
      </c>
      <c r="AL122" s="110"/>
      <c r="BX122" s="133">
        <f>SUM(AK122)</f>
        <v>7898</v>
      </c>
    </row>
    <row r="123" spans="1:96" ht="41.25" customHeight="1" x14ac:dyDescent="0.25">
      <c r="A123" s="1289"/>
      <c r="B123" s="310" t="s">
        <v>224</v>
      </c>
      <c r="C123" s="125">
        <f>D123+E123+F123+G123+R123+H123+I123+J123+K123+L123+M123+N123+O123+P123+Q123</f>
        <v>33432322.039999999</v>
      </c>
      <c r="D123" s="125">
        <v>1456004</v>
      </c>
      <c r="E123" s="125">
        <v>1311775.53</v>
      </c>
      <c r="F123" s="125">
        <v>2310742.11</v>
      </c>
      <c r="G123" s="125">
        <v>2362816.7000000002</v>
      </c>
      <c r="H123" s="125">
        <v>2362816.7000000002</v>
      </c>
      <c r="I123" s="125">
        <v>2362816.7000000002</v>
      </c>
      <c r="J123" s="125">
        <v>2362816.7000000002</v>
      </c>
      <c r="K123" s="125">
        <v>2362816.7000000002</v>
      </c>
      <c r="L123" s="125">
        <v>2362816.7000000002</v>
      </c>
      <c r="M123" s="125">
        <v>2362816.7000000002</v>
      </c>
      <c r="N123" s="125">
        <v>2362816.7000000002</v>
      </c>
      <c r="O123" s="125">
        <v>2362816.7000000002</v>
      </c>
      <c r="P123" s="125">
        <v>2362816.7000000002</v>
      </c>
      <c r="Q123" s="125">
        <v>2362816.7000000002</v>
      </c>
      <c r="R123" s="125">
        <v>2362816.7000000002</v>
      </c>
      <c r="S123" s="1285"/>
      <c r="T123" s="1197"/>
      <c r="U123" s="1289"/>
      <c r="V123" s="1123"/>
      <c r="W123" s="1144"/>
      <c r="X123" s="1144"/>
      <c r="Y123" s="1144"/>
      <c r="Z123" s="1144"/>
      <c r="AA123" s="1144"/>
      <c r="AB123" s="1144"/>
      <c r="AC123" s="1144"/>
      <c r="AD123" s="1144"/>
      <c r="AE123" s="1144"/>
      <c r="AF123" s="1144"/>
      <c r="AG123" s="1144"/>
      <c r="AH123" s="1144"/>
      <c r="AI123" s="1144"/>
      <c r="AJ123" s="1144"/>
      <c r="AK123" s="1123"/>
      <c r="AL123" s="110"/>
    </row>
    <row r="124" spans="1:96" ht="33.75" customHeight="1" x14ac:dyDescent="0.25">
      <c r="A124" s="1310" t="s">
        <v>249</v>
      </c>
      <c r="B124" s="310" t="s">
        <v>220</v>
      </c>
      <c r="C124" s="125">
        <f>C125</f>
        <v>1743186</v>
      </c>
      <c r="D124" s="125">
        <f t="shared" ref="D124:R124" si="71">D125</f>
        <v>91550</v>
      </c>
      <c r="E124" s="125">
        <f t="shared" si="71"/>
        <v>117974</v>
      </c>
      <c r="F124" s="125">
        <f t="shared" si="71"/>
        <v>117974</v>
      </c>
      <c r="G124" s="125">
        <f t="shared" si="71"/>
        <v>117974</v>
      </c>
      <c r="H124" s="125">
        <f t="shared" si="71"/>
        <v>117974</v>
      </c>
      <c r="I124" s="125">
        <f t="shared" si="71"/>
        <v>117974</v>
      </c>
      <c r="J124" s="125">
        <f t="shared" si="71"/>
        <v>117974</v>
      </c>
      <c r="K124" s="125">
        <f t="shared" si="71"/>
        <v>117974</v>
      </c>
      <c r="L124" s="125">
        <f t="shared" si="71"/>
        <v>117974</v>
      </c>
      <c r="M124" s="125">
        <f t="shared" si="71"/>
        <v>117974</v>
      </c>
      <c r="N124" s="125">
        <f t="shared" si="71"/>
        <v>117974</v>
      </c>
      <c r="O124" s="125">
        <f t="shared" si="71"/>
        <v>117974</v>
      </c>
      <c r="P124" s="125">
        <f t="shared" si="71"/>
        <v>117974</v>
      </c>
      <c r="Q124" s="125">
        <f t="shared" si="71"/>
        <v>117974</v>
      </c>
      <c r="R124" s="125">
        <f t="shared" si="71"/>
        <v>117974</v>
      </c>
      <c r="S124" s="1314" t="s">
        <v>464</v>
      </c>
      <c r="T124" s="1196"/>
      <c r="U124" s="1310" t="s">
        <v>127</v>
      </c>
      <c r="V124" s="1143">
        <v>32</v>
      </c>
      <c r="W124" s="1143">
        <v>32</v>
      </c>
      <c r="X124" s="1143">
        <v>32</v>
      </c>
      <c r="Y124" s="1143">
        <v>32</v>
      </c>
      <c r="Z124" s="1143">
        <v>32</v>
      </c>
      <c r="AA124" s="1143">
        <v>32</v>
      </c>
      <c r="AB124" s="1143">
        <v>32</v>
      </c>
      <c r="AC124" s="1143">
        <v>32</v>
      </c>
      <c r="AD124" s="1143">
        <v>32</v>
      </c>
      <c r="AE124" s="1143">
        <v>32</v>
      </c>
      <c r="AF124" s="1143">
        <v>32</v>
      </c>
      <c r="AG124" s="1143">
        <v>32</v>
      </c>
      <c r="AH124" s="1143">
        <v>32</v>
      </c>
      <c r="AI124" s="1143">
        <v>32</v>
      </c>
      <c r="AJ124" s="1143">
        <v>32</v>
      </c>
      <c r="AK124" s="1123">
        <f>SUM(V124:AJ124)</f>
        <v>480</v>
      </c>
      <c r="AL124" s="110"/>
    </row>
    <row r="125" spans="1:96" ht="39" customHeight="1" x14ac:dyDescent="0.25">
      <c r="A125" s="1312"/>
      <c r="B125" s="310" t="s">
        <v>224</v>
      </c>
      <c r="C125" s="125">
        <f>D125+E125+F125+G125+H125+I125+J125+K125+L125+M125+N125+O125+P125+Q125+R125</f>
        <v>1743186</v>
      </c>
      <c r="D125" s="125">
        <v>91550</v>
      </c>
      <c r="E125" s="125">
        <v>117974</v>
      </c>
      <c r="F125" s="125">
        <v>117974</v>
      </c>
      <c r="G125" s="125">
        <v>117974</v>
      </c>
      <c r="H125" s="125">
        <v>117974</v>
      </c>
      <c r="I125" s="125">
        <v>117974</v>
      </c>
      <c r="J125" s="125">
        <v>117974</v>
      </c>
      <c r="K125" s="125">
        <v>117974</v>
      </c>
      <c r="L125" s="125">
        <v>117974</v>
      </c>
      <c r="M125" s="125">
        <v>117974</v>
      </c>
      <c r="N125" s="125">
        <v>117974</v>
      </c>
      <c r="O125" s="125">
        <v>117974</v>
      </c>
      <c r="P125" s="125">
        <v>117974</v>
      </c>
      <c r="Q125" s="125">
        <v>117974</v>
      </c>
      <c r="R125" s="125">
        <v>117974</v>
      </c>
      <c r="S125" s="1316"/>
      <c r="T125" s="1197"/>
      <c r="U125" s="1312"/>
      <c r="V125" s="1144"/>
      <c r="W125" s="1144"/>
      <c r="X125" s="1144"/>
      <c r="Y125" s="1144"/>
      <c r="Z125" s="1144"/>
      <c r="AA125" s="1144"/>
      <c r="AB125" s="1144"/>
      <c r="AC125" s="1144"/>
      <c r="AD125" s="1144"/>
      <c r="AE125" s="1144"/>
      <c r="AF125" s="1144"/>
      <c r="AG125" s="1144"/>
      <c r="AH125" s="1144"/>
      <c r="AI125" s="1144"/>
      <c r="AJ125" s="1144"/>
      <c r="AK125" s="1123"/>
      <c r="AL125" s="110"/>
    </row>
    <row r="126" spans="1:96" ht="29.25" customHeight="1" x14ac:dyDescent="0.25">
      <c r="A126" s="1289" t="s">
        <v>306</v>
      </c>
      <c r="B126" s="310" t="s">
        <v>220</v>
      </c>
      <c r="C126" s="125">
        <f>C127</f>
        <v>1860532.48</v>
      </c>
      <c r="D126" s="125">
        <f t="shared" ref="D126:R126" si="72">D127</f>
        <v>98588</v>
      </c>
      <c r="E126" s="125">
        <f t="shared" si="72"/>
        <v>0</v>
      </c>
      <c r="F126" s="125">
        <f t="shared" si="72"/>
        <v>261472.24</v>
      </c>
      <c r="G126" s="125">
        <f t="shared" si="72"/>
        <v>0</v>
      </c>
      <c r="H126" s="125">
        <f t="shared" si="72"/>
        <v>261472.24</v>
      </c>
      <c r="I126" s="125">
        <f t="shared" si="72"/>
        <v>0</v>
      </c>
      <c r="J126" s="125">
        <f t="shared" si="72"/>
        <v>247800</v>
      </c>
      <c r="K126" s="125">
        <f t="shared" si="72"/>
        <v>0</v>
      </c>
      <c r="L126" s="125">
        <f t="shared" si="72"/>
        <v>247800</v>
      </c>
      <c r="M126" s="125">
        <f t="shared" si="72"/>
        <v>0</v>
      </c>
      <c r="N126" s="125">
        <f t="shared" si="72"/>
        <v>247800</v>
      </c>
      <c r="O126" s="125">
        <f t="shared" si="72"/>
        <v>0</v>
      </c>
      <c r="P126" s="125">
        <f t="shared" si="72"/>
        <v>247800</v>
      </c>
      <c r="Q126" s="125">
        <f t="shared" si="72"/>
        <v>0</v>
      </c>
      <c r="R126" s="125">
        <f t="shared" si="72"/>
        <v>247800</v>
      </c>
      <c r="S126" s="1285" t="s">
        <v>437</v>
      </c>
      <c r="T126" s="1196"/>
      <c r="U126" s="1289" t="s">
        <v>198</v>
      </c>
      <c r="V126" s="1123">
        <v>75</v>
      </c>
      <c r="W126" s="1123"/>
      <c r="X126" s="1123">
        <v>86</v>
      </c>
      <c r="Y126" s="1123"/>
      <c r="Z126" s="1123">
        <v>86</v>
      </c>
      <c r="AA126" s="1123"/>
      <c r="AB126" s="1123">
        <v>85</v>
      </c>
      <c r="AC126" s="1123"/>
      <c r="AD126" s="1123">
        <v>85</v>
      </c>
      <c r="AE126" s="1123"/>
      <c r="AF126" s="1123">
        <v>85</v>
      </c>
      <c r="AG126" s="1123"/>
      <c r="AH126" s="1123">
        <v>85</v>
      </c>
      <c r="AI126" s="1123"/>
      <c r="AJ126" s="1123">
        <v>85</v>
      </c>
      <c r="AK126" s="1123">
        <f>SUM(V126:AJ126)</f>
        <v>672</v>
      </c>
      <c r="AL126" s="110"/>
      <c r="BX126" s="133">
        <f>SUM(AK126)</f>
        <v>672</v>
      </c>
    </row>
    <row r="127" spans="1:96" ht="43.5" customHeight="1" x14ac:dyDescent="0.25">
      <c r="A127" s="1289"/>
      <c r="B127" s="310" t="s">
        <v>224</v>
      </c>
      <c r="C127" s="125">
        <f>D127+E127+F127+G127+R127+H127+I127+J127+K127+L127+M127+N127+O127+P127+Q127</f>
        <v>1860532.48</v>
      </c>
      <c r="D127" s="125">
        <v>98588</v>
      </c>
      <c r="E127" s="125">
        <v>0</v>
      </c>
      <c r="F127" s="125">
        <v>261472.24</v>
      </c>
      <c r="G127" s="125">
        <v>0</v>
      </c>
      <c r="H127" s="125">
        <v>261472.24</v>
      </c>
      <c r="I127" s="125">
        <v>0</v>
      </c>
      <c r="J127" s="125">
        <v>247800</v>
      </c>
      <c r="K127" s="125">
        <v>0</v>
      </c>
      <c r="L127" s="125">
        <v>247800</v>
      </c>
      <c r="M127" s="125">
        <v>0</v>
      </c>
      <c r="N127" s="125">
        <v>247800</v>
      </c>
      <c r="O127" s="125">
        <v>0</v>
      </c>
      <c r="P127" s="125">
        <v>247800</v>
      </c>
      <c r="Q127" s="125">
        <v>0</v>
      </c>
      <c r="R127" s="125">
        <v>247800</v>
      </c>
      <c r="S127" s="1285"/>
      <c r="T127" s="1197"/>
      <c r="U127" s="1289"/>
      <c r="V127" s="1123"/>
      <c r="W127" s="1123"/>
      <c r="X127" s="1123"/>
      <c r="Y127" s="1123"/>
      <c r="Z127" s="1123"/>
      <c r="AA127" s="1123"/>
      <c r="AB127" s="1123"/>
      <c r="AC127" s="1123"/>
      <c r="AD127" s="1123"/>
      <c r="AE127" s="1123"/>
      <c r="AF127" s="1123"/>
      <c r="AG127" s="1123"/>
      <c r="AH127" s="1123"/>
      <c r="AI127" s="1123"/>
      <c r="AJ127" s="1123"/>
      <c r="AK127" s="1123"/>
      <c r="AL127" s="110"/>
    </row>
    <row r="128" spans="1:96" ht="35.25" customHeight="1" x14ac:dyDescent="0.25">
      <c r="A128" s="1289" t="s">
        <v>250</v>
      </c>
      <c r="B128" s="310" t="s">
        <v>220</v>
      </c>
      <c r="C128" s="125">
        <f>C129</f>
        <v>820262.37</v>
      </c>
      <c r="D128" s="125">
        <f t="shared" ref="D128:R128" si="73">D129</f>
        <v>51641.919999999998</v>
      </c>
      <c r="E128" s="125">
        <f t="shared" si="73"/>
        <v>62759.25</v>
      </c>
      <c r="F128" s="125">
        <f t="shared" si="73"/>
        <v>50973.31</v>
      </c>
      <c r="G128" s="125">
        <f t="shared" si="73"/>
        <v>59623.33</v>
      </c>
      <c r="H128" s="125">
        <f t="shared" si="73"/>
        <v>54114.96</v>
      </c>
      <c r="I128" s="125">
        <f t="shared" si="73"/>
        <v>54114.96</v>
      </c>
      <c r="J128" s="125">
        <f t="shared" si="73"/>
        <v>54114.96</v>
      </c>
      <c r="K128" s="125">
        <f t="shared" si="73"/>
        <v>54114.96</v>
      </c>
      <c r="L128" s="125">
        <f t="shared" si="73"/>
        <v>54114.96</v>
      </c>
      <c r="M128" s="125">
        <f t="shared" si="73"/>
        <v>54114.96</v>
      </c>
      <c r="N128" s="125">
        <f t="shared" si="73"/>
        <v>54114.96</v>
      </c>
      <c r="O128" s="125">
        <f t="shared" si="73"/>
        <v>54114.96</v>
      </c>
      <c r="P128" s="125">
        <f t="shared" si="73"/>
        <v>54114.96</v>
      </c>
      <c r="Q128" s="125">
        <f t="shared" si="73"/>
        <v>54114.96</v>
      </c>
      <c r="R128" s="125">
        <f t="shared" si="73"/>
        <v>54114.96</v>
      </c>
      <c r="S128" s="1285" t="s">
        <v>21</v>
      </c>
      <c r="T128" s="1196"/>
      <c r="U128" s="1289" t="s">
        <v>301</v>
      </c>
      <c r="V128" s="1123">
        <v>21</v>
      </c>
      <c r="W128" s="1123">
        <v>18</v>
      </c>
      <c r="X128" s="1335">
        <f>15+1+6</f>
        <v>22</v>
      </c>
      <c r="Y128" s="1335">
        <v>17</v>
      </c>
      <c r="Z128" s="1335">
        <f>15+1</f>
        <v>16</v>
      </c>
      <c r="AA128" s="1335">
        <f t="shared" ref="AA128:AJ128" si="74">15+1</f>
        <v>16</v>
      </c>
      <c r="AB128" s="1335">
        <f t="shared" si="74"/>
        <v>16</v>
      </c>
      <c r="AC128" s="1335">
        <f t="shared" si="74"/>
        <v>16</v>
      </c>
      <c r="AD128" s="1335">
        <f t="shared" si="74"/>
        <v>16</v>
      </c>
      <c r="AE128" s="1335">
        <f t="shared" si="74"/>
        <v>16</v>
      </c>
      <c r="AF128" s="1335">
        <f t="shared" si="74"/>
        <v>16</v>
      </c>
      <c r="AG128" s="1335">
        <f t="shared" si="74"/>
        <v>16</v>
      </c>
      <c r="AH128" s="1335">
        <f t="shared" si="74"/>
        <v>16</v>
      </c>
      <c r="AI128" s="1335">
        <f t="shared" si="74"/>
        <v>16</v>
      </c>
      <c r="AJ128" s="1335">
        <f t="shared" si="74"/>
        <v>16</v>
      </c>
      <c r="AK128" s="1123">
        <f>V128+W128+X128+Y128+Z128+AA128+AB128+AC128+AD128+AE128+AF128+AG128+AH128+AI128+AJ128</f>
        <v>254</v>
      </c>
      <c r="AL128" s="110"/>
      <c r="BX128" s="133">
        <f>SUM(AK128)</f>
        <v>254</v>
      </c>
    </row>
    <row r="129" spans="1:38" ht="47.25" customHeight="1" x14ac:dyDescent="0.25">
      <c r="A129" s="1289"/>
      <c r="B129" s="310" t="s">
        <v>224</v>
      </c>
      <c r="C129" s="125">
        <f>D129+E129+F129+G129+R129+H129+I129+J129+K129+L129+M129+N129+O129+P129+Q129</f>
        <v>820262.37</v>
      </c>
      <c r="D129" s="125">
        <v>51641.919999999998</v>
      </c>
      <c r="E129" s="125">
        <v>62759.25</v>
      </c>
      <c r="F129" s="125">
        <f>86868.31-12695-23200</f>
        <v>50973.31</v>
      </c>
      <c r="G129" s="125">
        <f>95518.33-35895</f>
        <v>59623.33</v>
      </c>
      <c r="H129" s="125">
        <f>90009.96-35895</f>
        <v>54114.96</v>
      </c>
      <c r="I129" s="125">
        <f t="shared" ref="I129:R129" si="75">90009.96-35895</f>
        <v>54114.96</v>
      </c>
      <c r="J129" s="125">
        <f t="shared" si="75"/>
        <v>54114.96</v>
      </c>
      <c r="K129" s="125">
        <f t="shared" si="75"/>
        <v>54114.96</v>
      </c>
      <c r="L129" s="125">
        <f t="shared" si="75"/>
        <v>54114.96</v>
      </c>
      <c r="M129" s="125">
        <f t="shared" si="75"/>
        <v>54114.96</v>
      </c>
      <c r="N129" s="125">
        <f t="shared" si="75"/>
        <v>54114.96</v>
      </c>
      <c r="O129" s="125">
        <f t="shared" si="75"/>
        <v>54114.96</v>
      </c>
      <c r="P129" s="125">
        <f t="shared" si="75"/>
        <v>54114.96</v>
      </c>
      <c r="Q129" s="125">
        <f t="shared" si="75"/>
        <v>54114.96</v>
      </c>
      <c r="R129" s="125">
        <f t="shared" si="75"/>
        <v>54114.96</v>
      </c>
      <c r="S129" s="1285"/>
      <c r="T129" s="1197"/>
      <c r="U129" s="1289"/>
      <c r="V129" s="1123"/>
      <c r="W129" s="1123"/>
      <c r="X129" s="1336"/>
      <c r="Y129" s="1336"/>
      <c r="Z129" s="1336"/>
      <c r="AA129" s="1336"/>
      <c r="AB129" s="1336"/>
      <c r="AC129" s="1336"/>
      <c r="AD129" s="1336"/>
      <c r="AE129" s="1336"/>
      <c r="AF129" s="1336"/>
      <c r="AG129" s="1336"/>
      <c r="AH129" s="1336"/>
      <c r="AI129" s="1336"/>
      <c r="AJ129" s="1336"/>
      <c r="AK129" s="1123"/>
      <c r="AL129" s="110"/>
    </row>
    <row r="130" spans="1:38" ht="41.25" customHeight="1" x14ac:dyDescent="0.25">
      <c r="A130" s="1310" t="s">
        <v>427</v>
      </c>
      <c r="B130" s="310" t="s">
        <v>220</v>
      </c>
      <c r="C130" s="125">
        <f>C131</f>
        <v>27250898</v>
      </c>
      <c r="D130" s="125">
        <f t="shared" ref="D130:R130" si="76">D131</f>
        <v>0</v>
      </c>
      <c r="E130" s="125">
        <f t="shared" si="76"/>
        <v>980516</v>
      </c>
      <c r="F130" s="125">
        <f t="shared" si="76"/>
        <v>1696355</v>
      </c>
      <c r="G130" s="125">
        <f t="shared" si="76"/>
        <v>1747460</v>
      </c>
      <c r="H130" s="125">
        <f t="shared" si="76"/>
        <v>1809033</v>
      </c>
      <c r="I130" s="125">
        <f t="shared" si="76"/>
        <v>1858022</v>
      </c>
      <c r="J130" s="125">
        <f t="shared" si="76"/>
        <v>1910312</v>
      </c>
      <c r="K130" s="125">
        <f t="shared" si="76"/>
        <v>1962510</v>
      </c>
      <c r="L130" s="125">
        <f t="shared" si="76"/>
        <v>2019730</v>
      </c>
      <c r="M130" s="125">
        <f t="shared" si="76"/>
        <v>2076092</v>
      </c>
      <c r="N130" s="125">
        <f t="shared" si="76"/>
        <v>2127407</v>
      </c>
      <c r="O130" s="125">
        <f t="shared" si="76"/>
        <v>2180721</v>
      </c>
      <c r="P130" s="125">
        <f t="shared" si="76"/>
        <v>2236614</v>
      </c>
      <c r="Q130" s="125">
        <f t="shared" si="76"/>
        <v>2292165</v>
      </c>
      <c r="R130" s="125">
        <f t="shared" si="76"/>
        <v>2353961</v>
      </c>
      <c r="S130" s="1196" t="s">
        <v>279</v>
      </c>
      <c r="T130" s="1196"/>
      <c r="U130" s="1310" t="s">
        <v>300</v>
      </c>
      <c r="V130" s="1143">
        <v>0</v>
      </c>
      <c r="W130" s="1143">
        <v>434</v>
      </c>
      <c r="X130" s="1143">
        <v>768</v>
      </c>
      <c r="Y130" s="1143">
        <v>766</v>
      </c>
      <c r="Z130" s="1143">
        <v>769</v>
      </c>
      <c r="AA130" s="1143">
        <v>770</v>
      </c>
      <c r="AB130" s="1143">
        <v>772</v>
      </c>
      <c r="AC130" s="1143">
        <v>772</v>
      </c>
      <c r="AD130" s="1143">
        <v>774</v>
      </c>
      <c r="AE130" s="1143">
        <v>774</v>
      </c>
      <c r="AF130" s="1143">
        <v>774</v>
      </c>
      <c r="AG130" s="1143">
        <v>776</v>
      </c>
      <c r="AH130" s="1143">
        <v>778</v>
      </c>
      <c r="AI130" s="1143">
        <v>779</v>
      </c>
      <c r="AJ130" s="1143">
        <v>781</v>
      </c>
      <c r="AK130" s="1143">
        <f>SUM(W130:AJ131)</f>
        <v>10487</v>
      </c>
      <c r="AL130" s="110"/>
    </row>
    <row r="131" spans="1:38" ht="75" customHeight="1" x14ac:dyDescent="0.25">
      <c r="A131" s="1312"/>
      <c r="B131" s="310" t="s">
        <v>102</v>
      </c>
      <c r="C131" s="125">
        <f>SUM(D131:R131)</f>
        <v>27250898</v>
      </c>
      <c r="D131" s="125">
        <v>0</v>
      </c>
      <c r="E131" s="125">
        <v>980516</v>
      </c>
      <c r="F131" s="125">
        <v>1696355</v>
      </c>
      <c r="G131" s="125">
        <v>1747460</v>
      </c>
      <c r="H131" s="125">
        <v>1809033</v>
      </c>
      <c r="I131" s="125">
        <v>1858022</v>
      </c>
      <c r="J131" s="125">
        <v>1910312</v>
      </c>
      <c r="K131" s="125">
        <v>1962510</v>
      </c>
      <c r="L131" s="125">
        <v>2019730</v>
      </c>
      <c r="M131" s="125">
        <v>2076092</v>
      </c>
      <c r="N131" s="125">
        <v>2127407</v>
      </c>
      <c r="O131" s="125">
        <v>2180721</v>
      </c>
      <c r="P131" s="125">
        <v>2236614</v>
      </c>
      <c r="Q131" s="125">
        <v>2292165</v>
      </c>
      <c r="R131" s="125">
        <v>2353961</v>
      </c>
      <c r="S131" s="1197"/>
      <c r="T131" s="1197"/>
      <c r="U131" s="1312"/>
      <c r="V131" s="1144"/>
      <c r="W131" s="1144"/>
      <c r="X131" s="1144"/>
      <c r="Y131" s="1144"/>
      <c r="Z131" s="1144"/>
      <c r="AA131" s="1144"/>
      <c r="AB131" s="1144"/>
      <c r="AC131" s="1144"/>
      <c r="AD131" s="1144"/>
      <c r="AE131" s="1144"/>
      <c r="AF131" s="1144"/>
      <c r="AG131" s="1144"/>
      <c r="AH131" s="1144"/>
      <c r="AI131" s="1144"/>
      <c r="AJ131" s="1144"/>
      <c r="AK131" s="1144"/>
      <c r="AL131" s="110"/>
    </row>
    <row r="132" spans="1:38" ht="31.5" customHeight="1" x14ac:dyDescent="0.25">
      <c r="A132" s="1289" t="s">
        <v>428</v>
      </c>
      <c r="B132" s="310" t="s">
        <v>220</v>
      </c>
      <c r="C132" s="125">
        <f>C133</f>
        <v>48414184.200000003</v>
      </c>
      <c r="D132" s="125">
        <f t="shared" ref="D132:R132" si="77">D133</f>
        <v>2180880</v>
      </c>
      <c r="E132" s="125">
        <f t="shared" si="77"/>
        <v>4612830.0999999996</v>
      </c>
      <c r="F132" s="125">
        <f t="shared" si="77"/>
        <v>3613904.6</v>
      </c>
      <c r="G132" s="125">
        <f t="shared" si="77"/>
        <v>3504345.2</v>
      </c>
      <c r="H132" s="125">
        <f t="shared" si="77"/>
        <v>2915416.9</v>
      </c>
      <c r="I132" s="125">
        <f t="shared" si="77"/>
        <v>2973618.5</v>
      </c>
      <c r="J132" s="125">
        <f t="shared" si="77"/>
        <v>2798618.5</v>
      </c>
      <c r="K132" s="125">
        <f t="shared" si="77"/>
        <v>3763904.6</v>
      </c>
      <c r="L132" s="125">
        <f t="shared" si="77"/>
        <v>3304345.2</v>
      </c>
      <c r="M132" s="125">
        <f t="shared" si="77"/>
        <v>3065416.9</v>
      </c>
      <c r="N132" s="125">
        <f t="shared" si="77"/>
        <v>3588904.6</v>
      </c>
      <c r="O132" s="125">
        <f t="shared" si="77"/>
        <v>3479345.2</v>
      </c>
      <c r="P132" s="125">
        <f t="shared" si="77"/>
        <v>2890416.9</v>
      </c>
      <c r="Q132" s="125">
        <f t="shared" si="77"/>
        <v>2948618.5</v>
      </c>
      <c r="R132" s="125">
        <f t="shared" si="77"/>
        <v>2773618.5</v>
      </c>
      <c r="S132" s="1285" t="s">
        <v>21</v>
      </c>
      <c r="T132" s="1196"/>
      <c r="U132" s="1289" t="s">
        <v>331</v>
      </c>
      <c r="V132" s="1165">
        <v>1102</v>
      </c>
      <c r="W132" s="1180">
        <v>1572</v>
      </c>
      <c r="X132" s="1180">
        <v>1208</v>
      </c>
      <c r="Y132" s="1180">
        <v>1286</v>
      </c>
      <c r="Z132" s="1180">
        <v>1202</v>
      </c>
      <c r="AA132" s="1180">
        <v>1163</v>
      </c>
      <c r="AB132" s="1180">
        <v>1208</v>
      </c>
      <c r="AC132" s="1180">
        <v>1276</v>
      </c>
      <c r="AD132" s="1180">
        <v>1202</v>
      </c>
      <c r="AE132" s="1180">
        <v>1163</v>
      </c>
      <c r="AF132" s="1180">
        <v>1138</v>
      </c>
      <c r="AG132" s="1180">
        <v>1233</v>
      </c>
      <c r="AH132" s="1180">
        <v>1251</v>
      </c>
      <c r="AI132" s="1180">
        <v>1276</v>
      </c>
      <c r="AJ132" s="1180">
        <v>1202</v>
      </c>
      <c r="AK132" s="1165">
        <f>SUM(V132:AJ132)</f>
        <v>18482</v>
      </c>
      <c r="AL132" s="110"/>
    </row>
    <row r="133" spans="1:38" ht="87" customHeight="1" x14ac:dyDescent="0.25">
      <c r="A133" s="1289"/>
      <c r="B133" s="310" t="s">
        <v>102</v>
      </c>
      <c r="C133" s="125">
        <f>D133+E133+F133+G133+R133+H133+I133+J133+K133+L133+M133+N133+O133+P133+Q133</f>
        <v>48414184.200000003</v>
      </c>
      <c r="D133" s="125">
        <v>2180880</v>
      </c>
      <c r="E133" s="125">
        <v>4612830.0999999996</v>
      </c>
      <c r="F133" s="125">
        <v>3613904.6</v>
      </c>
      <c r="G133" s="125">
        <v>3504345.2</v>
      </c>
      <c r="H133" s="125">
        <v>2915416.9</v>
      </c>
      <c r="I133" s="125">
        <v>2973618.5</v>
      </c>
      <c r="J133" s="125">
        <v>2798618.5</v>
      </c>
      <c r="K133" s="125">
        <v>3763904.6</v>
      </c>
      <c r="L133" s="125">
        <v>3304345.2</v>
      </c>
      <c r="M133" s="125">
        <v>3065416.9</v>
      </c>
      <c r="N133" s="125">
        <v>3588904.6</v>
      </c>
      <c r="O133" s="125">
        <v>3479345.2</v>
      </c>
      <c r="P133" s="125">
        <v>2890416.9</v>
      </c>
      <c r="Q133" s="125">
        <v>2948618.5</v>
      </c>
      <c r="R133" s="125">
        <v>2773618.5</v>
      </c>
      <c r="S133" s="1285"/>
      <c r="T133" s="1197"/>
      <c r="U133" s="1289"/>
      <c r="V133" s="1165"/>
      <c r="W133" s="1181"/>
      <c r="X133" s="1181"/>
      <c r="Y133" s="1181"/>
      <c r="Z133" s="1181"/>
      <c r="AA133" s="1181"/>
      <c r="AB133" s="1181"/>
      <c r="AC133" s="1181"/>
      <c r="AD133" s="1181"/>
      <c r="AE133" s="1181"/>
      <c r="AF133" s="1181"/>
      <c r="AG133" s="1181"/>
      <c r="AH133" s="1181"/>
      <c r="AI133" s="1181"/>
      <c r="AJ133" s="1181"/>
      <c r="AK133" s="1165"/>
      <c r="AL133" s="110"/>
    </row>
    <row r="134" spans="1:38" ht="36.75" customHeight="1" x14ac:dyDescent="0.25">
      <c r="A134" s="1289" t="s">
        <v>515</v>
      </c>
      <c r="B134" s="310" t="s">
        <v>220</v>
      </c>
      <c r="C134" s="125">
        <f t="shared" ref="C134:R134" si="78">C135</f>
        <v>3414310.29</v>
      </c>
      <c r="D134" s="125">
        <f t="shared" si="78"/>
        <v>88305</v>
      </c>
      <c r="E134" s="125">
        <f t="shared" si="78"/>
        <v>164043.6</v>
      </c>
      <c r="F134" s="125">
        <f t="shared" si="78"/>
        <v>301449.26</v>
      </c>
      <c r="G134" s="125">
        <f t="shared" si="78"/>
        <v>248728.52</v>
      </c>
      <c r="H134" s="125">
        <f t="shared" si="78"/>
        <v>301449.26</v>
      </c>
      <c r="I134" s="125">
        <f t="shared" si="78"/>
        <v>167981.93</v>
      </c>
      <c r="J134" s="125">
        <f t="shared" si="78"/>
        <v>294085</v>
      </c>
      <c r="K134" s="125">
        <f t="shared" si="78"/>
        <v>167981.93</v>
      </c>
      <c r="L134" s="125">
        <f t="shared" si="78"/>
        <v>294085</v>
      </c>
      <c r="M134" s="125">
        <f t="shared" si="78"/>
        <v>167981.93</v>
      </c>
      <c r="N134" s="125">
        <f t="shared" si="78"/>
        <v>294085</v>
      </c>
      <c r="O134" s="125">
        <f t="shared" si="78"/>
        <v>167981.93</v>
      </c>
      <c r="P134" s="125">
        <f t="shared" si="78"/>
        <v>294085</v>
      </c>
      <c r="Q134" s="125">
        <f t="shared" si="78"/>
        <v>167981.93</v>
      </c>
      <c r="R134" s="125">
        <f t="shared" si="78"/>
        <v>294085</v>
      </c>
      <c r="S134" s="1285" t="s">
        <v>466</v>
      </c>
      <c r="T134" s="1196"/>
      <c r="U134" s="1289" t="s">
        <v>516</v>
      </c>
      <c r="V134" s="1123">
        <v>54</v>
      </c>
      <c r="W134" s="1123">
        <v>45</v>
      </c>
      <c r="X134" s="1123">
        <v>86</v>
      </c>
      <c r="Y134" s="1123">
        <v>50</v>
      </c>
      <c r="Z134" s="1143">
        <v>86</v>
      </c>
      <c r="AA134" s="1143">
        <v>50</v>
      </c>
      <c r="AB134" s="1143">
        <v>86</v>
      </c>
      <c r="AC134" s="1143">
        <v>50</v>
      </c>
      <c r="AD134" s="1143">
        <v>86</v>
      </c>
      <c r="AE134" s="1143">
        <v>50</v>
      </c>
      <c r="AF134" s="1143">
        <v>86</v>
      </c>
      <c r="AG134" s="1143">
        <v>50</v>
      </c>
      <c r="AH134" s="1143">
        <v>86</v>
      </c>
      <c r="AI134" s="1143">
        <v>50</v>
      </c>
      <c r="AJ134" s="1123">
        <v>86</v>
      </c>
      <c r="AK134" s="1123">
        <f>SUM(V134:AJ134)</f>
        <v>1001</v>
      </c>
      <c r="AL134" s="110"/>
    </row>
    <row r="135" spans="1:38" ht="62.25" customHeight="1" x14ac:dyDescent="0.25">
      <c r="A135" s="1289"/>
      <c r="B135" s="310" t="s">
        <v>224</v>
      </c>
      <c r="C135" s="125">
        <f>D135+E135+F135+G135+R135+H135+I135+J135+K135+L135+M135+N135+O135+P135+Q135</f>
        <v>3414310.29</v>
      </c>
      <c r="D135" s="125">
        <v>88305</v>
      </c>
      <c r="E135" s="125">
        <v>164043.6</v>
      </c>
      <c r="F135" s="125">
        <f>216764.34+84684.92</f>
        <v>301449.26</v>
      </c>
      <c r="G135" s="125">
        <f>84684.92+164043.6</f>
        <v>248728.52</v>
      </c>
      <c r="H135" s="125">
        <f>84684.92+216764.34</f>
        <v>301449.26</v>
      </c>
      <c r="I135" s="125">
        <v>167981.93</v>
      </c>
      <c r="J135" s="125">
        <v>294085</v>
      </c>
      <c r="K135" s="125">
        <v>167981.93</v>
      </c>
      <c r="L135" s="125">
        <v>294085</v>
      </c>
      <c r="M135" s="125">
        <v>167981.93</v>
      </c>
      <c r="N135" s="125">
        <v>294085</v>
      </c>
      <c r="O135" s="125">
        <v>167981.93</v>
      </c>
      <c r="P135" s="125">
        <v>294085</v>
      </c>
      <c r="Q135" s="125">
        <v>167981.93</v>
      </c>
      <c r="R135" s="125">
        <v>294085</v>
      </c>
      <c r="S135" s="1285"/>
      <c r="T135" s="1197"/>
      <c r="U135" s="1289"/>
      <c r="V135" s="1123"/>
      <c r="W135" s="1123"/>
      <c r="X135" s="1123"/>
      <c r="Y135" s="1123"/>
      <c r="Z135" s="1144"/>
      <c r="AA135" s="1144"/>
      <c r="AB135" s="1144"/>
      <c r="AC135" s="1144"/>
      <c r="AD135" s="1144"/>
      <c r="AE135" s="1144"/>
      <c r="AF135" s="1144"/>
      <c r="AG135" s="1144"/>
      <c r="AH135" s="1144"/>
      <c r="AI135" s="1144"/>
      <c r="AJ135" s="1123"/>
      <c r="AK135" s="1123"/>
      <c r="AL135" s="110"/>
    </row>
    <row r="136" spans="1:38" ht="36" customHeight="1" x14ac:dyDescent="0.25">
      <c r="A136" s="1310" t="s">
        <v>450</v>
      </c>
      <c r="B136" s="310" t="s">
        <v>220</v>
      </c>
      <c r="C136" s="125">
        <f>C137</f>
        <v>473676</v>
      </c>
      <c r="D136" s="125">
        <f>D137</f>
        <v>473676</v>
      </c>
      <c r="E136" s="125">
        <f t="shared" ref="E136:R136" si="79">E137</f>
        <v>0</v>
      </c>
      <c r="F136" s="125">
        <f t="shared" si="79"/>
        <v>0</v>
      </c>
      <c r="G136" s="125">
        <f t="shared" si="79"/>
        <v>0</v>
      </c>
      <c r="H136" s="125">
        <f t="shared" si="79"/>
        <v>0</v>
      </c>
      <c r="I136" s="125">
        <f t="shared" si="79"/>
        <v>0</v>
      </c>
      <c r="J136" s="125">
        <f t="shared" si="79"/>
        <v>0</v>
      </c>
      <c r="K136" s="125">
        <f t="shared" si="79"/>
        <v>0</v>
      </c>
      <c r="L136" s="125">
        <f t="shared" si="79"/>
        <v>0</v>
      </c>
      <c r="M136" s="125">
        <f t="shared" si="79"/>
        <v>0</v>
      </c>
      <c r="N136" s="125">
        <f t="shared" si="79"/>
        <v>0</v>
      </c>
      <c r="O136" s="125">
        <f t="shared" si="79"/>
        <v>0</v>
      </c>
      <c r="P136" s="125">
        <f t="shared" si="79"/>
        <v>0</v>
      </c>
      <c r="Q136" s="125">
        <f t="shared" si="79"/>
        <v>0</v>
      </c>
      <c r="R136" s="125">
        <f t="shared" si="79"/>
        <v>0</v>
      </c>
      <c r="S136" s="1196" t="s">
        <v>460</v>
      </c>
      <c r="T136" s="1196"/>
      <c r="U136" s="1310" t="s">
        <v>451</v>
      </c>
      <c r="V136" s="1143">
        <v>257</v>
      </c>
      <c r="W136" s="1143"/>
      <c r="X136" s="1143"/>
      <c r="Y136" s="1143"/>
      <c r="Z136" s="1143"/>
      <c r="AA136" s="1143"/>
      <c r="AB136" s="1143"/>
      <c r="AC136" s="1143"/>
      <c r="AD136" s="1143"/>
      <c r="AE136" s="1143"/>
      <c r="AF136" s="1143"/>
      <c r="AG136" s="1143"/>
      <c r="AH136" s="1143"/>
      <c r="AI136" s="1143"/>
      <c r="AJ136" s="1143"/>
      <c r="AK136" s="1143">
        <f>V136</f>
        <v>257</v>
      </c>
      <c r="AL136" s="110"/>
    </row>
    <row r="137" spans="1:38" ht="43.5" customHeight="1" x14ac:dyDescent="0.25">
      <c r="A137" s="1312"/>
      <c r="B137" s="310" t="s">
        <v>224</v>
      </c>
      <c r="C137" s="125">
        <f>SUM(D137:R137)</f>
        <v>473676</v>
      </c>
      <c r="D137" s="125">
        <v>473676</v>
      </c>
      <c r="E137" s="125">
        <v>0</v>
      </c>
      <c r="F137" s="125">
        <v>0</v>
      </c>
      <c r="G137" s="125">
        <v>0</v>
      </c>
      <c r="H137" s="125">
        <v>0</v>
      </c>
      <c r="I137" s="125">
        <v>0</v>
      </c>
      <c r="J137" s="125">
        <v>0</v>
      </c>
      <c r="K137" s="125">
        <v>0</v>
      </c>
      <c r="L137" s="125">
        <v>0</v>
      </c>
      <c r="M137" s="125">
        <v>0</v>
      </c>
      <c r="N137" s="125">
        <v>0</v>
      </c>
      <c r="O137" s="125">
        <v>0</v>
      </c>
      <c r="P137" s="125">
        <v>0</v>
      </c>
      <c r="Q137" s="125">
        <v>0</v>
      </c>
      <c r="R137" s="125">
        <v>0</v>
      </c>
      <c r="S137" s="1197"/>
      <c r="T137" s="1197"/>
      <c r="U137" s="1312"/>
      <c r="V137" s="1144"/>
      <c r="W137" s="1144"/>
      <c r="X137" s="1144"/>
      <c r="Y137" s="1144"/>
      <c r="Z137" s="1144"/>
      <c r="AA137" s="1144"/>
      <c r="AB137" s="1144"/>
      <c r="AC137" s="1144"/>
      <c r="AD137" s="1144"/>
      <c r="AE137" s="1144"/>
      <c r="AF137" s="1144"/>
      <c r="AG137" s="1144"/>
      <c r="AH137" s="1144"/>
      <c r="AI137" s="1144"/>
      <c r="AJ137" s="1144"/>
      <c r="AK137" s="1144"/>
      <c r="AL137" s="110"/>
    </row>
    <row r="138" spans="1:38" ht="36" customHeight="1" x14ac:dyDescent="0.25">
      <c r="A138" s="1310" t="s">
        <v>352</v>
      </c>
      <c r="B138" s="310" t="s">
        <v>220</v>
      </c>
      <c r="C138" s="125">
        <f>C139</f>
        <v>1518796.08</v>
      </c>
      <c r="D138" s="125">
        <f>D139</f>
        <v>1518796.08</v>
      </c>
      <c r="E138" s="125">
        <f t="shared" ref="E138:R138" si="80">E139</f>
        <v>0</v>
      </c>
      <c r="F138" s="125">
        <f t="shared" si="80"/>
        <v>0</v>
      </c>
      <c r="G138" s="125">
        <f t="shared" si="80"/>
        <v>0</v>
      </c>
      <c r="H138" s="125">
        <f t="shared" si="80"/>
        <v>0</v>
      </c>
      <c r="I138" s="125">
        <f t="shared" si="80"/>
        <v>0</v>
      </c>
      <c r="J138" s="125">
        <f t="shared" si="80"/>
        <v>0</v>
      </c>
      <c r="K138" s="125">
        <f t="shared" si="80"/>
        <v>0</v>
      </c>
      <c r="L138" s="125">
        <f t="shared" si="80"/>
        <v>0</v>
      </c>
      <c r="M138" s="125">
        <f t="shared" si="80"/>
        <v>0</v>
      </c>
      <c r="N138" s="125">
        <f t="shared" si="80"/>
        <v>0</v>
      </c>
      <c r="O138" s="125">
        <f t="shared" si="80"/>
        <v>0</v>
      </c>
      <c r="P138" s="125">
        <f t="shared" si="80"/>
        <v>0</v>
      </c>
      <c r="Q138" s="125">
        <f t="shared" si="80"/>
        <v>0</v>
      </c>
      <c r="R138" s="125">
        <f t="shared" si="80"/>
        <v>0</v>
      </c>
      <c r="S138" s="1196" t="s">
        <v>290</v>
      </c>
      <c r="T138" s="1196"/>
      <c r="U138" s="1310" t="s">
        <v>467</v>
      </c>
      <c r="V138" s="1143">
        <v>776</v>
      </c>
      <c r="W138" s="1143"/>
      <c r="X138" s="1143"/>
      <c r="Y138" s="1143"/>
      <c r="Z138" s="1143"/>
      <c r="AA138" s="1143"/>
      <c r="AB138" s="1143"/>
      <c r="AC138" s="1143"/>
      <c r="AD138" s="1143"/>
      <c r="AE138" s="1143"/>
      <c r="AF138" s="1143"/>
      <c r="AG138" s="1143"/>
      <c r="AH138" s="1143"/>
      <c r="AI138" s="1143"/>
      <c r="AJ138" s="1143"/>
      <c r="AK138" s="1143">
        <f>V138</f>
        <v>776</v>
      </c>
      <c r="AL138" s="110"/>
    </row>
    <row r="139" spans="1:38" ht="45" customHeight="1" x14ac:dyDescent="0.25">
      <c r="A139" s="1312"/>
      <c r="B139" s="310" t="s">
        <v>224</v>
      </c>
      <c r="C139" s="125">
        <f>SUM(D139:R139)</f>
        <v>1518796.08</v>
      </c>
      <c r="D139" s="125">
        <v>1518796.08</v>
      </c>
      <c r="E139" s="125">
        <v>0</v>
      </c>
      <c r="F139" s="125">
        <v>0</v>
      </c>
      <c r="G139" s="125">
        <v>0</v>
      </c>
      <c r="H139" s="125">
        <v>0</v>
      </c>
      <c r="I139" s="125">
        <v>0</v>
      </c>
      <c r="J139" s="125">
        <v>0</v>
      </c>
      <c r="K139" s="125">
        <v>0</v>
      </c>
      <c r="L139" s="125">
        <v>0</v>
      </c>
      <c r="M139" s="125">
        <v>0</v>
      </c>
      <c r="N139" s="125">
        <v>0</v>
      </c>
      <c r="O139" s="125">
        <v>0</v>
      </c>
      <c r="P139" s="125">
        <v>0</v>
      </c>
      <c r="Q139" s="125">
        <v>0</v>
      </c>
      <c r="R139" s="125">
        <v>0</v>
      </c>
      <c r="S139" s="1197"/>
      <c r="T139" s="1197"/>
      <c r="U139" s="1312"/>
      <c r="V139" s="1144"/>
      <c r="W139" s="1144"/>
      <c r="X139" s="1144"/>
      <c r="Y139" s="1144"/>
      <c r="Z139" s="1144"/>
      <c r="AA139" s="1144"/>
      <c r="AB139" s="1144"/>
      <c r="AC139" s="1144"/>
      <c r="AD139" s="1144"/>
      <c r="AE139" s="1144"/>
      <c r="AF139" s="1144"/>
      <c r="AG139" s="1144"/>
      <c r="AH139" s="1144"/>
      <c r="AI139" s="1144"/>
      <c r="AJ139" s="1144"/>
      <c r="AK139" s="1144"/>
      <c r="AL139" s="110"/>
    </row>
    <row r="140" spans="1:38" ht="36.75" customHeight="1" x14ac:dyDescent="0.25">
      <c r="A140" s="1289" t="s">
        <v>383</v>
      </c>
      <c r="B140" s="310" t="s">
        <v>220</v>
      </c>
      <c r="C140" s="125">
        <f>C141</f>
        <v>1447294</v>
      </c>
      <c r="D140" s="125">
        <f>D141</f>
        <v>1447294</v>
      </c>
      <c r="E140" s="125">
        <f t="shared" ref="D140:R142" si="81">E141</f>
        <v>0</v>
      </c>
      <c r="F140" s="125">
        <f t="shared" si="81"/>
        <v>0</v>
      </c>
      <c r="G140" s="125">
        <f t="shared" si="81"/>
        <v>0</v>
      </c>
      <c r="H140" s="125">
        <f t="shared" si="81"/>
        <v>0</v>
      </c>
      <c r="I140" s="125">
        <f t="shared" si="81"/>
        <v>0</v>
      </c>
      <c r="J140" s="125">
        <f t="shared" si="81"/>
        <v>0</v>
      </c>
      <c r="K140" s="125">
        <f t="shared" si="81"/>
        <v>0</v>
      </c>
      <c r="L140" s="125">
        <f t="shared" si="81"/>
        <v>0</v>
      </c>
      <c r="M140" s="125">
        <f t="shared" si="81"/>
        <v>0</v>
      </c>
      <c r="N140" s="125">
        <f t="shared" si="81"/>
        <v>0</v>
      </c>
      <c r="O140" s="125">
        <f t="shared" si="81"/>
        <v>0</v>
      </c>
      <c r="P140" s="125">
        <f t="shared" si="81"/>
        <v>0</v>
      </c>
      <c r="Q140" s="125">
        <f t="shared" si="81"/>
        <v>0</v>
      </c>
      <c r="R140" s="125">
        <f t="shared" si="81"/>
        <v>0</v>
      </c>
      <c r="S140" s="1314" t="s">
        <v>291</v>
      </c>
      <c r="T140" s="1196"/>
      <c r="U140" s="1289" t="s">
        <v>292</v>
      </c>
      <c r="V140" s="1123">
        <v>530</v>
      </c>
      <c r="W140" s="1123"/>
      <c r="X140" s="1123"/>
      <c r="Y140" s="1123"/>
      <c r="Z140" s="1143"/>
      <c r="AA140" s="1143"/>
      <c r="AB140" s="1143"/>
      <c r="AC140" s="1143"/>
      <c r="AD140" s="1143"/>
      <c r="AE140" s="1143"/>
      <c r="AF140" s="1143"/>
      <c r="AG140" s="1143"/>
      <c r="AH140" s="1143"/>
      <c r="AI140" s="1143"/>
      <c r="AJ140" s="1123"/>
      <c r="AK140" s="1123">
        <f>SUM(V140:AJ140)</f>
        <v>530</v>
      </c>
      <c r="AL140" s="110"/>
    </row>
    <row r="141" spans="1:38" ht="43.5" customHeight="1" x14ac:dyDescent="0.25">
      <c r="A141" s="1289"/>
      <c r="B141" s="310" t="s">
        <v>224</v>
      </c>
      <c r="C141" s="125">
        <f>SUM(D141:R141)</f>
        <v>1447294</v>
      </c>
      <c r="D141" s="125">
        <v>1447294</v>
      </c>
      <c r="E141" s="125">
        <v>0</v>
      </c>
      <c r="F141" s="125">
        <v>0</v>
      </c>
      <c r="G141" s="125">
        <v>0</v>
      </c>
      <c r="H141" s="125">
        <v>0</v>
      </c>
      <c r="I141" s="125">
        <v>0</v>
      </c>
      <c r="J141" s="125">
        <v>0</v>
      </c>
      <c r="K141" s="125">
        <v>0</v>
      </c>
      <c r="L141" s="125">
        <v>0</v>
      </c>
      <c r="M141" s="125">
        <v>0</v>
      </c>
      <c r="N141" s="125">
        <v>0</v>
      </c>
      <c r="O141" s="125">
        <v>0</v>
      </c>
      <c r="P141" s="125">
        <v>0</v>
      </c>
      <c r="Q141" s="125">
        <v>0</v>
      </c>
      <c r="R141" s="125">
        <v>0</v>
      </c>
      <c r="S141" s="1316"/>
      <c r="T141" s="1197"/>
      <c r="U141" s="1289"/>
      <c r="V141" s="1123"/>
      <c r="W141" s="1123"/>
      <c r="X141" s="1123"/>
      <c r="Y141" s="1123"/>
      <c r="Z141" s="1144"/>
      <c r="AA141" s="1144"/>
      <c r="AB141" s="1144"/>
      <c r="AC141" s="1144"/>
      <c r="AD141" s="1144"/>
      <c r="AE141" s="1144"/>
      <c r="AF141" s="1144"/>
      <c r="AG141" s="1144"/>
      <c r="AH141" s="1144"/>
      <c r="AI141" s="1144"/>
      <c r="AJ141" s="1123"/>
      <c r="AK141" s="1123"/>
      <c r="AL141" s="110"/>
    </row>
    <row r="142" spans="1:38" ht="38.25" customHeight="1" x14ac:dyDescent="0.25">
      <c r="A142" s="1289" t="s">
        <v>489</v>
      </c>
      <c r="B142" s="310" t="s">
        <v>220</v>
      </c>
      <c r="C142" s="125">
        <f>C143</f>
        <v>5759300.2599999998</v>
      </c>
      <c r="D142" s="125">
        <f t="shared" si="81"/>
        <v>121539</v>
      </c>
      <c r="E142" s="125">
        <f t="shared" si="81"/>
        <v>365859.43</v>
      </c>
      <c r="F142" s="125">
        <f t="shared" si="81"/>
        <v>199741.05</v>
      </c>
      <c r="G142" s="125">
        <f t="shared" si="81"/>
        <v>502877.53</v>
      </c>
      <c r="H142" s="125">
        <f t="shared" si="81"/>
        <v>342482.6</v>
      </c>
      <c r="I142" s="125">
        <f t="shared" si="81"/>
        <v>502877.53</v>
      </c>
      <c r="J142" s="125">
        <f t="shared" si="81"/>
        <v>342482.6</v>
      </c>
      <c r="K142" s="125">
        <f t="shared" si="81"/>
        <v>502877.53</v>
      </c>
      <c r="L142" s="125">
        <f t="shared" si="81"/>
        <v>342482.6</v>
      </c>
      <c r="M142" s="125">
        <f t="shared" si="81"/>
        <v>502877.53</v>
      </c>
      <c r="N142" s="125">
        <f t="shared" si="81"/>
        <v>342482.6</v>
      </c>
      <c r="O142" s="125">
        <f t="shared" si="81"/>
        <v>502877.53</v>
      </c>
      <c r="P142" s="125">
        <f t="shared" si="81"/>
        <v>342482.6</v>
      </c>
      <c r="Q142" s="125">
        <f t="shared" si="81"/>
        <v>502877.53</v>
      </c>
      <c r="R142" s="125">
        <f>R143</f>
        <v>342482.6</v>
      </c>
      <c r="S142" s="1109" t="s">
        <v>33</v>
      </c>
      <c r="T142" s="1196"/>
      <c r="U142" s="1289" t="s">
        <v>490</v>
      </c>
      <c r="V142" s="1123">
        <v>12</v>
      </c>
      <c r="W142" s="1123">
        <v>63</v>
      </c>
      <c r="X142" s="1123">
        <v>21</v>
      </c>
      <c r="Y142" s="1123">
        <v>53</v>
      </c>
      <c r="Z142" s="1123">
        <v>25</v>
      </c>
      <c r="AA142" s="1123">
        <v>53</v>
      </c>
      <c r="AB142" s="1123">
        <v>25</v>
      </c>
      <c r="AC142" s="1123">
        <v>53</v>
      </c>
      <c r="AD142" s="1123">
        <v>25</v>
      </c>
      <c r="AE142" s="1123">
        <v>53</v>
      </c>
      <c r="AF142" s="1123">
        <v>25</v>
      </c>
      <c r="AG142" s="1123">
        <v>53</v>
      </c>
      <c r="AH142" s="1123">
        <v>25</v>
      </c>
      <c r="AI142" s="1123">
        <v>53</v>
      </c>
      <c r="AJ142" s="1123">
        <v>25</v>
      </c>
      <c r="AK142" s="1123">
        <f>SUM(V142:AJ142)</f>
        <v>564</v>
      </c>
      <c r="AL142" s="110"/>
    </row>
    <row r="143" spans="1:38" ht="34.5" customHeight="1" x14ac:dyDescent="0.25">
      <c r="A143" s="1289"/>
      <c r="B143" s="310" t="s">
        <v>224</v>
      </c>
      <c r="C143" s="125">
        <f>D143+E143+F143+G143+R143+H143+I143+J143+K143+L143+N143+M143+O143+P143+Q143</f>
        <v>5759300.2599999998</v>
      </c>
      <c r="D143" s="125">
        <v>121539</v>
      </c>
      <c r="E143" s="125">
        <v>365859.43</v>
      </c>
      <c r="F143" s="125">
        <v>199741.05</v>
      </c>
      <c r="G143" s="125">
        <v>502877.53</v>
      </c>
      <c r="H143" s="125">
        <v>342482.6</v>
      </c>
      <c r="I143" s="125">
        <v>502877.53</v>
      </c>
      <c r="J143" s="125">
        <v>342482.6</v>
      </c>
      <c r="K143" s="125">
        <v>502877.53</v>
      </c>
      <c r="L143" s="125">
        <v>342482.6</v>
      </c>
      <c r="M143" s="125">
        <v>502877.53</v>
      </c>
      <c r="N143" s="125">
        <v>342482.6</v>
      </c>
      <c r="O143" s="125">
        <v>502877.53</v>
      </c>
      <c r="P143" s="125">
        <v>342482.6</v>
      </c>
      <c r="Q143" s="125">
        <v>502877.53</v>
      </c>
      <c r="R143" s="125">
        <v>342482.6</v>
      </c>
      <c r="S143" s="1109"/>
      <c r="T143" s="1197"/>
      <c r="U143" s="1289"/>
      <c r="V143" s="1123"/>
      <c r="W143" s="1123"/>
      <c r="X143" s="1123"/>
      <c r="Y143" s="1123"/>
      <c r="Z143" s="1123"/>
      <c r="AA143" s="1123"/>
      <c r="AB143" s="1123"/>
      <c r="AC143" s="1123"/>
      <c r="AD143" s="1123"/>
      <c r="AE143" s="1123"/>
      <c r="AF143" s="1123"/>
      <c r="AG143" s="1123"/>
      <c r="AH143" s="1123"/>
      <c r="AI143" s="1123"/>
      <c r="AJ143" s="1123"/>
      <c r="AK143" s="1123"/>
      <c r="AL143" s="110"/>
    </row>
    <row r="144" spans="1:38" ht="29.25" customHeight="1" x14ac:dyDescent="0.25">
      <c r="A144" s="1310" t="s">
        <v>124</v>
      </c>
      <c r="B144" s="310" t="s">
        <v>220</v>
      </c>
      <c r="C144" s="125">
        <f>C145</f>
        <v>466635</v>
      </c>
      <c r="D144" s="125">
        <f>D145</f>
        <v>0</v>
      </c>
      <c r="E144" s="125">
        <f t="shared" ref="E144:R144" si="82">E145</f>
        <v>0</v>
      </c>
      <c r="F144" s="125">
        <f t="shared" si="82"/>
        <v>35895</v>
      </c>
      <c r="G144" s="125">
        <f t="shared" si="82"/>
        <v>35895</v>
      </c>
      <c r="H144" s="125">
        <f t="shared" si="82"/>
        <v>35895</v>
      </c>
      <c r="I144" s="125">
        <f t="shared" si="82"/>
        <v>35895</v>
      </c>
      <c r="J144" s="125">
        <f t="shared" si="82"/>
        <v>35895</v>
      </c>
      <c r="K144" s="125">
        <f t="shared" si="82"/>
        <v>35895</v>
      </c>
      <c r="L144" s="125">
        <f t="shared" si="82"/>
        <v>35895</v>
      </c>
      <c r="M144" s="125">
        <f t="shared" si="82"/>
        <v>35895</v>
      </c>
      <c r="N144" s="125">
        <f t="shared" si="82"/>
        <v>35895</v>
      </c>
      <c r="O144" s="125">
        <f t="shared" si="82"/>
        <v>35895</v>
      </c>
      <c r="P144" s="125">
        <f t="shared" si="82"/>
        <v>35895</v>
      </c>
      <c r="Q144" s="125">
        <f t="shared" si="82"/>
        <v>35895</v>
      </c>
      <c r="R144" s="125">
        <f t="shared" si="82"/>
        <v>35895</v>
      </c>
      <c r="S144" s="1314" t="s">
        <v>124</v>
      </c>
      <c r="T144" s="1196"/>
      <c r="U144" s="1310" t="s">
        <v>535</v>
      </c>
      <c r="V144" s="1180"/>
      <c r="W144" s="1180"/>
      <c r="X144" s="1180">
        <v>9</v>
      </c>
      <c r="Y144" s="1180">
        <v>9</v>
      </c>
      <c r="Z144" s="1180">
        <v>9</v>
      </c>
      <c r="AA144" s="1180">
        <v>9</v>
      </c>
      <c r="AB144" s="1180">
        <v>9</v>
      </c>
      <c r="AC144" s="1180">
        <v>9</v>
      </c>
      <c r="AD144" s="1180">
        <v>9</v>
      </c>
      <c r="AE144" s="1180">
        <v>9</v>
      </c>
      <c r="AF144" s="1180">
        <v>9</v>
      </c>
      <c r="AG144" s="1180">
        <v>9</v>
      </c>
      <c r="AH144" s="1180">
        <v>9</v>
      </c>
      <c r="AI144" s="1180">
        <v>9</v>
      </c>
      <c r="AJ144" s="1180">
        <v>9</v>
      </c>
      <c r="AK144" s="1180">
        <f>SUM(W144:AJ144)</f>
        <v>117</v>
      </c>
      <c r="AL144" s="110"/>
    </row>
    <row r="145" spans="1:96" ht="39" customHeight="1" x14ac:dyDescent="0.25">
      <c r="A145" s="1535"/>
      <c r="B145" s="310" t="s">
        <v>224</v>
      </c>
      <c r="C145" s="125">
        <f>D145+E145+F145+G145+H145+I145+J145+K145+L145+M145+N145+O145+P145+Q145+R145</f>
        <v>466635</v>
      </c>
      <c r="D145" s="125">
        <f>0+D187</f>
        <v>0</v>
      </c>
      <c r="E145" s="125">
        <f>0+E187</f>
        <v>0</v>
      </c>
      <c r="F145" s="125">
        <f>23200+12695</f>
        <v>35895</v>
      </c>
      <c r="G145" s="125">
        <v>35895</v>
      </c>
      <c r="H145" s="125">
        <v>35895</v>
      </c>
      <c r="I145" s="125">
        <v>35895</v>
      </c>
      <c r="J145" s="125">
        <v>35895</v>
      </c>
      <c r="K145" s="125">
        <v>35895</v>
      </c>
      <c r="L145" s="125">
        <v>35895</v>
      </c>
      <c r="M145" s="125">
        <v>35895</v>
      </c>
      <c r="N145" s="125">
        <v>35895</v>
      </c>
      <c r="O145" s="125">
        <v>35895</v>
      </c>
      <c r="P145" s="125">
        <v>35895</v>
      </c>
      <c r="Q145" s="125">
        <v>35895</v>
      </c>
      <c r="R145" s="125">
        <v>35895</v>
      </c>
      <c r="S145" s="1319"/>
      <c r="T145" s="1197"/>
      <c r="U145" s="1312"/>
      <c r="V145" s="1181"/>
      <c r="W145" s="1181"/>
      <c r="X145" s="1181"/>
      <c r="Y145" s="1181"/>
      <c r="Z145" s="1181"/>
      <c r="AA145" s="1181"/>
      <c r="AB145" s="1181"/>
      <c r="AC145" s="1181"/>
      <c r="AD145" s="1181"/>
      <c r="AE145" s="1181"/>
      <c r="AF145" s="1181"/>
      <c r="AG145" s="1181"/>
      <c r="AH145" s="1181"/>
      <c r="AI145" s="1181"/>
      <c r="AJ145" s="1181"/>
      <c r="AK145" s="1181"/>
      <c r="AL145" s="110"/>
    </row>
    <row r="146" spans="1:96" ht="32.25" customHeight="1" x14ac:dyDescent="0.25">
      <c r="A146" s="1317" t="s">
        <v>247</v>
      </c>
      <c r="B146" s="310" t="s">
        <v>220</v>
      </c>
      <c r="C146" s="125">
        <f>C147</f>
        <v>3206758.41</v>
      </c>
      <c r="D146" s="125">
        <f t="shared" ref="D146:R146" si="83">D147</f>
        <v>84306.59</v>
      </c>
      <c r="E146" s="125">
        <f t="shared" si="83"/>
        <v>180595.11</v>
      </c>
      <c r="F146" s="125">
        <f t="shared" si="83"/>
        <v>226296.67</v>
      </c>
      <c r="G146" s="125">
        <f t="shared" si="83"/>
        <v>226296.67</v>
      </c>
      <c r="H146" s="125">
        <f t="shared" si="83"/>
        <v>226296.67</v>
      </c>
      <c r="I146" s="125">
        <f t="shared" si="83"/>
        <v>226296.67</v>
      </c>
      <c r="J146" s="125">
        <f t="shared" si="83"/>
        <v>226296.67</v>
      </c>
      <c r="K146" s="125">
        <f t="shared" si="83"/>
        <v>226296.67</v>
      </c>
      <c r="L146" s="125">
        <f t="shared" si="83"/>
        <v>226296.67</v>
      </c>
      <c r="M146" s="125">
        <f t="shared" si="83"/>
        <v>226296.67</v>
      </c>
      <c r="N146" s="125">
        <f t="shared" si="83"/>
        <v>226296.67</v>
      </c>
      <c r="O146" s="125">
        <f t="shared" si="83"/>
        <v>226296.67</v>
      </c>
      <c r="P146" s="125">
        <f t="shared" si="83"/>
        <v>226296.67</v>
      </c>
      <c r="Q146" s="125">
        <f t="shared" si="83"/>
        <v>226296.67</v>
      </c>
      <c r="R146" s="125">
        <f t="shared" si="83"/>
        <v>226296.67</v>
      </c>
      <c r="S146" s="1109" t="s">
        <v>247</v>
      </c>
      <c r="T146" s="1196"/>
      <c r="U146" s="1339" t="s">
        <v>205</v>
      </c>
      <c r="V146" s="1123">
        <v>57</v>
      </c>
      <c r="W146" s="1123">
        <v>63</v>
      </c>
      <c r="X146" s="1337">
        <v>62</v>
      </c>
      <c r="Y146" s="1337">
        <v>62</v>
      </c>
      <c r="Z146" s="1337">
        <v>62</v>
      </c>
      <c r="AA146" s="1337">
        <v>62</v>
      </c>
      <c r="AB146" s="1337">
        <v>62</v>
      </c>
      <c r="AC146" s="1337">
        <v>62</v>
      </c>
      <c r="AD146" s="1337">
        <v>62</v>
      </c>
      <c r="AE146" s="1337">
        <v>62</v>
      </c>
      <c r="AF146" s="1337">
        <v>62</v>
      </c>
      <c r="AG146" s="1337">
        <v>62</v>
      </c>
      <c r="AH146" s="1337">
        <v>62</v>
      </c>
      <c r="AI146" s="1337">
        <v>62</v>
      </c>
      <c r="AJ146" s="1337">
        <v>62</v>
      </c>
      <c r="AK146" s="1123">
        <f>SUM(V146:AJ146)</f>
        <v>926</v>
      </c>
      <c r="AL146" s="110"/>
    </row>
    <row r="147" spans="1:96" ht="40.5" customHeight="1" x14ac:dyDescent="0.25">
      <c r="A147" s="1317"/>
      <c r="B147" s="310" t="s">
        <v>224</v>
      </c>
      <c r="C147" s="125">
        <f>D147+E147+F147+G147+H147+I147+J147+K147+L147+M147+N147+O147+P147+Q147+R147</f>
        <v>3206758.41</v>
      </c>
      <c r="D147" s="125">
        <v>84306.59</v>
      </c>
      <c r="E147" s="125">
        <v>180595.11</v>
      </c>
      <c r="F147" s="125">
        <v>226296.67</v>
      </c>
      <c r="G147" s="125">
        <v>226296.67</v>
      </c>
      <c r="H147" s="125">
        <v>226296.67</v>
      </c>
      <c r="I147" s="125">
        <v>226296.67</v>
      </c>
      <c r="J147" s="125">
        <v>226296.67</v>
      </c>
      <c r="K147" s="125">
        <v>226296.67</v>
      </c>
      <c r="L147" s="125">
        <v>226296.67</v>
      </c>
      <c r="M147" s="125">
        <v>226296.67</v>
      </c>
      <c r="N147" s="125">
        <v>226296.67</v>
      </c>
      <c r="O147" s="125">
        <v>226296.67</v>
      </c>
      <c r="P147" s="125">
        <v>226296.67</v>
      </c>
      <c r="Q147" s="125">
        <v>226296.67</v>
      </c>
      <c r="R147" s="125">
        <v>226296.67</v>
      </c>
      <c r="S147" s="1109"/>
      <c r="T147" s="1197"/>
      <c r="U147" s="1339"/>
      <c r="V147" s="1123"/>
      <c r="W147" s="1123"/>
      <c r="X147" s="1123"/>
      <c r="Y147" s="1123"/>
      <c r="Z147" s="1123"/>
      <c r="AA147" s="1123"/>
      <c r="AB147" s="1123"/>
      <c r="AC147" s="1123"/>
      <c r="AD147" s="1123"/>
      <c r="AE147" s="1123"/>
      <c r="AF147" s="1123"/>
      <c r="AG147" s="1123"/>
      <c r="AH147" s="1123"/>
      <c r="AI147" s="1123"/>
      <c r="AJ147" s="1123"/>
      <c r="AK147" s="1123"/>
      <c r="AL147" s="110"/>
    </row>
    <row r="148" spans="1:96" ht="29.25" customHeight="1" x14ac:dyDescent="0.25">
      <c r="A148" s="1289" t="s">
        <v>375</v>
      </c>
      <c r="B148" s="310" t="s">
        <v>220</v>
      </c>
      <c r="C148" s="125">
        <f>C149+C150</f>
        <v>178721222.06999999</v>
      </c>
      <c r="D148" s="125">
        <f t="shared" ref="D148:R148" si="84">D149+D150</f>
        <v>9802651.2200000007</v>
      </c>
      <c r="E148" s="125">
        <f t="shared" si="84"/>
        <v>10127630.52</v>
      </c>
      <c r="F148" s="125">
        <f t="shared" si="84"/>
        <v>13273742.77</v>
      </c>
      <c r="G148" s="125">
        <f t="shared" si="84"/>
        <v>11893350.529999999</v>
      </c>
      <c r="H148" s="125">
        <f t="shared" si="84"/>
        <v>11936235.23</v>
      </c>
      <c r="I148" s="125">
        <f t="shared" si="84"/>
        <v>11988107.880000001</v>
      </c>
      <c r="J148" s="125">
        <f t="shared" si="84"/>
        <v>12058611.880000001</v>
      </c>
      <c r="K148" s="125">
        <f t="shared" si="84"/>
        <v>12065813.880000001</v>
      </c>
      <c r="L148" s="125">
        <f t="shared" si="84"/>
        <v>12084227.880000001</v>
      </c>
      <c r="M148" s="125">
        <f t="shared" si="84"/>
        <v>12198484.880000001</v>
      </c>
      <c r="N148" s="125">
        <f t="shared" si="84"/>
        <v>12164170.880000001</v>
      </c>
      <c r="O148" s="125">
        <f t="shared" si="84"/>
        <v>12217658.880000001</v>
      </c>
      <c r="P148" s="125">
        <f t="shared" si="84"/>
        <v>12290861.880000001</v>
      </c>
      <c r="Q148" s="125">
        <f t="shared" si="84"/>
        <v>12298423.880000001</v>
      </c>
      <c r="R148" s="125">
        <f t="shared" si="84"/>
        <v>12321249.880000001</v>
      </c>
      <c r="S148" s="1285"/>
      <c r="T148" s="1196"/>
      <c r="U148" s="1289" t="s">
        <v>483</v>
      </c>
      <c r="V148" s="1556">
        <v>1</v>
      </c>
      <c r="W148" s="1556">
        <v>1</v>
      </c>
      <c r="X148" s="1123">
        <f>SUM(X151:X176)</f>
        <v>2965</v>
      </c>
      <c r="Y148" s="1123">
        <f t="shared" ref="Y148:AJ148" si="85">SUM(Y151:Y176)</f>
        <v>2968</v>
      </c>
      <c r="Z148" s="1123">
        <f t="shared" si="85"/>
        <v>2968</v>
      </c>
      <c r="AA148" s="1123">
        <f t="shared" si="85"/>
        <v>2957</v>
      </c>
      <c r="AB148" s="1123">
        <f t="shared" si="85"/>
        <v>2956</v>
      </c>
      <c r="AC148" s="1123">
        <f t="shared" si="85"/>
        <v>2961</v>
      </c>
      <c r="AD148" s="1123">
        <f t="shared" si="85"/>
        <v>2960</v>
      </c>
      <c r="AE148" s="1123">
        <f t="shared" si="85"/>
        <v>2967</v>
      </c>
      <c r="AF148" s="1123">
        <f t="shared" si="85"/>
        <v>2967</v>
      </c>
      <c r="AG148" s="1123">
        <f t="shared" si="85"/>
        <v>2971</v>
      </c>
      <c r="AH148" s="1123">
        <f t="shared" si="85"/>
        <v>2970</v>
      </c>
      <c r="AI148" s="1123">
        <f t="shared" si="85"/>
        <v>2974</v>
      </c>
      <c r="AJ148" s="1123">
        <f t="shared" si="85"/>
        <v>2975</v>
      </c>
      <c r="AK148" s="1123">
        <f>SUM(X148:AJ150)</f>
        <v>38559</v>
      </c>
      <c r="AL148" s="110"/>
    </row>
    <row r="149" spans="1:96" ht="42.75" customHeight="1" x14ac:dyDescent="0.25">
      <c r="A149" s="1555"/>
      <c r="B149" s="310" t="s">
        <v>224</v>
      </c>
      <c r="C149" s="125">
        <f>SUM(D149:R149)</f>
        <v>20329211.07</v>
      </c>
      <c r="D149" s="125">
        <f>D152+D158+D160+D162+D176+D164+D166+D168+D170+D172+D174</f>
        <v>3090551.22</v>
      </c>
      <c r="E149" s="125">
        <f t="shared" ref="E149:R149" si="86">E152+E158+E160+E162+E176+E164+E166+E168+E170+E172+E174</f>
        <v>1076962.82</v>
      </c>
      <c r="F149" s="125">
        <f t="shared" si="86"/>
        <v>1638247.67</v>
      </c>
      <c r="G149" s="125">
        <f t="shared" si="86"/>
        <v>1179433.43</v>
      </c>
      <c r="H149" s="125">
        <f>H152+H158+H160+H162+H176+H164+H166+H168+H170+H172+H174</f>
        <v>1206718.1299999999</v>
      </c>
      <c r="I149" s="125">
        <f t="shared" si="86"/>
        <v>1197721.78</v>
      </c>
      <c r="J149" s="125">
        <f t="shared" si="86"/>
        <v>1251081.78</v>
      </c>
      <c r="K149" s="125">
        <f t="shared" si="86"/>
        <v>1197721.78</v>
      </c>
      <c r="L149" s="125">
        <f t="shared" si="86"/>
        <v>1197721.78</v>
      </c>
      <c r="M149" s="125">
        <f t="shared" si="86"/>
        <v>1251081.78</v>
      </c>
      <c r="N149" s="125">
        <f t="shared" si="86"/>
        <v>1197721.78</v>
      </c>
      <c r="O149" s="125">
        <f t="shared" si="86"/>
        <v>1197721.78</v>
      </c>
      <c r="P149" s="125">
        <f t="shared" si="86"/>
        <v>1251081.78</v>
      </c>
      <c r="Q149" s="125">
        <f t="shared" si="86"/>
        <v>1197721.78</v>
      </c>
      <c r="R149" s="125">
        <f t="shared" si="86"/>
        <v>1197721.78</v>
      </c>
      <c r="S149" s="1285"/>
      <c r="T149" s="1288"/>
      <c r="U149" s="1289"/>
      <c r="V149" s="1556"/>
      <c r="W149" s="1556"/>
      <c r="X149" s="1123"/>
      <c r="Y149" s="1123"/>
      <c r="Z149" s="1123"/>
      <c r="AA149" s="1123"/>
      <c r="AB149" s="1123"/>
      <c r="AC149" s="1123"/>
      <c r="AD149" s="1123"/>
      <c r="AE149" s="1123"/>
      <c r="AF149" s="1123"/>
      <c r="AG149" s="1123"/>
      <c r="AH149" s="1123"/>
      <c r="AI149" s="1123"/>
      <c r="AJ149" s="1123"/>
      <c r="AK149" s="1123"/>
      <c r="AL149" s="110"/>
    </row>
    <row r="150" spans="1:96" ht="54.75" customHeight="1" x14ac:dyDescent="0.25">
      <c r="A150" s="1555"/>
      <c r="B150" s="310" t="s">
        <v>102</v>
      </c>
      <c r="C150" s="125">
        <f>D150+E150+F150+G150+H150+I150+J150+K150+L150+M150+N150+O150+P150+Q150+R150</f>
        <v>158392011</v>
      </c>
      <c r="D150" s="125">
        <f>D154+D156</f>
        <v>6712100</v>
      </c>
      <c r="E150" s="125">
        <f t="shared" ref="E150:R150" si="87">E154+E156</f>
        <v>9050667.6999999993</v>
      </c>
      <c r="F150" s="125">
        <f t="shared" si="87"/>
        <v>11635495.1</v>
      </c>
      <c r="G150" s="125">
        <f t="shared" si="87"/>
        <v>10713917.1</v>
      </c>
      <c r="H150" s="125">
        <f t="shared" si="87"/>
        <v>10729517.1</v>
      </c>
      <c r="I150" s="125">
        <f t="shared" si="87"/>
        <v>10790386.1</v>
      </c>
      <c r="J150" s="125">
        <f t="shared" si="87"/>
        <v>10807530.1</v>
      </c>
      <c r="K150" s="125">
        <f t="shared" si="87"/>
        <v>10868092.1</v>
      </c>
      <c r="L150" s="125">
        <f t="shared" si="87"/>
        <v>10886506.1</v>
      </c>
      <c r="M150" s="125">
        <f t="shared" si="87"/>
        <v>10947403.1</v>
      </c>
      <c r="N150" s="125">
        <f t="shared" si="87"/>
        <v>10966449.1</v>
      </c>
      <c r="O150" s="125">
        <f t="shared" si="87"/>
        <v>11019937.1</v>
      </c>
      <c r="P150" s="125">
        <f t="shared" si="87"/>
        <v>11039780.1</v>
      </c>
      <c r="Q150" s="125">
        <f t="shared" si="87"/>
        <v>11100702.1</v>
      </c>
      <c r="R150" s="125">
        <f t="shared" si="87"/>
        <v>11123528.1</v>
      </c>
      <c r="S150" s="1285"/>
      <c r="T150" s="1197"/>
      <c r="U150" s="1289"/>
      <c r="V150" s="1556"/>
      <c r="W150" s="1556"/>
      <c r="X150" s="1123"/>
      <c r="Y150" s="1123"/>
      <c r="Z150" s="1123"/>
      <c r="AA150" s="1123"/>
      <c r="AB150" s="1123"/>
      <c r="AC150" s="1123"/>
      <c r="AD150" s="1123"/>
      <c r="AE150" s="1123"/>
      <c r="AF150" s="1123"/>
      <c r="AG150" s="1123"/>
      <c r="AH150" s="1123"/>
      <c r="AI150" s="1123"/>
      <c r="AJ150" s="1123"/>
      <c r="AK150" s="1123"/>
      <c r="AL150" s="110"/>
    </row>
    <row r="151" spans="1:96" ht="35.25" customHeight="1" x14ac:dyDescent="0.25">
      <c r="A151" s="1289" t="s">
        <v>363</v>
      </c>
      <c r="B151" s="310" t="s">
        <v>220</v>
      </c>
      <c r="C151" s="125">
        <f>C152</f>
        <v>1393751.31</v>
      </c>
      <c r="D151" s="125">
        <f>D152</f>
        <v>5019</v>
      </c>
      <c r="E151" s="125">
        <f t="shared" ref="E151:R151" si="88">E152</f>
        <v>86214.06</v>
      </c>
      <c r="F151" s="125">
        <f t="shared" si="88"/>
        <v>22765.73</v>
      </c>
      <c r="G151" s="125">
        <f t="shared" si="88"/>
        <v>22765.73</v>
      </c>
      <c r="H151" s="125">
        <f t="shared" si="88"/>
        <v>101657.89</v>
      </c>
      <c r="I151" s="125">
        <f t="shared" si="88"/>
        <v>101657.89</v>
      </c>
      <c r="J151" s="125">
        <f t="shared" si="88"/>
        <v>101657.89</v>
      </c>
      <c r="K151" s="125">
        <f t="shared" si="88"/>
        <v>101657.89</v>
      </c>
      <c r="L151" s="125">
        <f t="shared" si="88"/>
        <v>101657.89</v>
      </c>
      <c r="M151" s="125">
        <f t="shared" si="88"/>
        <v>101657.89</v>
      </c>
      <c r="N151" s="125">
        <f t="shared" si="88"/>
        <v>101657.89</v>
      </c>
      <c r="O151" s="125">
        <f t="shared" si="88"/>
        <v>101657.89</v>
      </c>
      <c r="P151" s="125">
        <f t="shared" si="88"/>
        <v>101657.89</v>
      </c>
      <c r="Q151" s="125">
        <f t="shared" si="88"/>
        <v>101657.89</v>
      </c>
      <c r="R151" s="125">
        <f t="shared" si="88"/>
        <v>101657.89</v>
      </c>
      <c r="S151" s="1285" t="s">
        <v>21</v>
      </c>
      <c r="T151" s="1196"/>
      <c r="U151" s="1289" t="s">
        <v>514</v>
      </c>
      <c r="V151" s="1556">
        <v>1</v>
      </c>
      <c r="W151" s="1556">
        <v>1</v>
      </c>
      <c r="X151" s="1123">
        <v>22</v>
      </c>
      <c r="Y151" s="1123">
        <v>22</v>
      </c>
      <c r="Z151" s="1123">
        <v>22</v>
      </c>
      <c r="AA151" s="1123">
        <v>22</v>
      </c>
      <c r="AB151" s="1123">
        <v>22</v>
      </c>
      <c r="AC151" s="1123">
        <v>22</v>
      </c>
      <c r="AD151" s="1123">
        <v>22</v>
      </c>
      <c r="AE151" s="1123">
        <v>22</v>
      </c>
      <c r="AF151" s="1123">
        <v>22</v>
      </c>
      <c r="AG151" s="1123">
        <v>22</v>
      </c>
      <c r="AH151" s="1123">
        <v>22</v>
      </c>
      <c r="AI151" s="1123">
        <v>22</v>
      </c>
      <c r="AJ151" s="1123">
        <v>22</v>
      </c>
      <c r="AK151" s="1123">
        <v>22</v>
      </c>
      <c r="AL151" s="110"/>
    </row>
    <row r="152" spans="1:96" ht="48.75" customHeight="1" x14ac:dyDescent="0.25">
      <c r="A152" s="1289"/>
      <c r="B152" s="310" t="s">
        <v>224</v>
      </c>
      <c r="C152" s="125">
        <f>D152+E152+F152+G152+R152+H152+I152+J152+K152+L152+M152+N152+O152+P152+Q152+C176</f>
        <v>1393751.31</v>
      </c>
      <c r="D152" s="125">
        <f>5019</f>
        <v>5019</v>
      </c>
      <c r="E152" s="125">
        <f>86214.06</f>
        <v>86214.06</v>
      </c>
      <c r="F152" s="125">
        <f>32015.73-9250</f>
        <v>22765.73</v>
      </c>
      <c r="G152" s="125">
        <f>32015.73-9250</f>
        <v>22765.73</v>
      </c>
      <c r="H152" s="125">
        <f>110907.89-9250</f>
        <v>101657.89</v>
      </c>
      <c r="I152" s="125">
        <f>110907.89-9250</f>
        <v>101657.89</v>
      </c>
      <c r="J152" s="125">
        <f t="shared" ref="J152:R152" si="89">110907.89-9250</f>
        <v>101657.89</v>
      </c>
      <c r="K152" s="125">
        <f t="shared" si="89"/>
        <v>101657.89</v>
      </c>
      <c r="L152" s="125">
        <f t="shared" si="89"/>
        <v>101657.89</v>
      </c>
      <c r="M152" s="125">
        <f t="shared" si="89"/>
        <v>101657.89</v>
      </c>
      <c r="N152" s="125">
        <f t="shared" si="89"/>
        <v>101657.89</v>
      </c>
      <c r="O152" s="125">
        <f t="shared" si="89"/>
        <v>101657.89</v>
      </c>
      <c r="P152" s="125">
        <f t="shared" si="89"/>
        <v>101657.89</v>
      </c>
      <c r="Q152" s="125">
        <f t="shared" si="89"/>
        <v>101657.89</v>
      </c>
      <c r="R152" s="125">
        <f t="shared" si="89"/>
        <v>101657.89</v>
      </c>
      <c r="S152" s="1285"/>
      <c r="T152" s="1197"/>
      <c r="U152" s="1289"/>
      <c r="V152" s="1556"/>
      <c r="W152" s="1556"/>
      <c r="X152" s="1123"/>
      <c r="Y152" s="1123"/>
      <c r="Z152" s="1123"/>
      <c r="AA152" s="1123"/>
      <c r="AB152" s="1123"/>
      <c r="AC152" s="1123"/>
      <c r="AD152" s="1123"/>
      <c r="AE152" s="1123"/>
      <c r="AF152" s="1123"/>
      <c r="AG152" s="1123"/>
      <c r="AH152" s="1123"/>
      <c r="AI152" s="1123"/>
      <c r="AJ152" s="1123"/>
      <c r="AK152" s="1123"/>
      <c r="AL152" s="110"/>
    </row>
    <row r="153" spans="1:96" ht="29.25" customHeight="1" x14ac:dyDescent="0.25">
      <c r="A153" s="1289" t="s">
        <v>255</v>
      </c>
      <c r="B153" s="310" t="s">
        <v>220</v>
      </c>
      <c r="C153" s="125">
        <f>C154</f>
        <v>137757150</v>
      </c>
      <c r="D153" s="125">
        <f t="shared" ref="D153:R153" si="90">D154</f>
        <v>6712100</v>
      </c>
      <c r="E153" s="125">
        <f t="shared" si="90"/>
        <v>7835746.7000000002</v>
      </c>
      <c r="F153" s="125">
        <f t="shared" si="90"/>
        <v>10382254.1</v>
      </c>
      <c r="G153" s="125">
        <f t="shared" si="90"/>
        <v>9402254.0999999996</v>
      </c>
      <c r="H153" s="125">
        <f t="shared" si="90"/>
        <v>9402254.0999999996</v>
      </c>
      <c r="I153" s="125">
        <f t="shared" si="90"/>
        <v>9402254.0999999996</v>
      </c>
      <c r="J153" s="125">
        <f t="shared" si="90"/>
        <v>9402254.0999999996</v>
      </c>
      <c r="K153" s="125">
        <f t="shared" si="90"/>
        <v>9402254.0999999996</v>
      </c>
      <c r="L153" s="125">
        <f t="shared" si="90"/>
        <v>9402254.0999999996</v>
      </c>
      <c r="M153" s="125">
        <f t="shared" si="90"/>
        <v>9402254.0999999996</v>
      </c>
      <c r="N153" s="125">
        <f t="shared" si="90"/>
        <v>9402254.0999999996</v>
      </c>
      <c r="O153" s="125">
        <f t="shared" si="90"/>
        <v>9402254.0999999996</v>
      </c>
      <c r="P153" s="125">
        <f t="shared" si="90"/>
        <v>9402254.0999999996</v>
      </c>
      <c r="Q153" s="125">
        <f t="shared" si="90"/>
        <v>9402254.0999999996</v>
      </c>
      <c r="R153" s="125">
        <f t="shared" si="90"/>
        <v>9402254.0999999996</v>
      </c>
      <c r="S153" s="1285" t="s">
        <v>21</v>
      </c>
      <c r="T153" s="1196"/>
      <c r="U153" s="1289" t="s">
        <v>391</v>
      </c>
      <c r="V153" s="1556">
        <v>1</v>
      </c>
      <c r="W153" s="1556">
        <v>1</v>
      </c>
      <c r="X153" s="1123">
        <v>1688</v>
      </c>
      <c r="Y153" s="1123">
        <v>1688</v>
      </c>
      <c r="Z153" s="1123">
        <v>1688</v>
      </c>
      <c r="AA153" s="1123">
        <v>1688</v>
      </c>
      <c r="AB153" s="1123">
        <v>1688</v>
      </c>
      <c r="AC153" s="1123">
        <v>1688</v>
      </c>
      <c r="AD153" s="1123">
        <v>1688</v>
      </c>
      <c r="AE153" s="1123">
        <v>1688</v>
      </c>
      <c r="AF153" s="1123">
        <v>1688</v>
      </c>
      <c r="AG153" s="1123">
        <v>1688</v>
      </c>
      <c r="AH153" s="1123">
        <v>1688</v>
      </c>
      <c r="AI153" s="1123">
        <v>1688</v>
      </c>
      <c r="AJ153" s="1123">
        <v>1688</v>
      </c>
      <c r="AK153" s="1123">
        <f>SUM(X153:AJ154)</f>
        <v>21944</v>
      </c>
      <c r="AL153" s="110"/>
      <c r="CR153" s="256">
        <f>H152+H158</f>
        <v>605941.68999999994</v>
      </c>
    </row>
    <row r="154" spans="1:96" ht="86.25" customHeight="1" x14ac:dyDescent="0.25">
      <c r="A154" s="1289"/>
      <c r="B154" s="310" t="s">
        <v>102</v>
      </c>
      <c r="C154" s="125">
        <f>D154+E154+F154+G154+R154+H154+I154+J154+K154+L154+M154+N154+O154+P154+Q154</f>
        <v>137757150</v>
      </c>
      <c r="D154" s="125">
        <v>6712100</v>
      </c>
      <c r="E154" s="125">
        <v>7835746.7000000002</v>
      </c>
      <c r="F154" s="125">
        <v>10382254.1</v>
      </c>
      <c r="G154" s="125">
        <v>9402254.0999999996</v>
      </c>
      <c r="H154" s="125">
        <v>9402254.0999999996</v>
      </c>
      <c r="I154" s="125">
        <v>9402254.0999999996</v>
      </c>
      <c r="J154" s="125">
        <v>9402254.0999999996</v>
      </c>
      <c r="K154" s="125">
        <v>9402254.0999999996</v>
      </c>
      <c r="L154" s="125">
        <v>9402254.0999999996</v>
      </c>
      <c r="M154" s="125">
        <v>9402254.0999999996</v>
      </c>
      <c r="N154" s="125">
        <v>9402254.0999999996</v>
      </c>
      <c r="O154" s="125">
        <v>9402254.0999999996</v>
      </c>
      <c r="P154" s="125">
        <v>9402254.0999999996</v>
      </c>
      <c r="Q154" s="125">
        <v>9402254.0999999996</v>
      </c>
      <c r="R154" s="125">
        <v>9402254.0999999996</v>
      </c>
      <c r="S154" s="1285"/>
      <c r="T154" s="1197"/>
      <c r="U154" s="1289"/>
      <c r="V154" s="1556"/>
      <c r="W154" s="1556"/>
      <c r="X154" s="1123"/>
      <c r="Y154" s="1123"/>
      <c r="Z154" s="1123"/>
      <c r="AA154" s="1123"/>
      <c r="AB154" s="1123"/>
      <c r="AC154" s="1123"/>
      <c r="AD154" s="1123"/>
      <c r="AE154" s="1123"/>
      <c r="AF154" s="1123"/>
      <c r="AG154" s="1123"/>
      <c r="AH154" s="1123"/>
      <c r="AI154" s="1123"/>
      <c r="AJ154" s="1123"/>
      <c r="AK154" s="1123"/>
      <c r="AL154" s="110"/>
    </row>
    <row r="155" spans="1:96" ht="29.25" customHeight="1" x14ac:dyDescent="0.25">
      <c r="A155" s="1310" t="s">
        <v>426</v>
      </c>
      <c r="B155" s="310" t="s">
        <v>220</v>
      </c>
      <c r="C155" s="125">
        <f>C156</f>
        <v>20634861</v>
      </c>
      <c r="D155" s="125">
        <f t="shared" ref="D155:R155" si="91">D156</f>
        <v>0</v>
      </c>
      <c r="E155" s="125">
        <f t="shared" si="91"/>
        <v>1214921</v>
      </c>
      <c r="F155" s="125">
        <f t="shared" si="91"/>
        <v>1253241</v>
      </c>
      <c r="G155" s="125">
        <f t="shared" si="91"/>
        <v>1311663</v>
      </c>
      <c r="H155" s="125">
        <f t="shared" si="91"/>
        <v>1327263</v>
      </c>
      <c r="I155" s="125">
        <f t="shared" si="91"/>
        <v>1388132</v>
      </c>
      <c r="J155" s="125">
        <f t="shared" si="91"/>
        <v>1405276</v>
      </c>
      <c r="K155" s="125">
        <f t="shared" si="91"/>
        <v>1465838</v>
      </c>
      <c r="L155" s="125">
        <f t="shared" si="91"/>
        <v>1484252</v>
      </c>
      <c r="M155" s="125">
        <f t="shared" si="91"/>
        <v>1545149</v>
      </c>
      <c r="N155" s="125">
        <f t="shared" si="91"/>
        <v>1564195</v>
      </c>
      <c r="O155" s="125">
        <f t="shared" si="91"/>
        <v>1617683</v>
      </c>
      <c r="P155" s="125">
        <f t="shared" si="91"/>
        <v>1637526</v>
      </c>
      <c r="Q155" s="125">
        <f t="shared" si="91"/>
        <v>1698448</v>
      </c>
      <c r="R155" s="125">
        <f t="shared" si="91"/>
        <v>1721274</v>
      </c>
      <c r="S155" s="1290" t="s">
        <v>279</v>
      </c>
      <c r="T155" s="1196"/>
      <c r="U155" s="1310" t="s">
        <v>405</v>
      </c>
      <c r="V155" s="1198"/>
      <c r="W155" s="1198">
        <v>1</v>
      </c>
      <c r="X155" s="1143">
        <v>942</v>
      </c>
      <c r="Y155" s="1143">
        <v>946</v>
      </c>
      <c r="Z155" s="1143">
        <v>946</v>
      </c>
      <c r="AA155" s="1143">
        <v>950</v>
      </c>
      <c r="AB155" s="1143">
        <v>949</v>
      </c>
      <c r="AC155" s="1143">
        <v>954</v>
      </c>
      <c r="AD155" s="1143">
        <v>953</v>
      </c>
      <c r="AE155" s="1143">
        <v>960</v>
      </c>
      <c r="AF155" s="1143">
        <v>960</v>
      </c>
      <c r="AG155" s="1143">
        <v>964</v>
      </c>
      <c r="AH155" s="1143">
        <v>963</v>
      </c>
      <c r="AI155" s="1143">
        <v>967</v>
      </c>
      <c r="AJ155" s="1143">
        <v>968</v>
      </c>
      <c r="AK155" s="1143">
        <f>SUM(X155:AJ156)</f>
        <v>12422</v>
      </c>
      <c r="AL155" s="1141"/>
      <c r="AM155" s="1141"/>
      <c r="AN155" s="1141"/>
      <c r="AO155" s="1141"/>
      <c r="AP155" s="1141"/>
      <c r="AQ155" s="1141"/>
      <c r="AR155" s="1141"/>
      <c r="AS155" s="1141"/>
      <c r="AT155" s="1141"/>
      <c r="AU155" s="1141"/>
      <c r="AV155" s="1141"/>
      <c r="AW155" s="1141"/>
      <c r="AX155" s="1141"/>
      <c r="AY155" s="1141"/>
      <c r="AZ155" s="1141"/>
      <c r="BA155" s="1141"/>
      <c r="BB155" s="1141"/>
      <c r="BC155" s="1141"/>
      <c r="BD155" s="1141"/>
      <c r="BE155" s="1141"/>
      <c r="BF155" s="1141"/>
      <c r="BG155" s="1141"/>
      <c r="BH155" s="1141"/>
      <c r="BI155" s="1141"/>
      <c r="BJ155" s="1141"/>
      <c r="BK155" s="1141"/>
      <c r="BL155" s="1141"/>
      <c r="BM155" s="1141"/>
      <c r="BN155" s="1141"/>
      <c r="BO155" s="1141"/>
      <c r="BP155" s="1141"/>
      <c r="BQ155" s="1141"/>
      <c r="BR155" s="1141"/>
      <c r="BS155" s="1141"/>
      <c r="BT155" s="1141"/>
      <c r="BU155" s="1141"/>
      <c r="BV155" s="1141"/>
      <c r="BW155" s="1141"/>
      <c r="BX155" s="1141"/>
      <c r="BY155" s="1141"/>
    </row>
    <row r="156" spans="1:96" ht="69.75" customHeight="1" x14ac:dyDescent="0.25">
      <c r="A156" s="1312"/>
      <c r="B156" s="310" t="s">
        <v>102</v>
      </c>
      <c r="C156" s="125">
        <f>SUM(D156:R156)</f>
        <v>20634861</v>
      </c>
      <c r="D156" s="125">
        <v>0</v>
      </c>
      <c r="E156" s="125">
        <v>1214921</v>
      </c>
      <c r="F156" s="125">
        <v>1253241</v>
      </c>
      <c r="G156" s="125">
        <v>1311663</v>
      </c>
      <c r="H156" s="125">
        <v>1327263</v>
      </c>
      <c r="I156" s="125">
        <v>1388132</v>
      </c>
      <c r="J156" s="125">
        <v>1405276</v>
      </c>
      <c r="K156" s="125">
        <v>1465838</v>
      </c>
      <c r="L156" s="125">
        <v>1484252</v>
      </c>
      <c r="M156" s="125">
        <v>1545149</v>
      </c>
      <c r="N156" s="125">
        <v>1564195</v>
      </c>
      <c r="O156" s="125">
        <v>1617683</v>
      </c>
      <c r="P156" s="125">
        <v>1637526</v>
      </c>
      <c r="Q156" s="125">
        <v>1698448</v>
      </c>
      <c r="R156" s="125">
        <v>1721274</v>
      </c>
      <c r="S156" s="1291"/>
      <c r="T156" s="1197"/>
      <c r="U156" s="1312"/>
      <c r="V156" s="1557"/>
      <c r="W156" s="1557"/>
      <c r="X156" s="1144"/>
      <c r="Y156" s="1144"/>
      <c r="Z156" s="1144"/>
      <c r="AA156" s="1144"/>
      <c r="AB156" s="1144"/>
      <c r="AC156" s="1144"/>
      <c r="AD156" s="1144"/>
      <c r="AE156" s="1144"/>
      <c r="AF156" s="1144"/>
      <c r="AG156" s="1144"/>
      <c r="AH156" s="1144"/>
      <c r="AI156" s="1144"/>
      <c r="AJ156" s="1144"/>
      <c r="AK156" s="1144"/>
      <c r="AL156" s="1142"/>
      <c r="AM156" s="1142"/>
      <c r="AN156" s="1142"/>
      <c r="AO156" s="1142"/>
      <c r="AP156" s="1142"/>
      <c r="AQ156" s="1142"/>
      <c r="AR156" s="1142"/>
      <c r="AS156" s="1142"/>
      <c r="AT156" s="1142"/>
      <c r="AU156" s="1142"/>
      <c r="AV156" s="1142"/>
      <c r="AW156" s="1142"/>
      <c r="AX156" s="1142"/>
      <c r="AY156" s="1142"/>
      <c r="AZ156" s="1142"/>
      <c r="BA156" s="1142"/>
      <c r="BB156" s="1142"/>
      <c r="BC156" s="1142"/>
      <c r="BD156" s="1142"/>
      <c r="BE156" s="1142"/>
      <c r="BF156" s="1142"/>
      <c r="BG156" s="1142"/>
      <c r="BH156" s="1142"/>
      <c r="BI156" s="1142"/>
      <c r="BJ156" s="1142"/>
      <c r="BK156" s="1142"/>
      <c r="BL156" s="1142"/>
      <c r="BM156" s="1142"/>
      <c r="BN156" s="1142"/>
      <c r="BO156" s="1142"/>
      <c r="BP156" s="1142"/>
      <c r="BQ156" s="1142"/>
      <c r="BR156" s="1142"/>
      <c r="BS156" s="1142"/>
      <c r="BT156" s="1142"/>
      <c r="BU156" s="1142"/>
      <c r="BV156" s="1142"/>
      <c r="BW156" s="1142"/>
      <c r="BX156" s="1142"/>
      <c r="BY156" s="1142"/>
    </row>
    <row r="157" spans="1:96" ht="29.25" customHeight="1" x14ac:dyDescent="0.25">
      <c r="A157" s="1289" t="s">
        <v>364</v>
      </c>
      <c r="B157" s="310" t="s">
        <v>220</v>
      </c>
      <c r="C157" s="125">
        <f>C158</f>
        <v>8721991.7300000004</v>
      </c>
      <c r="D157" s="125">
        <f t="shared" ref="D157:R157" si="92">D158</f>
        <v>470364</v>
      </c>
      <c r="E157" s="125">
        <f t="shared" si="92"/>
        <v>544360.35</v>
      </c>
      <c r="F157" s="125">
        <f t="shared" si="92"/>
        <v>1049650.04</v>
      </c>
      <c r="G157" s="125">
        <f t="shared" si="92"/>
        <v>549650.04</v>
      </c>
      <c r="H157" s="125">
        <f t="shared" si="92"/>
        <v>504283.8</v>
      </c>
      <c r="I157" s="125">
        <f t="shared" si="92"/>
        <v>544360.35</v>
      </c>
      <c r="J157" s="125">
        <f t="shared" si="92"/>
        <v>597720.35</v>
      </c>
      <c r="K157" s="125">
        <f t="shared" si="92"/>
        <v>544360.35</v>
      </c>
      <c r="L157" s="125">
        <f t="shared" si="92"/>
        <v>544360.35</v>
      </c>
      <c r="M157" s="125">
        <f t="shared" si="92"/>
        <v>597720.35</v>
      </c>
      <c r="N157" s="125">
        <f t="shared" si="92"/>
        <v>544360.35</v>
      </c>
      <c r="O157" s="125">
        <f t="shared" si="92"/>
        <v>544360.35</v>
      </c>
      <c r="P157" s="125">
        <f t="shared" si="92"/>
        <v>597720.35</v>
      </c>
      <c r="Q157" s="125">
        <f t="shared" si="92"/>
        <v>544360.35</v>
      </c>
      <c r="R157" s="125">
        <f t="shared" si="92"/>
        <v>544360.35</v>
      </c>
      <c r="S157" s="1285" t="s">
        <v>468</v>
      </c>
      <c r="T157" s="1196"/>
      <c r="U157" s="1289" t="s">
        <v>492</v>
      </c>
      <c r="V157" s="1556">
        <v>1</v>
      </c>
      <c r="W157" s="1556">
        <v>1</v>
      </c>
      <c r="X157" s="1123">
        <v>79</v>
      </c>
      <c r="Y157" s="1123">
        <v>79</v>
      </c>
      <c r="Z157" s="1143">
        <v>79</v>
      </c>
      <c r="AA157" s="1143">
        <v>79</v>
      </c>
      <c r="AB157" s="1143">
        <v>79</v>
      </c>
      <c r="AC157" s="1143">
        <v>79</v>
      </c>
      <c r="AD157" s="1143">
        <v>79</v>
      </c>
      <c r="AE157" s="1143">
        <v>79</v>
      </c>
      <c r="AF157" s="1143">
        <v>79</v>
      </c>
      <c r="AG157" s="1143">
        <v>79</v>
      </c>
      <c r="AH157" s="1143">
        <v>79</v>
      </c>
      <c r="AI157" s="1143">
        <v>79</v>
      </c>
      <c r="AJ157" s="1123">
        <v>79</v>
      </c>
      <c r="AK157" s="1123">
        <f>SUM(X157:AJ158)</f>
        <v>1027</v>
      </c>
      <c r="AL157" s="110"/>
    </row>
    <row r="158" spans="1:96" ht="73.5" customHeight="1" x14ac:dyDescent="0.25">
      <c r="A158" s="1289"/>
      <c r="B158" s="310" t="s">
        <v>224</v>
      </c>
      <c r="C158" s="125">
        <f>D158+E158+F158+G158+R158+H158+I158+J158+K158+L158+M158+N158+O158+P158+Q158</f>
        <v>8721991.7300000004</v>
      </c>
      <c r="D158" s="125">
        <v>470364</v>
      </c>
      <c r="E158" s="125">
        <v>544360.35</v>
      </c>
      <c r="F158" s="125">
        <f>872616.9+177033.14</f>
        <v>1049650.04</v>
      </c>
      <c r="G158" s="125">
        <f>372616.9+177033.14</f>
        <v>549650.04</v>
      </c>
      <c r="H158" s="125">
        <f>177033.14+327250.66</f>
        <v>504283.8</v>
      </c>
      <c r="I158" s="125">
        <v>544360.35</v>
      </c>
      <c r="J158" s="125">
        <v>597720.35</v>
      </c>
      <c r="K158" s="125">
        <v>544360.35</v>
      </c>
      <c r="L158" s="125">
        <v>544360.35</v>
      </c>
      <c r="M158" s="125">
        <v>597720.35</v>
      </c>
      <c r="N158" s="125">
        <v>544360.35</v>
      </c>
      <c r="O158" s="125">
        <v>544360.35</v>
      </c>
      <c r="P158" s="125">
        <v>597720.35</v>
      </c>
      <c r="Q158" s="125">
        <v>544360.35</v>
      </c>
      <c r="R158" s="125">
        <v>544360.35</v>
      </c>
      <c r="S158" s="1285"/>
      <c r="T158" s="1197"/>
      <c r="U158" s="1289"/>
      <c r="V158" s="1556"/>
      <c r="W158" s="1556"/>
      <c r="X158" s="1123"/>
      <c r="Y158" s="1123"/>
      <c r="Z158" s="1144"/>
      <c r="AA158" s="1144"/>
      <c r="AB158" s="1144"/>
      <c r="AC158" s="1144"/>
      <c r="AD158" s="1144"/>
      <c r="AE158" s="1144"/>
      <c r="AF158" s="1144"/>
      <c r="AG158" s="1144"/>
      <c r="AH158" s="1144"/>
      <c r="AI158" s="1144"/>
      <c r="AJ158" s="1123"/>
      <c r="AK158" s="1123"/>
      <c r="AL158" s="110"/>
    </row>
    <row r="159" spans="1:96" ht="29.25" customHeight="1" x14ac:dyDescent="0.25">
      <c r="A159" s="1289" t="s">
        <v>256</v>
      </c>
      <c r="B159" s="310" t="s">
        <v>220</v>
      </c>
      <c r="C159" s="125">
        <f>C160</f>
        <v>7168221.6200000001</v>
      </c>
      <c r="D159" s="125">
        <f t="shared" ref="D159:R159" si="93">D160</f>
        <v>408904</v>
      </c>
      <c r="E159" s="125">
        <f t="shared" si="93"/>
        <v>410033.77</v>
      </c>
      <c r="F159" s="125">
        <f t="shared" si="93"/>
        <v>488406.45</v>
      </c>
      <c r="G159" s="125">
        <f t="shared" si="93"/>
        <v>488406.45</v>
      </c>
      <c r="H159" s="125">
        <f t="shared" si="93"/>
        <v>488406.45</v>
      </c>
      <c r="I159" s="125">
        <f t="shared" si="93"/>
        <v>488406.45</v>
      </c>
      <c r="J159" s="125">
        <f t="shared" si="93"/>
        <v>488406.45</v>
      </c>
      <c r="K159" s="125">
        <f t="shared" si="93"/>
        <v>488406.45</v>
      </c>
      <c r="L159" s="125">
        <f t="shared" si="93"/>
        <v>488406.45</v>
      </c>
      <c r="M159" s="125">
        <f t="shared" si="93"/>
        <v>488406.45</v>
      </c>
      <c r="N159" s="125">
        <f t="shared" si="93"/>
        <v>488406.45</v>
      </c>
      <c r="O159" s="125">
        <f t="shared" si="93"/>
        <v>488406.45</v>
      </c>
      <c r="P159" s="125">
        <f t="shared" si="93"/>
        <v>488406.45</v>
      </c>
      <c r="Q159" s="125">
        <f t="shared" si="93"/>
        <v>488406.45</v>
      </c>
      <c r="R159" s="125">
        <f t="shared" si="93"/>
        <v>488406.45</v>
      </c>
      <c r="S159" s="1285" t="s">
        <v>469</v>
      </c>
      <c r="T159" s="1196"/>
      <c r="U159" s="1289" t="s">
        <v>402</v>
      </c>
      <c r="V159" s="1556">
        <v>1</v>
      </c>
      <c r="W159" s="1556">
        <v>1</v>
      </c>
      <c r="X159" s="1123">
        <v>191</v>
      </c>
      <c r="Y159" s="1123">
        <v>191</v>
      </c>
      <c r="Z159" s="1143">
        <v>191</v>
      </c>
      <c r="AA159" s="1143">
        <v>191</v>
      </c>
      <c r="AB159" s="1143">
        <v>191</v>
      </c>
      <c r="AC159" s="1143">
        <v>191</v>
      </c>
      <c r="AD159" s="1143">
        <v>191</v>
      </c>
      <c r="AE159" s="1143">
        <v>191</v>
      </c>
      <c r="AF159" s="1143">
        <v>191</v>
      </c>
      <c r="AG159" s="1143">
        <v>191</v>
      </c>
      <c r="AH159" s="1143">
        <v>191</v>
      </c>
      <c r="AI159" s="1143">
        <v>191</v>
      </c>
      <c r="AJ159" s="1123">
        <v>191</v>
      </c>
      <c r="AK159" s="1123">
        <f>SUM(X159:AJ160)</f>
        <v>2483</v>
      </c>
      <c r="AL159" s="110"/>
    </row>
    <row r="160" spans="1:96" ht="60" customHeight="1" x14ac:dyDescent="0.25">
      <c r="A160" s="1289"/>
      <c r="B160" s="310" t="s">
        <v>224</v>
      </c>
      <c r="C160" s="125">
        <f>D160+E160+F160+G160+R160+H160+I160+J160+K160+L160+M160+N160+O160+P160+Q160</f>
        <v>7168221.6200000001</v>
      </c>
      <c r="D160" s="125">
        <v>408904</v>
      </c>
      <c r="E160" s="125">
        <v>410033.77</v>
      </c>
      <c r="F160" s="125">
        <v>488406.45</v>
      </c>
      <c r="G160" s="125">
        <v>488406.45</v>
      </c>
      <c r="H160" s="125">
        <v>488406.45</v>
      </c>
      <c r="I160" s="125">
        <v>488406.45</v>
      </c>
      <c r="J160" s="125">
        <v>488406.45</v>
      </c>
      <c r="K160" s="125">
        <v>488406.45</v>
      </c>
      <c r="L160" s="125">
        <v>488406.45</v>
      </c>
      <c r="M160" s="125">
        <v>488406.45</v>
      </c>
      <c r="N160" s="125">
        <v>488406.45</v>
      </c>
      <c r="O160" s="125">
        <v>488406.45</v>
      </c>
      <c r="P160" s="125">
        <v>488406.45</v>
      </c>
      <c r="Q160" s="125">
        <v>488406.45</v>
      </c>
      <c r="R160" s="125">
        <v>488406.45</v>
      </c>
      <c r="S160" s="1285"/>
      <c r="T160" s="1197"/>
      <c r="U160" s="1289"/>
      <c r="V160" s="1556"/>
      <c r="W160" s="1556"/>
      <c r="X160" s="1123"/>
      <c r="Y160" s="1123"/>
      <c r="Z160" s="1144"/>
      <c r="AA160" s="1144"/>
      <c r="AB160" s="1144"/>
      <c r="AC160" s="1144"/>
      <c r="AD160" s="1144"/>
      <c r="AE160" s="1144"/>
      <c r="AF160" s="1144"/>
      <c r="AG160" s="1144"/>
      <c r="AH160" s="1144"/>
      <c r="AI160" s="1144"/>
      <c r="AJ160" s="1123"/>
      <c r="AK160" s="1123"/>
      <c r="AL160" s="110"/>
    </row>
    <row r="161" spans="1:38" ht="29.25" customHeight="1" x14ac:dyDescent="0.25">
      <c r="A161" s="1289" t="s">
        <v>491</v>
      </c>
      <c r="B161" s="310" t="s">
        <v>220</v>
      </c>
      <c r="C161" s="125">
        <f>C162</f>
        <v>281830.28999999998</v>
      </c>
      <c r="D161" s="125">
        <f t="shared" ref="D161:R161" si="94">D162</f>
        <v>2640.52</v>
      </c>
      <c r="E161" s="125">
        <f t="shared" si="94"/>
        <v>2640.84</v>
      </c>
      <c r="F161" s="125">
        <f t="shared" si="94"/>
        <v>3593.69</v>
      </c>
      <c r="G161" s="125">
        <f t="shared" si="94"/>
        <v>22746.27</v>
      </c>
      <c r="H161" s="125">
        <f t="shared" si="94"/>
        <v>22746.27</v>
      </c>
      <c r="I161" s="125">
        <f t="shared" si="94"/>
        <v>22746.27</v>
      </c>
      <c r="J161" s="125">
        <f t="shared" si="94"/>
        <v>22746.27</v>
      </c>
      <c r="K161" s="125">
        <f t="shared" si="94"/>
        <v>22746.27</v>
      </c>
      <c r="L161" s="125">
        <f t="shared" si="94"/>
        <v>22746.27</v>
      </c>
      <c r="M161" s="125">
        <f t="shared" si="94"/>
        <v>22746.27</v>
      </c>
      <c r="N161" s="125">
        <f t="shared" si="94"/>
        <v>22746.27</v>
      </c>
      <c r="O161" s="125">
        <f t="shared" si="94"/>
        <v>22746.27</v>
      </c>
      <c r="P161" s="125">
        <f t="shared" si="94"/>
        <v>22746.27</v>
      </c>
      <c r="Q161" s="125">
        <f t="shared" si="94"/>
        <v>22746.27</v>
      </c>
      <c r="R161" s="125">
        <f t="shared" si="94"/>
        <v>22746.27</v>
      </c>
      <c r="S161" s="1285" t="s">
        <v>470</v>
      </c>
      <c r="T161" s="1196"/>
      <c r="U161" s="1289" t="s">
        <v>520</v>
      </c>
      <c r="V161" s="1556">
        <v>1</v>
      </c>
      <c r="W161" s="1556">
        <v>1</v>
      </c>
      <c r="X161" s="1123">
        <v>13</v>
      </c>
      <c r="Y161" s="1123">
        <v>12</v>
      </c>
      <c r="Z161" s="1123">
        <v>12</v>
      </c>
      <c r="AA161" s="1123">
        <v>12</v>
      </c>
      <c r="AB161" s="1123">
        <v>12</v>
      </c>
      <c r="AC161" s="1123">
        <v>12</v>
      </c>
      <c r="AD161" s="1123">
        <v>12</v>
      </c>
      <c r="AE161" s="1123">
        <v>12</v>
      </c>
      <c r="AF161" s="1123">
        <v>12</v>
      </c>
      <c r="AG161" s="1123">
        <v>12</v>
      </c>
      <c r="AH161" s="1123">
        <v>12</v>
      </c>
      <c r="AI161" s="1123">
        <v>12</v>
      </c>
      <c r="AJ161" s="1123">
        <v>12</v>
      </c>
      <c r="AK161" s="1123">
        <f>SUM(X161:AJ162)</f>
        <v>157</v>
      </c>
      <c r="AL161" s="110"/>
    </row>
    <row r="162" spans="1:38" ht="39" customHeight="1" x14ac:dyDescent="0.25">
      <c r="A162" s="1289"/>
      <c r="B162" s="310" t="s">
        <v>224</v>
      </c>
      <c r="C162" s="125">
        <f>D162+E162+F162+G162+R162+H162+I162+J162+K162+L162+M162+N162+O162+P162+Q162</f>
        <v>281830.28999999998</v>
      </c>
      <c r="D162" s="125">
        <v>2640.52</v>
      </c>
      <c r="E162" s="125">
        <v>2640.84</v>
      </c>
      <c r="F162" s="125">
        <v>3593.69</v>
      </c>
      <c r="G162" s="125">
        <v>22746.27</v>
      </c>
      <c r="H162" s="125">
        <v>22746.27</v>
      </c>
      <c r="I162" s="125">
        <v>22746.27</v>
      </c>
      <c r="J162" s="125">
        <v>22746.27</v>
      </c>
      <c r="K162" s="125">
        <v>22746.27</v>
      </c>
      <c r="L162" s="125">
        <v>22746.27</v>
      </c>
      <c r="M162" s="125">
        <v>22746.27</v>
      </c>
      <c r="N162" s="125">
        <v>22746.27</v>
      </c>
      <c r="O162" s="125">
        <v>22746.27</v>
      </c>
      <c r="P162" s="125">
        <v>22746.27</v>
      </c>
      <c r="Q162" s="125">
        <v>22746.27</v>
      </c>
      <c r="R162" s="125">
        <v>22746.27</v>
      </c>
      <c r="S162" s="1285"/>
      <c r="T162" s="1197"/>
      <c r="U162" s="1289"/>
      <c r="V162" s="1556"/>
      <c r="W162" s="1556"/>
      <c r="X162" s="1123"/>
      <c r="Y162" s="1123"/>
      <c r="Z162" s="1123"/>
      <c r="AA162" s="1123"/>
      <c r="AB162" s="1123"/>
      <c r="AC162" s="1123"/>
      <c r="AD162" s="1123"/>
      <c r="AE162" s="1123"/>
      <c r="AF162" s="1123"/>
      <c r="AG162" s="1123"/>
      <c r="AH162" s="1123"/>
      <c r="AI162" s="1123"/>
      <c r="AJ162" s="1123"/>
      <c r="AK162" s="1123"/>
      <c r="AL162" s="110"/>
    </row>
    <row r="163" spans="1:38" ht="29.25" customHeight="1" x14ac:dyDescent="0.25">
      <c r="A163" s="1310" t="s">
        <v>162</v>
      </c>
      <c r="B163" s="310" t="s">
        <v>220</v>
      </c>
      <c r="C163" s="125">
        <f>C164</f>
        <v>219024.12</v>
      </c>
      <c r="D163" s="125">
        <f>D164</f>
        <v>0</v>
      </c>
      <c r="E163" s="125">
        <f t="shared" ref="E163:R163" si="95">E164</f>
        <v>24463.8</v>
      </c>
      <c r="F163" s="125">
        <f t="shared" si="95"/>
        <v>5428.32</v>
      </c>
      <c r="G163" s="125">
        <f t="shared" si="95"/>
        <v>15761</v>
      </c>
      <c r="H163" s="125">
        <f t="shared" si="95"/>
        <v>15761</v>
      </c>
      <c r="I163" s="125">
        <f t="shared" si="95"/>
        <v>15761</v>
      </c>
      <c r="J163" s="125">
        <f t="shared" si="95"/>
        <v>15761</v>
      </c>
      <c r="K163" s="125">
        <f t="shared" si="95"/>
        <v>15761</v>
      </c>
      <c r="L163" s="125">
        <f t="shared" si="95"/>
        <v>15761</v>
      </c>
      <c r="M163" s="125">
        <f t="shared" si="95"/>
        <v>15761</v>
      </c>
      <c r="N163" s="125">
        <f t="shared" si="95"/>
        <v>15761</v>
      </c>
      <c r="O163" s="125">
        <f t="shared" si="95"/>
        <v>15761</v>
      </c>
      <c r="P163" s="125">
        <f t="shared" si="95"/>
        <v>15761</v>
      </c>
      <c r="Q163" s="125">
        <f t="shared" si="95"/>
        <v>15761</v>
      </c>
      <c r="R163" s="125">
        <f t="shared" si="95"/>
        <v>15761</v>
      </c>
      <c r="S163" s="1196" t="s">
        <v>162</v>
      </c>
      <c r="T163" s="1196"/>
      <c r="U163" s="1310" t="s">
        <v>394</v>
      </c>
      <c r="V163" s="1198"/>
      <c r="W163" s="1198">
        <v>1</v>
      </c>
      <c r="X163" s="1143">
        <v>3</v>
      </c>
      <c r="Y163" s="1143">
        <v>3</v>
      </c>
      <c r="Z163" s="1143">
        <v>3</v>
      </c>
      <c r="AA163" s="1143">
        <v>3</v>
      </c>
      <c r="AB163" s="1143">
        <v>3</v>
      </c>
      <c r="AC163" s="1143">
        <v>3</v>
      </c>
      <c r="AD163" s="1143">
        <v>3</v>
      </c>
      <c r="AE163" s="1143">
        <v>3</v>
      </c>
      <c r="AF163" s="1143">
        <v>3</v>
      </c>
      <c r="AG163" s="1143">
        <v>3</v>
      </c>
      <c r="AH163" s="1143">
        <v>3</v>
      </c>
      <c r="AI163" s="1143">
        <v>3</v>
      </c>
      <c r="AJ163" s="1143">
        <v>3</v>
      </c>
      <c r="AK163" s="1143">
        <f>SUM(X163:AJ164)</f>
        <v>39</v>
      </c>
      <c r="AL163" s="110"/>
    </row>
    <row r="164" spans="1:38" ht="39" customHeight="1" x14ac:dyDescent="0.25">
      <c r="A164" s="1312"/>
      <c r="B164" s="310" t="s">
        <v>224</v>
      </c>
      <c r="C164" s="125">
        <f>D164+E164+F164+G164+H164+I164+J164+K164+L164+M164+N164+O164+P164+Q164+R164</f>
        <v>219024.12</v>
      </c>
      <c r="D164" s="125">
        <v>0</v>
      </c>
      <c r="E164" s="125">
        <v>24463.8</v>
      </c>
      <c r="F164" s="125">
        <v>5428.32</v>
      </c>
      <c r="G164" s="125">
        <v>15761</v>
      </c>
      <c r="H164" s="125">
        <v>15761</v>
      </c>
      <c r="I164" s="125">
        <v>15761</v>
      </c>
      <c r="J164" s="125">
        <v>15761</v>
      </c>
      <c r="K164" s="125">
        <v>15761</v>
      </c>
      <c r="L164" s="125">
        <v>15761</v>
      </c>
      <c r="M164" s="125">
        <v>15761</v>
      </c>
      <c r="N164" s="125">
        <v>15761</v>
      </c>
      <c r="O164" s="125">
        <v>15761</v>
      </c>
      <c r="P164" s="125">
        <v>15761</v>
      </c>
      <c r="Q164" s="125">
        <v>15761</v>
      </c>
      <c r="R164" s="125">
        <v>15761</v>
      </c>
      <c r="S164" s="1197"/>
      <c r="T164" s="1197"/>
      <c r="U164" s="1312"/>
      <c r="V164" s="1557"/>
      <c r="W164" s="1557"/>
      <c r="X164" s="1144"/>
      <c r="Y164" s="1144"/>
      <c r="Z164" s="1144"/>
      <c r="AA164" s="1144"/>
      <c r="AB164" s="1144"/>
      <c r="AC164" s="1144"/>
      <c r="AD164" s="1144"/>
      <c r="AE164" s="1144"/>
      <c r="AF164" s="1144"/>
      <c r="AG164" s="1144"/>
      <c r="AH164" s="1144"/>
      <c r="AI164" s="1144"/>
      <c r="AJ164" s="1144"/>
      <c r="AK164" s="1144"/>
      <c r="AL164" s="110"/>
    </row>
    <row r="165" spans="1:38" ht="33.75" customHeight="1" x14ac:dyDescent="0.25">
      <c r="A165" s="1310" t="s">
        <v>450</v>
      </c>
      <c r="B165" s="310" t="s">
        <v>220</v>
      </c>
      <c r="C165" s="125">
        <f>SUM(D165:R165)</f>
        <v>584114</v>
      </c>
      <c r="D165" s="125">
        <f>D166</f>
        <v>584114</v>
      </c>
      <c r="E165" s="125">
        <f t="shared" ref="E165:R165" si="96">E166</f>
        <v>0</v>
      </c>
      <c r="F165" s="125">
        <f t="shared" si="96"/>
        <v>0</v>
      </c>
      <c r="G165" s="125">
        <f t="shared" si="96"/>
        <v>0</v>
      </c>
      <c r="H165" s="125">
        <f t="shared" si="96"/>
        <v>0</v>
      </c>
      <c r="I165" s="125">
        <f t="shared" si="96"/>
        <v>0</v>
      </c>
      <c r="J165" s="125">
        <f t="shared" si="96"/>
        <v>0</v>
      </c>
      <c r="K165" s="125">
        <f t="shared" si="96"/>
        <v>0</v>
      </c>
      <c r="L165" s="125">
        <f t="shared" si="96"/>
        <v>0</v>
      </c>
      <c r="M165" s="125">
        <f t="shared" si="96"/>
        <v>0</v>
      </c>
      <c r="N165" s="125">
        <f t="shared" si="96"/>
        <v>0</v>
      </c>
      <c r="O165" s="125">
        <f t="shared" si="96"/>
        <v>0</v>
      </c>
      <c r="P165" s="125">
        <f t="shared" si="96"/>
        <v>0</v>
      </c>
      <c r="Q165" s="125">
        <f t="shared" si="96"/>
        <v>0</v>
      </c>
      <c r="R165" s="125">
        <f t="shared" si="96"/>
        <v>0</v>
      </c>
      <c r="S165" s="1196" t="s">
        <v>460</v>
      </c>
      <c r="T165" s="1196"/>
      <c r="U165" s="1310" t="s">
        <v>493</v>
      </c>
      <c r="V165" s="1556">
        <v>1</v>
      </c>
      <c r="W165" s="1556"/>
      <c r="X165" s="1123"/>
      <c r="Y165" s="1123"/>
      <c r="Z165" s="1123"/>
      <c r="AA165" s="1123"/>
      <c r="AB165" s="1123"/>
      <c r="AC165" s="1123"/>
      <c r="AD165" s="1123"/>
      <c r="AE165" s="1123"/>
      <c r="AF165" s="1123"/>
      <c r="AG165" s="1123"/>
      <c r="AH165" s="1123"/>
      <c r="AI165" s="1123"/>
      <c r="AJ165" s="1123"/>
      <c r="AK165" s="1143">
        <f>SUM(X165:AJ166)</f>
        <v>0</v>
      </c>
      <c r="AL165" s="110"/>
    </row>
    <row r="166" spans="1:38" ht="39" customHeight="1" x14ac:dyDescent="0.25">
      <c r="A166" s="1312"/>
      <c r="B166" s="310" t="s">
        <v>224</v>
      </c>
      <c r="C166" s="125">
        <f>C165</f>
        <v>584114</v>
      </c>
      <c r="D166" s="125">
        <v>584114</v>
      </c>
      <c r="E166" s="125">
        <v>0</v>
      </c>
      <c r="F166" s="125">
        <v>0</v>
      </c>
      <c r="G166" s="125">
        <v>0</v>
      </c>
      <c r="H166" s="125">
        <v>0</v>
      </c>
      <c r="I166" s="125">
        <v>0</v>
      </c>
      <c r="J166" s="125">
        <v>0</v>
      </c>
      <c r="K166" s="125">
        <v>0</v>
      </c>
      <c r="L166" s="125">
        <v>0</v>
      </c>
      <c r="M166" s="125">
        <v>0</v>
      </c>
      <c r="N166" s="125">
        <v>0</v>
      </c>
      <c r="O166" s="125">
        <v>0</v>
      </c>
      <c r="P166" s="125">
        <v>0</v>
      </c>
      <c r="Q166" s="125">
        <v>0</v>
      </c>
      <c r="R166" s="125">
        <v>0</v>
      </c>
      <c r="S166" s="1197"/>
      <c r="T166" s="1197"/>
      <c r="U166" s="1312"/>
      <c r="V166" s="1556"/>
      <c r="W166" s="1556"/>
      <c r="X166" s="1123"/>
      <c r="Y166" s="1123"/>
      <c r="Z166" s="1123"/>
      <c r="AA166" s="1123"/>
      <c r="AB166" s="1123"/>
      <c r="AC166" s="1123"/>
      <c r="AD166" s="1123"/>
      <c r="AE166" s="1123"/>
      <c r="AF166" s="1123"/>
      <c r="AG166" s="1123"/>
      <c r="AH166" s="1123"/>
      <c r="AI166" s="1123"/>
      <c r="AJ166" s="1123"/>
      <c r="AK166" s="1144"/>
      <c r="AL166" s="110"/>
    </row>
    <row r="167" spans="1:38" ht="32.25" customHeight="1" x14ac:dyDescent="0.25">
      <c r="A167" s="1310" t="s">
        <v>352</v>
      </c>
      <c r="B167" s="310" t="s">
        <v>220</v>
      </c>
      <c r="C167" s="125">
        <f>C168</f>
        <v>1002136</v>
      </c>
      <c r="D167" s="125">
        <f>D168</f>
        <v>1002136</v>
      </c>
      <c r="E167" s="125">
        <f t="shared" ref="E167:R167" si="97">E168</f>
        <v>0</v>
      </c>
      <c r="F167" s="125">
        <f t="shared" si="97"/>
        <v>0</v>
      </c>
      <c r="G167" s="125">
        <f t="shared" si="97"/>
        <v>0</v>
      </c>
      <c r="H167" s="125">
        <f t="shared" si="97"/>
        <v>0</v>
      </c>
      <c r="I167" s="125">
        <f t="shared" si="97"/>
        <v>0</v>
      </c>
      <c r="J167" s="125">
        <f t="shared" si="97"/>
        <v>0</v>
      </c>
      <c r="K167" s="125">
        <f t="shared" si="97"/>
        <v>0</v>
      </c>
      <c r="L167" s="125">
        <f t="shared" si="97"/>
        <v>0</v>
      </c>
      <c r="M167" s="125">
        <f t="shared" si="97"/>
        <v>0</v>
      </c>
      <c r="N167" s="125">
        <f t="shared" si="97"/>
        <v>0</v>
      </c>
      <c r="O167" s="125">
        <f t="shared" si="97"/>
        <v>0</v>
      </c>
      <c r="P167" s="125">
        <f t="shared" si="97"/>
        <v>0</v>
      </c>
      <c r="Q167" s="125">
        <f t="shared" si="97"/>
        <v>0</v>
      </c>
      <c r="R167" s="125">
        <f t="shared" si="97"/>
        <v>0</v>
      </c>
      <c r="S167" s="1196" t="s">
        <v>290</v>
      </c>
      <c r="T167" s="1196"/>
      <c r="U167" s="1310" t="s">
        <v>396</v>
      </c>
      <c r="V167" s="1556">
        <v>1</v>
      </c>
      <c r="W167" s="1198"/>
      <c r="X167" s="1198"/>
      <c r="Y167" s="1198"/>
      <c r="Z167" s="1198"/>
      <c r="AA167" s="1198"/>
      <c r="AB167" s="1198"/>
      <c r="AC167" s="1198"/>
      <c r="AD167" s="1198"/>
      <c r="AE167" s="1198"/>
      <c r="AF167" s="1198"/>
      <c r="AG167" s="1198"/>
      <c r="AH167" s="1198"/>
      <c r="AI167" s="1198"/>
      <c r="AJ167" s="1198"/>
      <c r="AK167" s="1143">
        <f>SUM(X167:AJ168)</f>
        <v>0</v>
      </c>
      <c r="AL167" s="110"/>
    </row>
    <row r="168" spans="1:38" ht="39" customHeight="1" x14ac:dyDescent="0.25">
      <c r="A168" s="1312"/>
      <c r="B168" s="310" t="s">
        <v>224</v>
      </c>
      <c r="C168" s="125">
        <f>SUM(D168:R168)</f>
        <v>1002136</v>
      </c>
      <c r="D168" s="125">
        <v>1002136</v>
      </c>
      <c r="E168" s="125">
        <v>0</v>
      </c>
      <c r="F168" s="125"/>
      <c r="G168" s="125"/>
      <c r="H168" s="125"/>
      <c r="I168" s="125">
        <v>0</v>
      </c>
      <c r="J168" s="125">
        <v>0</v>
      </c>
      <c r="K168" s="125">
        <v>0</v>
      </c>
      <c r="L168" s="125">
        <v>0</v>
      </c>
      <c r="M168" s="125">
        <v>0</v>
      </c>
      <c r="N168" s="125">
        <v>0</v>
      </c>
      <c r="O168" s="125">
        <v>0</v>
      </c>
      <c r="P168" s="125">
        <v>0</v>
      </c>
      <c r="Q168" s="125">
        <v>0</v>
      </c>
      <c r="R168" s="125">
        <v>0</v>
      </c>
      <c r="S168" s="1197"/>
      <c r="T168" s="1197"/>
      <c r="U168" s="1312"/>
      <c r="V168" s="1556"/>
      <c r="W168" s="1557"/>
      <c r="X168" s="1557"/>
      <c r="Y168" s="1557"/>
      <c r="Z168" s="1557"/>
      <c r="AA168" s="1557"/>
      <c r="AB168" s="1557"/>
      <c r="AC168" s="1557"/>
      <c r="AD168" s="1557"/>
      <c r="AE168" s="1557"/>
      <c r="AF168" s="1557"/>
      <c r="AG168" s="1557"/>
      <c r="AH168" s="1557"/>
      <c r="AI168" s="1557"/>
      <c r="AJ168" s="1557"/>
      <c r="AK168" s="1144"/>
      <c r="AL168" s="110"/>
    </row>
    <row r="169" spans="1:38" ht="33.75" customHeight="1" x14ac:dyDescent="0.25">
      <c r="A169" s="1289" t="s">
        <v>384</v>
      </c>
      <c r="B169" s="310" t="s">
        <v>220</v>
      </c>
      <c r="C169" s="125">
        <f>C170</f>
        <v>756465.35</v>
      </c>
      <c r="D169" s="125">
        <f>D170</f>
        <v>608123.69999999995</v>
      </c>
      <c r="E169" s="125">
        <f t="shared" ref="E169:R169" si="98">E170</f>
        <v>0</v>
      </c>
      <c r="F169" s="125">
        <f t="shared" si="98"/>
        <v>43727.29</v>
      </c>
      <c r="G169" s="125">
        <f t="shared" si="98"/>
        <v>55427.79</v>
      </c>
      <c r="H169" s="125">
        <f t="shared" si="98"/>
        <v>49186.57</v>
      </c>
      <c r="I169" s="125">
        <f t="shared" si="98"/>
        <v>0</v>
      </c>
      <c r="J169" s="125">
        <f t="shared" si="98"/>
        <v>0</v>
      </c>
      <c r="K169" s="125">
        <f t="shared" si="98"/>
        <v>0</v>
      </c>
      <c r="L169" s="125">
        <f t="shared" si="98"/>
        <v>0</v>
      </c>
      <c r="M169" s="125">
        <f t="shared" si="98"/>
        <v>0</v>
      </c>
      <c r="N169" s="125">
        <f t="shared" si="98"/>
        <v>0</v>
      </c>
      <c r="O169" s="125">
        <f t="shared" si="98"/>
        <v>0</v>
      </c>
      <c r="P169" s="125">
        <f t="shared" si="98"/>
        <v>0</v>
      </c>
      <c r="Q169" s="125">
        <f t="shared" si="98"/>
        <v>0</v>
      </c>
      <c r="R169" s="125">
        <f t="shared" si="98"/>
        <v>0</v>
      </c>
      <c r="S169" s="1314" t="s">
        <v>291</v>
      </c>
      <c r="T169" s="1196"/>
      <c r="U169" s="1289" t="s">
        <v>397</v>
      </c>
      <c r="V169" s="1198">
        <v>1</v>
      </c>
      <c r="W169" s="1198"/>
      <c r="X169" s="1143">
        <v>15</v>
      </c>
      <c r="Y169" s="1143">
        <v>15</v>
      </c>
      <c r="Z169" s="1143">
        <v>15</v>
      </c>
      <c r="AA169" s="1143"/>
      <c r="AB169" s="1143"/>
      <c r="AC169" s="1143"/>
      <c r="AD169" s="1143"/>
      <c r="AE169" s="1143"/>
      <c r="AF169" s="1143"/>
      <c r="AG169" s="1143"/>
      <c r="AH169" s="1143"/>
      <c r="AI169" s="1143"/>
      <c r="AJ169" s="1143"/>
      <c r="AK169" s="1143">
        <f>SUM(W169:AJ170)</f>
        <v>45</v>
      </c>
      <c r="AL169" s="110"/>
    </row>
    <row r="170" spans="1:38" ht="39" customHeight="1" x14ac:dyDescent="0.25">
      <c r="A170" s="1289"/>
      <c r="B170" s="310" t="s">
        <v>224</v>
      </c>
      <c r="C170" s="125">
        <f>SUM(D170:R170)</f>
        <v>756465.35</v>
      </c>
      <c r="D170" s="125">
        <v>608123.69999999995</v>
      </c>
      <c r="E170" s="125">
        <v>0</v>
      </c>
      <c r="F170" s="125">
        <v>43727.29</v>
      </c>
      <c r="G170" s="125">
        <v>55427.79</v>
      </c>
      <c r="H170" s="125">
        <v>49186.57</v>
      </c>
      <c r="I170" s="125">
        <v>0</v>
      </c>
      <c r="J170" s="125">
        <v>0</v>
      </c>
      <c r="K170" s="125">
        <v>0</v>
      </c>
      <c r="L170" s="125">
        <v>0</v>
      </c>
      <c r="M170" s="125">
        <v>0</v>
      </c>
      <c r="N170" s="125">
        <v>0</v>
      </c>
      <c r="O170" s="125">
        <v>0</v>
      </c>
      <c r="P170" s="125">
        <v>0</v>
      </c>
      <c r="Q170" s="125">
        <v>0</v>
      </c>
      <c r="R170" s="125">
        <v>0</v>
      </c>
      <c r="S170" s="1316"/>
      <c r="T170" s="1197"/>
      <c r="U170" s="1289"/>
      <c r="V170" s="1557"/>
      <c r="W170" s="1557"/>
      <c r="X170" s="1144"/>
      <c r="Y170" s="1144"/>
      <c r="Z170" s="1144"/>
      <c r="AA170" s="1144"/>
      <c r="AB170" s="1144"/>
      <c r="AC170" s="1144"/>
      <c r="AD170" s="1144"/>
      <c r="AE170" s="1144"/>
      <c r="AF170" s="1144"/>
      <c r="AG170" s="1144"/>
      <c r="AH170" s="1144"/>
      <c r="AI170" s="1144"/>
      <c r="AJ170" s="1144"/>
      <c r="AK170" s="1144"/>
      <c r="AL170" s="110"/>
    </row>
    <row r="171" spans="1:38" ht="39" customHeight="1" x14ac:dyDescent="0.25">
      <c r="A171" s="1310" t="s">
        <v>244</v>
      </c>
      <c r="B171" s="310" t="s">
        <v>220</v>
      </c>
      <c r="C171" s="125">
        <f>C172</f>
        <v>187977.66</v>
      </c>
      <c r="D171" s="125">
        <f t="shared" ref="D171:R171" si="99">D172</f>
        <v>0</v>
      </c>
      <c r="E171" s="125">
        <f t="shared" si="99"/>
        <v>0</v>
      </c>
      <c r="F171" s="125">
        <f t="shared" si="99"/>
        <v>14459.82</v>
      </c>
      <c r="G171" s="125">
        <f t="shared" si="99"/>
        <v>14459.82</v>
      </c>
      <c r="H171" s="125">
        <f t="shared" si="99"/>
        <v>14459.82</v>
      </c>
      <c r="I171" s="125">
        <f t="shared" si="99"/>
        <v>14459.82</v>
      </c>
      <c r="J171" s="125">
        <f t="shared" si="99"/>
        <v>14459.82</v>
      </c>
      <c r="K171" s="125">
        <f t="shared" si="99"/>
        <v>14459.82</v>
      </c>
      <c r="L171" s="125">
        <f t="shared" si="99"/>
        <v>14459.82</v>
      </c>
      <c r="M171" s="125">
        <f t="shared" si="99"/>
        <v>14459.82</v>
      </c>
      <c r="N171" s="125">
        <f t="shared" si="99"/>
        <v>14459.82</v>
      </c>
      <c r="O171" s="125">
        <f t="shared" si="99"/>
        <v>14459.82</v>
      </c>
      <c r="P171" s="125">
        <f t="shared" si="99"/>
        <v>14459.82</v>
      </c>
      <c r="Q171" s="125">
        <f t="shared" si="99"/>
        <v>14459.82</v>
      </c>
      <c r="R171" s="125">
        <f t="shared" si="99"/>
        <v>14459.82</v>
      </c>
      <c r="S171" s="1196" t="s">
        <v>422</v>
      </c>
      <c r="T171" s="1196"/>
      <c r="U171" s="1310" t="s">
        <v>423</v>
      </c>
      <c r="V171" s="1198"/>
      <c r="W171" s="1198"/>
      <c r="X171" s="1143">
        <v>9</v>
      </c>
      <c r="Y171" s="1143">
        <v>9</v>
      </c>
      <c r="Z171" s="1143">
        <v>9</v>
      </c>
      <c r="AA171" s="1143">
        <v>9</v>
      </c>
      <c r="AB171" s="1143">
        <v>9</v>
      </c>
      <c r="AC171" s="1143">
        <v>9</v>
      </c>
      <c r="AD171" s="1143">
        <v>9</v>
      </c>
      <c r="AE171" s="1143">
        <v>9</v>
      </c>
      <c r="AF171" s="1143">
        <v>9</v>
      </c>
      <c r="AG171" s="1143">
        <v>9</v>
      </c>
      <c r="AH171" s="1143">
        <v>9</v>
      </c>
      <c r="AI171" s="1143">
        <v>9</v>
      </c>
      <c r="AJ171" s="1143">
        <v>9</v>
      </c>
      <c r="AK171" s="1143">
        <f>SUM(X171:AJ172)</f>
        <v>117</v>
      </c>
      <c r="AL171" s="110"/>
    </row>
    <row r="172" spans="1:38" ht="39" customHeight="1" x14ac:dyDescent="0.25">
      <c r="A172" s="1312"/>
      <c r="B172" s="310" t="s">
        <v>224</v>
      </c>
      <c r="C172" s="125">
        <f>SUM(D172:R172)</f>
        <v>187977.66</v>
      </c>
      <c r="D172" s="125">
        <v>0</v>
      </c>
      <c r="E172" s="125">
        <v>0</v>
      </c>
      <c r="F172" s="125">
        <v>14459.82</v>
      </c>
      <c r="G172" s="125">
        <v>14459.82</v>
      </c>
      <c r="H172" s="125">
        <v>14459.82</v>
      </c>
      <c r="I172" s="125">
        <v>14459.82</v>
      </c>
      <c r="J172" s="125">
        <v>14459.82</v>
      </c>
      <c r="K172" s="125">
        <v>14459.82</v>
      </c>
      <c r="L172" s="125">
        <v>14459.82</v>
      </c>
      <c r="M172" s="125">
        <v>14459.82</v>
      </c>
      <c r="N172" s="125">
        <v>14459.82</v>
      </c>
      <c r="O172" s="125">
        <v>14459.82</v>
      </c>
      <c r="P172" s="125">
        <v>14459.82</v>
      </c>
      <c r="Q172" s="125">
        <v>14459.82</v>
      </c>
      <c r="R172" s="125">
        <v>14459.82</v>
      </c>
      <c r="S172" s="1197"/>
      <c r="T172" s="1197"/>
      <c r="U172" s="1312"/>
      <c r="V172" s="1557"/>
      <c r="W172" s="1557"/>
      <c r="X172" s="1144"/>
      <c r="Y172" s="1144"/>
      <c r="Z172" s="1144"/>
      <c r="AA172" s="1144"/>
      <c r="AB172" s="1144"/>
      <c r="AC172" s="1144"/>
      <c r="AD172" s="1144"/>
      <c r="AE172" s="1144"/>
      <c r="AF172" s="1144"/>
      <c r="AG172" s="1144"/>
      <c r="AH172" s="1144"/>
      <c r="AI172" s="1144"/>
      <c r="AJ172" s="1144"/>
      <c r="AK172" s="1144"/>
      <c r="AL172" s="110"/>
    </row>
    <row r="173" spans="1:38" ht="39" customHeight="1" x14ac:dyDescent="0.25">
      <c r="A173" s="1310" t="s">
        <v>424</v>
      </c>
      <c r="B173" s="310" t="s">
        <v>220</v>
      </c>
      <c r="C173" s="125">
        <f>C174</f>
        <v>13698.99</v>
      </c>
      <c r="D173" s="125">
        <f t="shared" ref="D173:R173" si="100">D174</f>
        <v>0</v>
      </c>
      <c r="E173" s="125">
        <f t="shared" si="100"/>
        <v>0</v>
      </c>
      <c r="F173" s="125">
        <f t="shared" si="100"/>
        <v>966.33</v>
      </c>
      <c r="G173" s="125">
        <f t="shared" si="100"/>
        <v>966.33</v>
      </c>
      <c r="H173" s="125">
        <f t="shared" si="100"/>
        <v>966.33</v>
      </c>
      <c r="I173" s="125">
        <f t="shared" si="100"/>
        <v>1080</v>
      </c>
      <c r="J173" s="125">
        <f t="shared" si="100"/>
        <v>1080</v>
      </c>
      <c r="K173" s="125">
        <f t="shared" si="100"/>
        <v>1080</v>
      </c>
      <c r="L173" s="125">
        <f t="shared" si="100"/>
        <v>1080</v>
      </c>
      <c r="M173" s="125">
        <f t="shared" si="100"/>
        <v>1080</v>
      </c>
      <c r="N173" s="125">
        <f t="shared" si="100"/>
        <v>1080</v>
      </c>
      <c r="O173" s="125">
        <f t="shared" si="100"/>
        <v>1080</v>
      </c>
      <c r="P173" s="125">
        <f t="shared" si="100"/>
        <v>1080</v>
      </c>
      <c r="Q173" s="125">
        <f t="shared" si="100"/>
        <v>1080</v>
      </c>
      <c r="R173" s="125">
        <f t="shared" si="100"/>
        <v>1080</v>
      </c>
      <c r="S173" s="1286" t="s">
        <v>424</v>
      </c>
      <c r="T173" s="1196"/>
      <c r="U173" s="1310" t="s">
        <v>425</v>
      </c>
      <c r="V173" s="1198"/>
      <c r="W173" s="1198"/>
      <c r="X173" s="1196">
        <v>1</v>
      </c>
      <c r="Y173" s="1196">
        <v>1</v>
      </c>
      <c r="Z173" s="1196">
        <v>1</v>
      </c>
      <c r="AA173" s="1196">
        <v>1</v>
      </c>
      <c r="AB173" s="1196">
        <v>1</v>
      </c>
      <c r="AC173" s="1196">
        <v>1</v>
      </c>
      <c r="AD173" s="1196">
        <v>1</v>
      </c>
      <c r="AE173" s="1196">
        <v>1</v>
      </c>
      <c r="AF173" s="1196">
        <v>1</v>
      </c>
      <c r="AG173" s="1196">
        <v>1</v>
      </c>
      <c r="AH173" s="1196">
        <v>1</v>
      </c>
      <c r="AI173" s="1196">
        <v>1</v>
      </c>
      <c r="AJ173" s="1196">
        <v>1</v>
      </c>
      <c r="AK173" s="1196">
        <f>SUM(X173:AJ174)</f>
        <v>13</v>
      </c>
      <c r="AL173" s="110"/>
    </row>
    <row r="174" spans="1:38" ht="39" customHeight="1" x14ac:dyDescent="0.25">
      <c r="A174" s="1312"/>
      <c r="B174" s="310" t="s">
        <v>224</v>
      </c>
      <c r="C174" s="125">
        <f>SUM(D174:R174)</f>
        <v>13698.99</v>
      </c>
      <c r="D174" s="125">
        <v>0</v>
      </c>
      <c r="E174" s="125">
        <v>0</v>
      </c>
      <c r="F174" s="125">
        <v>966.33</v>
      </c>
      <c r="G174" s="125">
        <v>966.33</v>
      </c>
      <c r="H174" s="125">
        <v>966.33</v>
      </c>
      <c r="I174" s="125">
        <v>1080</v>
      </c>
      <c r="J174" s="125">
        <v>1080</v>
      </c>
      <c r="K174" s="125">
        <v>1080</v>
      </c>
      <c r="L174" s="125">
        <v>1080</v>
      </c>
      <c r="M174" s="125">
        <v>1080</v>
      </c>
      <c r="N174" s="125">
        <v>1080</v>
      </c>
      <c r="O174" s="125">
        <v>1080</v>
      </c>
      <c r="P174" s="125">
        <v>1080</v>
      </c>
      <c r="Q174" s="125">
        <v>1080</v>
      </c>
      <c r="R174" s="125">
        <v>1080</v>
      </c>
      <c r="S174" s="1287"/>
      <c r="T174" s="1197"/>
      <c r="U174" s="1312"/>
      <c r="V174" s="1557"/>
      <c r="W174" s="1557"/>
      <c r="X174" s="1197"/>
      <c r="Y174" s="1197"/>
      <c r="Z174" s="1197"/>
      <c r="AA174" s="1197"/>
      <c r="AB174" s="1197"/>
      <c r="AC174" s="1197"/>
      <c r="AD174" s="1197"/>
      <c r="AE174" s="1197"/>
      <c r="AF174" s="1197"/>
      <c r="AG174" s="1197"/>
      <c r="AH174" s="1197"/>
      <c r="AI174" s="1197"/>
      <c r="AJ174" s="1197"/>
      <c r="AK174" s="1197"/>
      <c r="AL174" s="110"/>
    </row>
    <row r="175" spans="1:38" ht="33" customHeight="1" x14ac:dyDescent="0.25">
      <c r="A175" s="1310" t="s">
        <v>124</v>
      </c>
      <c r="B175" s="310" t="s">
        <v>220</v>
      </c>
      <c r="C175" s="125">
        <f>C176</f>
        <v>138750</v>
      </c>
      <c r="D175" s="125">
        <f>D176</f>
        <v>9250</v>
      </c>
      <c r="E175" s="125">
        <f t="shared" ref="E175:R175" si="101">E176</f>
        <v>9250</v>
      </c>
      <c r="F175" s="125">
        <f t="shared" si="101"/>
        <v>9250</v>
      </c>
      <c r="G175" s="125">
        <f t="shared" si="101"/>
        <v>9250</v>
      </c>
      <c r="H175" s="125">
        <f t="shared" si="101"/>
        <v>9250</v>
      </c>
      <c r="I175" s="125">
        <f t="shared" si="101"/>
        <v>9250</v>
      </c>
      <c r="J175" s="125">
        <f t="shared" si="101"/>
        <v>9250</v>
      </c>
      <c r="K175" s="125">
        <f t="shared" si="101"/>
        <v>9250</v>
      </c>
      <c r="L175" s="125">
        <f t="shared" si="101"/>
        <v>9250</v>
      </c>
      <c r="M175" s="125">
        <f t="shared" si="101"/>
        <v>9250</v>
      </c>
      <c r="N175" s="125">
        <f t="shared" si="101"/>
        <v>9250</v>
      </c>
      <c r="O175" s="125">
        <f t="shared" si="101"/>
        <v>9250</v>
      </c>
      <c r="P175" s="125">
        <f t="shared" si="101"/>
        <v>9250</v>
      </c>
      <c r="Q175" s="125">
        <f t="shared" si="101"/>
        <v>9250</v>
      </c>
      <c r="R175" s="125">
        <f t="shared" si="101"/>
        <v>9250</v>
      </c>
      <c r="S175" s="1314" t="s">
        <v>298</v>
      </c>
      <c r="T175" s="1196"/>
      <c r="U175" s="1310" t="s">
        <v>398</v>
      </c>
      <c r="V175" s="1198">
        <v>1</v>
      </c>
      <c r="W175" s="1198">
        <v>1</v>
      </c>
      <c r="X175" s="1143">
        <v>2</v>
      </c>
      <c r="Y175" s="1143">
        <v>2</v>
      </c>
      <c r="Z175" s="1143">
        <v>2</v>
      </c>
      <c r="AA175" s="1143">
        <v>2</v>
      </c>
      <c r="AB175" s="1143">
        <v>2</v>
      </c>
      <c r="AC175" s="1143">
        <v>2</v>
      </c>
      <c r="AD175" s="1143">
        <v>2</v>
      </c>
      <c r="AE175" s="1143">
        <v>2</v>
      </c>
      <c r="AF175" s="1143">
        <v>2</v>
      </c>
      <c r="AG175" s="1143">
        <v>2</v>
      </c>
      <c r="AH175" s="1143">
        <v>2</v>
      </c>
      <c r="AI175" s="1143">
        <v>2</v>
      </c>
      <c r="AJ175" s="1143">
        <v>2</v>
      </c>
      <c r="AK175" s="1143">
        <v>2</v>
      </c>
      <c r="AL175" s="110"/>
    </row>
    <row r="176" spans="1:38" ht="39" customHeight="1" x14ac:dyDescent="0.25">
      <c r="A176" s="1312"/>
      <c r="B176" s="310" t="s">
        <v>224</v>
      </c>
      <c r="C176" s="125">
        <f>D176+E176+F176+G176+H176+I176+J176+K176+L176+M176+N176+O176+P176+Q176+R176</f>
        <v>138750</v>
      </c>
      <c r="D176" s="125">
        <v>9250</v>
      </c>
      <c r="E176" s="125">
        <v>9250</v>
      </c>
      <c r="F176" s="125">
        <v>9250</v>
      </c>
      <c r="G176" s="125">
        <v>9250</v>
      </c>
      <c r="H176" s="125">
        <v>9250</v>
      </c>
      <c r="I176" s="125">
        <v>9250</v>
      </c>
      <c r="J176" s="125">
        <v>9250</v>
      </c>
      <c r="K176" s="125">
        <v>9250</v>
      </c>
      <c r="L176" s="125">
        <v>9250</v>
      </c>
      <c r="M176" s="125">
        <v>9250</v>
      </c>
      <c r="N176" s="125">
        <v>9250</v>
      </c>
      <c r="O176" s="125">
        <v>9250</v>
      </c>
      <c r="P176" s="125">
        <v>9250</v>
      </c>
      <c r="Q176" s="125">
        <v>9250</v>
      </c>
      <c r="R176" s="125">
        <v>9250</v>
      </c>
      <c r="S176" s="1319"/>
      <c r="T176" s="1197"/>
      <c r="U176" s="1320"/>
      <c r="V176" s="1558"/>
      <c r="W176" s="1558"/>
      <c r="X176" s="1194"/>
      <c r="Y176" s="1194"/>
      <c r="Z176" s="1194"/>
      <c r="AA176" s="1194"/>
      <c r="AB176" s="1194"/>
      <c r="AC176" s="1194"/>
      <c r="AD176" s="1194"/>
      <c r="AE176" s="1194"/>
      <c r="AF176" s="1194"/>
      <c r="AG176" s="1194"/>
      <c r="AH176" s="1194"/>
      <c r="AI176" s="1194"/>
      <c r="AJ176" s="1194"/>
      <c r="AK176" s="1194"/>
      <c r="AL176" s="110"/>
    </row>
    <row r="177" spans="1:38" ht="35.25" customHeight="1" x14ac:dyDescent="0.25">
      <c r="A177" s="1289" t="s">
        <v>494</v>
      </c>
      <c r="B177" s="310" t="s">
        <v>220</v>
      </c>
      <c r="C177" s="125">
        <f t="shared" ref="C177:R177" si="102">C178+C179</f>
        <v>3651819.53</v>
      </c>
      <c r="D177" s="125">
        <f>D178+D179</f>
        <v>216774</v>
      </c>
      <c r="E177" s="125">
        <f t="shared" si="102"/>
        <v>245935.8</v>
      </c>
      <c r="F177" s="125">
        <f t="shared" si="102"/>
        <v>219641.73</v>
      </c>
      <c r="G177" s="125">
        <f t="shared" si="102"/>
        <v>240428.3</v>
      </c>
      <c r="H177" s="125">
        <f t="shared" si="102"/>
        <v>240629.63</v>
      </c>
      <c r="I177" s="125">
        <f t="shared" si="102"/>
        <v>245800.67</v>
      </c>
      <c r="J177" s="125">
        <f t="shared" si="102"/>
        <v>270478.3</v>
      </c>
      <c r="K177" s="125">
        <f t="shared" si="102"/>
        <v>240637.68</v>
      </c>
      <c r="L177" s="125">
        <f t="shared" si="102"/>
        <v>243103.56</v>
      </c>
      <c r="M177" s="125">
        <f t="shared" si="102"/>
        <v>243228.3</v>
      </c>
      <c r="N177" s="125">
        <f t="shared" si="102"/>
        <v>242696.06</v>
      </c>
      <c r="O177" s="125">
        <f t="shared" si="102"/>
        <v>273210.57</v>
      </c>
      <c r="P177" s="125">
        <f t="shared" si="102"/>
        <v>240428.3</v>
      </c>
      <c r="Q177" s="125">
        <f t="shared" si="102"/>
        <v>243454.77</v>
      </c>
      <c r="R177" s="125">
        <f t="shared" si="102"/>
        <v>245371.86</v>
      </c>
      <c r="S177" s="1546"/>
      <c r="T177" s="1573"/>
      <c r="U177" s="1289" t="s">
        <v>508</v>
      </c>
      <c r="V177" s="1556">
        <v>1</v>
      </c>
      <c r="W177" s="1556">
        <v>1</v>
      </c>
      <c r="X177" s="1123">
        <f>SUM(X180:X193)</f>
        <v>402</v>
      </c>
      <c r="Y177" s="1123">
        <f t="shared" ref="Y177:AJ177" si="103">SUM(Y180:Y193)</f>
        <v>357</v>
      </c>
      <c r="Z177" s="1123">
        <f>SUM(Z180:Z193)</f>
        <v>359</v>
      </c>
      <c r="AA177" s="1123">
        <f t="shared" si="103"/>
        <v>367</v>
      </c>
      <c r="AB177" s="1123">
        <f>SUM(AB180:AB193)</f>
        <v>429</v>
      </c>
      <c r="AC177" s="1123">
        <f t="shared" si="103"/>
        <v>359</v>
      </c>
      <c r="AD177" s="1123">
        <f t="shared" si="103"/>
        <v>359</v>
      </c>
      <c r="AE177" s="1123">
        <f t="shared" si="103"/>
        <v>365</v>
      </c>
      <c r="AF177" s="1123">
        <f>SUM(AF180:AF193)</f>
        <v>361</v>
      </c>
      <c r="AG177" s="1123">
        <f>SUM(AG180:AG193)</f>
        <v>429</v>
      </c>
      <c r="AH177" s="1123">
        <f t="shared" si="103"/>
        <v>357</v>
      </c>
      <c r="AI177" s="1123">
        <f t="shared" si="103"/>
        <v>367</v>
      </c>
      <c r="AJ177" s="1123">
        <f t="shared" si="103"/>
        <v>361</v>
      </c>
      <c r="AK177" s="1123">
        <f>SUM(X177:AJ179)</f>
        <v>4872</v>
      </c>
      <c r="AL177" s="110"/>
    </row>
    <row r="178" spans="1:38" ht="32.25" customHeight="1" x14ac:dyDescent="0.25">
      <c r="A178" s="1555"/>
      <c r="B178" s="310" t="s">
        <v>224</v>
      </c>
      <c r="C178" s="125">
        <f>D178+E178+F178+G178+R178+H178+I178+J178+K178+L178+M178+N178+O178+P178+Q178</f>
        <v>379952.93</v>
      </c>
      <c r="D178" s="125">
        <f>D181+D193+D191+D185+D187</f>
        <v>10750</v>
      </c>
      <c r="E178" s="125">
        <f t="shared" ref="E178:R178" si="104">E181+E193+E191+E185+E187</f>
        <v>28391.8</v>
      </c>
      <c r="F178" s="125">
        <f t="shared" si="104"/>
        <v>7282.73</v>
      </c>
      <c r="G178" s="125">
        <f t="shared" si="104"/>
        <v>25600</v>
      </c>
      <c r="H178" s="125">
        <f t="shared" si="104"/>
        <v>25801.33</v>
      </c>
      <c r="I178" s="125">
        <f t="shared" si="104"/>
        <v>30972.37</v>
      </c>
      <c r="J178" s="125">
        <f t="shared" si="104"/>
        <v>27650</v>
      </c>
      <c r="K178" s="125">
        <f t="shared" si="104"/>
        <v>25809.38</v>
      </c>
      <c r="L178" s="125">
        <f t="shared" si="104"/>
        <v>28275.26</v>
      </c>
      <c r="M178" s="125">
        <f t="shared" si="104"/>
        <v>28400</v>
      </c>
      <c r="N178" s="125">
        <f t="shared" si="104"/>
        <v>27867.759999999998</v>
      </c>
      <c r="O178" s="125">
        <f t="shared" si="104"/>
        <v>28382.27</v>
      </c>
      <c r="P178" s="125">
        <f t="shared" si="104"/>
        <v>25600</v>
      </c>
      <c r="Q178" s="125">
        <f t="shared" si="104"/>
        <v>28626.47</v>
      </c>
      <c r="R178" s="125">
        <f t="shared" si="104"/>
        <v>30543.56</v>
      </c>
      <c r="S178" s="1285"/>
      <c r="T178" s="1574"/>
      <c r="U178" s="1289"/>
      <c r="V178" s="1556"/>
      <c r="W178" s="1556"/>
      <c r="X178" s="1123"/>
      <c r="Y178" s="1123"/>
      <c r="Z178" s="1123"/>
      <c r="AA178" s="1123"/>
      <c r="AB178" s="1123"/>
      <c r="AC178" s="1123"/>
      <c r="AD178" s="1123"/>
      <c r="AE178" s="1123"/>
      <c r="AF178" s="1123"/>
      <c r="AG178" s="1123"/>
      <c r="AH178" s="1123"/>
      <c r="AI178" s="1123"/>
      <c r="AJ178" s="1123"/>
      <c r="AK178" s="1123"/>
      <c r="AL178" s="110"/>
    </row>
    <row r="179" spans="1:38" ht="48" customHeight="1" x14ac:dyDescent="0.25">
      <c r="A179" s="1555"/>
      <c r="B179" s="310" t="s">
        <v>102</v>
      </c>
      <c r="C179" s="125">
        <f>D179+E179+F179+G179+H179+I179+J179+K179+L179+M179+N179+O179+P179+Q179+R179</f>
        <v>3271866.6</v>
      </c>
      <c r="D179" s="125">
        <f>D189+D183</f>
        <v>206024</v>
      </c>
      <c r="E179" s="125">
        <f t="shared" ref="E179:R179" si="105">E189+E183</f>
        <v>217544</v>
      </c>
      <c r="F179" s="125">
        <f t="shared" si="105"/>
        <v>212359</v>
      </c>
      <c r="G179" s="125">
        <f t="shared" si="105"/>
        <v>214828.3</v>
      </c>
      <c r="H179" s="125">
        <f t="shared" si="105"/>
        <v>214828.3</v>
      </c>
      <c r="I179" s="125">
        <f t="shared" si="105"/>
        <v>214828.3</v>
      </c>
      <c r="J179" s="125">
        <f t="shared" si="105"/>
        <v>242828.3</v>
      </c>
      <c r="K179" s="125">
        <f t="shared" si="105"/>
        <v>214828.3</v>
      </c>
      <c r="L179" s="125">
        <f t="shared" si="105"/>
        <v>214828.3</v>
      </c>
      <c r="M179" s="125">
        <f t="shared" si="105"/>
        <v>214828.3</v>
      </c>
      <c r="N179" s="125">
        <f t="shared" si="105"/>
        <v>214828.3</v>
      </c>
      <c r="O179" s="125">
        <f t="shared" si="105"/>
        <v>244828.3</v>
      </c>
      <c r="P179" s="125">
        <f t="shared" si="105"/>
        <v>214828.3</v>
      </c>
      <c r="Q179" s="125">
        <f t="shared" si="105"/>
        <v>214828.3</v>
      </c>
      <c r="R179" s="125">
        <f t="shared" si="105"/>
        <v>214828.3</v>
      </c>
      <c r="S179" s="1285"/>
      <c r="T179" s="1575"/>
      <c r="U179" s="1289"/>
      <c r="V179" s="1556"/>
      <c r="W179" s="1556"/>
      <c r="X179" s="1123"/>
      <c r="Y179" s="1123"/>
      <c r="Z179" s="1123"/>
      <c r="AA179" s="1123"/>
      <c r="AB179" s="1123"/>
      <c r="AC179" s="1123"/>
      <c r="AD179" s="1123"/>
      <c r="AE179" s="1123"/>
      <c r="AF179" s="1123"/>
      <c r="AG179" s="1123"/>
      <c r="AH179" s="1123"/>
      <c r="AI179" s="1123"/>
      <c r="AJ179" s="1123"/>
      <c r="AK179" s="1123"/>
      <c r="AL179" s="110"/>
    </row>
    <row r="180" spans="1:38" ht="21.75" customHeight="1" x14ac:dyDescent="0.25">
      <c r="A180" s="1289" t="s">
        <v>495</v>
      </c>
      <c r="B180" s="310" t="s">
        <v>220</v>
      </c>
      <c r="C180" s="125">
        <f t="shared" ref="C180:R180" si="106">C181</f>
        <v>19391.099999999999</v>
      </c>
      <c r="D180" s="125">
        <f t="shared" si="106"/>
        <v>0</v>
      </c>
      <c r="E180" s="125">
        <f t="shared" si="106"/>
        <v>2791.8</v>
      </c>
      <c r="F180" s="125">
        <f t="shared" si="106"/>
        <v>2049.3000000000002</v>
      </c>
      <c r="G180" s="125">
        <f t="shared" si="106"/>
        <v>0</v>
      </c>
      <c r="H180" s="125">
        <f t="shared" si="106"/>
        <v>0</v>
      </c>
      <c r="I180" s="125">
        <f t="shared" si="106"/>
        <v>2800</v>
      </c>
      <c r="J180" s="125">
        <f t="shared" si="106"/>
        <v>2050</v>
      </c>
      <c r="K180" s="125">
        <f t="shared" si="106"/>
        <v>0</v>
      </c>
      <c r="L180" s="125">
        <f t="shared" si="106"/>
        <v>0</v>
      </c>
      <c r="M180" s="125">
        <f t="shared" si="106"/>
        <v>2800</v>
      </c>
      <c r="N180" s="125">
        <f t="shared" si="106"/>
        <v>2050</v>
      </c>
      <c r="O180" s="125">
        <f t="shared" si="106"/>
        <v>0</v>
      </c>
      <c r="P180" s="125">
        <f t="shared" si="106"/>
        <v>0</v>
      </c>
      <c r="Q180" s="125">
        <f t="shared" si="106"/>
        <v>2800</v>
      </c>
      <c r="R180" s="125">
        <f t="shared" si="106"/>
        <v>2050</v>
      </c>
      <c r="S180" s="1285" t="s">
        <v>471</v>
      </c>
      <c r="T180" s="1196"/>
      <c r="U180" s="1289" t="s">
        <v>496</v>
      </c>
      <c r="V180" s="1556"/>
      <c r="W180" s="1556">
        <v>1</v>
      </c>
      <c r="X180" s="1123">
        <v>3</v>
      </c>
      <c r="Y180" s="1123"/>
      <c r="Z180" s="1143"/>
      <c r="AA180" s="1143">
        <v>8</v>
      </c>
      <c r="AB180" s="1143">
        <v>2</v>
      </c>
      <c r="AC180" s="1143"/>
      <c r="AD180" s="1143"/>
      <c r="AE180" s="1143">
        <v>8</v>
      </c>
      <c r="AF180" s="1143">
        <v>2</v>
      </c>
      <c r="AG180" s="1143"/>
      <c r="AH180" s="1143"/>
      <c r="AI180" s="1143">
        <v>8</v>
      </c>
      <c r="AJ180" s="1123">
        <v>2</v>
      </c>
      <c r="AK180" s="1123">
        <f>SUM(X180:AJ181)</f>
        <v>33</v>
      </c>
      <c r="AL180" s="110"/>
    </row>
    <row r="181" spans="1:38" ht="46.5" customHeight="1" x14ac:dyDescent="0.25">
      <c r="A181" s="1289"/>
      <c r="B181" s="310" t="s">
        <v>224</v>
      </c>
      <c r="C181" s="125">
        <f>D181+E181+F181+G181+R181+H181+I181+J181+K181+L181+M181+N181+O181+P181+Q181</f>
        <v>19391.099999999999</v>
      </c>
      <c r="D181" s="125">
        <v>0</v>
      </c>
      <c r="E181" s="125">
        <v>2791.8</v>
      </c>
      <c r="F181" s="125">
        <v>2049.3000000000002</v>
      </c>
      <c r="G181" s="125">
        <v>0</v>
      </c>
      <c r="H181" s="125">
        <v>0</v>
      </c>
      <c r="I181" s="125">
        <v>2800</v>
      </c>
      <c r="J181" s="125">
        <v>2050</v>
      </c>
      <c r="K181" s="125">
        <v>0</v>
      </c>
      <c r="L181" s="125">
        <v>0</v>
      </c>
      <c r="M181" s="125">
        <v>2800</v>
      </c>
      <c r="N181" s="125">
        <v>2050</v>
      </c>
      <c r="O181" s="125">
        <v>0</v>
      </c>
      <c r="P181" s="125">
        <v>0</v>
      </c>
      <c r="Q181" s="125">
        <v>2800</v>
      </c>
      <c r="R181" s="125">
        <v>2050</v>
      </c>
      <c r="S181" s="1285"/>
      <c r="T181" s="1197"/>
      <c r="U181" s="1289"/>
      <c r="V181" s="1556"/>
      <c r="W181" s="1556"/>
      <c r="X181" s="1123"/>
      <c r="Y181" s="1123"/>
      <c r="Z181" s="1144"/>
      <c r="AA181" s="1144"/>
      <c r="AB181" s="1144"/>
      <c r="AC181" s="1144"/>
      <c r="AD181" s="1144"/>
      <c r="AE181" s="1144"/>
      <c r="AF181" s="1144"/>
      <c r="AG181" s="1144"/>
      <c r="AH181" s="1144"/>
      <c r="AI181" s="1144"/>
      <c r="AJ181" s="1123"/>
      <c r="AK181" s="1123"/>
      <c r="AL181" s="110"/>
    </row>
    <row r="182" spans="1:38" ht="29.25" customHeight="1" x14ac:dyDescent="0.25">
      <c r="A182" s="1310" t="s">
        <v>304</v>
      </c>
      <c r="B182" s="310" t="s">
        <v>220</v>
      </c>
      <c r="C182" s="125">
        <f>SUM(D182:R182)</f>
        <v>63185</v>
      </c>
      <c r="D182" s="125">
        <f>D183</f>
        <v>0</v>
      </c>
      <c r="E182" s="125">
        <f t="shared" ref="E182:R182" si="107">E183</f>
        <v>5185</v>
      </c>
      <c r="F182" s="125">
        <f t="shared" si="107"/>
        <v>0</v>
      </c>
      <c r="G182" s="125">
        <f t="shared" si="107"/>
        <v>0</v>
      </c>
      <c r="H182" s="125">
        <f t="shared" si="107"/>
        <v>0</v>
      </c>
      <c r="I182" s="125">
        <f t="shared" si="107"/>
        <v>0</v>
      </c>
      <c r="J182" s="125">
        <f t="shared" si="107"/>
        <v>28000</v>
      </c>
      <c r="K182" s="125">
        <f t="shared" si="107"/>
        <v>0</v>
      </c>
      <c r="L182" s="125">
        <f t="shared" si="107"/>
        <v>0</v>
      </c>
      <c r="M182" s="125">
        <f t="shared" si="107"/>
        <v>0</v>
      </c>
      <c r="N182" s="125">
        <f t="shared" si="107"/>
        <v>0</v>
      </c>
      <c r="O182" s="125">
        <f t="shared" si="107"/>
        <v>30000</v>
      </c>
      <c r="P182" s="125">
        <f t="shared" si="107"/>
        <v>0</v>
      </c>
      <c r="Q182" s="125">
        <f t="shared" si="107"/>
        <v>0</v>
      </c>
      <c r="R182" s="125">
        <f t="shared" si="107"/>
        <v>0</v>
      </c>
      <c r="S182" s="1196" t="s">
        <v>472</v>
      </c>
      <c r="T182" s="1196"/>
      <c r="U182" s="1310" t="s">
        <v>537</v>
      </c>
      <c r="V182" s="1198"/>
      <c r="W182" s="1198">
        <v>1</v>
      </c>
      <c r="X182" s="1143">
        <v>70</v>
      </c>
      <c r="Y182" s="1143"/>
      <c r="Z182" s="1143"/>
      <c r="AA182" s="1143"/>
      <c r="AB182" s="1143">
        <v>70</v>
      </c>
      <c r="AC182" s="1143"/>
      <c r="AD182" s="1143"/>
      <c r="AE182" s="1143"/>
      <c r="AF182" s="1143"/>
      <c r="AG182" s="1143">
        <v>70</v>
      </c>
      <c r="AH182" s="1143"/>
      <c r="AI182" s="1143"/>
      <c r="AJ182" s="1143"/>
      <c r="AK182" s="1143">
        <f>SUM(X182:AJ183)</f>
        <v>210</v>
      </c>
      <c r="AL182" s="110"/>
    </row>
    <row r="183" spans="1:38" ht="48" customHeight="1" x14ac:dyDescent="0.25">
      <c r="A183" s="1312"/>
      <c r="B183" s="310" t="s">
        <v>102</v>
      </c>
      <c r="C183" s="125">
        <f>SUM(D183:R183)</f>
        <v>63185</v>
      </c>
      <c r="D183" s="125">
        <v>0</v>
      </c>
      <c r="E183" s="125">
        <v>5185</v>
      </c>
      <c r="F183" s="125">
        <v>0</v>
      </c>
      <c r="G183" s="125">
        <v>0</v>
      </c>
      <c r="H183" s="125">
        <v>0</v>
      </c>
      <c r="I183" s="125">
        <v>0</v>
      </c>
      <c r="J183" s="125">
        <v>28000</v>
      </c>
      <c r="K183" s="125">
        <v>0</v>
      </c>
      <c r="L183" s="125">
        <v>0</v>
      </c>
      <c r="M183" s="125">
        <v>0</v>
      </c>
      <c r="N183" s="125">
        <v>0</v>
      </c>
      <c r="O183" s="125">
        <v>30000</v>
      </c>
      <c r="P183" s="125">
        <v>0</v>
      </c>
      <c r="Q183" s="125">
        <v>0</v>
      </c>
      <c r="R183" s="125">
        <v>0</v>
      </c>
      <c r="S183" s="1197"/>
      <c r="T183" s="1197"/>
      <c r="U183" s="1312"/>
      <c r="V183" s="1557"/>
      <c r="W183" s="1557"/>
      <c r="X183" s="1144"/>
      <c r="Y183" s="1144"/>
      <c r="Z183" s="1144"/>
      <c r="AA183" s="1144"/>
      <c r="AB183" s="1144"/>
      <c r="AC183" s="1144"/>
      <c r="AD183" s="1144"/>
      <c r="AE183" s="1144"/>
      <c r="AF183" s="1144"/>
      <c r="AG183" s="1144"/>
      <c r="AH183" s="1144"/>
      <c r="AI183" s="1144"/>
      <c r="AJ183" s="1144"/>
      <c r="AK183" s="1144"/>
      <c r="AL183" s="110"/>
    </row>
    <row r="184" spans="1:38" ht="48" customHeight="1" x14ac:dyDescent="0.25">
      <c r="A184" s="1310" t="s">
        <v>363</v>
      </c>
      <c r="B184" s="310" t="s">
        <v>220</v>
      </c>
      <c r="C184" s="125">
        <f>C185</f>
        <v>1850</v>
      </c>
      <c r="D184" s="125">
        <f>D185</f>
        <v>1850</v>
      </c>
      <c r="E184" s="125">
        <f t="shared" ref="E184:R184" si="108">E185</f>
        <v>0</v>
      </c>
      <c r="F184" s="125">
        <f t="shared" si="108"/>
        <v>0</v>
      </c>
      <c r="G184" s="125">
        <f t="shared" si="108"/>
        <v>0</v>
      </c>
      <c r="H184" s="125">
        <f t="shared" si="108"/>
        <v>0</v>
      </c>
      <c r="I184" s="125">
        <f t="shared" si="108"/>
        <v>0</v>
      </c>
      <c r="J184" s="125">
        <f t="shared" si="108"/>
        <v>0</v>
      </c>
      <c r="K184" s="125">
        <f t="shared" si="108"/>
        <v>0</v>
      </c>
      <c r="L184" s="125">
        <f t="shared" si="108"/>
        <v>0</v>
      </c>
      <c r="M184" s="125">
        <f t="shared" si="108"/>
        <v>0</v>
      </c>
      <c r="N184" s="125">
        <f t="shared" si="108"/>
        <v>0</v>
      </c>
      <c r="O184" s="125">
        <f t="shared" si="108"/>
        <v>0</v>
      </c>
      <c r="P184" s="125">
        <f t="shared" si="108"/>
        <v>0</v>
      </c>
      <c r="Q184" s="125">
        <f t="shared" si="108"/>
        <v>0</v>
      </c>
      <c r="R184" s="125">
        <f t="shared" si="108"/>
        <v>0</v>
      </c>
      <c r="S184" s="1196" t="s">
        <v>21</v>
      </c>
      <c r="T184" s="1196"/>
      <c r="U184" s="1310" t="s">
        <v>436</v>
      </c>
      <c r="V184" s="1198">
        <v>1</v>
      </c>
      <c r="W184" s="1198"/>
      <c r="X184" s="1198"/>
      <c r="Y184" s="1198"/>
      <c r="Z184" s="1198"/>
      <c r="AA184" s="1198"/>
      <c r="AB184" s="1198"/>
      <c r="AC184" s="1198"/>
      <c r="AD184" s="1198"/>
      <c r="AE184" s="1198"/>
      <c r="AF184" s="1198"/>
      <c r="AG184" s="1198"/>
      <c r="AH184" s="1198"/>
      <c r="AI184" s="1198"/>
      <c r="AJ184" s="1198"/>
      <c r="AK184" s="1143">
        <v>100</v>
      </c>
      <c r="AL184" s="110"/>
    </row>
    <row r="185" spans="1:38" ht="48" customHeight="1" x14ac:dyDescent="0.25">
      <c r="A185" s="1312"/>
      <c r="B185" s="310" t="s">
        <v>224</v>
      </c>
      <c r="C185" s="125">
        <f>SUM(D185:R185)</f>
        <v>1850</v>
      </c>
      <c r="D185" s="125">
        <v>1850</v>
      </c>
      <c r="E185" s="125">
        <v>0</v>
      </c>
      <c r="F185" s="125">
        <v>0</v>
      </c>
      <c r="G185" s="125">
        <v>0</v>
      </c>
      <c r="H185" s="125">
        <v>0</v>
      </c>
      <c r="I185" s="125">
        <v>0</v>
      </c>
      <c r="J185" s="125">
        <v>0</v>
      </c>
      <c r="K185" s="125">
        <v>0</v>
      </c>
      <c r="L185" s="125">
        <v>0</v>
      </c>
      <c r="M185" s="125">
        <v>0</v>
      </c>
      <c r="N185" s="125">
        <v>0</v>
      </c>
      <c r="O185" s="125">
        <v>0</v>
      </c>
      <c r="P185" s="125">
        <v>0</v>
      </c>
      <c r="Q185" s="125">
        <v>0</v>
      </c>
      <c r="R185" s="125">
        <v>0</v>
      </c>
      <c r="S185" s="1197"/>
      <c r="T185" s="1197"/>
      <c r="U185" s="1312"/>
      <c r="V185" s="1557"/>
      <c r="W185" s="1557"/>
      <c r="X185" s="1557"/>
      <c r="Y185" s="1557"/>
      <c r="Z185" s="1557"/>
      <c r="AA185" s="1557"/>
      <c r="AB185" s="1557"/>
      <c r="AC185" s="1557"/>
      <c r="AD185" s="1557"/>
      <c r="AE185" s="1557"/>
      <c r="AF185" s="1557"/>
      <c r="AG185" s="1557"/>
      <c r="AH185" s="1557"/>
      <c r="AI185" s="1557"/>
      <c r="AJ185" s="1557"/>
      <c r="AK185" s="1144"/>
      <c r="AL185" s="110"/>
    </row>
    <row r="186" spans="1:38" ht="48" hidden="1" customHeight="1" x14ac:dyDescent="0.25">
      <c r="A186" s="1310" t="s">
        <v>124</v>
      </c>
      <c r="B186" s="310" t="s">
        <v>220</v>
      </c>
      <c r="C186" s="125">
        <f>C187</f>
        <v>0</v>
      </c>
      <c r="D186" s="125">
        <f>D187</f>
        <v>0</v>
      </c>
      <c r="E186" s="125">
        <f t="shared" ref="E186:R186" si="109">E187</f>
        <v>0</v>
      </c>
      <c r="F186" s="125">
        <f t="shared" si="109"/>
        <v>0</v>
      </c>
      <c r="G186" s="125">
        <f t="shared" si="109"/>
        <v>0</v>
      </c>
      <c r="H186" s="125">
        <f t="shared" si="109"/>
        <v>0</v>
      </c>
      <c r="I186" s="125">
        <f t="shared" si="109"/>
        <v>0</v>
      </c>
      <c r="J186" s="125">
        <f t="shared" si="109"/>
        <v>0</v>
      </c>
      <c r="K186" s="125">
        <f t="shared" si="109"/>
        <v>0</v>
      </c>
      <c r="L186" s="125">
        <f t="shared" si="109"/>
        <v>0</v>
      </c>
      <c r="M186" s="125">
        <f t="shared" si="109"/>
        <v>0</v>
      </c>
      <c r="N186" s="125">
        <f t="shared" si="109"/>
        <v>0</v>
      </c>
      <c r="O186" s="125">
        <f t="shared" si="109"/>
        <v>0</v>
      </c>
      <c r="P186" s="125">
        <f t="shared" si="109"/>
        <v>0</v>
      </c>
      <c r="Q186" s="125">
        <f t="shared" si="109"/>
        <v>0</v>
      </c>
      <c r="R186" s="125">
        <f t="shared" si="109"/>
        <v>0</v>
      </c>
      <c r="S186" s="1196" t="s">
        <v>124</v>
      </c>
      <c r="T186" s="1196"/>
      <c r="U186" s="1310" t="s">
        <v>536</v>
      </c>
      <c r="V186" s="1143"/>
      <c r="W186" s="1143"/>
      <c r="X186" s="1143"/>
      <c r="Y186" s="1143"/>
      <c r="Z186" s="1143"/>
      <c r="AA186" s="1143"/>
      <c r="AB186" s="1143"/>
      <c r="AC186" s="1143"/>
      <c r="AD186" s="1143"/>
      <c r="AE186" s="1143"/>
      <c r="AF186" s="1143"/>
      <c r="AG186" s="1143"/>
      <c r="AH186" s="1143"/>
      <c r="AI186" s="1143"/>
      <c r="AJ186" s="1143"/>
      <c r="AK186" s="1143">
        <f>SUM(V186:AJ187)</f>
        <v>0</v>
      </c>
      <c r="AL186" s="110"/>
    </row>
    <row r="187" spans="1:38" ht="48" hidden="1" customHeight="1" x14ac:dyDescent="0.25">
      <c r="A187" s="1312"/>
      <c r="B187" s="310" t="s">
        <v>224</v>
      </c>
      <c r="C187" s="125">
        <f>SUM(D187:R187)</f>
        <v>0</v>
      </c>
      <c r="D187" s="125">
        <v>0</v>
      </c>
      <c r="E187" s="125">
        <v>0</v>
      </c>
      <c r="F187" s="125"/>
      <c r="G187" s="125">
        <v>0</v>
      </c>
      <c r="H187" s="125">
        <v>0</v>
      </c>
      <c r="I187" s="125">
        <v>0</v>
      </c>
      <c r="J187" s="125">
        <v>0</v>
      </c>
      <c r="K187" s="125">
        <v>0</v>
      </c>
      <c r="L187" s="125">
        <v>0</v>
      </c>
      <c r="M187" s="125">
        <v>0</v>
      </c>
      <c r="N187" s="125"/>
      <c r="O187" s="125">
        <v>0</v>
      </c>
      <c r="P187" s="125">
        <v>0</v>
      </c>
      <c r="Q187" s="125">
        <v>0</v>
      </c>
      <c r="R187" s="125">
        <v>0</v>
      </c>
      <c r="S187" s="1197"/>
      <c r="T187" s="1197"/>
      <c r="U187" s="1312"/>
      <c r="V187" s="1144"/>
      <c r="W187" s="1144"/>
      <c r="X187" s="1144"/>
      <c r="Y187" s="1144"/>
      <c r="Z187" s="1144"/>
      <c r="AA187" s="1144"/>
      <c r="AB187" s="1144"/>
      <c r="AC187" s="1144"/>
      <c r="AD187" s="1144"/>
      <c r="AE187" s="1144"/>
      <c r="AF187" s="1144"/>
      <c r="AG187" s="1144"/>
      <c r="AH187" s="1144"/>
      <c r="AI187" s="1144"/>
      <c r="AJ187" s="1144"/>
      <c r="AK187" s="1144"/>
      <c r="AL187" s="110"/>
    </row>
    <row r="188" spans="1:38" ht="36" customHeight="1" x14ac:dyDescent="0.25">
      <c r="A188" s="1289" t="s">
        <v>365</v>
      </c>
      <c r="B188" s="310" t="s">
        <v>220</v>
      </c>
      <c r="C188" s="125">
        <f t="shared" ref="C188:R188" si="110">C189</f>
        <v>3208681.6</v>
      </c>
      <c r="D188" s="125">
        <f t="shared" si="110"/>
        <v>206024</v>
      </c>
      <c r="E188" s="125">
        <f t="shared" si="110"/>
        <v>212359</v>
      </c>
      <c r="F188" s="125">
        <f t="shared" si="110"/>
        <v>212359</v>
      </c>
      <c r="G188" s="125">
        <f t="shared" si="110"/>
        <v>214828.3</v>
      </c>
      <c r="H188" s="125">
        <f t="shared" si="110"/>
        <v>214828.3</v>
      </c>
      <c r="I188" s="125">
        <f t="shared" si="110"/>
        <v>214828.3</v>
      </c>
      <c r="J188" s="125">
        <f t="shared" si="110"/>
        <v>214828.3</v>
      </c>
      <c r="K188" s="125">
        <f t="shared" si="110"/>
        <v>214828.3</v>
      </c>
      <c r="L188" s="125">
        <f t="shared" si="110"/>
        <v>214828.3</v>
      </c>
      <c r="M188" s="125">
        <f t="shared" si="110"/>
        <v>214828.3</v>
      </c>
      <c r="N188" s="125">
        <f t="shared" si="110"/>
        <v>214828.3</v>
      </c>
      <c r="O188" s="125">
        <f t="shared" si="110"/>
        <v>214828.3</v>
      </c>
      <c r="P188" s="125">
        <f t="shared" si="110"/>
        <v>214828.3</v>
      </c>
      <c r="Q188" s="125">
        <f t="shared" si="110"/>
        <v>214828.3</v>
      </c>
      <c r="R188" s="125">
        <f t="shared" si="110"/>
        <v>214828.3</v>
      </c>
      <c r="S188" s="1285" t="s">
        <v>21</v>
      </c>
      <c r="T188" s="1196"/>
      <c r="U188" s="1289" t="s">
        <v>411</v>
      </c>
      <c r="V188" s="1556">
        <v>1</v>
      </c>
      <c r="W188" s="1556">
        <v>1</v>
      </c>
      <c r="X188" s="1123">
        <v>317</v>
      </c>
      <c r="Y188" s="1123">
        <v>317</v>
      </c>
      <c r="Z188" s="1123">
        <v>317</v>
      </c>
      <c r="AA188" s="1123">
        <v>317</v>
      </c>
      <c r="AB188" s="1123">
        <v>317</v>
      </c>
      <c r="AC188" s="1123">
        <v>317</v>
      </c>
      <c r="AD188" s="1123">
        <v>317</v>
      </c>
      <c r="AE188" s="1123">
        <v>317</v>
      </c>
      <c r="AF188" s="1123">
        <v>317</v>
      </c>
      <c r="AG188" s="1123">
        <v>317</v>
      </c>
      <c r="AH188" s="1123">
        <v>317</v>
      </c>
      <c r="AI188" s="1123">
        <v>317</v>
      </c>
      <c r="AJ188" s="1123">
        <v>317</v>
      </c>
      <c r="AK188" s="1123">
        <f>SUM(X188:AJ189)</f>
        <v>4121</v>
      </c>
      <c r="AL188" s="110"/>
    </row>
    <row r="189" spans="1:38" ht="69" customHeight="1" x14ac:dyDescent="0.25">
      <c r="A189" s="1289"/>
      <c r="B189" s="310" t="s">
        <v>102</v>
      </c>
      <c r="C189" s="125">
        <f>SUM(D189:R189)</f>
        <v>3208681.6</v>
      </c>
      <c r="D189" s="125">
        <v>206024</v>
      </c>
      <c r="E189" s="125">
        <v>212359</v>
      </c>
      <c r="F189" s="125">
        <v>212359</v>
      </c>
      <c r="G189" s="125">
        <v>214828.3</v>
      </c>
      <c r="H189" s="125">
        <v>214828.3</v>
      </c>
      <c r="I189" s="125">
        <v>214828.3</v>
      </c>
      <c r="J189" s="125">
        <v>214828.3</v>
      </c>
      <c r="K189" s="125">
        <v>214828.3</v>
      </c>
      <c r="L189" s="125">
        <v>214828.3</v>
      </c>
      <c r="M189" s="125">
        <v>214828.3</v>
      </c>
      <c r="N189" s="125">
        <v>214828.3</v>
      </c>
      <c r="O189" s="125">
        <v>214828.3</v>
      </c>
      <c r="P189" s="125">
        <v>214828.3</v>
      </c>
      <c r="Q189" s="125">
        <v>214828.3</v>
      </c>
      <c r="R189" s="125">
        <v>214828.3</v>
      </c>
      <c r="S189" s="1285"/>
      <c r="T189" s="1197"/>
      <c r="U189" s="1289"/>
      <c r="V189" s="1556"/>
      <c r="W189" s="1556"/>
      <c r="X189" s="1123"/>
      <c r="Y189" s="1123"/>
      <c r="Z189" s="1123"/>
      <c r="AA189" s="1123"/>
      <c r="AB189" s="1123"/>
      <c r="AC189" s="1123"/>
      <c r="AD189" s="1123"/>
      <c r="AE189" s="1123"/>
      <c r="AF189" s="1123"/>
      <c r="AG189" s="1123"/>
      <c r="AH189" s="1123"/>
      <c r="AI189" s="1123"/>
      <c r="AJ189" s="1123"/>
      <c r="AK189" s="1123"/>
      <c r="AL189" s="110"/>
    </row>
    <row r="190" spans="1:38" ht="35.25" customHeight="1" x14ac:dyDescent="0.25">
      <c r="A190" s="1310" t="s">
        <v>473</v>
      </c>
      <c r="B190" s="310" t="s">
        <v>220</v>
      </c>
      <c r="C190" s="125">
        <f>C191</f>
        <v>14251.83</v>
      </c>
      <c r="D190" s="125">
        <f t="shared" ref="D190:R190" si="111">D191</f>
        <v>0</v>
      </c>
      <c r="E190" s="125">
        <f t="shared" si="111"/>
        <v>0</v>
      </c>
      <c r="F190" s="125">
        <f t="shared" si="111"/>
        <v>2473.4299999999998</v>
      </c>
      <c r="G190" s="125">
        <f t="shared" si="111"/>
        <v>0</v>
      </c>
      <c r="H190" s="125">
        <f t="shared" si="111"/>
        <v>201.33</v>
      </c>
      <c r="I190" s="125">
        <f t="shared" si="111"/>
        <v>2572.37</v>
      </c>
      <c r="J190" s="125">
        <f t="shared" si="111"/>
        <v>0</v>
      </c>
      <c r="K190" s="125">
        <f t="shared" si="111"/>
        <v>209.38</v>
      </c>
      <c r="L190" s="125">
        <f t="shared" si="111"/>
        <v>2675.26</v>
      </c>
      <c r="M190" s="125">
        <f t="shared" si="111"/>
        <v>0</v>
      </c>
      <c r="N190" s="125">
        <f t="shared" si="111"/>
        <v>217.76</v>
      </c>
      <c r="O190" s="125">
        <f t="shared" si="111"/>
        <v>2782.27</v>
      </c>
      <c r="P190" s="125">
        <f t="shared" si="111"/>
        <v>0</v>
      </c>
      <c r="Q190" s="125">
        <f t="shared" si="111"/>
        <v>226.47</v>
      </c>
      <c r="R190" s="125">
        <f t="shared" si="111"/>
        <v>2893.56</v>
      </c>
      <c r="S190" s="1196" t="s">
        <v>464</v>
      </c>
      <c r="T190" s="1196"/>
      <c r="U190" s="1310" t="s">
        <v>474</v>
      </c>
      <c r="V190" s="1198"/>
      <c r="W190" s="1198"/>
      <c r="X190" s="1143">
        <v>2</v>
      </c>
      <c r="Y190" s="1143"/>
      <c r="Z190" s="1143">
        <v>2</v>
      </c>
      <c r="AA190" s="1143">
        <v>2</v>
      </c>
      <c r="AB190" s="1143"/>
      <c r="AC190" s="1143">
        <v>2</v>
      </c>
      <c r="AD190" s="1143">
        <v>2</v>
      </c>
      <c r="AE190" s="1143"/>
      <c r="AF190" s="1143">
        <v>2</v>
      </c>
      <c r="AG190" s="1143">
        <v>2</v>
      </c>
      <c r="AH190" s="1143"/>
      <c r="AI190" s="1143">
        <v>2</v>
      </c>
      <c r="AJ190" s="1143">
        <v>2</v>
      </c>
      <c r="AK190" s="1143">
        <f>SUM(V190:AJ191)</f>
        <v>18</v>
      </c>
      <c r="AL190" s="110"/>
    </row>
    <row r="191" spans="1:38" ht="39" customHeight="1" x14ac:dyDescent="0.25">
      <c r="A191" s="1312"/>
      <c r="B191" s="310" t="s">
        <v>224</v>
      </c>
      <c r="C191" s="125">
        <f>SUM(D191:R191)</f>
        <v>14251.83</v>
      </c>
      <c r="D191" s="125">
        <v>0</v>
      </c>
      <c r="E191" s="125">
        <v>0</v>
      </c>
      <c r="F191" s="125">
        <v>2473.4299999999998</v>
      </c>
      <c r="G191" s="125">
        <v>0</v>
      </c>
      <c r="H191" s="125">
        <v>201.33</v>
      </c>
      <c r="I191" s="125">
        <v>2572.37</v>
      </c>
      <c r="J191" s="125">
        <v>0</v>
      </c>
      <c r="K191" s="125">
        <v>209.38</v>
      </c>
      <c r="L191" s="125">
        <v>2675.26</v>
      </c>
      <c r="M191" s="125">
        <v>0</v>
      </c>
      <c r="N191" s="125">
        <v>217.76</v>
      </c>
      <c r="O191" s="125">
        <v>2782.27</v>
      </c>
      <c r="P191" s="125">
        <v>0</v>
      </c>
      <c r="Q191" s="125">
        <v>226.47</v>
      </c>
      <c r="R191" s="125">
        <v>2893.56</v>
      </c>
      <c r="S191" s="1197"/>
      <c r="T191" s="1197"/>
      <c r="U191" s="1312"/>
      <c r="V191" s="1557"/>
      <c r="W191" s="1557"/>
      <c r="X191" s="1144"/>
      <c r="Y191" s="1144"/>
      <c r="Z191" s="1144"/>
      <c r="AA191" s="1144"/>
      <c r="AB191" s="1144"/>
      <c r="AC191" s="1144"/>
      <c r="AD191" s="1144"/>
      <c r="AE191" s="1144"/>
      <c r="AF191" s="1144"/>
      <c r="AG191" s="1144"/>
      <c r="AH191" s="1144"/>
      <c r="AI191" s="1144"/>
      <c r="AJ191" s="1144"/>
      <c r="AK191" s="1144"/>
      <c r="AL191" s="110"/>
    </row>
    <row r="192" spans="1:38" ht="29.25" customHeight="1" x14ac:dyDescent="0.25">
      <c r="A192" s="1310" t="s">
        <v>257</v>
      </c>
      <c r="B192" s="310" t="s">
        <v>220</v>
      </c>
      <c r="C192" s="125">
        <f>C193</f>
        <v>344460</v>
      </c>
      <c r="D192" s="125">
        <f t="shared" ref="D192:R192" si="112">D193</f>
        <v>8900</v>
      </c>
      <c r="E192" s="125">
        <f t="shared" si="112"/>
        <v>25600</v>
      </c>
      <c r="F192" s="125">
        <f t="shared" si="112"/>
        <v>2760</v>
      </c>
      <c r="G192" s="125">
        <f t="shared" si="112"/>
        <v>25600</v>
      </c>
      <c r="H192" s="125">
        <f t="shared" si="112"/>
        <v>25600</v>
      </c>
      <c r="I192" s="125">
        <f t="shared" si="112"/>
        <v>25600</v>
      </c>
      <c r="J192" s="125">
        <f t="shared" si="112"/>
        <v>25600</v>
      </c>
      <c r="K192" s="125">
        <f t="shared" si="112"/>
        <v>25600</v>
      </c>
      <c r="L192" s="125">
        <f t="shared" si="112"/>
        <v>25600</v>
      </c>
      <c r="M192" s="125">
        <f t="shared" si="112"/>
        <v>25600</v>
      </c>
      <c r="N192" s="125">
        <f t="shared" si="112"/>
        <v>25600</v>
      </c>
      <c r="O192" s="125">
        <f t="shared" si="112"/>
        <v>25600</v>
      </c>
      <c r="P192" s="125">
        <f t="shared" si="112"/>
        <v>25600</v>
      </c>
      <c r="Q192" s="125">
        <f t="shared" si="112"/>
        <v>25600</v>
      </c>
      <c r="R192" s="125">
        <f t="shared" si="112"/>
        <v>25600</v>
      </c>
      <c r="S192" s="1314" t="s">
        <v>475</v>
      </c>
      <c r="T192" s="1196"/>
      <c r="U192" s="1310" t="s">
        <v>399</v>
      </c>
      <c r="V192" s="1198">
        <v>1</v>
      </c>
      <c r="W192" s="1198">
        <v>1</v>
      </c>
      <c r="X192" s="1143">
        <v>10</v>
      </c>
      <c r="Y192" s="1143">
        <v>40</v>
      </c>
      <c r="Z192" s="1143">
        <v>40</v>
      </c>
      <c r="AA192" s="1143">
        <v>40</v>
      </c>
      <c r="AB192" s="1143">
        <v>40</v>
      </c>
      <c r="AC192" s="1143">
        <v>40</v>
      </c>
      <c r="AD192" s="1143">
        <v>40</v>
      </c>
      <c r="AE192" s="1143">
        <v>40</v>
      </c>
      <c r="AF192" s="1143">
        <v>40</v>
      </c>
      <c r="AG192" s="1143">
        <v>40</v>
      </c>
      <c r="AH192" s="1143">
        <v>40</v>
      </c>
      <c r="AI192" s="1143">
        <v>40</v>
      </c>
      <c r="AJ192" s="1143">
        <v>40</v>
      </c>
      <c r="AK192" s="1143">
        <f>SUM(X192:AJ193)</f>
        <v>490</v>
      </c>
      <c r="AL192" s="110"/>
    </row>
    <row r="193" spans="1:76" ht="67.5" customHeight="1" x14ac:dyDescent="0.25">
      <c r="A193" s="1312"/>
      <c r="B193" s="310" t="s">
        <v>224</v>
      </c>
      <c r="C193" s="125">
        <f>D193+E193+F193+G193+H193+I193+J193+K193+L193+M193+N193+O193+P193+Q193+R193</f>
        <v>344460</v>
      </c>
      <c r="D193" s="125">
        <v>8900</v>
      </c>
      <c r="E193" s="125">
        <v>25600</v>
      </c>
      <c r="F193" s="125">
        <v>2760</v>
      </c>
      <c r="G193" s="125">
        <v>25600</v>
      </c>
      <c r="H193" s="125">
        <v>25600</v>
      </c>
      <c r="I193" s="125">
        <v>25600</v>
      </c>
      <c r="J193" s="125">
        <v>25600</v>
      </c>
      <c r="K193" s="125">
        <v>25600</v>
      </c>
      <c r="L193" s="125">
        <v>25600</v>
      </c>
      <c r="M193" s="125">
        <v>25600</v>
      </c>
      <c r="N193" s="125">
        <v>25600</v>
      </c>
      <c r="O193" s="125">
        <v>25600</v>
      </c>
      <c r="P193" s="125">
        <v>25600</v>
      </c>
      <c r="Q193" s="125">
        <v>25600</v>
      </c>
      <c r="R193" s="125">
        <v>25600</v>
      </c>
      <c r="S193" s="1316"/>
      <c r="T193" s="1197"/>
      <c r="U193" s="1312"/>
      <c r="V193" s="1557"/>
      <c r="W193" s="1557"/>
      <c r="X193" s="1144"/>
      <c r="Y193" s="1144"/>
      <c r="Z193" s="1144"/>
      <c r="AA193" s="1144"/>
      <c r="AB193" s="1144"/>
      <c r="AC193" s="1144"/>
      <c r="AD193" s="1144"/>
      <c r="AE193" s="1144"/>
      <c r="AF193" s="1144"/>
      <c r="AG193" s="1144"/>
      <c r="AH193" s="1144"/>
      <c r="AI193" s="1144"/>
      <c r="AJ193" s="1144"/>
      <c r="AK193" s="1144"/>
      <c r="AL193" s="110"/>
    </row>
    <row r="194" spans="1:76" ht="44.25" customHeight="1" x14ac:dyDescent="0.25">
      <c r="A194" s="1289" t="s">
        <v>507</v>
      </c>
      <c r="B194" s="310" t="s">
        <v>220</v>
      </c>
      <c r="C194" s="125">
        <f t="shared" ref="C194:R194" si="113">C195</f>
        <v>121000</v>
      </c>
      <c r="D194" s="125">
        <f t="shared" si="113"/>
        <v>14700</v>
      </c>
      <c r="E194" s="125">
        <f t="shared" si="113"/>
        <v>0</v>
      </c>
      <c r="F194" s="125">
        <f t="shared" si="113"/>
        <v>0</v>
      </c>
      <c r="G194" s="125">
        <f t="shared" si="113"/>
        <v>0</v>
      </c>
      <c r="H194" s="125">
        <f t="shared" si="113"/>
        <v>0</v>
      </c>
      <c r="I194" s="125">
        <f t="shared" si="113"/>
        <v>0</v>
      </c>
      <c r="J194" s="125">
        <f t="shared" si="113"/>
        <v>53150</v>
      </c>
      <c r="K194" s="125">
        <f t="shared" si="113"/>
        <v>0</v>
      </c>
      <c r="L194" s="125">
        <f t="shared" si="113"/>
        <v>0</v>
      </c>
      <c r="M194" s="125">
        <f t="shared" si="113"/>
        <v>0</v>
      </c>
      <c r="N194" s="125">
        <f t="shared" si="113"/>
        <v>0</v>
      </c>
      <c r="O194" s="125">
        <f t="shared" si="113"/>
        <v>0</v>
      </c>
      <c r="P194" s="125">
        <f t="shared" si="113"/>
        <v>53150</v>
      </c>
      <c r="Q194" s="125">
        <f t="shared" si="113"/>
        <v>0</v>
      </c>
      <c r="R194" s="125">
        <f t="shared" si="113"/>
        <v>0</v>
      </c>
      <c r="S194" s="1559"/>
      <c r="T194" s="1196"/>
      <c r="U194" s="1289" t="s">
        <v>476</v>
      </c>
      <c r="V194" s="1556">
        <v>1</v>
      </c>
      <c r="W194" s="1556"/>
      <c r="X194" s="1109"/>
      <c r="Y194" s="1109"/>
      <c r="Z194" s="1196"/>
      <c r="AA194" s="1196"/>
      <c r="AB194" s="1196">
        <v>100</v>
      </c>
      <c r="AC194" s="1196"/>
      <c r="AD194" s="1196"/>
      <c r="AE194" s="1196"/>
      <c r="AF194" s="1196"/>
      <c r="AG194" s="1196"/>
      <c r="AH194" s="1196">
        <v>100</v>
      </c>
      <c r="AI194" s="1196"/>
      <c r="AJ194" s="1109"/>
      <c r="AK194" s="1109">
        <v>100</v>
      </c>
      <c r="AL194" s="110"/>
    </row>
    <row r="195" spans="1:76" ht="39.75" customHeight="1" x14ac:dyDescent="0.25">
      <c r="A195" s="1555"/>
      <c r="B195" s="310" t="s">
        <v>102</v>
      </c>
      <c r="C195" s="125">
        <f>D195+E195+F195+G195+R195+H195+I195+J195+K195+L195+M195+N195+O195+P195+Q195</f>
        <v>121000</v>
      </c>
      <c r="D195" s="125">
        <f>D197</f>
        <v>14700</v>
      </c>
      <c r="E195" s="125">
        <f t="shared" ref="E195:R195" si="114">E197</f>
        <v>0</v>
      </c>
      <c r="F195" s="125">
        <f t="shared" si="114"/>
        <v>0</v>
      </c>
      <c r="G195" s="125">
        <f t="shared" si="114"/>
        <v>0</v>
      </c>
      <c r="H195" s="125">
        <f t="shared" si="114"/>
        <v>0</v>
      </c>
      <c r="I195" s="125">
        <f t="shared" si="114"/>
        <v>0</v>
      </c>
      <c r="J195" s="125">
        <f t="shared" si="114"/>
        <v>53150</v>
      </c>
      <c r="K195" s="125">
        <f t="shared" si="114"/>
        <v>0</v>
      </c>
      <c r="L195" s="125">
        <f t="shared" si="114"/>
        <v>0</v>
      </c>
      <c r="M195" s="125">
        <f t="shared" si="114"/>
        <v>0</v>
      </c>
      <c r="N195" s="125">
        <f t="shared" si="114"/>
        <v>0</v>
      </c>
      <c r="O195" s="125">
        <f t="shared" si="114"/>
        <v>0</v>
      </c>
      <c r="P195" s="125">
        <f t="shared" si="114"/>
        <v>53150</v>
      </c>
      <c r="Q195" s="125">
        <f t="shared" si="114"/>
        <v>0</v>
      </c>
      <c r="R195" s="125">
        <f t="shared" si="114"/>
        <v>0</v>
      </c>
      <c r="S195" s="1560"/>
      <c r="T195" s="1197"/>
      <c r="U195" s="1289"/>
      <c r="V195" s="1556"/>
      <c r="W195" s="1556"/>
      <c r="X195" s="1109"/>
      <c r="Y195" s="1109"/>
      <c r="Z195" s="1197"/>
      <c r="AA195" s="1197"/>
      <c r="AB195" s="1197"/>
      <c r="AC195" s="1197"/>
      <c r="AD195" s="1197"/>
      <c r="AE195" s="1197"/>
      <c r="AF195" s="1197"/>
      <c r="AG195" s="1197"/>
      <c r="AH195" s="1197"/>
      <c r="AI195" s="1197"/>
      <c r="AJ195" s="1109"/>
      <c r="AK195" s="1109"/>
      <c r="AL195" s="110"/>
    </row>
    <row r="196" spans="1:76" ht="29.25" customHeight="1" x14ac:dyDescent="0.25">
      <c r="A196" s="1289" t="s">
        <v>305</v>
      </c>
      <c r="B196" s="310" t="s">
        <v>220</v>
      </c>
      <c r="C196" s="125">
        <f>C197</f>
        <v>121000</v>
      </c>
      <c r="D196" s="125">
        <f>D197</f>
        <v>14700</v>
      </c>
      <c r="E196" s="125">
        <f t="shared" ref="E196:R196" si="115">E197</f>
        <v>0</v>
      </c>
      <c r="F196" s="125">
        <f t="shared" si="115"/>
        <v>0</v>
      </c>
      <c r="G196" s="125">
        <f t="shared" si="115"/>
        <v>0</v>
      </c>
      <c r="H196" s="125">
        <f t="shared" si="115"/>
        <v>0</v>
      </c>
      <c r="I196" s="125">
        <f t="shared" si="115"/>
        <v>0</v>
      </c>
      <c r="J196" s="125">
        <f t="shared" si="115"/>
        <v>53150</v>
      </c>
      <c r="K196" s="125">
        <f t="shared" si="115"/>
        <v>0</v>
      </c>
      <c r="L196" s="125">
        <f t="shared" si="115"/>
        <v>0</v>
      </c>
      <c r="M196" s="125">
        <f t="shared" si="115"/>
        <v>0</v>
      </c>
      <c r="N196" s="125">
        <f t="shared" si="115"/>
        <v>0</v>
      </c>
      <c r="O196" s="125">
        <f t="shared" si="115"/>
        <v>0</v>
      </c>
      <c r="P196" s="125">
        <f t="shared" si="115"/>
        <v>53150</v>
      </c>
      <c r="Q196" s="125">
        <f t="shared" si="115"/>
        <v>0</v>
      </c>
      <c r="R196" s="125">
        <f t="shared" si="115"/>
        <v>0</v>
      </c>
      <c r="S196" s="1109" t="s">
        <v>21</v>
      </c>
      <c r="T196" s="1196"/>
      <c r="U196" s="1289" t="s">
        <v>216</v>
      </c>
      <c r="V196" s="1556">
        <v>1</v>
      </c>
      <c r="W196" s="1556"/>
      <c r="X196" s="1109"/>
      <c r="Y196" s="1109"/>
      <c r="Z196" s="1109"/>
      <c r="AA196" s="1109"/>
      <c r="AB196" s="1109">
        <v>100</v>
      </c>
      <c r="AC196" s="1109"/>
      <c r="AD196" s="1109"/>
      <c r="AE196" s="1109"/>
      <c r="AF196" s="1109"/>
      <c r="AG196" s="1109"/>
      <c r="AH196" s="1109">
        <v>100</v>
      </c>
      <c r="AI196" s="1109"/>
      <c r="AJ196" s="1109"/>
      <c r="AK196" s="1109">
        <v>100</v>
      </c>
      <c r="AL196" s="110"/>
    </row>
    <row r="197" spans="1:76" ht="52.5" customHeight="1" x14ac:dyDescent="0.25">
      <c r="A197" s="1538"/>
      <c r="B197" s="310" t="s">
        <v>102</v>
      </c>
      <c r="C197" s="125">
        <f>D197+E197+F197+G197+H197+I197+J197+K197+L197+M197+N197+O197+P197+Q197+R197</f>
        <v>121000</v>
      </c>
      <c r="D197" s="125">
        <v>14700</v>
      </c>
      <c r="E197" s="125">
        <v>0</v>
      </c>
      <c r="F197" s="125"/>
      <c r="G197" s="125"/>
      <c r="H197" s="125"/>
      <c r="I197" s="125"/>
      <c r="J197" s="125">
        <v>53150</v>
      </c>
      <c r="K197" s="125"/>
      <c r="L197" s="125"/>
      <c r="M197" s="125"/>
      <c r="N197" s="125"/>
      <c r="O197" s="125"/>
      <c r="P197" s="125">
        <v>53150</v>
      </c>
      <c r="Q197" s="125"/>
      <c r="R197" s="125"/>
      <c r="S197" s="1109"/>
      <c r="T197" s="1197"/>
      <c r="U197" s="1561"/>
      <c r="V197" s="1556"/>
      <c r="W197" s="1556"/>
      <c r="X197" s="1109"/>
      <c r="Y197" s="1109"/>
      <c r="Z197" s="1109"/>
      <c r="AA197" s="1109"/>
      <c r="AB197" s="1109"/>
      <c r="AC197" s="1109"/>
      <c r="AD197" s="1109"/>
      <c r="AE197" s="1109"/>
      <c r="AF197" s="1109"/>
      <c r="AG197" s="1109"/>
      <c r="AH197" s="1109"/>
      <c r="AI197" s="1109"/>
      <c r="AJ197" s="1109"/>
      <c r="AK197" s="1109"/>
      <c r="AL197" s="110"/>
    </row>
    <row r="198" spans="1:76" ht="31.5" customHeight="1" x14ac:dyDescent="0.25">
      <c r="A198" s="1289" t="s">
        <v>538</v>
      </c>
      <c r="B198" s="310" t="s">
        <v>220</v>
      </c>
      <c r="C198" s="125">
        <f>C199+C200</f>
        <v>60773958.039999999</v>
      </c>
      <c r="D198" s="125">
        <f t="shared" ref="D198:R198" si="116">D199+D200</f>
        <v>4089380</v>
      </c>
      <c r="E198" s="125">
        <f t="shared" si="116"/>
        <v>2404791.2200000002</v>
      </c>
      <c r="F198" s="125">
        <f t="shared" si="116"/>
        <v>4203712.4400000004</v>
      </c>
      <c r="G198" s="125">
        <f t="shared" si="116"/>
        <v>4228554.6399999997</v>
      </c>
      <c r="H198" s="125">
        <f t="shared" si="116"/>
        <v>4228554.6399999997</v>
      </c>
      <c r="I198" s="125">
        <f t="shared" si="116"/>
        <v>4228554.6399999997</v>
      </c>
      <c r="J198" s="125">
        <f t="shared" si="116"/>
        <v>4228554.6399999997</v>
      </c>
      <c r="K198" s="125">
        <f t="shared" si="116"/>
        <v>4228554.6399999997</v>
      </c>
      <c r="L198" s="125">
        <f t="shared" si="116"/>
        <v>4133328.74</v>
      </c>
      <c r="M198" s="125">
        <f t="shared" si="116"/>
        <v>4133328.74</v>
      </c>
      <c r="N198" s="125">
        <f t="shared" si="116"/>
        <v>4133328.74</v>
      </c>
      <c r="O198" s="125">
        <f t="shared" si="116"/>
        <v>4133328.74</v>
      </c>
      <c r="P198" s="125">
        <f t="shared" si="116"/>
        <v>4133328.74</v>
      </c>
      <c r="Q198" s="125">
        <f t="shared" si="116"/>
        <v>4133328.74</v>
      </c>
      <c r="R198" s="125">
        <f t="shared" si="116"/>
        <v>4133328.74</v>
      </c>
      <c r="S198" s="1109"/>
      <c r="T198" s="1196"/>
      <c r="U198" s="1289" t="s">
        <v>400</v>
      </c>
      <c r="V198" s="1556">
        <v>1</v>
      </c>
      <c r="W198" s="1556">
        <v>1</v>
      </c>
      <c r="X198" s="1109">
        <f>X201+X203</f>
        <v>566</v>
      </c>
      <c r="Y198" s="1109">
        <f t="shared" ref="Y198:AJ198" si="117">Y201+Y203</f>
        <v>567</v>
      </c>
      <c r="Z198" s="1109">
        <f t="shared" si="117"/>
        <v>567</v>
      </c>
      <c r="AA198" s="1109">
        <f t="shared" si="117"/>
        <v>567</v>
      </c>
      <c r="AB198" s="1109">
        <f t="shared" si="117"/>
        <v>567</v>
      </c>
      <c r="AC198" s="1109">
        <f t="shared" si="117"/>
        <v>567</v>
      </c>
      <c r="AD198" s="1109">
        <f t="shared" si="117"/>
        <v>567</v>
      </c>
      <c r="AE198" s="1109">
        <f t="shared" si="117"/>
        <v>567</v>
      </c>
      <c r="AF198" s="1109">
        <f t="shared" si="117"/>
        <v>567</v>
      </c>
      <c r="AG198" s="1109">
        <f t="shared" si="117"/>
        <v>567</v>
      </c>
      <c r="AH198" s="1109">
        <f t="shared" si="117"/>
        <v>567</v>
      </c>
      <c r="AI198" s="1109">
        <f t="shared" si="117"/>
        <v>567</v>
      </c>
      <c r="AJ198" s="1109">
        <f t="shared" si="117"/>
        <v>567</v>
      </c>
      <c r="AK198" s="1109">
        <f>SUM(X198:AJ200)</f>
        <v>7370</v>
      </c>
      <c r="AL198" s="110"/>
    </row>
    <row r="199" spans="1:76" ht="35.25" customHeight="1" x14ac:dyDescent="0.25">
      <c r="A199" s="1555"/>
      <c r="B199" s="310" t="s">
        <v>224</v>
      </c>
      <c r="C199" s="125">
        <f>D199+E199+F199+G199+H199+I199+J199+K199+L199+M199+N199+O199+P199+Q199+R199</f>
        <v>86651.54</v>
      </c>
      <c r="D199" s="125">
        <v>4480</v>
      </c>
      <c r="E199" s="125">
        <f t="shared" ref="E199:R199" si="118">E204</f>
        <v>5311.12</v>
      </c>
      <c r="F199" s="125">
        <f t="shared" si="118"/>
        <v>5912.34</v>
      </c>
      <c r="G199" s="125">
        <f t="shared" si="118"/>
        <v>5912.34</v>
      </c>
      <c r="H199" s="125">
        <f t="shared" si="118"/>
        <v>5912.34</v>
      </c>
      <c r="I199" s="125">
        <f t="shared" si="118"/>
        <v>5912.34</v>
      </c>
      <c r="J199" s="125">
        <f t="shared" si="118"/>
        <v>5912.34</v>
      </c>
      <c r="K199" s="125">
        <f t="shared" si="118"/>
        <v>5912.34</v>
      </c>
      <c r="L199" s="125">
        <f t="shared" si="118"/>
        <v>5912.34</v>
      </c>
      <c r="M199" s="125">
        <f t="shared" si="118"/>
        <v>5912.34</v>
      </c>
      <c r="N199" s="125">
        <f t="shared" si="118"/>
        <v>5912.34</v>
      </c>
      <c r="O199" s="125">
        <f t="shared" si="118"/>
        <v>5912.34</v>
      </c>
      <c r="P199" s="125">
        <f t="shared" si="118"/>
        <v>5912.34</v>
      </c>
      <c r="Q199" s="125">
        <f t="shared" si="118"/>
        <v>5912.34</v>
      </c>
      <c r="R199" s="125">
        <f t="shared" si="118"/>
        <v>5912.34</v>
      </c>
      <c r="S199" s="1109"/>
      <c r="T199" s="1288"/>
      <c r="U199" s="1289"/>
      <c r="V199" s="1556"/>
      <c r="W199" s="1556"/>
      <c r="X199" s="1109"/>
      <c r="Y199" s="1109"/>
      <c r="Z199" s="1109"/>
      <c r="AA199" s="1109"/>
      <c r="AB199" s="1109"/>
      <c r="AC199" s="1109"/>
      <c r="AD199" s="1109"/>
      <c r="AE199" s="1109"/>
      <c r="AF199" s="1109"/>
      <c r="AG199" s="1109"/>
      <c r="AH199" s="1109"/>
      <c r="AI199" s="1109"/>
      <c r="AJ199" s="1109"/>
      <c r="AK199" s="1109"/>
      <c r="AL199" s="110"/>
    </row>
    <row r="200" spans="1:76" ht="51.75" customHeight="1" x14ac:dyDescent="0.25">
      <c r="A200" s="1555"/>
      <c r="B200" s="310" t="s">
        <v>102</v>
      </c>
      <c r="C200" s="125">
        <f>D200+E200+F200+G200+R200+H200+I200+J200+K200+L200+M200+N200+O200++P200+Q200</f>
        <v>60687306.5</v>
      </c>
      <c r="D200" s="125">
        <f>D201</f>
        <v>4084900</v>
      </c>
      <c r="E200" s="125">
        <f t="shared" ref="E200:R201" si="119">E201</f>
        <v>2399480.1</v>
      </c>
      <c r="F200" s="125">
        <f t="shared" si="119"/>
        <v>4197800.0999999996</v>
      </c>
      <c r="G200" s="125">
        <f t="shared" si="119"/>
        <v>4222642.3</v>
      </c>
      <c r="H200" s="125">
        <f t="shared" si="119"/>
        <v>4222642.3</v>
      </c>
      <c r="I200" s="125">
        <f t="shared" si="119"/>
        <v>4222642.3</v>
      </c>
      <c r="J200" s="125">
        <f t="shared" si="119"/>
        <v>4222642.3</v>
      </c>
      <c r="K200" s="125">
        <f t="shared" si="119"/>
        <v>4222642.3</v>
      </c>
      <c r="L200" s="125">
        <f t="shared" si="119"/>
        <v>4127416.4</v>
      </c>
      <c r="M200" s="125">
        <f t="shared" si="119"/>
        <v>4127416.4</v>
      </c>
      <c r="N200" s="125">
        <f t="shared" si="119"/>
        <v>4127416.4</v>
      </c>
      <c r="O200" s="125">
        <f t="shared" si="119"/>
        <v>4127416.4</v>
      </c>
      <c r="P200" s="125">
        <f t="shared" si="119"/>
        <v>4127416.4</v>
      </c>
      <c r="Q200" s="125">
        <f t="shared" si="119"/>
        <v>4127416.4</v>
      </c>
      <c r="R200" s="125">
        <f t="shared" si="119"/>
        <v>4127416.4</v>
      </c>
      <c r="S200" s="1109"/>
      <c r="T200" s="1197"/>
      <c r="U200" s="1289"/>
      <c r="V200" s="1556"/>
      <c r="W200" s="1556"/>
      <c r="X200" s="1109"/>
      <c r="Y200" s="1109"/>
      <c r="Z200" s="1109"/>
      <c r="AA200" s="1109"/>
      <c r="AB200" s="1109"/>
      <c r="AC200" s="1109"/>
      <c r="AD200" s="1109"/>
      <c r="AE200" s="1109"/>
      <c r="AF200" s="1109"/>
      <c r="AG200" s="1109"/>
      <c r="AH200" s="1109"/>
      <c r="AI200" s="1109"/>
      <c r="AJ200" s="1109"/>
      <c r="AK200" s="1109"/>
      <c r="AL200" s="110"/>
    </row>
    <row r="201" spans="1:76" ht="36" customHeight="1" x14ac:dyDescent="0.25">
      <c r="A201" s="1310" t="s">
        <v>366</v>
      </c>
      <c r="B201" s="310" t="s">
        <v>220</v>
      </c>
      <c r="C201" s="125">
        <f>C202</f>
        <v>60687306.5</v>
      </c>
      <c r="D201" s="125">
        <f>D202</f>
        <v>4084900</v>
      </c>
      <c r="E201" s="125">
        <f t="shared" si="119"/>
        <v>2399480.1</v>
      </c>
      <c r="F201" s="125">
        <f t="shared" si="119"/>
        <v>4197800.0999999996</v>
      </c>
      <c r="G201" s="125">
        <f t="shared" si="119"/>
        <v>4222642.3</v>
      </c>
      <c r="H201" s="125">
        <f t="shared" si="119"/>
        <v>4222642.3</v>
      </c>
      <c r="I201" s="125">
        <f t="shared" si="119"/>
        <v>4222642.3</v>
      </c>
      <c r="J201" s="125">
        <f t="shared" si="119"/>
        <v>4222642.3</v>
      </c>
      <c r="K201" s="125">
        <f t="shared" si="119"/>
        <v>4222642.3</v>
      </c>
      <c r="L201" s="125">
        <f t="shared" si="119"/>
        <v>4127416.4</v>
      </c>
      <c r="M201" s="125">
        <f t="shared" si="119"/>
        <v>4127416.4</v>
      </c>
      <c r="N201" s="125">
        <f t="shared" si="119"/>
        <v>4127416.4</v>
      </c>
      <c r="O201" s="125">
        <f t="shared" si="119"/>
        <v>4127416.4</v>
      </c>
      <c r="P201" s="125">
        <f t="shared" si="119"/>
        <v>4127416.4</v>
      </c>
      <c r="Q201" s="125">
        <f t="shared" si="119"/>
        <v>4127416.4</v>
      </c>
      <c r="R201" s="125">
        <f t="shared" si="119"/>
        <v>4127416.4</v>
      </c>
      <c r="S201" s="1314" t="s">
        <v>21</v>
      </c>
      <c r="T201" s="1196"/>
      <c r="U201" s="1310" t="s">
        <v>401</v>
      </c>
      <c r="V201" s="1198">
        <v>1</v>
      </c>
      <c r="W201" s="1198">
        <v>1</v>
      </c>
      <c r="X201" s="1196">
        <v>565</v>
      </c>
      <c r="Y201" s="1196">
        <v>566</v>
      </c>
      <c r="Z201" s="1196">
        <v>566</v>
      </c>
      <c r="AA201" s="1196">
        <v>566</v>
      </c>
      <c r="AB201" s="1196">
        <v>566</v>
      </c>
      <c r="AC201" s="1196">
        <v>566</v>
      </c>
      <c r="AD201" s="1196">
        <v>566</v>
      </c>
      <c r="AE201" s="1196">
        <v>566</v>
      </c>
      <c r="AF201" s="1196">
        <v>566</v>
      </c>
      <c r="AG201" s="1196">
        <v>566</v>
      </c>
      <c r="AH201" s="1196">
        <v>566</v>
      </c>
      <c r="AI201" s="1196">
        <v>566</v>
      </c>
      <c r="AJ201" s="1196">
        <v>566</v>
      </c>
      <c r="AK201" s="1196">
        <f>SUM(X201:AJ202)</f>
        <v>7357</v>
      </c>
      <c r="AL201" s="110"/>
    </row>
    <row r="202" spans="1:76" ht="61.5" customHeight="1" x14ac:dyDescent="0.25">
      <c r="A202" s="1535"/>
      <c r="B202" s="310" t="s">
        <v>102</v>
      </c>
      <c r="C202" s="125">
        <f>SUM(D202:R202)</f>
        <v>60687306.5</v>
      </c>
      <c r="D202" s="125">
        <v>4084900</v>
      </c>
      <c r="E202" s="125">
        <v>2399480.1</v>
      </c>
      <c r="F202" s="125">
        <v>4197800.0999999996</v>
      </c>
      <c r="G202" s="125">
        <v>4222642.3</v>
      </c>
      <c r="H202" s="125">
        <v>4222642.3</v>
      </c>
      <c r="I202" s="125">
        <v>4222642.3</v>
      </c>
      <c r="J202" s="125">
        <v>4222642.3</v>
      </c>
      <c r="K202" s="125">
        <v>4222642.3</v>
      </c>
      <c r="L202" s="125">
        <v>4127416.4</v>
      </c>
      <c r="M202" s="125">
        <v>4127416.4</v>
      </c>
      <c r="N202" s="125">
        <v>4127416.4</v>
      </c>
      <c r="O202" s="125">
        <v>4127416.4</v>
      </c>
      <c r="P202" s="125">
        <v>4127416.4</v>
      </c>
      <c r="Q202" s="125">
        <v>4127416.4</v>
      </c>
      <c r="R202" s="125">
        <v>4127416.4</v>
      </c>
      <c r="S202" s="1316"/>
      <c r="T202" s="1288"/>
      <c r="U202" s="1312"/>
      <c r="V202" s="1557"/>
      <c r="W202" s="1557"/>
      <c r="X202" s="1197"/>
      <c r="Y202" s="1197"/>
      <c r="Z202" s="1197"/>
      <c r="AA202" s="1197"/>
      <c r="AB202" s="1197"/>
      <c r="AC202" s="1197"/>
      <c r="AD202" s="1197"/>
      <c r="AE202" s="1197"/>
      <c r="AF202" s="1197"/>
      <c r="AG202" s="1197"/>
      <c r="AH202" s="1197"/>
      <c r="AI202" s="1197"/>
      <c r="AJ202" s="1197"/>
      <c r="AK202" s="1197"/>
      <c r="AL202" s="110"/>
    </row>
    <row r="203" spans="1:76" ht="29.25" customHeight="1" x14ac:dyDescent="0.25">
      <c r="A203" s="1310" t="s">
        <v>259</v>
      </c>
      <c r="B203" s="310" t="s">
        <v>220</v>
      </c>
      <c r="C203" s="125">
        <f>C204</f>
        <v>86651.54</v>
      </c>
      <c r="D203" s="125">
        <f t="shared" ref="D203:R203" si="120">D204</f>
        <v>4480</v>
      </c>
      <c r="E203" s="125">
        <f t="shared" si="120"/>
        <v>5311.12</v>
      </c>
      <c r="F203" s="125">
        <f t="shared" si="120"/>
        <v>5912.34</v>
      </c>
      <c r="G203" s="125">
        <f t="shared" si="120"/>
        <v>5912.34</v>
      </c>
      <c r="H203" s="125">
        <f t="shared" si="120"/>
        <v>5912.34</v>
      </c>
      <c r="I203" s="125">
        <f t="shared" si="120"/>
        <v>5912.34</v>
      </c>
      <c r="J203" s="125">
        <f t="shared" si="120"/>
        <v>5912.34</v>
      </c>
      <c r="K203" s="125">
        <f t="shared" si="120"/>
        <v>5912.34</v>
      </c>
      <c r="L203" s="125">
        <f t="shared" si="120"/>
        <v>5912.34</v>
      </c>
      <c r="M203" s="125">
        <f t="shared" si="120"/>
        <v>5912.34</v>
      </c>
      <c r="N203" s="125">
        <f t="shared" si="120"/>
        <v>5912.34</v>
      </c>
      <c r="O203" s="125">
        <f t="shared" si="120"/>
        <v>5912.34</v>
      </c>
      <c r="P203" s="125">
        <f t="shared" si="120"/>
        <v>5912.34</v>
      </c>
      <c r="Q203" s="125">
        <f t="shared" si="120"/>
        <v>5912.34</v>
      </c>
      <c r="R203" s="125">
        <f t="shared" si="120"/>
        <v>5912.34</v>
      </c>
      <c r="S203" s="1314" t="s">
        <v>155</v>
      </c>
      <c r="T203" s="1197"/>
      <c r="U203" s="1310" t="s">
        <v>402</v>
      </c>
      <c r="V203" s="1198">
        <v>1</v>
      </c>
      <c r="W203" s="1198">
        <v>1</v>
      </c>
      <c r="X203" s="1196">
        <v>1</v>
      </c>
      <c r="Y203" s="1196">
        <v>1</v>
      </c>
      <c r="Z203" s="1196">
        <v>1</v>
      </c>
      <c r="AA203" s="1196">
        <v>1</v>
      </c>
      <c r="AB203" s="1196">
        <v>1</v>
      </c>
      <c r="AC203" s="1196">
        <v>1</v>
      </c>
      <c r="AD203" s="1196">
        <v>1</v>
      </c>
      <c r="AE203" s="1196">
        <v>1</v>
      </c>
      <c r="AF203" s="1196">
        <v>1</v>
      </c>
      <c r="AG203" s="1196">
        <v>1</v>
      </c>
      <c r="AH203" s="1196">
        <v>1</v>
      </c>
      <c r="AI203" s="1196">
        <v>1</v>
      </c>
      <c r="AJ203" s="1196">
        <v>1</v>
      </c>
      <c r="AK203" s="1196">
        <f>SUM(X203:AJ204)</f>
        <v>13</v>
      </c>
      <c r="AL203" s="110"/>
    </row>
    <row r="204" spans="1:76" ht="39.75" customHeight="1" x14ac:dyDescent="0.25">
      <c r="A204" s="1312"/>
      <c r="B204" s="175" t="s">
        <v>225</v>
      </c>
      <c r="C204" s="125">
        <f>D204+E204+F204+G204+H204+I204+J204+K204+L204+M204+N204+O204+P204+Q204+R204</f>
        <v>86651.54</v>
      </c>
      <c r="D204" s="125">
        <v>4480</v>
      </c>
      <c r="E204" s="125">
        <v>5311.12</v>
      </c>
      <c r="F204" s="125">
        <v>5912.34</v>
      </c>
      <c r="G204" s="125">
        <v>5912.34</v>
      </c>
      <c r="H204" s="125">
        <v>5912.34</v>
      </c>
      <c r="I204" s="125">
        <v>5912.34</v>
      </c>
      <c r="J204" s="125">
        <v>5912.34</v>
      </c>
      <c r="K204" s="125">
        <v>5912.34</v>
      </c>
      <c r="L204" s="125">
        <v>5912.34</v>
      </c>
      <c r="M204" s="125">
        <v>5912.34</v>
      </c>
      <c r="N204" s="125">
        <v>5912.34</v>
      </c>
      <c r="O204" s="125">
        <v>5912.34</v>
      </c>
      <c r="P204" s="125">
        <v>5912.34</v>
      </c>
      <c r="Q204" s="125">
        <v>5912.34</v>
      </c>
      <c r="R204" s="125">
        <v>5912.34</v>
      </c>
      <c r="S204" s="1316"/>
      <c r="T204" s="1196"/>
      <c r="U204" s="1312"/>
      <c r="V204" s="1557"/>
      <c r="W204" s="1557"/>
      <c r="X204" s="1197"/>
      <c r="Y204" s="1197"/>
      <c r="Z204" s="1197"/>
      <c r="AA204" s="1197"/>
      <c r="AB204" s="1197"/>
      <c r="AC204" s="1197"/>
      <c r="AD204" s="1197"/>
      <c r="AE204" s="1197"/>
      <c r="AF204" s="1197"/>
      <c r="AG204" s="1197"/>
      <c r="AH204" s="1197"/>
      <c r="AI204" s="1197"/>
      <c r="AJ204" s="1197"/>
      <c r="AK204" s="1197"/>
      <c r="AL204" s="110"/>
    </row>
    <row r="205" spans="1:76" ht="29.25" customHeight="1" x14ac:dyDescent="0.25">
      <c r="A205" s="1289" t="s">
        <v>376</v>
      </c>
      <c r="B205" s="310" t="s">
        <v>220</v>
      </c>
      <c r="C205" s="125">
        <f>C206</f>
        <v>7091488.2000000002</v>
      </c>
      <c r="D205" s="125">
        <f>D206</f>
        <v>399290</v>
      </c>
      <c r="E205" s="125">
        <f t="shared" ref="E205:R205" si="121">E206</f>
        <v>386881</v>
      </c>
      <c r="F205" s="125">
        <f t="shared" si="121"/>
        <v>485024.4</v>
      </c>
      <c r="G205" s="125">
        <f t="shared" si="121"/>
        <v>485024.4</v>
      </c>
      <c r="H205" s="125">
        <f t="shared" si="121"/>
        <v>485024.4</v>
      </c>
      <c r="I205" s="125">
        <f t="shared" si="121"/>
        <v>485024.4</v>
      </c>
      <c r="J205" s="125">
        <f t="shared" si="121"/>
        <v>485024.4</v>
      </c>
      <c r="K205" s="125">
        <f t="shared" si="121"/>
        <v>485024.4</v>
      </c>
      <c r="L205" s="125">
        <f t="shared" si="121"/>
        <v>485024.4</v>
      </c>
      <c r="M205" s="125">
        <f t="shared" si="121"/>
        <v>485024.4</v>
      </c>
      <c r="N205" s="125">
        <f t="shared" si="121"/>
        <v>485024.4</v>
      </c>
      <c r="O205" s="125">
        <f t="shared" si="121"/>
        <v>485024.4</v>
      </c>
      <c r="P205" s="125">
        <f t="shared" si="121"/>
        <v>485024.4</v>
      </c>
      <c r="Q205" s="125">
        <f t="shared" si="121"/>
        <v>485024.4</v>
      </c>
      <c r="R205" s="125">
        <f t="shared" si="121"/>
        <v>485024.4</v>
      </c>
      <c r="S205" s="1285"/>
      <c r="T205" s="1288"/>
      <c r="U205" s="1289" t="s">
        <v>159</v>
      </c>
      <c r="V205" s="1109" t="s">
        <v>9</v>
      </c>
      <c r="W205" s="1109" t="s">
        <v>9</v>
      </c>
      <c r="X205" s="1109" t="s">
        <v>9</v>
      </c>
      <c r="Y205" s="1109" t="s">
        <v>9</v>
      </c>
      <c r="Z205" s="1196" t="s">
        <v>9</v>
      </c>
      <c r="AA205" s="1196" t="s">
        <v>9</v>
      </c>
      <c r="AB205" s="1196" t="s">
        <v>9</v>
      </c>
      <c r="AC205" s="1196" t="s">
        <v>9</v>
      </c>
      <c r="AD205" s="1196" t="s">
        <v>9</v>
      </c>
      <c r="AE205" s="1196" t="s">
        <v>9</v>
      </c>
      <c r="AF205" s="1196" t="s">
        <v>9</v>
      </c>
      <c r="AG205" s="1196" t="s">
        <v>9</v>
      </c>
      <c r="AH205" s="1196" t="s">
        <v>9</v>
      </c>
      <c r="AI205" s="1196" t="s">
        <v>9</v>
      </c>
      <c r="AJ205" s="1109" t="s">
        <v>9</v>
      </c>
      <c r="AK205" s="1109" t="s">
        <v>9</v>
      </c>
      <c r="AL205" s="110"/>
    </row>
    <row r="206" spans="1:76" ht="54" customHeight="1" x14ac:dyDescent="0.25">
      <c r="A206" s="1555"/>
      <c r="B206" s="310" t="s">
        <v>102</v>
      </c>
      <c r="C206" s="125">
        <f>D206+E206+F206+G206+H206+I206+J206+K206+L206+M206+N206+O206+P206+Q206+R206</f>
        <v>7091488.2000000002</v>
      </c>
      <c r="D206" s="125">
        <f>D210+D208</f>
        <v>399290</v>
      </c>
      <c r="E206" s="125">
        <f t="shared" ref="E206:R206" si="122">E210+E208</f>
        <v>386881</v>
      </c>
      <c r="F206" s="125">
        <f t="shared" si="122"/>
        <v>485024.4</v>
      </c>
      <c r="G206" s="125">
        <f t="shared" si="122"/>
        <v>485024.4</v>
      </c>
      <c r="H206" s="125">
        <f t="shared" si="122"/>
        <v>485024.4</v>
      </c>
      <c r="I206" s="125">
        <f t="shared" si="122"/>
        <v>485024.4</v>
      </c>
      <c r="J206" s="125">
        <f t="shared" si="122"/>
        <v>485024.4</v>
      </c>
      <c r="K206" s="125">
        <f t="shared" si="122"/>
        <v>485024.4</v>
      </c>
      <c r="L206" s="125">
        <f t="shared" si="122"/>
        <v>485024.4</v>
      </c>
      <c r="M206" s="125">
        <f t="shared" si="122"/>
        <v>485024.4</v>
      </c>
      <c r="N206" s="125">
        <f t="shared" si="122"/>
        <v>485024.4</v>
      </c>
      <c r="O206" s="125">
        <f t="shared" si="122"/>
        <v>485024.4</v>
      </c>
      <c r="P206" s="125">
        <f t="shared" si="122"/>
        <v>485024.4</v>
      </c>
      <c r="Q206" s="125">
        <f t="shared" si="122"/>
        <v>485024.4</v>
      </c>
      <c r="R206" s="125">
        <f t="shared" si="122"/>
        <v>485024.4</v>
      </c>
      <c r="S206" s="1285"/>
      <c r="T206" s="1197"/>
      <c r="U206" s="1289"/>
      <c r="V206" s="1109"/>
      <c r="W206" s="1109"/>
      <c r="X206" s="1109"/>
      <c r="Y206" s="1109"/>
      <c r="Z206" s="1197"/>
      <c r="AA206" s="1197"/>
      <c r="AB206" s="1197"/>
      <c r="AC206" s="1197"/>
      <c r="AD206" s="1197"/>
      <c r="AE206" s="1197"/>
      <c r="AF206" s="1197"/>
      <c r="AG206" s="1197"/>
      <c r="AH206" s="1197"/>
      <c r="AI206" s="1197"/>
      <c r="AJ206" s="1109"/>
      <c r="AK206" s="1109"/>
      <c r="AL206" s="110"/>
    </row>
    <row r="207" spans="1:76" ht="29.25" customHeight="1" x14ac:dyDescent="0.25">
      <c r="A207" s="1310" t="s">
        <v>367</v>
      </c>
      <c r="B207" s="310" t="s">
        <v>220</v>
      </c>
      <c r="C207" s="125">
        <f>SUM(D207:R207)</f>
        <v>420000</v>
      </c>
      <c r="D207" s="125">
        <f>D208</f>
        <v>0</v>
      </c>
      <c r="E207" s="125">
        <f t="shared" ref="E207:R207" si="123">E208</f>
        <v>30000</v>
      </c>
      <c r="F207" s="125">
        <f t="shared" si="123"/>
        <v>30000</v>
      </c>
      <c r="G207" s="125">
        <f t="shared" si="123"/>
        <v>30000</v>
      </c>
      <c r="H207" s="125">
        <f t="shared" si="123"/>
        <v>30000</v>
      </c>
      <c r="I207" s="125">
        <f t="shared" si="123"/>
        <v>30000</v>
      </c>
      <c r="J207" s="125">
        <f t="shared" si="123"/>
        <v>30000</v>
      </c>
      <c r="K207" s="125">
        <f t="shared" si="123"/>
        <v>30000</v>
      </c>
      <c r="L207" s="125">
        <f t="shared" si="123"/>
        <v>30000</v>
      </c>
      <c r="M207" s="125">
        <f t="shared" si="123"/>
        <v>30000</v>
      </c>
      <c r="N207" s="125">
        <f t="shared" si="123"/>
        <v>30000</v>
      </c>
      <c r="O207" s="125">
        <f t="shared" si="123"/>
        <v>30000</v>
      </c>
      <c r="P207" s="125">
        <f t="shared" si="123"/>
        <v>30000</v>
      </c>
      <c r="Q207" s="125">
        <f t="shared" si="123"/>
        <v>30000</v>
      </c>
      <c r="R207" s="125">
        <f t="shared" si="123"/>
        <v>30000</v>
      </c>
      <c r="S207" s="1196" t="s">
        <v>477</v>
      </c>
      <c r="T207" s="1196"/>
      <c r="U207" s="1310" t="s">
        <v>282</v>
      </c>
      <c r="V207" s="1196"/>
      <c r="W207" s="1196" t="s">
        <v>9</v>
      </c>
      <c r="X207" s="1196" t="s">
        <v>9</v>
      </c>
      <c r="Y207" s="1196" t="s">
        <v>9</v>
      </c>
      <c r="Z207" s="1196" t="s">
        <v>9</v>
      </c>
      <c r="AA207" s="1196" t="s">
        <v>9</v>
      </c>
      <c r="AB207" s="1196" t="s">
        <v>9</v>
      </c>
      <c r="AC207" s="1196" t="s">
        <v>9</v>
      </c>
      <c r="AD207" s="1196" t="s">
        <v>9</v>
      </c>
      <c r="AE207" s="1196" t="s">
        <v>9</v>
      </c>
      <c r="AF207" s="1196" t="s">
        <v>9</v>
      </c>
      <c r="AG207" s="1196" t="s">
        <v>9</v>
      </c>
      <c r="AH207" s="1196" t="s">
        <v>9</v>
      </c>
      <c r="AI207" s="1196" t="s">
        <v>9</v>
      </c>
      <c r="AJ207" s="1196" t="s">
        <v>9</v>
      </c>
      <c r="AK207" s="1196" t="s">
        <v>9</v>
      </c>
      <c r="AL207" s="1202"/>
      <c r="AM207" s="1202"/>
      <c r="AN207" s="1202"/>
      <c r="AO207" s="1202"/>
      <c r="AP207" s="1202"/>
      <c r="AQ207" s="1202"/>
      <c r="AR207" s="1202"/>
      <c r="AS207" s="1202"/>
      <c r="AT207" s="1202"/>
      <c r="AU207" s="1202"/>
      <c r="AV207" s="1202"/>
      <c r="AW207" s="1202"/>
      <c r="AX207" s="1202"/>
      <c r="AY207" s="1202"/>
      <c r="AZ207" s="1202"/>
      <c r="BA207" s="1202"/>
      <c r="BB207" s="1202"/>
      <c r="BC207" s="1202"/>
      <c r="BD207" s="1202"/>
      <c r="BE207" s="1202"/>
      <c r="BF207" s="1202"/>
      <c r="BG207" s="1202"/>
      <c r="BH207" s="1202"/>
      <c r="BI207" s="1202"/>
      <c r="BJ207" s="1202"/>
      <c r="BK207" s="1202"/>
      <c r="BL207" s="1202"/>
      <c r="BM207" s="1202"/>
      <c r="BN207" s="1202"/>
      <c r="BO207" s="1202"/>
      <c r="BP207" s="1202"/>
      <c r="BQ207" s="1202"/>
      <c r="BR207" s="1202"/>
      <c r="BS207" s="1202"/>
      <c r="BT207" s="1202"/>
      <c r="BU207" s="1202"/>
      <c r="BV207" s="1202"/>
      <c r="BW207" s="1202"/>
      <c r="BX207" s="1202"/>
    </row>
    <row r="208" spans="1:76" ht="55.5" customHeight="1" x14ac:dyDescent="0.25">
      <c r="A208" s="1562"/>
      <c r="B208" s="310" t="s">
        <v>102</v>
      </c>
      <c r="C208" s="125">
        <f>SUM(D208:R208)</f>
        <v>420000</v>
      </c>
      <c r="D208" s="125">
        <v>0</v>
      </c>
      <c r="E208" s="125">
        <v>30000</v>
      </c>
      <c r="F208" s="125">
        <v>30000</v>
      </c>
      <c r="G208" s="125">
        <v>30000</v>
      </c>
      <c r="H208" s="125">
        <v>30000</v>
      </c>
      <c r="I208" s="125">
        <v>30000</v>
      </c>
      <c r="J208" s="125">
        <v>30000</v>
      </c>
      <c r="K208" s="125">
        <v>30000</v>
      </c>
      <c r="L208" s="125">
        <v>30000</v>
      </c>
      <c r="M208" s="125">
        <v>30000</v>
      </c>
      <c r="N208" s="125">
        <v>30000</v>
      </c>
      <c r="O208" s="125">
        <v>30000</v>
      </c>
      <c r="P208" s="125">
        <v>30000</v>
      </c>
      <c r="Q208" s="125">
        <v>30000</v>
      </c>
      <c r="R208" s="125">
        <v>30000</v>
      </c>
      <c r="S208" s="1197"/>
      <c r="T208" s="1288"/>
      <c r="U208" s="1312"/>
      <c r="V208" s="1197"/>
      <c r="W208" s="1197"/>
      <c r="X208" s="1197"/>
      <c r="Y208" s="1197"/>
      <c r="Z208" s="1197"/>
      <c r="AA208" s="1197"/>
      <c r="AB208" s="1197"/>
      <c r="AC208" s="1197"/>
      <c r="AD208" s="1197"/>
      <c r="AE208" s="1197"/>
      <c r="AF208" s="1197"/>
      <c r="AG208" s="1197"/>
      <c r="AH208" s="1197"/>
      <c r="AI208" s="1197"/>
      <c r="AJ208" s="1197"/>
      <c r="AK208" s="1197"/>
      <c r="AL208" s="1203"/>
      <c r="AM208" s="1203"/>
      <c r="AN208" s="1203"/>
      <c r="AO208" s="1203"/>
      <c r="AP208" s="1203"/>
      <c r="AQ208" s="1203"/>
      <c r="AR208" s="1203"/>
      <c r="AS208" s="1203"/>
      <c r="AT208" s="1203"/>
      <c r="AU208" s="1203"/>
      <c r="AV208" s="1203"/>
      <c r="AW208" s="1203"/>
      <c r="AX208" s="1203"/>
      <c r="AY208" s="1203"/>
      <c r="AZ208" s="1203"/>
      <c r="BA208" s="1203"/>
      <c r="BB208" s="1203"/>
      <c r="BC208" s="1203"/>
      <c r="BD208" s="1203"/>
      <c r="BE208" s="1203"/>
      <c r="BF208" s="1203"/>
      <c r="BG208" s="1203"/>
      <c r="BH208" s="1203"/>
      <c r="BI208" s="1203"/>
      <c r="BJ208" s="1203"/>
      <c r="BK208" s="1203"/>
      <c r="BL208" s="1203"/>
      <c r="BM208" s="1203"/>
      <c r="BN208" s="1203"/>
      <c r="BO208" s="1203"/>
      <c r="BP208" s="1203"/>
      <c r="BQ208" s="1203"/>
      <c r="BR208" s="1203"/>
      <c r="BS208" s="1203"/>
      <c r="BT208" s="1203"/>
      <c r="BU208" s="1203"/>
      <c r="BV208" s="1203"/>
      <c r="BW208" s="1203"/>
      <c r="BX208" s="1203"/>
    </row>
    <row r="209" spans="1:101" ht="29.25" customHeight="1" x14ac:dyDescent="0.25">
      <c r="A209" s="1310" t="s">
        <v>368</v>
      </c>
      <c r="B209" s="310" t="s">
        <v>220</v>
      </c>
      <c r="C209" s="125">
        <f>C210</f>
        <v>6671488.2000000002</v>
      </c>
      <c r="D209" s="125">
        <f>D210</f>
        <v>399290</v>
      </c>
      <c r="E209" s="125">
        <f t="shared" ref="E209:R209" si="124">E210</f>
        <v>356881</v>
      </c>
      <c r="F209" s="125">
        <f t="shared" si="124"/>
        <v>455024.4</v>
      </c>
      <c r="G209" s="125">
        <f t="shared" si="124"/>
        <v>455024.4</v>
      </c>
      <c r="H209" s="125">
        <f t="shared" si="124"/>
        <v>455024.4</v>
      </c>
      <c r="I209" s="125">
        <f t="shared" si="124"/>
        <v>455024.4</v>
      </c>
      <c r="J209" s="125">
        <f t="shared" si="124"/>
        <v>455024.4</v>
      </c>
      <c r="K209" s="125">
        <f t="shared" si="124"/>
        <v>455024.4</v>
      </c>
      <c r="L209" s="125">
        <f t="shared" si="124"/>
        <v>455024.4</v>
      </c>
      <c r="M209" s="125">
        <f t="shared" si="124"/>
        <v>455024.4</v>
      </c>
      <c r="N209" s="125">
        <f t="shared" si="124"/>
        <v>455024.4</v>
      </c>
      <c r="O209" s="125">
        <f t="shared" si="124"/>
        <v>455024.4</v>
      </c>
      <c r="P209" s="125">
        <f t="shared" si="124"/>
        <v>455024.4</v>
      </c>
      <c r="Q209" s="125">
        <f t="shared" si="124"/>
        <v>455024.4</v>
      </c>
      <c r="R209" s="125">
        <f t="shared" si="124"/>
        <v>455024.4</v>
      </c>
      <c r="S209" s="1314" t="s">
        <v>21</v>
      </c>
      <c r="T209" s="1197"/>
      <c r="U209" s="1310" t="s">
        <v>432</v>
      </c>
      <c r="V209" s="1196" t="s">
        <v>9</v>
      </c>
      <c r="W209" s="1196" t="s">
        <v>9</v>
      </c>
      <c r="X209" s="1196" t="s">
        <v>9</v>
      </c>
      <c r="Y209" s="1196" t="s">
        <v>9</v>
      </c>
      <c r="Z209" s="1196" t="s">
        <v>9</v>
      </c>
      <c r="AA209" s="1196" t="s">
        <v>9</v>
      </c>
      <c r="AB209" s="1196" t="s">
        <v>9</v>
      </c>
      <c r="AC209" s="1196" t="s">
        <v>9</v>
      </c>
      <c r="AD209" s="1196" t="s">
        <v>9</v>
      </c>
      <c r="AE209" s="1196" t="s">
        <v>9</v>
      </c>
      <c r="AF209" s="1196" t="s">
        <v>9</v>
      </c>
      <c r="AG209" s="1196" t="s">
        <v>9</v>
      </c>
      <c r="AH209" s="1196" t="s">
        <v>9</v>
      </c>
      <c r="AI209" s="1196" t="s">
        <v>9</v>
      </c>
      <c r="AJ209" s="1196" t="s">
        <v>9</v>
      </c>
      <c r="AK209" s="1196" t="s">
        <v>9</v>
      </c>
      <c r="AL209" s="110"/>
    </row>
    <row r="210" spans="1:101" ht="58.5" customHeight="1" x14ac:dyDescent="0.25">
      <c r="A210" s="1535"/>
      <c r="B210" s="310" t="s">
        <v>102</v>
      </c>
      <c r="C210" s="125">
        <f>D210+E210+F210+G210+H210+I210+J210+K210+L210+M210+N210+O210+P210+Q210+R210</f>
        <v>6671488.2000000002</v>
      </c>
      <c r="D210" s="125">
        <v>399290</v>
      </c>
      <c r="E210" s="125">
        <v>356881</v>
      </c>
      <c r="F210" s="125">
        <v>455024.4</v>
      </c>
      <c r="G210" s="125">
        <v>455024.4</v>
      </c>
      <c r="H210" s="125">
        <v>455024.4</v>
      </c>
      <c r="I210" s="125">
        <v>455024.4</v>
      </c>
      <c r="J210" s="125">
        <v>455024.4</v>
      </c>
      <c r="K210" s="125">
        <v>455024.4</v>
      </c>
      <c r="L210" s="125">
        <v>455024.4</v>
      </c>
      <c r="M210" s="125">
        <v>455024.4</v>
      </c>
      <c r="N210" s="125">
        <v>455024.4</v>
      </c>
      <c r="O210" s="125">
        <v>455024.4</v>
      </c>
      <c r="P210" s="125">
        <v>455024.4</v>
      </c>
      <c r="Q210" s="125">
        <v>455024.4</v>
      </c>
      <c r="R210" s="125">
        <v>455024.4</v>
      </c>
      <c r="S210" s="1316"/>
      <c r="T210" s="1196"/>
      <c r="U210" s="1320"/>
      <c r="V210" s="1197"/>
      <c r="W210" s="1197"/>
      <c r="X210" s="1197"/>
      <c r="Y210" s="1197"/>
      <c r="Z210" s="1197"/>
      <c r="AA210" s="1197"/>
      <c r="AB210" s="1197"/>
      <c r="AC210" s="1197"/>
      <c r="AD210" s="1197"/>
      <c r="AE210" s="1197"/>
      <c r="AF210" s="1197"/>
      <c r="AG210" s="1197"/>
      <c r="AH210" s="1197"/>
      <c r="AI210" s="1197"/>
      <c r="AJ210" s="1197"/>
      <c r="AK210" s="1197"/>
      <c r="AL210" s="110"/>
    </row>
    <row r="211" spans="1:101" ht="29.25" hidden="1" customHeight="1" x14ac:dyDescent="0.25">
      <c r="A211" s="1310" t="s">
        <v>264</v>
      </c>
      <c r="B211" s="310" t="s">
        <v>220</v>
      </c>
      <c r="C211" s="125">
        <f>C212+C213</f>
        <v>487376094.99000001</v>
      </c>
      <c r="D211" s="125">
        <f t="shared" ref="D211:R211" si="125">D212+D213</f>
        <v>27849378.800000001</v>
      </c>
      <c r="E211" s="125">
        <f t="shared" si="125"/>
        <v>28251821.57</v>
      </c>
      <c r="F211" s="125">
        <f t="shared" si="125"/>
        <v>31986384.48</v>
      </c>
      <c r="G211" s="125">
        <f t="shared" si="125"/>
        <v>29996994.140000001</v>
      </c>
      <c r="H211" s="125">
        <f t="shared" si="125"/>
        <v>30854569.219999999</v>
      </c>
      <c r="I211" s="125">
        <f t="shared" si="125"/>
        <v>36930418.210000001</v>
      </c>
      <c r="J211" s="125">
        <f t="shared" si="125"/>
        <v>31538948.43</v>
      </c>
      <c r="K211" s="125">
        <f t="shared" si="125"/>
        <v>32596429.100000001</v>
      </c>
      <c r="L211" s="125">
        <f t="shared" si="125"/>
        <v>32809227.949999999</v>
      </c>
      <c r="M211" s="125">
        <f t="shared" si="125"/>
        <v>33240960.989999998</v>
      </c>
      <c r="N211" s="125">
        <f t="shared" si="125"/>
        <v>38233200.979999997</v>
      </c>
      <c r="O211" s="125">
        <f t="shared" si="125"/>
        <v>34010794.450000003</v>
      </c>
      <c r="P211" s="125">
        <f t="shared" si="125"/>
        <v>31648703.800000001</v>
      </c>
      <c r="Q211" s="125">
        <f t="shared" si="125"/>
        <v>32666006.690000001</v>
      </c>
      <c r="R211" s="125">
        <f t="shared" si="125"/>
        <v>34762256.18</v>
      </c>
      <c r="S211" s="109" t="s">
        <v>4</v>
      </c>
      <c r="T211" s="1288"/>
      <c r="U211" s="177" t="s">
        <v>4</v>
      </c>
      <c r="V211" s="121" t="s">
        <v>4</v>
      </c>
      <c r="W211" s="121" t="s">
        <v>4</v>
      </c>
      <c r="X211" s="121" t="s">
        <v>4</v>
      </c>
      <c r="Y211" s="121" t="s">
        <v>4</v>
      </c>
      <c r="Z211" s="121" t="s">
        <v>4</v>
      </c>
      <c r="AA211" s="121" t="s">
        <v>4</v>
      </c>
      <c r="AB211" s="121" t="s">
        <v>4</v>
      </c>
      <c r="AC211" s="121" t="s">
        <v>4</v>
      </c>
      <c r="AD211" s="121" t="s">
        <v>4</v>
      </c>
      <c r="AE211" s="121" t="s">
        <v>4</v>
      </c>
      <c r="AF211" s="121" t="s">
        <v>4</v>
      </c>
      <c r="AG211" s="121" t="s">
        <v>4</v>
      </c>
      <c r="AH211" s="121" t="s">
        <v>4</v>
      </c>
      <c r="AI211" s="121" t="s">
        <v>4</v>
      </c>
      <c r="AJ211" s="121" t="s">
        <v>4</v>
      </c>
      <c r="AK211" s="121" t="s">
        <v>4</v>
      </c>
      <c r="BW211" s="106" t="b">
        <f t="shared" ref="BW211:BW233" si="126">R211+Q211+P211+O211+N211+M211+L211+K211+J211+I211+H211+G211+F211+E211+D211=C211</f>
        <v>1</v>
      </c>
    </row>
    <row r="212" spans="1:101" ht="39" hidden="1" customHeight="1" x14ac:dyDescent="0.25">
      <c r="A212" s="1311"/>
      <c r="B212" s="310" t="s">
        <v>221</v>
      </c>
      <c r="C212" s="125">
        <f>D212+E212+F212+G212+H212+I212+J212+K212+L212+M212+N212+O212+P212+Q212+R212</f>
        <v>147266238.09</v>
      </c>
      <c r="D212" s="125">
        <f>D41+D52+D79+D120+D149+D178+D199</f>
        <v>12699094.800000001</v>
      </c>
      <c r="E212" s="125">
        <f t="shared" ref="E212:R212" si="127">E41+E52+E79+E120+E149+E178+E199</f>
        <v>7948833.6699999999</v>
      </c>
      <c r="F212" s="125">
        <f>F41+F52+F79+F120+F149+F178+F199</f>
        <v>8337950.8799999999</v>
      </c>
      <c r="G212" s="125">
        <f t="shared" si="127"/>
        <v>7917927.9400000004</v>
      </c>
      <c r="H212" s="125">
        <f t="shared" si="127"/>
        <v>9349089.7200000007</v>
      </c>
      <c r="I212" s="125">
        <f t="shared" si="127"/>
        <v>10067268.609999999</v>
      </c>
      <c r="J212" s="125">
        <f t="shared" si="127"/>
        <v>9491364.8300000001</v>
      </c>
      <c r="K212" s="125">
        <f t="shared" si="127"/>
        <v>9838597</v>
      </c>
      <c r="L212" s="125">
        <f t="shared" si="127"/>
        <v>9686100.6500000004</v>
      </c>
      <c r="M212" s="125">
        <f t="shared" si="127"/>
        <v>10960102.890000001</v>
      </c>
      <c r="N212" s="125">
        <f t="shared" si="127"/>
        <v>10599368.18</v>
      </c>
      <c r="O212" s="125">
        <f t="shared" si="127"/>
        <v>9685453.0500000007</v>
      </c>
      <c r="P212" s="125">
        <f t="shared" si="127"/>
        <v>9237696.3000000007</v>
      </c>
      <c r="Q212" s="125">
        <f t="shared" si="127"/>
        <v>9989274.0899999999</v>
      </c>
      <c r="R212" s="125">
        <f t="shared" si="127"/>
        <v>11458115.48</v>
      </c>
      <c r="S212" s="109" t="s">
        <v>4</v>
      </c>
      <c r="T212" s="1197"/>
      <c r="U212" s="177" t="s">
        <v>4</v>
      </c>
      <c r="V212" s="121" t="s">
        <v>4</v>
      </c>
      <c r="W212" s="121" t="s">
        <v>4</v>
      </c>
      <c r="X212" s="121" t="s">
        <v>4</v>
      </c>
      <c r="Y212" s="121" t="s">
        <v>4</v>
      </c>
      <c r="Z212" s="121" t="s">
        <v>4</v>
      </c>
      <c r="AA212" s="121" t="s">
        <v>4</v>
      </c>
      <c r="AB212" s="121" t="s">
        <v>4</v>
      </c>
      <c r="AC212" s="121" t="s">
        <v>4</v>
      </c>
      <c r="AD212" s="121" t="s">
        <v>4</v>
      </c>
      <c r="AE212" s="121" t="s">
        <v>4</v>
      </c>
      <c r="AF212" s="121" t="s">
        <v>4</v>
      </c>
      <c r="AG212" s="121" t="s">
        <v>4</v>
      </c>
      <c r="AH212" s="121" t="s">
        <v>4</v>
      </c>
      <c r="AI212" s="121" t="s">
        <v>4</v>
      </c>
      <c r="AJ212" s="121" t="s">
        <v>4</v>
      </c>
      <c r="AK212" s="121" t="s">
        <v>4</v>
      </c>
      <c r="BW212" s="106" t="b">
        <f t="shared" si="126"/>
        <v>1</v>
      </c>
      <c r="CR212" s="254">
        <f>F212+F27+F215</f>
        <v>17109294.879999999</v>
      </c>
      <c r="CS212" s="254">
        <f>G212+G27+G215</f>
        <v>16689271.939999999</v>
      </c>
      <c r="CT212" s="254">
        <f>H212+H27+H215</f>
        <v>18120433.719999999</v>
      </c>
    </row>
    <row r="213" spans="1:101" ht="51" hidden="1" customHeight="1" x14ac:dyDescent="0.25">
      <c r="A213" s="1312"/>
      <c r="B213" s="310" t="s">
        <v>102</v>
      </c>
      <c r="C213" s="125">
        <f>D213+E213+F213+G213+H213+I213+J213+K213+L213+M213+N213+O213+P213+Q213+R213</f>
        <v>340109856.89999998</v>
      </c>
      <c r="D213" s="125">
        <f t="shared" ref="D213:R213" si="128">D206+D200+D195+D179+D150+D121+D80+D53+D50</f>
        <v>15150284</v>
      </c>
      <c r="E213" s="125">
        <f t="shared" si="128"/>
        <v>20302987.899999999</v>
      </c>
      <c r="F213" s="125">
        <f t="shared" si="128"/>
        <v>23648433.600000001</v>
      </c>
      <c r="G213" s="125">
        <f t="shared" si="128"/>
        <v>22079066.199999999</v>
      </c>
      <c r="H213" s="125">
        <f t="shared" si="128"/>
        <v>21505479.5</v>
      </c>
      <c r="I213" s="125">
        <f t="shared" si="128"/>
        <v>26863149.600000001</v>
      </c>
      <c r="J213" s="125">
        <f t="shared" si="128"/>
        <v>22047583.600000001</v>
      </c>
      <c r="K213" s="125">
        <f t="shared" si="128"/>
        <v>22757832.100000001</v>
      </c>
      <c r="L213" s="125">
        <f t="shared" si="128"/>
        <v>23123127.300000001</v>
      </c>
      <c r="M213" s="125">
        <f t="shared" si="128"/>
        <v>22280858.100000001</v>
      </c>
      <c r="N213" s="125">
        <f t="shared" si="128"/>
        <v>27633832.800000001</v>
      </c>
      <c r="O213" s="125">
        <f t="shared" si="128"/>
        <v>24325341.399999999</v>
      </c>
      <c r="P213" s="125">
        <f t="shared" si="128"/>
        <v>22411007.5</v>
      </c>
      <c r="Q213" s="125">
        <f t="shared" si="128"/>
        <v>22676732.600000001</v>
      </c>
      <c r="R213" s="125">
        <f t="shared" si="128"/>
        <v>23304140.699999999</v>
      </c>
      <c r="S213" s="109" t="s">
        <v>4</v>
      </c>
      <c r="T213" s="109"/>
      <c r="U213" s="177" t="s">
        <v>4</v>
      </c>
      <c r="V213" s="121" t="s">
        <v>4</v>
      </c>
      <c r="W213" s="121" t="s">
        <v>4</v>
      </c>
      <c r="X213" s="121" t="s">
        <v>4</v>
      </c>
      <c r="Y213" s="121" t="s">
        <v>4</v>
      </c>
      <c r="Z213" s="121" t="s">
        <v>4</v>
      </c>
      <c r="AA213" s="121" t="s">
        <v>4</v>
      </c>
      <c r="AB213" s="121" t="s">
        <v>4</v>
      </c>
      <c r="AC213" s="121" t="s">
        <v>4</v>
      </c>
      <c r="AD213" s="121" t="s">
        <v>4</v>
      </c>
      <c r="AE213" s="121" t="s">
        <v>4</v>
      </c>
      <c r="AF213" s="121" t="s">
        <v>4</v>
      </c>
      <c r="AG213" s="121" t="s">
        <v>4</v>
      </c>
      <c r="AH213" s="121" t="s">
        <v>4</v>
      </c>
      <c r="AI213" s="121" t="s">
        <v>4</v>
      </c>
      <c r="AJ213" s="121" t="s">
        <v>4</v>
      </c>
      <c r="AK213" s="121" t="s">
        <v>4</v>
      </c>
      <c r="BW213" s="106" t="b">
        <f t="shared" si="126"/>
        <v>1</v>
      </c>
    </row>
    <row r="214" spans="1:101" ht="29.25" customHeight="1" x14ac:dyDescent="0.25">
      <c r="A214" s="1317" t="s">
        <v>261</v>
      </c>
      <c r="B214" s="310" t="s">
        <v>220</v>
      </c>
      <c r="C214" s="125">
        <f t="shared" ref="C214:R214" si="129">C215+C216+C217</f>
        <v>616642447.35000002</v>
      </c>
      <c r="D214" s="125">
        <f t="shared" si="129"/>
        <v>34918015.159999996</v>
      </c>
      <c r="E214" s="125">
        <f t="shared" si="129"/>
        <v>36422065.57</v>
      </c>
      <c r="F214" s="125">
        <f t="shared" si="129"/>
        <v>40757728.479999997</v>
      </c>
      <c r="G214" s="125">
        <f t="shared" si="129"/>
        <v>38768338.140000001</v>
      </c>
      <c r="H214" s="125">
        <f t="shared" si="129"/>
        <v>39625913.219999999</v>
      </c>
      <c r="I214" s="125">
        <f t="shared" si="129"/>
        <v>45701762.210000001</v>
      </c>
      <c r="J214" s="125">
        <f t="shared" si="129"/>
        <v>40310292.43</v>
      </c>
      <c r="K214" s="125">
        <f t="shared" si="129"/>
        <v>41367773.100000001</v>
      </c>
      <c r="L214" s="125">
        <f t="shared" si="129"/>
        <v>41580571.950000003</v>
      </c>
      <c r="M214" s="125">
        <f t="shared" si="129"/>
        <v>42012304.990000002</v>
      </c>
      <c r="N214" s="125">
        <f t="shared" si="129"/>
        <v>47004544.979999997</v>
      </c>
      <c r="O214" s="125">
        <f t="shared" si="129"/>
        <v>42782138.450000003</v>
      </c>
      <c r="P214" s="125">
        <f t="shared" si="129"/>
        <v>40420047.799999997</v>
      </c>
      <c r="Q214" s="125">
        <f t="shared" si="129"/>
        <v>41437350.689999998</v>
      </c>
      <c r="R214" s="125">
        <f t="shared" si="129"/>
        <v>43533600.18</v>
      </c>
      <c r="S214" s="109" t="s">
        <v>4</v>
      </c>
      <c r="T214" s="109"/>
      <c r="U214" s="177" t="s">
        <v>4</v>
      </c>
      <c r="V214" s="121" t="s">
        <v>4</v>
      </c>
      <c r="W214" s="121" t="s">
        <v>4</v>
      </c>
      <c r="X214" s="121" t="s">
        <v>4</v>
      </c>
      <c r="Y214" s="121" t="s">
        <v>4</v>
      </c>
      <c r="Z214" s="121" t="s">
        <v>4</v>
      </c>
      <c r="AA214" s="121" t="s">
        <v>4</v>
      </c>
      <c r="AB214" s="121" t="s">
        <v>4</v>
      </c>
      <c r="AC214" s="121" t="s">
        <v>4</v>
      </c>
      <c r="AD214" s="121" t="s">
        <v>4</v>
      </c>
      <c r="AE214" s="121" t="s">
        <v>4</v>
      </c>
      <c r="AF214" s="121" t="s">
        <v>4</v>
      </c>
      <c r="AG214" s="121" t="s">
        <v>4</v>
      </c>
      <c r="AH214" s="121" t="s">
        <v>4</v>
      </c>
      <c r="AI214" s="121" t="s">
        <v>4</v>
      </c>
      <c r="AJ214" s="121" t="s">
        <v>4</v>
      </c>
      <c r="AK214" s="121" t="s">
        <v>4</v>
      </c>
      <c r="BW214" s="106" t="b">
        <f t="shared" si="126"/>
        <v>1</v>
      </c>
      <c r="CR214" s="301">
        <f>F215+F216</f>
        <v>17109294.879999999</v>
      </c>
      <c r="CS214" s="301">
        <f>G215+G216</f>
        <v>16689271.939999999</v>
      </c>
      <c r="CT214" s="301">
        <f>H215+H216</f>
        <v>18120433.719999999</v>
      </c>
      <c r="CV214" s="302" t="s">
        <v>518</v>
      </c>
    </row>
    <row r="215" spans="1:101" ht="53.25" customHeight="1" x14ac:dyDescent="0.25">
      <c r="A215" s="1317"/>
      <c r="B215" s="310" t="s">
        <v>222</v>
      </c>
      <c r="C215" s="125">
        <f>D215+E215+F215+G215+H215+I215+J215+K215+L215+M215+N215+O215+P215+Q215+R215</f>
        <v>128937182.51000001</v>
      </c>
      <c r="D215" s="125">
        <f t="shared" ref="D215:R215" si="130">D34</f>
        <v>7049482.5099999998</v>
      </c>
      <c r="E215" s="125">
        <f t="shared" si="130"/>
        <v>8148100</v>
      </c>
      <c r="F215" s="125">
        <f t="shared" si="130"/>
        <v>8749200</v>
      </c>
      <c r="G215" s="125">
        <f t="shared" si="130"/>
        <v>8749200</v>
      </c>
      <c r="H215" s="125">
        <f t="shared" si="130"/>
        <v>8749200</v>
      </c>
      <c r="I215" s="125">
        <f t="shared" si="130"/>
        <v>8749200</v>
      </c>
      <c r="J215" s="125">
        <f t="shared" si="130"/>
        <v>8749200</v>
      </c>
      <c r="K215" s="125">
        <f t="shared" si="130"/>
        <v>8749200</v>
      </c>
      <c r="L215" s="125">
        <f t="shared" si="130"/>
        <v>8749200</v>
      </c>
      <c r="M215" s="125">
        <f t="shared" si="130"/>
        <v>8749200</v>
      </c>
      <c r="N215" s="125">
        <f t="shared" si="130"/>
        <v>8749200</v>
      </c>
      <c r="O215" s="125">
        <f t="shared" si="130"/>
        <v>8749200</v>
      </c>
      <c r="P215" s="125">
        <f t="shared" si="130"/>
        <v>8749200</v>
      </c>
      <c r="Q215" s="125">
        <f t="shared" si="130"/>
        <v>8749200</v>
      </c>
      <c r="R215" s="125">
        <f t="shared" si="130"/>
        <v>8749200</v>
      </c>
      <c r="S215" s="109" t="s">
        <v>4</v>
      </c>
      <c r="T215" s="109"/>
      <c r="U215" s="177" t="s">
        <v>4</v>
      </c>
      <c r="V215" s="121" t="s">
        <v>4</v>
      </c>
      <c r="W215" s="121" t="s">
        <v>4</v>
      </c>
      <c r="X215" s="121" t="s">
        <v>4</v>
      </c>
      <c r="Y215" s="121" t="s">
        <v>4</v>
      </c>
      <c r="Z215" s="121" t="s">
        <v>4</v>
      </c>
      <c r="AA215" s="121" t="s">
        <v>4</v>
      </c>
      <c r="AB215" s="121" t="s">
        <v>4</v>
      </c>
      <c r="AC215" s="121" t="s">
        <v>4</v>
      </c>
      <c r="AD215" s="121" t="s">
        <v>4</v>
      </c>
      <c r="AE215" s="121" t="s">
        <v>4</v>
      </c>
      <c r="AF215" s="121" t="s">
        <v>4</v>
      </c>
      <c r="AG215" s="121" t="s">
        <v>4</v>
      </c>
      <c r="AH215" s="121" t="s">
        <v>4</v>
      </c>
      <c r="AI215" s="121" t="s">
        <v>4</v>
      </c>
      <c r="AJ215" s="121" t="s">
        <v>4</v>
      </c>
      <c r="AK215" s="121" t="s">
        <v>4</v>
      </c>
      <c r="BW215" s="106" t="b">
        <f t="shared" si="126"/>
        <v>1</v>
      </c>
      <c r="CR215" s="256">
        <f>F215+22144</f>
        <v>8771344</v>
      </c>
      <c r="CS215" s="256">
        <f>G215+22144</f>
        <v>8771344</v>
      </c>
      <c r="CT215" s="256">
        <f>H215+22144</f>
        <v>8771344</v>
      </c>
    </row>
    <row r="216" spans="1:101" ht="35.25" customHeight="1" x14ac:dyDescent="0.25">
      <c r="A216" s="1317"/>
      <c r="B216" s="310" t="s">
        <v>221</v>
      </c>
      <c r="C216" s="125">
        <f t="shared" ref="C216:R216" si="131">C212+C35</f>
        <v>147595407.94</v>
      </c>
      <c r="D216" s="125">
        <f t="shared" si="131"/>
        <v>12718248.65</v>
      </c>
      <c r="E216" s="125">
        <f t="shared" si="131"/>
        <v>7970977.6699999999</v>
      </c>
      <c r="F216" s="125">
        <f t="shared" si="131"/>
        <v>8360094.8799999999</v>
      </c>
      <c r="G216" s="125">
        <f t="shared" si="131"/>
        <v>7940071.9400000004</v>
      </c>
      <c r="H216" s="125">
        <f t="shared" si="131"/>
        <v>9371233.7200000007</v>
      </c>
      <c r="I216" s="125">
        <f t="shared" si="131"/>
        <v>10089412.609999999</v>
      </c>
      <c r="J216" s="125">
        <f t="shared" si="131"/>
        <v>9513508.8300000001</v>
      </c>
      <c r="K216" s="125">
        <f t="shared" si="131"/>
        <v>9860741</v>
      </c>
      <c r="L216" s="125">
        <f t="shared" si="131"/>
        <v>9708244.6500000004</v>
      </c>
      <c r="M216" s="125">
        <f t="shared" si="131"/>
        <v>10982246.890000001</v>
      </c>
      <c r="N216" s="125">
        <f t="shared" si="131"/>
        <v>10621512.18</v>
      </c>
      <c r="O216" s="125">
        <f t="shared" si="131"/>
        <v>9707597.0500000007</v>
      </c>
      <c r="P216" s="125">
        <f t="shared" si="131"/>
        <v>9259840.3000000007</v>
      </c>
      <c r="Q216" s="125">
        <f t="shared" si="131"/>
        <v>10011418.09</v>
      </c>
      <c r="R216" s="125">
        <f t="shared" si="131"/>
        <v>11480259.48</v>
      </c>
      <c r="S216" s="109" t="s">
        <v>4</v>
      </c>
      <c r="T216" s="109"/>
      <c r="U216" s="177" t="s">
        <v>4</v>
      </c>
      <c r="V216" s="121" t="s">
        <v>4</v>
      </c>
      <c r="W216" s="121" t="s">
        <v>4</v>
      </c>
      <c r="X216" s="121" t="s">
        <v>4</v>
      </c>
      <c r="Y216" s="121" t="s">
        <v>4</v>
      </c>
      <c r="Z216" s="121" t="s">
        <v>4</v>
      </c>
      <c r="AA216" s="121" t="s">
        <v>4</v>
      </c>
      <c r="AB216" s="121" t="s">
        <v>4</v>
      </c>
      <c r="AC216" s="121" t="s">
        <v>4</v>
      </c>
      <c r="AD216" s="121" t="s">
        <v>4</v>
      </c>
      <c r="AE216" s="121" t="s">
        <v>4</v>
      </c>
      <c r="AF216" s="121" t="s">
        <v>4</v>
      </c>
      <c r="AG216" s="121" t="s">
        <v>4</v>
      </c>
      <c r="AH216" s="121" t="s">
        <v>4</v>
      </c>
      <c r="AI216" s="121" t="s">
        <v>4</v>
      </c>
      <c r="AJ216" s="121" t="s">
        <v>4</v>
      </c>
      <c r="AK216" s="121" t="s">
        <v>4</v>
      </c>
      <c r="BW216" s="106" t="b">
        <f t="shared" si="126"/>
        <v>1</v>
      </c>
      <c r="CR216" s="301">
        <f>16890263.78-CR214</f>
        <v>-219031.1</v>
      </c>
      <c r="CS216" s="301">
        <f>16313686.06-CS214</f>
        <v>-375585.88</v>
      </c>
      <c r="CT216" s="301">
        <f>18253257.67-CT214</f>
        <v>132823.95000000001</v>
      </c>
      <c r="CV216" s="302"/>
      <c r="CW216" s="302"/>
    </row>
    <row r="217" spans="1:101" ht="52.5" customHeight="1" x14ac:dyDescent="0.25">
      <c r="A217" s="1317"/>
      <c r="B217" s="310" t="s">
        <v>102</v>
      </c>
      <c r="C217" s="125">
        <f>SUM(D217:R217)</f>
        <v>340109856.89999998</v>
      </c>
      <c r="D217" s="125">
        <f t="shared" ref="D217:R217" si="132">D213</f>
        <v>15150284</v>
      </c>
      <c r="E217" s="125">
        <f t="shared" si="132"/>
        <v>20302987.899999999</v>
      </c>
      <c r="F217" s="125">
        <f t="shared" si="132"/>
        <v>23648433.600000001</v>
      </c>
      <c r="G217" s="125">
        <f t="shared" si="132"/>
        <v>22079066.199999999</v>
      </c>
      <c r="H217" s="125">
        <f t="shared" si="132"/>
        <v>21505479.5</v>
      </c>
      <c r="I217" s="125">
        <f t="shared" si="132"/>
        <v>26863149.600000001</v>
      </c>
      <c r="J217" s="125">
        <f t="shared" si="132"/>
        <v>22047583.600000001</v>
      </c>
      <c r="K217" s="125">
        <f t="shared" si="132"/>
        <v>22757832.100000001</v>
      </c>
      <c r="L217" s="125">
        <f t="shared" si="132"/>
        <v>23123127.300000001</v>
      </c>
      <c r="M217" s="125">
        <f t="shared" si="132"/>
        <v>22280858.100000001</v>
      </c>
      <c r="N217" s="125">
        <f t="shared" si="132"/>
        <v>27633832.800000001</v>
      </c>
      <c r="O217" s="125">
        <f t="shared" si="132"/>
        <v>24325341.399999999</v>
      </c>
      <c r="P217" s="125">
        <f t="shared" si="132"/>
        <v>22411007.5</v>
      </c>
      <c r="Q217" s="125">
        <f t="shared" si="132"/>
        <v>22676732.600000001</v>
      </c>
      <c r="R217" s="125">
        <f t="shared" si="132"/>
        <v>23304140.699999999</v>
      </c>
      <c r="S217" s="109" t="s">
        <v>4</v>
      </c>
      <c r="T217" s="109"/>
      <c r="U217" s="177" t="s">
        <v>4</v>
      </c>
      <c r="V217" s="121" t="s">
        <v>4</v>
      </c>
      <c r="W217" s="121" t="s">
        <v>4</v>
      </c>
      <c r="X217" s="121" t="s">
        <v>4</v>
      </c>
      <c r="Y217" s="121" t="s">
        <v>4</v>
      </c>
      <c r="Z217" s="121" t="s">
        <v>4</v>
      </c>
      <c r="AA217" s="121" t="s">
        <v>4</v>
      </c>
      <c r="AB217" s="121" t="s">
        <v>4</v>
      </c>
      <c r="AC217" s="121" t="s">
        <v>4</v>
      </c>
      <c r="AD217" s="121" t="s">
        <v>4</v>
      </c>
      <c r="AE217" s="121" t="s">
        <v>4</v>
      </c>
      <c r="AF217" s="121" t="s">
        <v>4</v>
      </c>
      <c r="AG217" s="121" t="s">
        <v>4</v>
      </c>
      <c r="AH217" s="121" t="s">
        <v>4</v>
      </c>
      <c r="AI217" s="121" t="s">
        <v>4</v>
      </c>
      <c r="AJ217" s="121" t="s">
        <v>4</v>
      </c>
      <c r="AK217" s="121" t="s">
        <v>4</v>
      </c>
      <c r="BW217" s="106" t="b">
        <f t="shared" si="126"/>
        <v>1</v>
      </c>
      <c r="CT217" s="256"/>
    </row>
    <row r="218" spans="1:101" ht="25.5" customHeight="1" x14ac:dyDescent="0.25">
      <c r="A218" s="1317" t="s">
        <v>274</v>
      </c>
      <c r="B218" s="310" t="s">
        <v>220</v>
      </c>
      <c r="C218" s="136">
        <f>C219+C220</f>
        <v>129250736.59999999</v>
      </c>
      <c r="D218" s="136">
        <f t="shared" ref="D218:R218" si="133">D219+D220</f>
        <v>7056390.4500000002</v>
      </c>
      <c r="E218" s="136">
        <f t="shared" si="133"/>
        <v>8219790.8399999999</v>
      </c>
      <c r="F218" s="136">
        <f t="shared" si="133"/>
        <v>8433238.8699999992</v>
      </c>
      <c r="G218" s="136">
        <f t="shared" si="133"/>
        <v>8744988.8699999992</v>
      </c>
      <c r="H218" s="136">
        <f t="shared" si="133"/>
        <v>8634738.8699999992</v>
      </c>
      <c r="I218" s="136">
        <f t="shared" si="133"/>
        <v>8589738.8699999992</v>
      </c>
      <c r="J218" s="136">
        <f t="shared" si="133"/>
        <v>8824438.8699999992</v>
      </c>
      <c r="K218" s="136">
        <f t="shared" si="133"/>
        <v>9171638.8699999992</v>
      </c>
      <c r="L218" s="136">
        <f t="shared" si="133"/>
        <v>8477238.8699999992</v>
      </c>
      <c r="M218" s="136">
        <f t="shared" si="133"/>
        <v>8874038.8699999992</v>
      </c>
      <c r="N218" s="136">
        <f t="shared" si="133"/>
        <v>8877138.8699999992</v>
      </c>
      <c r="O218" s="136">
        <f t="shared" si="133"/>
        <v>8874038.8699999992</v>
      </c>
      <c r="P218" s="136">
        <f t="shared" si="133"/>
        <v>8824438.8699999992</v>
      </c>
      <c r="Q218" s="136">
        <f t="shared" si="133"/>
        <v>9171638.8699999992</v>
      </c>
      <c r="R218" s="136">
        <f t="shared" si="133"/>
        <v>8477238.8699999992</v>
      </c>
      <c r="S218" s="109" t="s">
        <v>4</v>
      </c>
      <c r="T218" s="109"/>
      <c r="U218" s="177"/>
      <c r="V218" s="121"/>
      <c r="W218" s="121"/>
      <c r="X218" s="121"/>
      <c r="Y218" s="121"/>
      <c r="Z218" s="121"/>
      <c r="AA218" s="121"/>
      <c r="AB218" s="121"/>
      <c r="AC218" s="121"/>
      <c r="AD218" s="121"/>
      <c r="AE218" s="121"/>
      <c r="AF218" s="121"/>
      <c r="AG218" s="121"/>
      <c r="AH218" s="121"/>
      <c r="AI218" s="121"/>
      <c r="AJ218" s="121"/>
      <c r="AK218" s="121"/>
      <c r="BW218" s="106" t="b">
        <f t="shared" si="126"/>
        <v>1</v>
      </c>
    </row>
    <row r="219" spans="1:101" ht="53.25" customHeight="1" x14ac:dyDescent="0.25">
      <c r="A219" s="1317"/>
      <c r="B219" s="310" t="s">
        <v>222</v>
      </c>
      <c r="C219" s="136">
        <f>D219+E219+F219+G219+H219+I219+J219+K219+L219+M219+N219+O219+P219+Q219+R219</f>
        <v>124580298.81</v>
      </c>
      <c r="D219" s="136">
        <f t="shared" ref="D219:R219" si="134">D23+D28</f>
        <v>6820206.5999999996</v>
      </c>
      <c r="E219" s="136">
        <f t="shared" si="134"/>
        <v>7887858.9000000004</v>
      </c>
      <c r="F219" s="136">
        <f t="shared" si="134"/>
        <v>8411094.8699999992</v>
      </c>
      <c r="G219" s="136">
        <f t="shared" si="134"/>
        <v>8455094.8699999992</v>
      </c>
      <c r="H219" s="136">
        <f t="shared" si="134"/>
        <v>8455094.8699999992</v>
      </c>
      <c r="I219" s="136">
        <f t="shared" si="134"/>
        <v>8455094.8699999992</v>
      </c>
      <c r="J219" s="136">
        <f t="shared" si="134"/>
        <v>8455094.8699999992</v>
      </c>
      <c r="K219" s="136">
        <f t="shared" si="134"/>
        <v>8455094.8699999992</v>
      </c>
      <c r="L219" s="136">
        <f t="shared" si="134"/>
        <v>8455094.8699999992</v>
      </c>
      <c r="M219" s="136">
        <f t="shared" si="134"/>
        <v>8455094.8699999992</v>
      </c>
      <c r="N219" s="136">
        <f t="shared" si="134"/>
        <v>8455094.8699999992</v>
      </c>
      <c r="O219" s="136">
        <f t="shared" si="134"/>
        <v>8455094.8699999992</v>
      </c>
      <c r="P219" s="136">
        <f t="shared" si="134"/>
        <v>8455094.8699999992</v>
      </c>
      <c r="Q219" s="136">
        <f t="shared" si="134"/>
        <v>8455094.8699999992</v>
      </c>
      <c r="R219" s="136">
        <f t="shared" si="134"/>
        <v>8455094.8699999992</v>
      </c>
      <c r="S219" s="109" t="s">
        <v>4</v>
      </c>
      <c r="T219" s="109"/>
      <c r="U219" s="177" t="s">
        <v>4</v>
      </c>
      <c r="V219" s="121" t="s">
        <v>4</v>
      </c>
      <c r="W219" s="121" t="s">
        <v>4</v>
      </c>
      <c r="X219" s="121" t="s">
        <v>4</v>
      </c>
      <c r="Y219" s="121" t="s">
        <v>4</v>
      </c>
      <c r="Z219" s="121" t="s">
        <v>4</v>
      </c>
      <c r="AA219" s="121" t="s">
        <v>4</v>
      </c>
      <c r="AB219" s="121" t="s">
        <v>4</v>
      </c>
      <c r="AC219" s="121" t="s">
        <v>4</v>
      </c>
      <c r="AD219" s="121" t="s">
        <v>4</v>
      </c>
      <c r="AE219" s="121" t="s">
        <v>4</v>
      </c>
      <c r="AF219" s="121" t="s">
        <v>4</v>
      </c>
      <c r="AG219" s="121" t="s">
        <v>4</v>
      </c>
      <c r="AH219" s="121" t="s">
        <v>4</v>
      </c>
      <c r="AI219" s="121" t="s">
        <v>4</v>
      </c>
      <c r="AJ219" s="121" t="s">
        <v>4</v>
      </c>
      <c r="AK219" s="121" t="s">
        <v>4</v>
      </c>
      <c r="BW219" s="106" t="b">
        <f t="shared" si="126"/>
        <v>1</v>
      </c>
    </row>
    <row r="220" spans="1:101" ht="33" customHeight="1" x14ac:dyDescent="0.25">
      <c r="A220" s="1317"/>
      <c r="B220" s="310" t="s">
        <v>224</v>
      </c>
      <c r="C220" s="136">
        <f>D220+E220+F220+G220+H220+I220+J220+K220+L220+M220+N220+O220+P220+Q220+R220</f>
        <v>4670437.79</v>
      </c>
      <c r="D220" s="136">
        <f t="shared" ref="D220:R220" si="135">D27+D82</f>
        <v>236183.85</v>
      </c>
      <c r="E220" s="136">
        <f t="shared" si="135"/>
        <v>331931.94</v>
      </c>
      <c r="F220" s="136">
        <f t="shared" si="135"/>
        <v>22144</v>
      </c>
      <c r="G220" s="136">
        <f t="shared" si="135"/>
        <v>289894</v>
      </c>
      <c r="H220" s="136">
        <f t="shared" si="135"/>
        <v>179644</v>
      </c>
      <c r="I220" s="136">
        <f t="shared" si="135"/>
        <v>134644</v>
      </c>
      <c r="J220" s="136">
        <f t="shared" si="135"/>
        <v>369344</v>
      </c>
      <c r="K220" s="136">
        <f t="shared" si="135"/>
        <v>716544</v>
      </c>
      <c r="L220" s="136">
        <f t="shared" si="135"/>
        <v>22144</v>
      </c>
      <c r="M220" s="136">
        <f t="shared" si="135"/>
        <v>418944</v>
      </c>
      <c r="N220" s="136">
        <f t="shared" si="135"/>
        <v>422044</v>
      </c>
      <c r="O220" s="136">
        <f t="shared" si="135"/>
        <v>418944</v>
      </c>
      <c r="P220" s="136">
        <f t="shared" si="135"/>
        <v>369344</v>
      </c>
      <c r="Q220" s="136">
        <f t="shared" si="135"/>
        <v>716544</v>
      </c>
      <c r="R220" s="136">
        <f t="shared" si="135"/>
        <v>22144</v>
      </c>
      <c r="S220" s="109" t="s">
        <v>4</v>
      </c>
      <c r="T220" s="109"/>
      <c r="U220" s="177" t="s">
        <v>4</v>
      </c>
      <c r="V220" s="121" t="s">
        <v>4</v>
      </c>
      <c r="W220" s="121" t="s">
        <v>4</v>
      </c>
      <c r="X220" s="121" t="s">
        <v>4</v>
      </c>
      <c r="Y220" s="121" t="s">
        <v>4</v>
      </c>
      <c r="Z220" s="121" t="s">
        <v>4</v>
      </c>
      <c r="AA220" s="121" t="s">
        <v>4</v>
      </c>
      <c r="AB220" s="121" t="s">
        <v>4</v>
      </c>
      <c r="AC220" s="121" t="s">
        <v>4</v>
      </c>
      <c r="AD220" s="121" t="s">
        <v>4</v>
      </c>
      <c r="AE220" s="121" t="s">
        <v>4</v>
      </c>
      <c r="AF220" s="121" t="s">
        <v>4</v>
      </c>
      <c r="AG220" s="121" t="s">
        <v>4</v>
      </c>
      <c r="AH220" s="121" t="s">
        <v>4</v>
      </c>
      <c r="AI220" s="121" t="s">
        <v>4</v>
      </c>
      <c r="AJ220" s="121" t="s">
        <v>4</v>
      </c>
      <c r="AK220" s="121" t="s">
        <v>4</v>
      </c>
      <c r="BW220" s="106" t="b">
        <f t="shared" si="126"/>
        <v>1</v>
      </c>
    </row>
    <row r="221" spans="1:101" ht="29.25" customHeight="1" x14ac:dyDescent="0.25">
      <c r="A221" s="1317" t="s">
        <v>497</v>
      </c>
      <c r="B221" s="310" t="s">
        <v>220</v>
      </c>
      <c r="C221" s="136">
        <f>+C222+C223</f>
        <v>13348280.4</v>
      </c>
      <c r="D221" s="136">
        <f t="shared" ref="D221:R221" si="136">+D222+D223</f>
        <v>601241.38</v>
      </c>
      <c r="E221" s="136">
        <f t="shared" si="136"/>
        <v>734003.95</v>
      </c>
      <c r="F221" s="136">
        <f>F222+F223</f>
        <v>1353859.3</v>
      </c>
      <c r="G221" s="136">
        <f t="shared" si="136"/>
        <v>1079478.56</v>
      </c>
      <c r="H221" s="136">
        <f t="shared" si="136"/>
        <v>831333.06</v>
      </c>
      <c r="I221" s="136">
        <f t="shared" si="136"/>
        <v>771615.28</v>
      </c>
      <c r="J221" s="136">
        <f t="shared" si="136"/>
        <v>917405.35</v>
      </c>
      <c r="K221" s="136">
        <f t="shared" si="136"/>
        <v>737942.28</v>
      </c>
      <c r="L221" s="136">
        <f t="shared" si="136"/>
        <v>1119545.3500000001</v>
      </c>
      <c r="M221" s="136">
        <f t="shared" si="136"/>
        <v>791302.28</v>
      </c>
      <c r="N221" s="136">
        <f t="shared" si="136"/>
        <v>897718.35</v>
      </c>
      <c r="O221" s="136">
        <f t="shared" si="136"/>
        <v>737942.28</v>
      </c>
      <c r="P221" s="136">
        <f t="shared" si="136"/>
        <v>917405.35</v>
      </c>
      <c r="Q221" s="136">
        <f t="shared" si="136"/>
        <v>993442.28</v>
      </c>
      <c r="R221" s="136">
        <f t="shared" si="136"/>
        <v>864045.35</v>
      </c>
      <c r="S221" s="109" t="s">
        <v>4</v>
      </c>
      <c r="T221" s="109"/>
      <c r="U221" s="177" t="s">
        <v>4</v>
      </c>
      <c r="V221" s="121" t="s">
        <v>4</v>
      </c>
      <c r="W221" s="121" t="s">
        <v>4</v>
      </c>
      <c r="X221" s="121" t="s">
        <v>4</v>
      </c>
      <c r="Y221" s="121" t="s">
        <v>4</v>
      </c>
      <c r="Z221" s="121" t="s">
        <v>4</v>
      </c>
      <c r="AA221" s="121" t="s">
        <v>4</v>
      </c>
      <c r="AB221" s="121" t="s">
        <v>4</v>
      </c>
      <c r="AC221" s="121" t="s">
        <v>4</v>
      </c>
      <c r="AD221" s="121" t="s">
        <v>4</v>
      </c>
      <c r="AE221" s="121" t="s">
        <v>4</v>
      </c>
      <c r="AF221" s="121" t="s">
        <v>4</v>
      </c>
      <c r="AG221" s="121" t="s">
        <v>4</v>
      </c>
      <c r="AH221" s="121" t="s">
        <v>4</v>
      </c>
      <c r="AI221" s="121" t="s">
        <v>4</v>
      </c>
      <c r="AJ221" s="121" t="s">
        <v>4</v>
      </c>
      <c r="AK221" s="121" t="s">
        <v>4</v>
      </c>
      <c r="BW221" s="106" t="b">
        <f t="shared" si="126"/>
        <v>1</v>
      </c>
    </row>
    <row r="222" spans="1:101" ht="53.25" customHeight="1" x14ac:dyDescent="0.25">
      <c r="A222" s="1317"/>
      <c r="B222" s="310" t="s">
        <v>222</v>
      </c>
      <c r="C222" s="136">
        <v>0</v>
      </c>
      <c r="D222" s="136">
        <v>0</v>
      </c>
      <c r="E222" s="136">
        <v>0</v>
      </c>
      <c r="F222" s="136">
        <v>0</v>
      </c>
      <c r="G222" s="136">
        <v>0</v>
      </c>
      <c r="H222" s="136">
        <v>0</v>
      </c>
      <c r="I222" s="136">
        <v>0</v>
      </c>
      <c r="J222" s="136">
        <v>0</v>
      </c>
      <c r="K222" s="136">
        <v>0</v>
      </c>
      <c r="L222" s="136">
        <v>0</v>
      </c>
      <c r="M222" s="136">
        <v>0</v>
      </c>
      <c r="N222" s="136">
        <v>0</v>
      </c>
      <c r="O222" s="136">
        <v>0</v>
      </c>
      <c r="P222" s="136">
        <v>0</v>
      </c>
      <c r="Q222" s="136">
        <v>0</v>
      </c>
      <c r="R222" s="136">
        <v>0</v>
      </c>
      <c r="S222" s="109" t="s">
        <v>4</v>
      </c>
      <c r="T222" s="109"/>
      <c r="U222" s="177" t="s">
        <v>4</v>
      </c>
      <c r="V222" s="121" t="s">
        <v>4</v>
      </c>
      <c r="W222" s="121" t="s">
        <v>4</v>
      </c>
      <c r="X222" s="121" t="s">
        <v>4</v>
      </c>
      <c r="Y222" s="121" t="s">
        <v>4</v>
      </c>
      <c r="Z222" s="121" t="s">
        <v>4</v>
      </c>
      <c r="AA222" s="121" t="s">
        <v>4</v>
      </c>
      <c r="AB222" s="121" t="s">
        <v>4</v>
      </c>
      <c r="AC222" s="121" t="s">
        <v>4</v>
      </c>
      <c r="AD222" s="121" t="s">
        <v>4</v>
      </c>
      <c r="AE222" s="121" t="s">
        <v>4</v>
      </c>
      <c r="AF222" s="121" t="s">
        <v>4</v>
      </c>
      <c r="AG222" s="121" t="s">
        <v>4</v>
      </c>
      <c r="AH222" s="121" t="s">
        <v>4</v>
      </c>
      <c r="AI222" s="121" t="s">
        <v>4</v>
      </c>
      <c r="AJ222" s="121" t="s">
        <v>4</v>
      </c>
      <c r="AK222" s="121" t="s">
        <v>4</v>
      </c>
      <c r="BW222" s="106" t="b">
        <f t="shared" si="126"/>
        <v>1</v>
      </c>
    </row>
    <row r="223" spans="1:101" ht="32.25" customHeight="1" x14ac:dyDescent="0.25">
      <c r="A223" s="1317"/>
      <c r="B223" s="310" t="s">
        <v>224</v>
      </c>
      <c r="C223" s="136">
        <f>D223+E223+F223+G223+H223+I223+J223+K223+L223+M223+N223+O223+P223+Q223+R223</f>
        <v>13348280.4</v>
      </c>
      <c r="D223" s="136">
        <f t="shared" ref="D223:R223" si="137">D157+D134+D97+D193</f>
        <v>601241.38</v>
      </c>
      <c r="E223" s="136">
        <f t="shared" si="137"/>
        <v>734003.95</v>
      </c>
      <c r="F223" s="136">
        <f t="shared" si="137"/>
        <v>1353859.3</v>
      </c>
      <c r="G223" s="136">
        <f t="shared" si="137"/>
        <v>1079478.56</v>
      </c>
      <c r="H223" s="136">
        <f t="shared" si="137"/>
        <v>831333.06</v>
      </c>
      <c r="I223" s="136">
        <f t="shared" si="137"/>
        <v>771615.28</v>
      </c>
      <c r="J223" s="136">
        <f t="shared" si="137"/>
        <v>917405.35</v>
      </c>
      <c r="K223" s="136">
        <f t="shared" si="137"/>
        <v>737942.28</v>
      </c>
      <c r="L223" s="136">
        <f t="shared" si="137"/>
        <v>1119545.3500000001</v>
      </c>
      <c r="M223" s="136">
        <f t="shared" si="137"/>
        <v>791302.28</v>
      </c>
      <c r="N223" s="136">
        <f t="shared" si="137"/>
        <v>897718.35</v>
      </c>
      <c r="O223" s="136">
        <f t="shared" si="137"/>
        <v>737942.28</v>
      </c>
      <c r="P223" s="136">
        <f t="shared" si="137"/>
        <v>917405.35</v>
      </c>
      <c r="Q223" s="136">
        <f t="shared" si="137"/>
        <v>993442.28</v>
      </c>
      <c r="R223" s="136">
        <f t="shared" si="137"/>
        <v>864045.35</v>
      </c>
      <c r="S223" s="109" t="s">
        <v>4</v>
      </c>
      <c r="T223" s="109"/>
      <c r="U223" s="177" t="s">
        <v>4</v>
      </c>
      <c r="V223" s="121" t="s">
        <v>4</v>
      </c>
      <c r="W223" s="121" t="s">
        <v>4</v>
      </c>
      <c r="X223" s="121" t="s">
        <v>4</v>
      </c>
      <c r="Y223" s="121" t="s">
        <v>4</v>
      </c>
      <c r="Z223" s="121" t="s">
        <v>4</v>
      </c>
      <c r="AA223" s="121" t="s">
        <v>4</v>
      </c>
      <c r="AB223" s="121" t="s">
        <v>4</v>
      </c>
      <c r="AC223" s="121" t="s">
        <v>4</v>
      </c>
      <c r="AD223" s="121" t="s">
        <v>4</v>
      </c>
      <c r="AE223" s="121" t="s">
        <v>4</v>
      </c>
      <c r="AF223" s="121" t="s">
        <v>4</v>
      </c>
      <c r="AG223" s="121" t="s">
        <v>4</v>
      </c>
      <c r="AH223" s="121" t="s">
        <v>4</v>
      </c>
      <c r="AI223" s="121" t="s">
        <v>4</v>
      </c>
      <c r="AJ223" s="121" t="s">
        <v>4</v>
      </c>
      <c r="AK223" s="121" t="s">
        <v>4</v>
      </c>
      <c r="BW223" s="106" t="b">
        <f t="shared" si="126"/>
        <v>1</v>
      </c>
    </row>
    <row r="224" spans="1:101" ht="21" customHeight="1" x14ac:dyDescent="0.25">
      <c r="A224" s="1317" t="s">
        <v>113</v>
      </c>
      <c r="B224" s="310" t="s">
        <v>220</v>
      </c>
      <c r="C224" s="136">
        <f t="shared" ref="C224:R224" si="138">C225+C226</f>
        <v>7139905.9900000002</v>
      </c>
      <c r="D224" s="136">
        <f t="shared" si="138"/>
        <v>377330.52</v>
      </c>
      <c r="E224" s="136">
        <f t="shared" si="138"/>
        <v>374492.07</v>
      </c>
      <c r="F224" s="136">
        <f t="shared" si="138"/>
        <v>237484.04</v>
      </c>
      <c r="G224" s="136">
        <f t="shared" si="138"/>
        <v>529123.80000000005</v>
      </c>
      <c r="H224" s="136">
        <f t="shared" si="138"/>
        <v>368728.87</v>
      </c>
      <c r="I224" s="136">
        <f t="shared" si="138"/>
        <v>872790.47</v>
      </c>
      <c r="J224" s="136">
        <f t="shared" si="138"/>
        <v>370778.87</v>
      </c>
      <c r="K224" s="136">
        <f t="shared" si="138"/>
        <v>557723.80000000005</v>
      </c>
      <c r="L224" s="136">
        <f t="shared" si="138"/>
        <v>368728.87</v>
      </c>
      <c r="M224" s="136">
        <f t="shared" si="138"/>
        <v>531923.80000000005</v>
      </c>
      <c r="N224" s="136">
        <f t="shared" si="138"/>
        <v>721645.54</v>
      </c>
      <c r="O224" s="136">
        <f t="shared" si="138"/>
        <v>529123.80000000005</v>
      </c>
      <c r="P224" s="136">
        <f t="shared" si="138"/>
        <v>397328.87</v>
      </c>
      <c r="Q224" s="136">
        <f t="shared" si="138"/>
        <v>531923.80000000005</v>
      </c>
      <c r="R224" s="136">
        <f t="shared" si="138"/>
        <v>370778.87</v>
      </c>
      <c r="S224" s="109" t="s">
        <v>4</v>
      </c>
      <c r="T224" s="109"/>
      <c r="U224" s="177"/>
      <c r="V224" s="121"/>
      <c r="W224" s="121"/>
      <c r="X224" s="121"/>
      <c r="Y224" s="121"/>
      <c r="Z224" s="121"/>
      <c r="AA224" s="121"/>
      <c r="AB224" s="121"/>
      <c r="AC224" s="121"/>
      <c r="AD224" s="121"/>
      <c r="AE224" s="121"/>
      <c r="AF224" s="121"/>
      <c r="AG224" s="121"/>
      <c r="AH224" s="121"/>
      <c r="AI224" s="121"/>
      <c r="AJ224" s="121"/>
      <c r="AK224" s="121"/>
      <c r="BW224" s="106" t="b">
        <f t="shared" si="126"/>
        <v>1</v>
      </c>
    </row>
    <row r="225" spans="1:75" ht="51.75" customHeight="1" x14ac:dyDescent="0.25">
      <c r="A225" s="1317"/>
      <c r="B225" s="310" t="s">
        <v>222</v>
      </c>
      <c r="C225" s="136">
        <v>0</v>
      </c>
      <c r="D225" s="136">
        <v>0</v>
      </c>
      <c r="E225" s="136">
        <v>0</v>
      </c>
      <c r="F225" s="136">
        <v>0</v>
      </c>
      <c r="G225" s="136">
        <v>0</v>
      </c>
      <c r="H225" s="136">
        <v>0</v>
      </c>
      <c r="I225" s="136">
        <v>0</v>
      </c>
      <c r="J225" s="136">
        <v>0</v>
      </c>
      <c r="K225" s="136">
        <v>0</v>
      </c>
      <c r="L225" s="136">
        <v>0</v>
      </c>
      <c r="M225" s="136">
        <v>0</v>
      </c>
      <c r="N225" s="136">
        <v>0</v>
      </c>
      <c r="O225" s="136">
        <v>0</v>
      </c>
      <c r="P225" s="136">
        <v>0</v>
      </c>
      <c r="Q225" s="136">
        <v>0</v>
      </c>
      <c r="R225" s="136">
        <v>0</v>
      </c>
      <c r="S225" s="109" t="s">
        <v>4</v>
      </c>
      <c r="T225" s="109"/>
      <c r="U225" s="177" t="s">
        <v>4</v>
      </c>
      <c r="V225" s="121" t="s">
        <v>4</v>
      </c>
      <c r="W225" s="121" t="s">
        <v>4</v>
      </c>
      <c r="X225" s="121" t="s">
        <v>4</v>
      </c>
      <c r="Y225" s="121" t="s">
        <v>4</v>
      </c>
      <c r="Z225" s="121" t="s">
        <v>4</v>
      </c>
      <c r="AA225" s="121" t="s">
        <v>4</v>
      </c>
      <c r="AB225" s="121" t="s">
        <v>4</v>
      </c>
      <c r="AC225" s="121" t="s">
        <v>4</v>
      </c>
      <c r="AD225" s="121" t="s">
        <v>4</v>
      </c>
      <c r="AE225" s="121" t="s">
        <v>4</v>
      </c>
      <c r="AF225" s="121" t="s">
        <v>4</v>
      </c>
      <c r="AG225" s="121" t="s">
        <v>4</v>
      </c>
      <c r="AH225" s="121" t="s">
        <v>4</v>
      </c>
      <c r="AI225" s="121" t="s">
        <v>4</v>
      </c>
      <c r="AJ225" s="121" t="s">
        <v>4</v>
      </c>
      <c r="AK225" s="121" t="s">
        <v>4</v>
      </c>
      <c r="BW225" s="106" t="b">
        <f t="shared" si="126"/>
        <v>1</v>
      </c>
    </row>
    <row r="226" spans="1:75" ht="30.75" customHeight="1" x14ac:dyDescent="0.25">
      <c r="A226" s="1317"/>
      <c r="B226" s="310" t="s">
        <v>224</v>
      </c>
      <c r="C226" s="136">
        <f>D226+E226+F226+G226+H226+I226+J226+K226+L226+M226+N226+O226+P226+Q226+R226</f>
        <v>7139905.9900000002</v>
      </c>
      <c r="D226" s="136">
        <f>D91+D93+D142+D161+D180+D77</f>
        <v>377330.52</v>
      </c>
      <c r="E226" s="136">
        <f t="shared" ref="E226:R226" si="139">E91+E93+E142+E161+E180+E77</f>
        <v>374492.07</v>
      </c>
      <c r="F226" s="136">
        <f t="shared" si="139"/>
        <v>237484.04</v>
      </c>
      <c r="G226" s="136">
        <f t="shared" si="139"/>
        <v>529123.80000000005</v>
      </c>
      <c r="H226" s="136">
        <f t="shared" si="139"/>
        <v>368728.87</v>
      </c>
      <c r="I226" s="136">
        <f t="shared" si="139"/>
        <v>872790.47</v>
      </c>
      <c r="J226" s="136">
        <f t="shared" si="139"/>
        <v>370778.87</v>
      </c>
      <c r="K226" s="136">
        <f t="shared" si="139"/>
        <v>557723.80000000005</v>
      </c>
      <c r="L226" s="136">
        <f t="shared" si="139"/>
        <v>368728.87</v>
      </c>
      <c r="M226" s="136">
        <f t="shared" si="139"/>
        <v>531923.80000000005</v>
      </c>
      <c r="N226" s="136">
        <f>N91+N93+N142+N161+N180+N77</f>
        <v>721645.54</v>
      </c>
      <c r="O226" s="136">
        <f t="shared" si="139"/>
        <v>529123.80000000005</v>
      </c>
      <c r="P226" s="136">
        <f t="shared" si="139"/>
        <v>397328.87</v>
      </c>
      <c r="Q226" s="136">
        <f t="shared" si="139"/>
        <v>531923.80000000005</v>
      </c>
      <c r="R226" s="136">
        <f t="shared" si="139"/>
        <v>370778.87</v>
      </c>
      <c r="S226" s="109" t="s">
        <v>4</v>
      </c>
      <c r="T226" s="109"/>
      <c r="U226" s="177" t="s">
        <v>4</v>
      </c>
      <c r="V226" s="121" t="s">
        <v>4</v>
      </c>
      <c r="W226" s="121" t="s">
        <v>4</v>
      </c>
      <c r="X226" s="121" t="s">
        <v>4</v>
      </c>
      <c r="Y226" s="121" t="s">
        <v>4</v>
      </c>
      <c r="Z226" s="121" t="s">
        <v>4</v>
      </c>
      <c r="AA226" s="121" t="s">
        <v>4</v>
      </c>
      <c r="AB226" s="121" t="s">
        <v>4</v>
      </c>
      <c r="AC226" s="121" t="s">
        <v>4</v>
      </c>
      <c r="AD226" s="121" t="s">
        <v>4</v>
      </c>
      <c r="AE226" s="121" t="s">
        <v>4</v>
      </c>
      <c r="AF226" s="121" t="s">
        <v>4</v>
      </c>
      <c r="AG226" s="121" t="s">
        <v>4</v>
      </c>
      <c r="AH226" s="121" t="s">
        <v>4</v>
      </c>
      <c r="AI226" s="121" t="s">
        <v>4</v>
      </c>
      <c r="AJ226" s="121" t="s">
        <v>4</v>
      </c>
      <c r="AK226" s="121" t="s">
        <v>4</v>
      </c>
      <c r="BW226" s="106" t="b">
        <f t="shared" si="126"/>
        <v>1</v>
      </c>
    </row>
    <row r="227" spans="1:75" ht="27" customHeight="1" x14ac:dyDescent="0.25">
      <c r="A227" s="1317" t="s">
        <v>114</v>
      </c>
      <c r="B227" s="310" t="s">
        <v>220</v>
      </c>
      <c r="C227" s="136">
        <f>C228+C229</f>
        <v>33513229.98</v>
      </c>
      <c r="D227" s="136">
        <f t="shared" ref="D227:R227" si="140">D228+D229</f>
        <v>1685029.98</v>
      </c>
      <c r="E227" s="136">
        <f t="shared" si="140"/>
        <v>2669400</v>
      </c>
      <c r="F227" s="136">
        <f t="shared" si="140"/>
        <v>1553600</v>
      </c>
      <c r="G227" s="136">
        <f t="shared" si="140"/>
        <v>1378800</v>
      </c>
      <c r="H227" s="136">
        <f t="shared" si="140"/>
        <v>2078400</v>
      </c>
      <c r="I227" s="136">
        <f t="shared" si="140"/>
        <v>2414800</v>
      </c>
      <c r="J227" s="136">
        <f t="shared" si="140"/>
        <v>2414800</v>
      </c>
      <c r="K227" s="136">
        <f t="shared" si="140"/>
        <v>2414800</v>
      </c>
      <c r="L227" s="136">
        <f t="shared" si="140"/>
        <v>2414800</v>
      </c>
      <c r="M227" s="136">
        <f t="shared" si="140"/>
        <v>2414800</v>
      </c>
      <c r="N227" s="136">
        <f t="shared" si="140"/>
        <v>2414800</v>
      </c>
      <c r="O227" s="136">
        <f t="shared" si="140"/>
        <v>2414800</v>
      </c>
      <c r="P227" s="136">
        <f t="shared" si="140"/>
        <v>2414800</v>
      </c>
      <c r="Q227" s="136">
        <f t="shared" si="140"/>
        <v>2414800</v>
      </c>
      <c r="R227" s="136">
        <f t="shared" si="140"/>
        <v>2414800</v>
      </c>
      <c r="S227" s="109" t="s">
        <v>4</v>
      </c>
      <c r="T227" s="109"/>
      <c r="U227" s="177" t="s">
        <v>4</v>
      </c>
      <c r="V227" s="121" t="s">
        <v>4</v>
      </c>
      <c r="W227" s="121" t="s">
        <v>4</v>
      </c>
      <c r="X227" s="121" t="s">
        <v>4</v>
      </c>
      <c r="Y227" s="121" t="s">
        <v>4</v>
      </c>
      <c r="Z227" s="121" t="s">
        <v>4</v>
      </c>
      <c r="AA227" s="121" t="s">
        <v>4</v>
      </c>
      <c r="AB227" s="121" t="s">
        <v>4</v>
      </c>
      <c r="AC227" s="121" t="s">
        <v>4</v>
      </c>
      <c r="AD227" s="121" t="s">
        <v>4</v>
      </c>
      <c r="AE227" s="121" t="s">
        <v>4</v>
      </c>
      <c r="AF227" s="121" t="s">
        <v>4</v>
      </c>
      <c r="AG227" s="121" t="s">
        <v>4</v>
      </c>
      <c r="AH227" s="121" t="s">
        <v>4</v>
      </c>
      <c r="AI227" s="121" t="s">
        <v>4</v>
      </c>
      <c r="AJ227" s="121" t="s">
        <v>4</v>
      </c>
      <c r="AK227" s="121" t="s">
        <v>4</v>
      </c>
      <c r="BW227" s="106" t="b">
        <f t="shared" si="126"/>
        <v>1</v>
      </c>
    </row>
    <row r="228" spans="1:75" ht="53.25" customHeight="1" x14ac:dyDescent="0.25">
      <c r="A228" s="1317"/>
      <c r="B228" s="310" t="s">
        <v>222</v>
      </c>
      <c r="C228" s="136">
        <v>0</v>
      </c>
      <c r="D228" s="136">
        <v>0</v>
      </c>
      <c r="E228" s="136">
        <v>0</v>
      </c>
      <c r="F228" s="136">
        <v>0</v>
      </c>
      <c r="G228" s="136">
        <v>0</v>
      </c>
      <c r="H228" s="136">
        <v>0</v>
      </c>
      <c r="I228" s="136">
        <v>0</v>
      </c>
      <c r="J228" s="136">
        <v>0</v>
      </c>
      <c r="K228" s="136">
        <v>0</v>
      </c>
      <c r="L228" s="136">
        <v>0</v>
      </c>
      <c r="M228" s="136">
        <v>0</v>
      </c>
      <c r="N228" s="136">
        <v>0</v>
      </c>
      <c r="O228" s="136">
        <v>0</v>
      </c>
      <c r="P228" s="136">
        <v>0</v>
      </c>
      <c r="Q228" s="136">
        <v>0</v>
      </c>
      <c r="R228" s="136">
        <v>0</v>
      </c>
      <c r="S228" s="109" t="s">
        <v>4</v>
      </c>
      <c r="T228" s="109"/>
      <c r="U228" s="177" t="s">
        <v>4</v>
      </c>
      <c r="V228" s="121" t="s">
        <v>4</v>
      </c>
      <c r="W228" s="121" t="s">
        <v>4</v>
      </c>
      <c r="X228" s="121" t="s">
        <v>4</v>
      </c>
      <c r="Y228" s="121" t="s">
        <v>4</v>
      </c>
      <c r="Z228" s="121" t="s">
        <v>4</v>
      </c>
      <c r="AA228" s="121" t="s">
        <v>4</v>
      </c>
      <c r="AB228" s="121" t="s">
        <v>4</v>
      </c>
      <c r="AC228" s="121" t="s">
        <v>4</v>
      </c>
      <c r="AD228" s="121" t="s">
        <v>4</v>
      </c>
      <c r="AE228" s="121" t="s">
        <v>4</v>
      </c>
      <c r="AF228" s="121" t="s">
        <v>4</v>
      </c>
      <c r="AG228" s="121" t="s">
        <v>4</v>
      </c>
      <c r="AH228" s="121" t="s">
        <v>4</v>
      </c>
      <c r="AI228" s="121" t="s">
        <v>4</v>
      </c>
      <c r="AJ228" s="121" t="s">
        <v>4</v>
      </c>
      <c r="AK228" s="121" t="s">
        <v>4</v>
      </c>
      <c r="BW228" s="106" t="b">
        <f t="shared" si="126"/>
        <v>1</v>
      </c>
    </row>
    <row r="229" spans="1:75" ht="35.25" customHeight="1" x14ac:dyDescent="0.25">
      <c r="A229" s="1317"/>
      <c r="B229" s="310" t="s">
        <v>224</v>
      </c>
      <c r="C229" s="136">
        <f>D229+E229+F229+G229+H229+I229+J229+K229+L229+M229+N229+O229+P229+Q229+R229</f>
        <v>33513229.98</v>
      </c>
      <c r="D229" s="136">
        <f t="shared" ref="D229:R229" si="141">D54+D83</f>
        <v>1685029.98</v>
      </c>
      <c r="E229" s="136">
        <f t="shared" si="141"/>
        <v>2669400</v>
      </c>
      <c r="F229" s="136">
        <f t="shared" si="141"/>
        <v>1553600</v>
      </c>
      <c r="G229" s="136">
        <f t="shared" si="141"/>
        <v>1378800</v>
      </c>
      <c r="H229" s="136">
        <f t="shared" si="141"/>
        <v>2078400</v>
      </c>
      <c r="I229" s="136">
        <f t="shared" si="141"/>
        <v>2414800</v>
      </c>
      <c r="J229" s="136">
        <f t="shared" si="141"/>
        <v>2414800</v>
      </c>
      <c r="K229" s="136">
        <f t="shared" si="141"/>
        <v>2414800</v>
      </c>
      <c r="L229" s="136">
        <f t="shared" si="141"/>
        <v>2414800</v>
      </c>
      <c r="M229" s="136">
        <f t="shared" si="141"/>
        <v>2414800</v>
      </c>
      <c r="N229" s="136">
        <f t="shared" si="141"/>
        <v>2414800</v>
      </c>
      <c r="O229" s="136">
        <f t="shared" si="141"/>
        <v>2414800</v>
      </c>
      <c r="P229" s="136">
        <f t="shared" si="141"/>
        <v>2414800</v>
      </c>
      <c r="Q229" s="136">
        <f t="shared" si="141"/>
        <v>2414800</v>
      </c>
      <c r="R229" s="136">
        <f t="shared" si="141"/>
        <v>2414800</v>
      </c>
      <c r="S229" s="109" t="s">
        <v>4</v>
      </c>
      <c r="T229" s="109"/>
      <c r="U229" s="177" t="s">
        <v>4</v>
      </c>
      <c r="V229" s="121" t="s">
        <v>4</v>
      </c>
      <c r="W229" s="121" t="s">
        <v>4</v>
      </c>
      <c r="X229" s="121" t="s">
        <v>4</v>
      </c>
      <c r="Y229" s="121" t="s">
        <v>4</v>
      </c>
      <c r="Z229" s="121" t="s">
        <v>4</v>
      </c>
      <c r="AA229" s="121" t="s">
        <v>4</v>
      </c>
      <c r="AB229" s="121" t="s">
        <v>4</v>
      </c>
      <c r="AC229" s="121" t="s">
        <v>4</v>
      </c>
      <c r="AD229" s="121" t="s">
        <v>4</v>
      </c>
      <c r="AE229" s="121" t="s">
        <v>4</v>
      </c>
      <c r="AF229" s="121" t="s">
        <v>4</v>
      </c>
      <c r="AG229" s="121" t="s">
        <v>4</v>
      </c>
      <c r="AH229" s="121" t="s">
        <v>4</v>
      </c>
      <c r="AI229" s="121" t="s">
        <v>4</v>
      </c>
      <c r="AJ229" s="121" t="s">
        <v>4</v>
      </c>
      <c r="AK229" s="121" t="s">
        <v>4</v>
      </c>
      <c r="BW229" s="106" t="b">
        <f t="shared" si="126"/>
        <v>1</v>
      </c>
    </row>
    <row r="230" spans="1:75" ht="24.75" customHeight="1" x14ac:dyDescent="0.25">
      <c r="A230" s="1317" t="s">
        <v>115</v>
      </c>
      <c r="B230" s="310" t="s">
        <v>220</v>
      </c>
      <c r="C230" s="136">
        <f>C231+C232+C233</f>
        <v>287641140.57999998</v>
      </c>
      <c r="D230" s="136">
        <f>D231+D232+D233</f>
        <v>15272894.92</v>
      </c>
      <c r="E230" s="136">
        <f t="shared" ref="E230:R230" si="142">E231+E232+E233</f>
        <v>17375639.210000001</v>
      </c>
      <c r="F230" s="136">
        <f t="shared" si="142"/>
        <v>20209249.640000001</v>
      </c>
      <c r="G230" s="136">
        <f t="shared" si="142"/>
        <v>19197332.260000002</v>
      </c>
      <c r="H230" s="136">
        <f t="shared" si="142"/>
        <v>18272416.350000001</v>
      </c>
      <c r="I230" s="136">
        <f t="shared" si="142"/>
        <v>22436073.449999999</v>
      </c>
      <c r="J230" s="136">
        <f t="shared" si="142"/>
        <v>18795663.449999999</v>
      </c>
      <c r="K230" s="136">
        <f t="shared" si="142"/>
        <v>19352205.949999999</v>
      </c>
      <c r="L230" s="136">
        <f t="shared" si="142"/>
        <v>19218169.149999999</v>
      </c>
      <c r="M230" s="136">
        <f t="shared" si="142"/>
        <v>18547785.949999999</v>
      </c>
      <c r="N230" s="136">
        <f t="shared" si="142"/>
        <v>23141573.649999999</v>
      </c>
      <c r="O230" s="136">
        <f t="shared" si="142"/>
        <v>19856814.25</v>
      </c>
      <c r="P230" s="136">
        <f t="shared" si="142"/>
        <v>18569342.350000001</v>
      </c>
      <c r="Q230" s="136">
        <f t="shared" si="142"/>
        <v>18916892.449999999</v>
      </c>
      <c r="R230" s="136">
        <f t="shared" si="142"/>
        <v>18479087.550000001</v>
      </c>
      <c r="S230" s="109" t="s">
        <v>4</v>
      </c>
      <c r="T230" s="109"/>
      <c r="U230" s="121" t="s">
        <v>4</v>
      </c>
      <c r="V230" s="121" t="s">
        <v>4</v>
      </c>
      <c r="W230" s="121" t="s">
        <v>4</v>
      </c>
      <c r="X230" s="121" t="s">
        <v>4</v>
      </c>
      <c r="Y230" s="121" t="s">
        <v>4</v>
      </c>
      <c r="Z230" s="121" t="s">
        <v>4</v>
      </c>
      <c r="AA230" s="121" t="s">
        <v>4</v>
      </c>
      <c r="AB230" s="121" t="s">
        <v>4</v>
      </c>
      <c r="AC230" s="121" t="s">
        <v>4</v>
      </c>
      <c r="AD230" s="121" t="s">
        <v>4</v>
      </c>
      <c r="AE230" s="121" t="s">
        <v>4</v>
      </c>
      <c r="AF230" s="121" t="s">
        <v>4</v>
      </c>
      <c r="AG230" s="121" t="s">
        <v>4</v>
      </c>
      <c r="AH230" s="121" t="s">
        <v>4</v>
      </c>
      <c r="AI230" s="121" t="s">
        <v>4</v>
      </c>
      <c r="AJ230" s="121" t="s">
        <v>4</v>
      </c>
      <c r="AK230" s="121" t="s">
        <v>4</v>
      </c>
      <c r="BW230" s="106" t="b">
        <f t="shared" si="126"/>
        <v>1</v>
      </c>
    </row>
    <row r="231" spans="1:75" ht="53.25" customHeight="1" x14ac:dyDescent="0.25">
      <c r="A231" s="1317"/>
      <c r="B231" s="310" t="s">
        <v>222</v>
      </c>
      <c r="C231" s="136">
        <v>0</v>
      </c>
      <c r="D231" s="136">
        <v>0</v>
      </c>
      <c r="E231" s="136">
        <v>0</v>
      </c>
      <c r="F231" s="136">
        <v>0</v>
      </c>
      <c r="G231" s="136">
        <v>0</v>
      </c>
      <c r="H231" s="136">
        <v>0</v>
      </c>
      <c r="I231" s="136">
        <v>0</v>
      </c>
      <c r="J231" s="136">
        <v>0</v>
      </c>
      <c r="K231" s="136">
        <v>0</v>
      </c>
      <c r="L231" s="136">
        <v>0</v>
      </c>
      <c r="M231" s="136">
        <v>0</v>
      </c>
      <c r="N231" s="136">
        <v>0</v>
      </c>
      <c r="O231" s="136">
        <v>0</v>
      </c>
      <c r="P231" s="136">
        <v>0</v>
      </c>
      <c r="Q231" s="136">
        <v>0</v>
      </c>
      <c r="R231" s="136">
        <v>0</v>
      </c>
      <c r="S231" s="109" t="s">
        <v>4</v>
      </c>
      <c r="T231" s="109"/>
      <c r="U231" s="177" t="s">
        <v>4</v>
      </c>
      <c r="V231" s="121" t="s">
        <v>4</v>
      </c>
      <c r="W231" s="121" t="s">
        <v>4</v>
      </c>
      <c r="X231" s="121" t="s">
        <v>4</v>
      </c>
      <c r="Y231" s="121" t="s">
        <v>4</v>
      </c>
      <c r="Z231" s="121" t="s">
        <v>4</v>
      </c>
      <c r="AA231" s="121" t="s">
        <v>4</v>
      </c>
      <c r="AB231" s="121" t="s">
        <v>4</v>
      </c>
      <c r="AC231" s="121" t="s">
        <v>4</v>
      </c>
      <c r="AD231" s="121" t="s">
        <v>4</v>
      </c>
      <c r="AE231" s="121" t="s">
        <v>4</v>
      </c>
      <c r="AF231" s="121" t="s">
        <v>4</v>
      </c>
      <c r="AG231" s="121" t="s">
        <v>4</v>
      </c>
      <c r="AH231" s="121" t="s">
        <v>4</v>
      </c>
      <c r="AI231" s="121" t="s">
        <v>4</v>
      </c>
      <c r="AJ231" s="121" t="s">
        <v>4</v>
      </c>
      <c r="AK231" s="121" t="s">
        <v>4</v>
      </c>
      <c r="BW231" s="106" t="b">
        <f t="shared" si="126"/>
        <v>1</v>
      </c>
    </row>
    <row r="232" spans="1:75" ht="39" customHeight="1" x14ac:dyDescent="0.25">
      <c r="A232" s="1317"/>
      <c r="B232" s="310" t="s">
        <v>224</v>
      </c>
      <c r="C232" s="136">
        <f>D232+E232+F232+G232+H232+I232+J232+K232+L232+M232+N232+O232+P232+Q232+R232</f>
        <v>2573013.6800000002</v>
      </c>
      <c r="D232" s="136">
        <f t="shared" ref="D232:R232" si="143">D152+D129+D86+D73+D48+D185</f>
        <v>122610.92</v>
      </c>
      <c r="E232" s="136">
        <f t="shared" si="143"/>
        <v>175773.31</v>
      </c>
      <c r="F232" s="136">
        <f t="shared" si="143"/>
        <v>73739.039999999994</v>
      </c>
      <c r="G232" s="136">
        <f t="shared" si="143"/>
        <v>217389.06</v>
      </c>
      <c r="H232" s="136">
        <f t="shared" si="143"/>
        <v>155772.85</v>
      </c>
      <c r="I232" s="136">
        <f t="shared" si="143"/>
        <v>155772.85</v>
      </c>
      <c r="J232" s="136">
        <f t="shared" si="143"/>
        <v>155772.85</v>
      </c>
      <c r="K232" s="136">
        <f t="shared" si="143"/>
        <v>155772.85</v>
      </c>
      <c r="L232" s="136">
        <f t="shared" si="143"/>
        <v>290772.84999999998</v>
      </c>
      <c r="M232" s="136">
        <f t="shared" si="143"/>
        <v>155772.85</v>
      </c>
      <c r="N232" s="136">
        <f t="shared" si="143"/>
        <v>155772.85</v>
      </c>
      <c r="O232" s="136">
        <f t="shared" si="143"/>
        <v>155772.85</v>
      </c>
      <c r="P232" s="136">
        <f t="shared" si="143"/>
        <v>155772.85</v>
      </c>
      <c r="Q232" s="136">
        <f t="shared" si="143"/>
        <v>290772.84999999998</v>
      </c>
      <c r="R232" s="136">
        <f t="shared" si="143"/>
        <v>155772.85</v>
      </c>
      <c r="S232" s="109" t="s">
        <v>4</v>
      </c>
      <c r="T232" s="109"/>
      <c r="U232" s="177" t="s">
        <v>4</v>
      </c>
      <c r="V232" s="121" t="s">
        <v>4</v>
      </c>
      <c r="W232" s="121" t="s">
        <v>4</v>
      </c>
      <c r="X232" s="121" t="s">
        <v>4</v>
      </c>
      <c r="Y232" s="121" t="s">
        <v>4</v>
      </c>
      <c r="Z232" s="121" t="s">
        <v>4</v>
      </c>
      <c r="AA232" s="121" t="s">
        <v>4</v>
      </c>
      <c r="AB232" s="121" t="s">
        <v>4</v>
      </c>
      <c r="AC232" s="121" t="s">
        <v>4</v>
      </c>
      <c r="AD232" s="121" t="s">
        <v>4</v>
      </c>
      <c r="AE232" s="121" t="s">
        <v>4</v>
      </c>
      <c r="AF232" s="121" t="s">
        <v>4</v>
      </c>
      <c r="AG232" s="121" t="s">
        <v>4</v>
      </c>
      <c r="AH232" s="121" t="s">
        <v>4</v>
      </c>
      <c r="AI232" s="121" t="s">
        <v>4</v>
      </c>
      <c r="AJ232" s="121" t="s">
        <v>4</v>
      </c>
      <c r="AK232" s="121" t="s">
        <v>4</v>
      </c>
      <c r="BW232" s="106" t="b">
        <f t="shared" si="126"/>
        <v>1</v>
      </c>
    </row>
    <row r="233" spans="1:75" ht="38.25" customHeight="1" x14ac:dyDescent="0.25">
      <c r="A233" s="1317"/>
      <c r="B233" s="310" t="s">
        <v>102</v>
      </c>
      <c r="C233" s="136">
        <f>D233+E233+F233+G233+H233+I233+J233+K233+L233+M233+N233+O233+P233+Q233+R233</f>
        <v>285068126.89999998</v>
      </c>
      <c r="D233" s="136">
        <f t="shared" ref="D233:R233" si="144">D210+D202+D197+D189+D154+D133+D90+D57+D50</f>
        <v>15150284</v>
      </c>
      <c r="E233" s="136">
        <f t="shared" si="144"/>
        <v>17199865.899999999</v>
      </c>
      <c r="F233" s="136">
        <f t="shared" si="144"/>
        <v>20135510.600000001</v>
      </c>
      <c r="G233" s="136">
        <f t="shared" si="144"/>
        <v>18979943.199999999</v>
      </c>
      <c r="H233" s="136">
        <f t="shared" si="144"/>
        <v>18116643.5</v>
      </c>
      <c r="I233" s="136">
        <f t="shared" si="144"/>
        <v>22280300.600000001</v>
      </c>
      <c r="J233" s="136">
        <f t="shared" si="144"/>
        <v>18639890.600000001</v>
      </c>
      <c r="K233" s="136">
        <f t="shared" si="144"/>
        <v>19196433.100000001</v>
      </c>
      <c r="L233" s="136">
        <f t="shared" si="144"/>
        <v>18927396.300000001</v>
      </c>
      <c r="M233" s="136">
        <f t="shared" si="144"/>
        <v>18392013.100000001</v>
      </c>
      <c r="N233" s="136">
        <f t="shared" si="144"/>
        <v>22985800.800000001</v>
      </c>
      <c r="O233" s="136">
        <f t="shared" si="144"/>
        <v>19701041.399999999</v>
      </c>
      <c r="P233" s="136">
        <f t="shared" si="144"/>
        <v>18413569.5</v>
      </c>
      <c r="Q233" s="136">
        <f t="shared" si="144"/>
        <v>18626119.600000001</v>
      </c>
      <c r="R233" s="136">
        <f t="shared" si="144"/>
        <v>18323314.699999999</v>
      </c>
      <c r="S233" s="109" t="s">
        <v>4</v>
      </c>
      <c r="T233" s="109"/>
      <c r="U233" s="177" t="s">
        <v>4</v>
      </c>
      <c r="V233" s="121" t="s">
        <v>4</v>
      </c>
      <c r="W233" s="121" t="s">
        <v>4</v>
      </c>
      <c r="X233" s="121" t="s">
        <v>4</v>
      </c>
      <c r="Y233" s="121" t="s">
        <v>4</v>
      </c>
      <c r="Z233" s="121" t="s">
        <v>4</v>
      </c>
      <c r="AA233" s="121" t="s">
        <v>4</v>
      </c>
      <c r="AB233" s="121" t="s">
        <v>4</v>
      </c>
      <c r="AC233" s="121" t="s">
        <v>4</v>
      </c>
      <c r="AD233" s="121" t="s">
        <v>4</v>
      </c>
      <c r="AE233" s="121" t="s">
        <v>4</v>
      </c>
      <c r="AF233" s="121" t="s">
        <v>4</v>
      </c>
      <c r="AG233" s="121" t="s">
        <v>4</v>
      </c>
      <c r="AH233" s="121" t="s">
        <v>4</v>
      </c>
      <c r="AI233" s="121" t="s">
        <v>4</v>
      </c>
      <c r="AJ233" s="121" t="s">
        <v>4</v>
      </c>
      <c r="AK233" s="121" t="s">
        <v>4</v>
      </c>
      <c r="BW233" s="106" t="b">
        <f t="shared" si="126"/>
        <v>1</v>
      </c>
    </row>
    <row r="234" spans="1:75" ht="35.25" customHeight="1" x14ac:dyDescent="0.25">
      <c r="A234" s="1307" t="s">
        <v>278</v>
      </c>
      <c r="B234" s="310" t="s">
        <v>220</v>
      </c>
      <c r="C234" s="136">
        <f>C235+C236+C237</f>
        <v>55041730</v>
      </c>
      <c r="D234" s="136">
        <f t="shared" ref="D234:R234" si="145">D235+D236+D237</f>
        <v>0</v>
      </c>
      <c r="E234" s="136">
        <f t="shared" si="145"/>
        <v>3103122</v>
      </c>
      <c r="F234" s="136">
        <f t="shared" si="145"/>
        <v>3512923</v>
      </c>
      <c r="G234" s="136">
        <f t="shared" si="145"/>
        <v>3099123</v>
      </c>
      <c r="H234" s="136">
        <f t="shared" si="145"/>
        <v>3388836</v>
      </c>
      <c r="I234" s="136">
        <f t="shared" si="145"/>
        <v>4582849</v>
      </c>
      <c r="J234" s="136">
        <f t="shared" si="145"/>
        <v>3407693</v>
      </c>
      <c r="K234" s="136">
        <f t="shared" si="145"/>
        <v>3561399</v>
      </c>
      <c r="L234" s="136">
        <f t="shared" si="145"/>
        <v>4195731</v>
      </c>
      <c r="M234" s="136">
        <f t="shared" si="145"/>
        <v>3888845</v>
      </c>
      <c r="N234" s="136">
        <f t="shared" si="145"/>
        <v>4648032</v>
      </c>
      <c r="O234" s="136">
        <f t="shared" si="145"/>
        <v>4624300</v>
      </c>
      <c r="P234" s="136">
        <f t="shared" si="145"/>
        <v>3997438</v>
      </c>
      <c r="Q234" s="136">
        <f t="shared" si="145"/>
        <v>4050613</v>
      </c>
      <c r="R234" s="136">
        <f t="shared" si="145"/>
        <v>4980826</v>
      </c>
      <c r="S234" s="109" t="s">
        <v>4</v>
      </c>
      <c r="T234" s="109"/>
      <c r="U234" s="177" t="s">
        <v>4</v>
      </c>
      <c r="V234" s="121" t="s">
        <v>4</v>
      </c>
      <c r="W234" s="121" t="s">
        <v>4</v>
      </c>
      <c r="X234" s="121" t="s">
        <v>4</v>
      </c>
      <c r="Y234" s="121" t="s">
        <v>4</v>
      </c>
      <c r="Z234" s="121" t="s">
        <v>4</v>
      </c>
      <c r="AA234" s="121" t="s">
        <v>4</v>
      </c>
      <c r="AB234" s="121" t="s">
        <v>4</v>
      </c>
      <c r="AC234" s="121" t="s">
        <v>4</v>
      </c>
      <c r="AD234" s="121" t="s">
        <v>4</v>
      </c>
      <c r="AE234" s="121" t="s">
        <v>4</v>
      </c>
      <c r="AF234" s="121" t="s">
        <v>4</v>
      </c>
      <c r="AG234" s="121" t="s">
        <v>4</v>
      </c>
      <c r="AH234" s="121" t="s">
        <v>4</v>
      </c>
      <c r="AI234" s="121" t="s">
        <v>4</v>
      </c>
      <c r="AJ234" s="121" t="s">
        <v>4</v>
      </c>
      <c r="AK234" s="121" t="s">
        <v>4</v>
      </c>
    </row>
    <row r="235" spans="1:75" ht="53.25" customHeight="1" x14ac:dyDescent="0.25">
      <c r="A235" s="1308"/>
      <c r="B235" s="310" t="s">
        <v>222</v>
      </c>
      <c r="C235" s="136">
        <v>0</v>
      </c>
      <c r="D235" s="136">
        <v>0</v>
      </c>
      <c r="E235" s="136">
        <v>0</v>
      </c>
      <c r="F235" s="136">
        <v>0</v>
      </c>
      <c r="G235" s="136">
        <v>0</v>
      </c>
      <c r="H235" s="136">
        <v>0</v>
      </c>
      <c r="I235" s="136">
        <v>0</v>
      </c>
      <c r="J235" s="136">
        <v>0</v>
      </c>
      <c r="K235" s="136">
        <v>0</v>
      </c>
      <c r="L235" s="136">
        <v>0</v>
      </c>
      <c r="M235" s="136">
        <v>0</v>
      </c>
      <c r="N235" s="136">
        <v>0</v>
      </c>
      <c r="O235" s="136">
        <v>0</v>
      </c>
      <c r="P235" s="136">
        <v>0</v>
      </c>
      <c r="Q235" s="136">
        <v>0</v>
      </c>
      <c r="R235" s="136">
        <v>0</v>
      </c>
      <c r="S235" s="109" t="s">
        <v>4</v>
      </c>
      <c r="T235" s="109"/>
      <c r="U235" s="177" t="s">
        <v>4</v>
      </c>
      <c r="V235" s="121" t="s">
        <v>4</v>
      </c>
      <c r="W235" s="121" t="s">
        <v>4</v>
      </c>
      <c r="X235" s="121" t="s">
        <v>4</v>
      </c>
      <c r="Y235" s="121" t="s">
        <v>4</v>
      </c>
      <c r="Z235" s="121" t="s">
        <v>4</v>
      </c>
      <c r="AA235" s="121" t="s">
        <v>4</v>
      </c>
      <c r="AB235" s="121" t="s">
        <v>4</v>
      </c>
      <c r="AC235" s="121" t="s">
        <v>4</v>
      </c>
      <c r="AD235" s="121" t="s">
        <v>4</v>
      </c>
      <c r="AE235" s="121" t="s">
        <v>4</v>
      </c>
      <c r="AF235" s="121" t="s">
        <v>4</v>
      </c>
      <c r="AG235" s="121" t="s">
        <v>4</v>
      </c>
      <c r="AH235" s="121" t="s">
        <v>4</v>
      </c>
      <c r="AI235" s="121" t="s">
        <v>4</v>
      </c>
      <c r="AJ235" s="121" t="s">
        <v>4</v>
      </c>
      <c r="AK235" s="121" t="s">
        <v>4</v>
      </c>
    </row>
    <row r="236" spans="1:75" ht="39" customHeight="1" x14ac:dyDescent="0.25">
      <c r="A236" s="1308"/>
      <c r="B236" s="310" t="s">
        <v>224</v>
      </c>
      <c r="C236" s="136">
        <v>0</v>
      </c>
      <c r="D236" s="136">
        <v>0</v>
      </c>
      <c r="E236" s="136">
        <v>0</v>
      </c>
      <c r="F236" s="136">
        <v>0</v>
      </c>
      <c r="G236" s="136">
        <v>0</v>
      </c>
      <c r="H236" s="136">
        <v>0</v>
      </c>
      <c r="I236" s="136">
        <v>0</v>
      </c>
      <c r="J236" s="136">
        <v>0</v>
      </c>
      <c r="K236" s="136">
        <v>0</v>
      </c>
      <c r="L236" s="136">
        <v>0</v>
      </c>
      <c r="M236" s="136">
        <v>0</v>
      </c>
      <c r="N236" s="136">
        <v>0</v>
      </c>
      <c r="O236" s="136">
        <v>0</v>
      </c>
      <c r="P236" s="136">
        <v>0</v>
      </c>
      <c r="Q236" s="136">
        <v>0</v>
      </c>
      <c r="R236" s="136">
        <v>0</v>
      </c>
      <c r="S236" s="109" t="s">
        <v>4</v>
      </c>
      <c r="T236" s="109"/>
      <c r="U236" s="177" t="s">
        <v>4</v>
      </c>
      <c r="V236" s="121" t="s">
        <v>4</v>
      </c>
      <c r="W236" s="121" t="s">
        <v>4</v>
      </c>
      <c r="X236" s="121" t="s">
        <v>4</v>
      </c>
      <c r="Y236" s="121" t="s">
        <v>4</v>
      </c>
      <c r="Z236" s="121" t="s">
        <v>4</v>
      </c>
      <c r="AA236" s="121" t="s">
        <v>4</v>
      </c>
      <c r="AB236" s="121" t="s">
        <v>4</v>
      </c>
      <c r="AC236" s="121" t="s">
        <v>4</v>
      </c>
      <c r="AD236" s="121" t="s">
        <v>4</v>
      </c>
      <c r="AE236" s="121" t="s">
        <v>4</v>
      </c>
      <c r="AF236" s="121" t="s">
        <v>4</v>
      </c>
      <c r="AG236" s="121" t="s">
        <v>4</v>
      </c>
      <c r="AH236" s="121" t="s">
        <v>4</v>
      </c>
      <c r="AI236" s="121" t="s">
        <v>4</v>
      </c>
      <c r="AJ236" s="121" t="s">
        <v>4</v>
      </c>
      <c r="AK236" s="121" t="s">
        <v>4</v>
      </c>
    </row>
    <row r="237" spans="1:75" ht="58.5" customHeight="1" x14ac:dyDescent="0.25">
      <c r="A237" s="1309"/>
      <c r="B237" s="310" t="s">
        <v>102</v>
      </c>
      <c r="C237" s="136">
        <f>SUM(D237:R237)</f>
        <v>55041730</v>
      </c>
      <c r="D237" s="136">
        <f t="shared" ref="D237:R237" si="146">D59+D131+D88+D156+D183+D208</f>
        <v>0</v>
      </c>
      <c r="E237" s="136">
        <f t="shared" si="146"/>
        <v>3103122</v>
      </c>
      <c r="F237" s="136">
        <f t="shared" si="146"/>
        <v>3512923</v>
      </c>
      <c r="G237" s="136">
        <f t="shared" si="146"/>
        <v>3099123</v>
      </c>
      <c r="H237" s="136">
        <f t="shared" si="146"/>
        <v>3388836</v>
      </c>
      <c r="I237" s="136">
        <f t="shared" si="146"/>
        <v>4582849</v>
      </c>
      <c r="J237" s="136">
        <f t="shared" si="146"/>
        <v>3407693</v>
      </c>
      <c r="K237" s="136">
        <f t="shared" si="146"/>
        <v>3561399</v>
      </c>
      <c r="L237" s="136">
        <f t="shared" si="146"/>
        <v>4195731</v>
      </c>
      <c r="M237" s="136">
        <f t="shared" si="146"/>
        <v>3888845</v>
      </c>
      <c r="N237" s="136">
        <f t="shared" si="146"/>
        <v>4648032</v>
      </c>
      <c r="O237" s="136">
        <f t="shared" si="146"/>
        <v>4624300</v>
      </c>
      <c r="P237" s="136">
        <f t="shared" si="146"/>
        <v>3997438</v>
      </c>
      <c r="Q237" s="136">
        <f t="shared" si="146"/>
        <v>4050613</v>
      </c>
      <c r="R237" s="136">
        <f t="shared" si="146"/>
        <v>4980826</v>
      </c>
      <c r="S237" s="109" t="s">
        <v>4</v>
      </c>
      <c r="T237" s="109"/>
      <c r="U237" s="177" t="s">
        <v>4</v>
      </c>
      <c r="V237" s="121" t="s">
        <v>4</v>
      </c>
      <c r="W237" s="121" t="s">
        <v>4</v>
      </c>
      <c r="X237" s="121" t="s">
        <v>4</v>
      </c>
      <c r="Y237" s="121" t="s">
        <v>4</v>
      </c>
      <c r="Z237" s="121" t="s">
        <v>4</v>
      </c>
      <c r="AA237" s="121" t="s">
        <v>4</v>
      </c>
      <c r="AB237" s="121" t="s">
        <v>4</v>
      </c>
      <c r="AC237" s="121" t="s">
        <v>4</v>
      </c>
      <c r="AD237" s="121" t="s">
        <v>4</v>
      </c>
      <c r="AE237" s="121" t="s">
        <v>4</v>
      </c>
      <c r="AF237" s="121" t="s">
        <v>4</v>
      </c>
      <c r="AG237" s="121" t="s">
        <v>4</v>
      </c>
      <c r="AH237" s="121" t="s">
        <v>4</v>
      </c>
      <c r="AI237" s="121" t="s">
        <v>4</v>
      </c>
      <c r="AJ237" s="121" t="s">
        <v>4</v>
      </c>
      <c r="AK237" s="121" t="s">
        <v>4</v>
      </c>
    </row>
    <row r="238" spans="1:75" ht="27.75" customHeight="1" x14ac:dyDescent="0.25">
      <c r="A238" s="1307" t="s">
        <v>498</v>
      </c>
      <c r="B238" s="310" t="s">
        <v>220</v>
      </c>
      <c r="C238" s="136">
        <f t="shared" ref="C238:R238" si="147">C240</f>
        <v>4758429.2699999996</v>
      </c>
      <c r="D238" s="136">
        <f t="shared" si="147"/>
        <v>1150190</v>
      </c>
      <c r="E238" s="136">
        <f t="shared" si="147"/>
        <v>157800</v>
      </c>
      <c r="F238" s="136">
        <f t="shared" si="147"/>
        <v>348239.12</v>
      </c>
      <c r="G238" s="136">
        <f t="shared" si="147"/>
        <v>121166.72</v>
      </c>
      <c r="H238" s="136">
        <f>H240</f>
        <v>217533.43</v>
      </c>
      <c r="I238" s="136">
        <f t="shared" si="147"/>
        <v>269000</v>
      </c>
      <c r="J238" s="136">
        <f t="shared" si="147"/>
        <v>182000</v>
      </c>
      <c r="K238" s="136">
        <f t="shared" si="147"/>
        <v>497500</v>
      </c>
      <c r="L238" s="136">
        <f t="shared" si="147"/>
        <v>349000</v>
      </c>
      <c r="M238" s="136">
        <f t="shared" si="147"/>
        <v>153000</v>
      </c>
      <c r="N238" s="136">
        <f t="shared" si="147"/>
        <v>427000</v>
      </c>
      <c r="O238" s="136">
        <f t="shared" si="147"/>
        <v>94000</v>
      </c>
      <c r="P238" s="136">
        <f t="shared" si="147"/>
        <v>268000</v>
      </c>
      <c r="Q238" s="136">
        <f t="shared" si="147"/>
        <v>201000</v>
      </c>
      <c r="R238" s="136">
        <f t="shared" si="147"/>
        <v>323000</v>
      </c>
      <c r="S238" s="109" t="s">
        <v>4</v>
      </c>
      <c r="T238" s="109"/>
      <c r="U238" s="177" t="s">
        <v>4</v>
      </c>
      <c r="V238" s="121" t="s">
        <v>4</v>
      </c>
      <c r="W238" s="121" t="s">
        <v>4</v>
      </c>
      <c r="X238" s="121" t="s">
        <v>4</v>
      </c>
      <c r="Y238" s="121" t="s">
        <v>4</v>
      </c>
      <c r="Z238" s="121" t="s">
        <v>4</v>
      </c>
      <c r="AA238" s="121" t="s">
        <v>4</v>
      </c>
      <c r="AB238" s="121" t="s">
        <v>4</v>
      </c>
      <c r="AC238" s="121" t="s">
        <v>4</v>
      </c>
      <c r="AD238" s="121" t="s">
        <v>4</v>
      </c>
      <c r="AE238" s="121" t="s">
        <v>4</v>
      </c>
      <c r="AF238" s="121" t="s">
        <v>4</v>
      </c>
      <c r="AG238" s="121" t="s">
        <v>4</v>
      </c>
      <c r="AH238" s="121" t="s">
        <v>4</v>
      </c>
      <c r="AI238" s="121" t="s">
        <v>4</v>
      </c>
      <c r="AJ238" s="121" t="s">
        <v>4</v>
      </c>
      <c r="AK238" s="121" t="s">
        <v>4</v>
      </c>
    </row>
    <row r="239" spans="1:75" ht="53.25" customHeight="1" x14ac:dyDescent="0.25">
      <c r="A239" s="1308"/>
      <c r="B239" s="310" t="s">
        <v>222</v>
      </c>
      <c r="C239" s="136"/>
      <c r="D239" s="136"/>
      <c r="E239" s="136"/>
      <c r="F239" s="136"/>
      <c r="G239" s="136"/>
      <c r="H239" s="136"/>
      <c r="I239" s="136"/>
      <c r="J239" s="136"/>
      <c r="K239" s="136"/>
      <c r="L239" s="136"/>
      <c r="M239" s="136"/>
      <c r="N239" s="136"/>
      <c r="O239" s="136"/>
      <c r="P239" s="136"/>
      <c r="Q239" s="136"/>
      <c r="R239" s="136"/>
      <c r="S239" s="109" t="s">
        <v>4</v>
      </c>
      <c r="T239" s="109"/>
      <c r="U239" s="177" t="s">
        <v>4</v>
      </c>
      <c r="V239" s="121" t="s">
        <v>4</v>
      </c>
      <c r="W239" s="121" t="s">
        <v>4</v>
      </c>
      <c r="X239" s="121" t="s">
        <v>4</v>
      </c>
      <c r="Y239" s="121" t="s">
        <v>4</v>
      </c>
      <c r="Z239" s="121" t="s">
        <v>4</v>
      </c>
      <c r="AA239" s="121" t="s">
        <v>4</v>
      </c>
      <c r="AB239" s="121" t="s">
        <v>4</v>
      </c>
      <c r="AC239" s="121" t="s">
        <v>4</v>
      </c>
      <c r="AD239" s="121" t="s">
        <v>4</v>
      </c>
      <c r="AE239" s="121" t="s">
        <v>4</v>
      </c>
      <c r="AF239" s="121" t="s">
        <v>4</v>
      </c>
      <c r="AG239" s="121" t="s">
        <v>4</v>
      </c>
      <c r="AH239" s="121" t="s">
        <v>4</v>
      </c>
      <c r="AI239" s="121" t="s">
        <v>4</v>
      </c>
      <c r="AJ239" s="121" t="s">
        <v>4</v>
      </c>
      <c r="AK239" s="121" t="s">
        <v>4</v>
      </c>
    </row>
    <row r="240" spans="1:75" ht="45.75" customHeight="1" x14ac:dyDescent="0.25">
      <c r="A240" s="1308"/>
      <c r="B240" s="310" t="s">
        <v>224</v>
      </c>
      <c r="C240" s="136">
        <f>SUM(D240:R240)</f>
        <v>4758429.2699999996</v>
      </c>
      <c r="D240" s="136">
        <f t="shared" ref="D240:R240" si="148">D100+D63+D166+D137</f>
        <v>1150190</v>
      </c>
      <c r="E240" s="136">
        <f t="shared" si="148"/>
        <v>157800</v>
      </c>
      <c r="F240" s="136">
        <f t="shared" si="148"/>
        <v>348239.12</v>
      </c>
      <c r="G240" s="136">
        <f t="shared" si="148"/>
        <v>121166.72</v>
      </c>
      <c r="H240" s="136">
        <f t="shared" si="148"/>
        <v>217533.43</v>
      </c>
      <c r="I240" s="136">
        <f t="shared" si="148"/>
        <v>269000</v>
      </c>
      <c r="J240" s="136">
        <f t="shared" si="148"/>
        <v>182000</v>
      </c>
      <c r="K240" s="136">
        <f t="shared" si="148"/>
        <v>497500</v>
      </c>
      <c r="L240" s="136">
        <f t="shared" si="148"/>
        <v>349000</v>
      </c>
      <c r="M240" s="136">
        <f t="shared" si="148"/>
        <v>153000</v>
      </c>
      <c r="N240" s="136">
        <f t="shared" si="148"/>
        <v>427000</v>
      </c>
      <c r="O240" s="136">
        <f t="shared" si="148"/>
        <v>94000</v>
      </c>
      <c r="P240" s="136">
        <f t="shared" si="148"/>
        <v>268000</v>
      </c>
      <c r="Q240" s="136">
        <f t="shared" si="148"/>
        <v>201000</v>
      </c>
      <c r="R240" s="136">
        <f t="shared" si="148"/>
        <v>323000</v>
      </c>
      <c r="S240" s="109" t="s">
        <v>4</v>
      </c>
      <c r="T240" s="109"/>
      <c r="U240" s="177" t="s">
        <v>4</v>
      </c>
      <c r="V240" s="121" t="s">
        <v>4</v>
      </c>
      <c r="W240" s="121" t="s">
        <v>4</v>
      </c>
      <c r="X240" s="121" t="s">
        <v>4</v>
      </c>
      <c r="Y240" s="121" t="s">
        <v>4</v>
      </c>
      <c r="Z240" s="121" t="s">
        <v>4</v>
      </c>
      <c r="AA240" s="121" t="s">
        <v>4</v>
      </c>
      <c r="AB240" s="121" t="s">
        <v>4</v>
      </c>
      <c r="AC240" s="121" t="s">
        <v>4</v>
      </c>
      <c r="AD240" s="121" t="s">
        <v>4</v>
      </c>
      <c r="AE240" s="121" t="s">
        <v>4</v>
      </c>
      <c r="AF240" s="121" t="s">
        <v>4</v>
      </c>
      <c r="AG240" s="121" t="s">
        <v>4</v>
      </c>
      <c r="AH240" s="121" t="s">
        <v>4</v>
      </c>
      <c r="AI240" s="121" t="s">
        <v>4</v>
      </c>
      <c r="AJ240" s="121" t="s">
        <v>4</v>
      </c>
      <c r="AK240" s="121" t="s">
        <v>4</v>
      </c>
    </row>
    <row r="241" spans="1:75" ht="36" customHeight="1" x14ac:dyDescent="0.25">
      <c r="A241" s="1309"/>
      <c r="B241" s="310" t="s">
        <v>102</v>
      </c>
      <c r="C241" s="136"/>
      <c r="D241" s="136"/>
      <c r="E241" s="136"/>
      <c r="F241" s="136"/>
      <c r="G241" s="136"/>
      <c r="H241" s="136"/>
      <c r="I241" s="136"/>
      <c r="J241" s="136"/>
      <c r="K241" s="136"/>
      <c r="L241" s="136"/>
      <c r="M241" s="136"/>
      <c r="N241" s="136"/>
      <c r="O241" s="136"/>
      <c r="P241" s="136"/>
      <c r="Q241" s="136"/>
      <c r="R241" s="136"/>
      <c r="S241" s="109" t="s">
        <v>4</v>
      </c>
      <c r="T241" s="109"/>
      <c r="U241" s="177" t="s">
        <v>4</v>
      </c>
      <c r="V241" s="121" t="s">
        <v>4</v>
      </c>
      <c r="W241" s="121" t="s">
        <v>4</v>
      </c>
      <c r="X241" s="121" t="s">
        <v>4</v>
      </c>
      <c r="Y241" s="121" t="s">
        <v>4</v>
      </c>
      <c r="Z241" s="121" t="s">
        <v>4</v>
      </c>
      <c r="AA241" s="121" t="s">
        <v>4</v>
      </c>
      <c r="AB241" s="121" t="s">
        <v>4</v>
      </c>
      <c r="AC241" s="121" t="s">
        <v>4</v>
      </c>
      <c r="AD241" s="121" t="s">
        <v>4</v>
      </c>
      <c r="AE241" s="121" t="s">
        <v>4</v>
      </c>
      <c r="AF241" s="121" t="s">
        <v>4</v>
      </c>
      <c r="AG241" s="121" t="s">
        <v>4</v>
      </c>
      <c r="AH241" s="121" t="s">
        <v>4</v>
      </c>
      <c r="AI241" s="121" t="s">
        <v>4</v>
      </c>
      <c r="AJ241" s="121" t="s">
        <v>4</v>
      </c>
      <c r="AK241" s="121" t="s">
        <v>4</v>
      </c>
    </row>
    <row r="242" spans="1:75" ht="24" customHeight="1" x14ac:dyDescent="0.25">
      <c r="A242" s="1307" t="s">
        <v>294</v>
      </c>
      <c r="B242" s="310" t="s">
        <v>220</v>
      </c>
      <c r="C242" s="136">
        <f>C244</f>
        <v>8281494.3799999999</v>
      </c>
      <c r="D242" s="136">
        <f>D244</f>
        <v>2876969.08</v>
      </c>
      <c r="E242" s="136">
        <f t="shared" ref="E242:R242" si="149">E244</f>
        <v>345900</v>
      </c>
      <c r="F242" s="136">
        <f t="shared" si="149"/>
        <v>271894.28999999998</v>
      </c>
      <c r="G242" s="136">
        <f t="shared" si="149"/>
        <v>330782.83</v>
      </c>
      <c r="H242" s="136">
        <f t="shared" si="149"/>
        <v>721756.18</v>
      </c>
      <c r="I242" s="136">
        <f t="shared" si="149"/>
        <v>245420</v>
      </c>
      <c r="J242" s="136">
        <f t="shared" si="149"/>
        <v>244714</v>
      </c>
      <c r="K242" s="136">
        <f t="shared" si="149"/>
        <v>322346</v>
      </c>
      <c r="L242" s="136">
        <f t="shared" si="149"/>
        <v>305076</v>
      </c>
      <c r="M242" s="136">
        <f t="shared" si="149"/>
        <v>671833</v>
      </c>
      <c r="N242" s="136">
        <f t="shared" si="149"/>
        <v>352250</v>
      </c>
      <c r="O242" s="136">
        <f t="shared" si="149"/>
        <v>195562</v>
      </c>
      <c r="P242" s="136">
        <f t="shared" si="149"/>
        <v>301000</v>
      </c>
      <c r="Q242" s="136">
        <f t="shared" si="149"/>
        <v>404455</v>
      </c>
      <c r="R242" s="136">
        <f t="shared" si="149"/>
        <v>691536</v>
      </c>
      <c r="S242" s="109" t="s">
        <v>4</v>
      </c>
      <c r="T242" s="109"/>
      <c r="U242" s="177" t="s">
        <v>4</v>
      </c>
      <c r="V242" s="121" t="s">
        <v>4</v>
      </c>
      <c r="W242" s="121" t="s">
        <v>4</v>
      </c>
      <c r="X242" s="121" t="s">
        <v>4</v>
      </c>
      <c r="Y242" s="121" t="s">
        <v>4</v>
      </c>
      <c r="Z242" s="121" t="s">
        <v>4</v>
      </c>
      <c r="AA242" s="121" t="s">
        <v>4</v>
      </c>
      <c r="AB242" s="121" t="s">
        <v>4</v>
      </c>
      <c r="AC242" s="121" t="s">
        <v>4</v>
      </c>
      <c r="AD242" s="121" t="s">
        <v>4</v>
      </c>
      <c r="AE242" s="121" t="s">
        <v>4</v>
      </c>
      <c r="AF242" s="121" t="s">
        <v>4</v>
      </c>
      <c r="AG242" s="121" t="s">
        <v>4</v>
      </c>
      <c r="AH242" s="121" t="s">
        <v>4</v>
      </c>
      <c r="AI242" s="121" t="s">
        <v>4</v>
      </c>
      <c r="AJ242" s="121" t="s">
        <v>4</v>
      </c>
      <c r="AK242" s="121" t="s">
        <v>4</v>
      </c>
    </row>
    <row r="243" spans="1:75" ht="48" customHeight="1" x14ac:dyDescent="0.25">
      <c r="A243" s="1308"/>
      <c r="B243" s="310" t="s">
        <v>222</v>
      </c>
      <c r="C243" s="136">
        <v>0</v>
      </c>
      <c r="D243" s="136">
        <v>0</v>
      </c>
      <c r="E243" s="136">
        <v>0</v>
      </c>
      <c r="F243" s="136">
        <v>0</v>
      </c>
      <c r="G243" s="136">
        <v>0</v>
      </c>
      <c r="H243" s="136">
        <v>0</v>
      </c>
      <c r="I243" s="136">
        <v>0</v>
      </c>
      <c r="J243" s="136">
        <v>0</v>
      </c>
      <c r="K243" s="136">
        <v>0</v>
      </c>
      <c r="L243" s="136">
        <v>0</v>
      </c>
      <c r="M243" s="136">
        <v>0</v>
      </c>
      <c r="N243" s="136">
        <v>0</v>
      </c>
      <c r="O243" s="136">
        <v>0</v>
      </c>
      <c r="P243" s="136">
        <v>0</v>
      </c>
      <c r="Q243" s="136">
        <v>0</v>
      </c>
      <c r="R243" s="136">
        <v>0</v>
      </c>
      <c r="S243" s="109" t="s">
        <v>4</v>
      </c>
      <c r="T243" s="109"/>
      <c r="U243" s="177" t="s">
        <v>4</v>
      </c>
      <c r="V243" s="121" t="s">
        <v>4</v>
      </c>
      <c r="W243" s="121" t="s">
        <v>4</v>
      </c>
      <c r="X243" s="121" t="s">
        <v>4</v>
      </c>
      <c r="Y243" s="121" t="s">
        <v>4</v>
      </c>
      <c r="Z243" s="121" t="s">
        <v>4</v>
      </c>
      <c r="AA243" s="121" t="s">
        <v>4</v>
      </c>
      <c r="AB243" s="121" t="s">
        <v>4</v>
      </c>
      <c r="AC243" s="121" t="s">
        <v>4</v>
      </c>
      <c r="AD243" s="121" t="s">
        <v>4</v>
      </c>
      <c r="AE243" s="121" t="s">
        <v>4</v>
      </c>
      <c r="AF243" s="121" t="s">
        <v>4</v>
      </c>
      <c r="AG243" s="121" t="s">
        <v>4</v>
      </c>
      <c r="AH243" s="121" t="s">
        <v>4</v>
      </c>
      <c r="AI243" s="121" t="s">
        <v>4</v>
      </c>
      <c r="AJ243" s="121" t="s">
        <v>4</v>
      </c>
      <c r="AK243" s="121" t="s">
        <v>4</v>
      </c>
    </row>
    <row r="244" spans="1:75" ht="31.5" customHeight="1" x14ac:dyDescent="0.25">
      <c r="A244" s="1308"/>
      <c r="B244" s="310" t="s">
        <v>224</v>
      </c>
      <c r="C244" s="136">
        <f>SUM(D244:R244)</f>
        <v>8281494.3799999999</v>
      </c>
      <c r="D244" s="136">
        <f>D102+D65+D168+D139+D46</f>
        <v>2876969.08</v>
      </c>
      <c r="E244" s="136">
        <f t="shared" ref="E244:R244" si="150">E102+E65+E168+E139</f>
        <v>345900</v>
      </c>
      <c r="F244" s="136">
        <f t="shared" si="150"/>
        <v>271894.28999999998</v>
      </c>
      <c r="G244" s="136">
        <f t="shared" si="150"/>
        <v>330782.83</v>
      </c>
      <c r="H244" s="136">
        <f t="shared" si="150"/>
        <v>721756.18</v>
      </c>
      <c r="I244" s="136">
        <f t="shared" si="150"/>
        <v>245420</v>
      </c>
      <c r="J244" s="136">
        <f t="shared" si="150"/>
        <v>244714</v>
      </c>
      <c r="K244" s="136">
        <f t="shared" si="150"/>
        <v>322346</v>
      </c>
      <c r="L244" s="136">
        <f t="shared" si="150"/>
        <v>305076</v>
      </c>
      <c r="M244" s="136">
        <f t="shared" si="150"/>
        <v>671833</v>
      </c>
      <c r="N244" s="136">
        <f t="shared" si="150"/>
        <v>352250</v>
      </c>
      <c r="O244" s="136">
        <f t="shared" si="150"/>
        <v>195562</v>
      </c>
      <c r="P244" s="136">
        <f t="shared" si="150"/>
        <v>301000</v>
      </c>
      <c r="Q244" s="136">
        <f t="shared" si="150"/>
        <v>404455</v>
      </c>
      <c r="R244" s="136">
        <f t="shared" si="150"/>
        <v>691536</v>
      </c>
      <c r="S244" s="109" t="s">
        <v>4</v>
      </c>
      <c r="T244" s="109"/>
      <c r="U244" s="177" t="s">
        <v>4</v>
      </c>
      <c r="V244" s="121" t="s">
        <v>4</v>
      </c>
      <c r="W244" s="121" t="s">
        <v>4</v>
      </c>
      <c r="X244" s="121" t="s">
        <v>4</v>
      </c>
      <c r="Y244" s="121" t="s">
        <v>4</v>
      </c>
      <c r="Z244" s="121" t="s">
        <v>4</v>
      </c>
      <c r="AA244" s="121" t="s">
        <v>4</v>
      </c>
      <c r="AB244" s="121" t="s">
        <v>4</v>
      </c>
      <c r="AC244" s="121" t="s">
        <v>4</v>
      </c>
      <c r="AD244" s="121" t="s">
        <v>4</v>
      </c>
      <c r="AE244" s="121" t="s">
        <v>4</v>
      </c>
      <c r="AF244" s="121" t="s">
        <v>4</v>
      </c>
      <c r="AG244" s="121" t="s">
        <v>4</v>
      </c>
      <c r="AH244" s="121" t="s">
        <v>4</v>
      </c>
      <c r="AI244" s="121" t="s">
        <v>4</v>
      </c>
      <c r="AJ244" s="121" t="s">
        <v>4</v>
      </c>
      <c r="AK244" s="121" t="s">
        <v>4</v>
      </c>
    </row>
    <row r="245" spans="1:75" ht="37.5" customHeight="1" x14ac:dyDescent="0.25">
      <c r="A245" s="1309"/>
      <c r="B245" s="310" t="s">
        <v>102</v>
      </c>
      <c r="C245" s="136">
        <v>0</v>
      </c>
      <c r="D245" s="136">
        <v>0</v>
      </c>
      <c r="E245" s="136">
        <v>0</v>
      </c>
      <c r="F245" s="136">
        <v>0</v>
      </c>
      <c r="G245" s="136">
        <v>0</v>
      </c>
      <c r="H245" s="136">
        <v>0</v>
      </c>
      <c r="I245" s="136">
        <v>0</v>
      </c>
      <c r="J245" s="136">
        <v>0</v>
      </c>
      <c r="K245" s="136">
        <v>0</v>
      </c>
      <c r="L245" s="136">
        <v>0</v>
      </c>
      <c r="M245" s="136">
        <v>0</v>
      </c>
      <c r="N245" s="136">
        <v>0</v>
      </c>
      <c r="O245" s="136">
        <v>0</v>
      </c>
      <c r="P245" s="136">
        <v>0</v>
      </c>
      <c r="Q245" s="136">
        <v>0</v>
      </c>
      <c r="R245" s="136">
        <v>0</v>
      </c>
      <c r="S245" s="109" t="s">
        <v>4</v>
      </c>
      <c r="T245" s="109"/>
      <c r="U245" s="177" t="s">
        <v>4</v>
      </c>
      <c r="V245" s="121" t="s">
        <v>4</v>
      </c>
      <c r="W245" s="121" t="s">
        <v>4</v>
      </c>
      <c r="X245" s="121" t="s">
        <v>4</v>
      </c>
      <c r="Y245" s="121" t="s">
        <v>4</v>
      </c>
      <c r="Z245" s="121" t="s">
        <v>4</v>
      </c>
      <c r="AA245" s="121" t="s">
        <v>4</v>
      </c>
      <c r="AB245" s="121" t="s">
        <v>4</v>
      </c>
      <c r="AC245" s="121" t="s">
        <v>4</v>
      </c>
      <c r="AD245" s="121" t="s">
        <v>4</v>
      </c>
      <c r="AE245" s="121" t="s">
        <v>4</v>
      </c>
      <c r="AF245" s="121" t="s">
        <v>4</v>
      </c>
      <c r="AG245" s="121" t="s">
        <v>4</v>
      </c>
      <c r="AH245" s="121" t="s">
        <v>4</v>
      </c>
      <c r="AI245" s="121" t="s">
        <v>4</v>
      </c>
      <c r="AJ245" s="121" t="s">
        <v>4</v>
      </c>
      <c r="AK245" s="121" t="s">
        <v>4</v>
      </c>
    </row>
    <row r="246" spans="1:75" ht="22.5" customHeight="1" x14ac:dyDescent="0.25">
      <c r="A246" s="1317" t="s">
        <v>315</v>
      </c>
      <c r="B246" s="310" t="s">
        <v>220</v>
      </c>
      <c r="C246" s="136">
        <f>C248</f>
        <v>12697022.130000001</v>
      </c>
      <c r="D246" s="136">
        <f>D248</f>
        <v>3173286.6</v>
      </c>
      <c r="E246" s="136">
        <f t="shared" ref="E246:R246" si="151">E248</f>
        <v>601067</v>
      </c>
      <c r="F246" s="136">
        <f t="shared" si="151"/>
        <v>289867.09000000003</v>
      </c>
      <c r="G246" s="136">
        <f t="shared" si="151"/>
        <v>292182.06</v>
      </c>
      <c r="H246" s="136">
        <f t="shared" si="151"/>
        <v>360030.38</v>
      </c>
      <c r="I246" s="136">
        <f t="shared" si="151"/>
        <v>1011282</v>
      </c>
      <c r="J246" s="136">
        <f t="shared" si="151"/>
        <v>635042</v>
      </c>
      <c r="K246" s="136">
        <f t="shared" si="151"/>
        <v>469543</v>
      </c>
      <c r="L246" s="136">
        <f t="shared" si="151"/>
        <v>498384</v>
      </c>
      <c r="M246" s="136">
        <f t="shared" si="151"/>
        <v>1344275</v>
      </c>
      <c r="N246" s="136">
        <f t="shared" si="151"/>
        <v>791165</v>
      </c>
      <c r="O246" s="136">
        <f t="shared" si="151"/>
        <v>781885</v>
      </c>
      <c r="P246" s="136">
        <f t="shared" si="151"/>
        <v>582996</v>
      </c>
      <c r="Q246" s="136">
        <f t="shared" si="151"/>
        <v>386902</v>
      </c>
      <c r="R246" s="136">
        <f t="shared" si="151"/>
        <v>1479115</v>
      </c>
      <c r="S246" s="121" t="s">
        <v>4</v>
      </c>
      <c r="T246" s="121"/>
      <c r="U246" s="177" t="s">
        <v>4</v>
      </c>
      <c r="V246" s="121" t="s">
        <v>4</v>
      </c>
      <c r="W246" s="121" t="s">
        <v>4</v>
      </c>
      <c r="X246" s="121" t="s">
        <v>4</v>
      </c>
      <c r="Y246" s="121" t="s">
        <v>4</v>
      </c>
      <c r="Z246" s="121" t="s">
        <v>4</v>
      </c>
      <c r="AA246" s="121" t="s">
        <v>4</v>
      </c>
      <c r="AB246" s="121" t="s">
        <v>4</v>
      </c>
      <c r="AC246" s="121" t="s">
        <v>4</v>
      </c>
      <c r="AD246" s="121" t="s">
        <v>4</v>
      </c>
      <c r="AE246" s="121" t="s">
        <v>4</v>
      </c>
      <c r="AF246" s="121" t="s">
        <v>4</v>
      </c>
      <c r="AG246" s="121" t="s">
        <v>4</v>
      </c>
      <c r="AH246" s="121" t="s">
        <v>4</v>
      </c>
      <c r="AI246" s="121" t="s">
        <v>4</v>
      </c>
      <c r="AJ246" s="121" t="s">
        <v>4</v>
      </c>
      <c r="AK246" s="121" t="s">
        <v>4</v>
      </c>
      <c r="BW246" s="106" t="b">
        <f t="shared" ref="BW246:BW268" si="152">R246+Q246+P246+O246+N246+M246+L246+K246+J246+I246+H246+G246+F246+E246+D246=C246</f>
        <v>1</v>
      </c>
    </row>
    <row r="247" spans="1:75" ht="48.75" customHeight="1" x14ac:dyDescent="0.25">
      <c r="A247" s="1317"/>
      <c r="B247" s="310" t="s">
        <v>222</v>
      </c>
      <c r="C247" s="136">
        <v>0</v>
      </c>
      <c r="D247" s="136">
        <v>0</v>
      </c>
      <c r="E247" s="136">
        <v>0</v>
      </c>
      <c r="F247" s="136">
        <v>0</v>
      </c>
      <c r="G247" s="136">
        <v>0</v>
      </c>
      <c r="H247" s="136">
        <v>0</v>
      </c>
      <c r="I247" s="136">
        <v>0</v>
      </c>
      <c r="J247" s="136">
        <v>0</v>
      </c>
      <c r="K247" s="136">
        <v>0</v>
      </c>
      <c r="L247" s="136">
        <v>0</v>
      </c>
      <c r="M247" s="136">
        <v>0</v>
      </c>
      <c r="N247" s="136">
        <v>0</v>
      </c>
      <c r="O247" s="136">
        <v>0</v>
      </c>
      <c r="P247" s="136">
        <v>0</v>
      </c>
      <c r="Q247" s="136">
        <v>0</v>
      </c>
      <c r="R247" s="136">
        <v>0</v>
      </c>
      <c r="S247" s="121" t="s">
        <v>4</v>
      </c>
      <c r="T247" s="121"/>
      <c r="U247" s="177" t="s">
        <v>4</v>
      </c>
      <c r="V247" s="121" t="s">
        <v>4</v>
      </c>
      <c r="W247" s="121" t="s">
        <v>4</v>
      </c>
      <c r="X247" s="121" t="s">
        <v>4</v>
      </c>
      <c r="Y247" s="121" t="s">
        <v>4</v>
      </c>
      <c r="Z247" s="121" t="s">
        <v>4</v>
      </c>
      <c r="AA247" s="121" t="s">
        <v>4</v>
      </c>
      <c r="AB247" s="121" t="s">
        <v>4</v>
      </c>
      <c r="AC247" s="121" t="s">
        <v>4</v>
      </c>
      <c r="AD247" s="121" t="s">
        <v>4</v>
      </c>
      <c r="AE247" s="121" t="s">
        <v>4</v>
      </c>
      <c r="AF247" s="121" t="s">
        <v>4</v>
      </c>
      <c r="AG247" s="121" t="s">
        <v>4</v>
      </c>
      <c r="AH247" s="121" t="s">
        <v>4</v>
      </c>
      <c r="AI247" s="121" t="s">
        <v>4</v>
      </c>
      <c r="AJ247" s="121" t="s">
        <v>4</v>
      </c>
      <c r="AK247" s="121" t="s">
        <v>4</v>
      </c>
      <c r="BW247" s="106" t="b">
        <f t="shared" si="152"/>
        <v>1</v>
      </c>
    </row>
    <row r="248" spans="1:75" ht="33" customHeight="1" x14ac:dyDescent="0.25">
      <c r="A248" s="1317"/>
      <c r="B248" s="310" t="s">
        <v>224</v>
      </c>
      <c r="C248" s="136">
        <f>SUM(D248:R248)</f>
        <v>12697022.130000001</v>
      </c>
      <c r="D248" s="136">
        <f>D104+D67+D170+D141+D44</f>
        <v>3173286.6</v>
      </c>
      <c r="E248" s="136">
        <f t="shared" ref="E248:R248" si="153">E104+E67+E170+E141</f>
        <v>601067</v>
      </c>
      <c r="F248" s="136">
        <f t="shared" si="153"/>
        <v>289867.09000000003</v>
      </c>
      <c r="G248" s="136">
        <f t="shared" si="153"/>
        <v>292182.06</v>
      </c>
      <c r="H248" s="136">
        <f t="shared" si="153"/>
        <v>360030.38</v>
      </c>
      <c r="I248" s="136">
        <f t="shared" si="153"/>
        <v>1011282</v>
      </c>
      <c r="J248" s="136">
        <f t="shared" si="153"/>
        <v>635042</v>
      </c>
      <c r="K248" s="136">
        <f t="shared" si="153"/>
        <v>469543</v>
      </c>
      <c r="L248" s="136">
        <f t="shared" si="153"/>
        <v>498384</v>
      </c>
      <c r="M248" s="136">
        <f t="shared" si="153"/>
        <v>1344275</v>
      </c>
      <c r="N248" s="136">
        <f t="shared" si="153"/>
        <v>791165</v>
      </c>
      <c r="O248" s="136">
        <f t="shared" si="153"/>
        <v>781885</v>
      </c>
      <c r="P248" s="136">
        <f t="shared" si="153"/>
        <v>582996</v>
      </c>
      <c r="Q248" s="136">
        <f t="shared" si="153"/>
        <v>386902</v>
      </c>
      <c r="R248" s="136">
        <f t="shared" si="153"/>
        <v>1479115</v>
      </c>
      <c r="S248" s="121" t="s">
        <v>4</v>
      </c>
      <c r="T248" s="121"/>
      <c r="U248" s="121" t="s">
        <v>4</v>
      </c>
      <c r="V248" s="121" t="s">
        <v>4</v>
      </c>
      <c r="W248" s="121" t="s">
        <v>4</v>
      </c>
      <c r="X248" s="121" t="s">
        <v>4</v>
      </c>
      <c r="Y248" s="121" t="s">
        <v>4</v>
      </c>
      <c r="Z248" s="121" t="s">
        <v>4</v>
      </c>
      <c r="AA248" s="121" t="s">
        <v>4</v>
      </c>
      <c r="AB248" s="121" t="s">
        <v>4</v>
      </c>
      <c r="AC248" s="121" t="s">
        <v>4</v>
      </c>
      <c r="AD248" s="121" t="s">
        <v>4</v>
      </c>
      <c r="AE248" s="121" t="s">
        <v>4</v>
      </c>
      <c r="AF248" s="121" t="s">
        <v>4</v>
      </c>
      <c r="AG248" s="121" t="s">
        <v>4</v>
      </c>
      <c r="AH248" s="121" t="s">
        <v>4</v>
      </c>
      <c r="AI248" s="121" t="s">
        <v>4</v>
      </c>
      <c r="AJ248" s="121" t="s">
        <v>4</v>
      </c>
      <c r="AK248" s="121" t="s">
        <v>4</v>
      </c>
      <c r="BW248" s="106" t="b">
        <f t="shared" si="152"/>
        <v>1</v>
      </c>
    </row>
    <row r="249" spans="1:75" ht="36" customHeight="1" x14ac:dyDescent="0.25">
      <c r="A249" s="1317"/>
      <c r="B249" s="310" t="s">
        <v>102</v>
      </c>
      <c r="C249" s="136">
        <v>0</v>
      </c>
      <c r="D249" s="136">
        <v>0</v>
      </c>
      <c r="E249" s="136">
        <v>0</v>
      </c>
      <c r="F249" s="136">
        <v>0</v>
      </c>
      <c r="G249" s="136">
        <v>0</v>
      </c>
      <c r="H249" s="136">
        <v>0</v>
      </c>
      <c r="I249" s="136">
        <v>0</v>
      </c>
      <c r="J249" s="136">
        <v>0</v>
      </c>
      <c r="K249" s="136">
        <v>0</v>
      </c>
      <c r="L249" s="136">
        <v>0</v>
      </c>
      <c r="M249" s="136">
        <v>0</v>
      </c>
      <c r="N249" s="136">
        <v>0</v>
      </c>
      <c r="O249" s="136">
        <v>0</v>
      </c>
      <c r="P249" s="136">
        <v>0</v>
      </c>
      <c r="Q249" s="136">
        <v>0</v>
      </c>
      <c r="R249" s="136">
        <v>0</v>
      </c>
      <c r="S249" s="121" t="s">
        <v>4</v>
      </c>
      <c r="T249" s="121"/>
      <c r="U249" s="177" t="s">
        <v>4</v>
      </c>
      <c r="V249" s="121" t="s">
        <v>4</v>
      </c>
      <c r="W249" s="121" t="s">
        <v>4</v>
      </c>
      <c r="X249" s="121" t="s">
        <v>4</v>
      </c>
      <c r="Y249" s="121" t="s">
        <v>4</v>
      </c>
      <c r="Z249" s="121" t="s">
        <v>4</v>
      </c>
      <c r="AA249" s="121" t="s">
        <v>4</v>
      </c>
      <c r="AB249" s="121" t="s">
        <v>4</v>
      </c>
      <c r="AC249" s="121" t="s">
        <v>4</v>
      </c>
      <c r="AD249" s="121" t="s">
        <v>4</v>
      </c>
      <c r="AE249" s="121" t="s">
        <v>4</v>
      </c>
      <c r="AF249" s="121" t="s">
        <v>4</v>
      </c>
      <c r="AG249" s="121" t="s">
        <v>4</v>
      </c>
      <c r="AH249" s="121" t="s">
        <v>4</v>
      </c>
      <c r="AI249" s="121" t="s">
        <v>4</v>
      </c>
      <c r="AJ249" s="121" t="s">
        <v>4</v>
      </c>
      <c r="AK249" s="121" t="s">
        <v>4</v>
      </c>
      <c r="BW249" s="106" t="b">
        <f t="shared" si="152"/>
        <v>1</v>
      </c>
    </row>
    <row r="250" spans="1:75" ht="29.25" customHeight="1" x14ac:dyDescent="0.25">
      <c r="A250" s="1307" t="s">
        <v>316</v>
      </c>
      <c r="B250" s="310" t="s">
        <v>220</v>
      </c>
      <c r="C250" s="136">
        <f t="shared" ref="C250:R250" si="154">C251+C252</f>
        <v>5380966.8799999999</v>
      </c>
      <c r="D250" s="136">
        <f t="shared" si="154"/>
        <v>359457.12</v>
      </c>
      <c r="E250" s="136">
        <f t="shared" si="154"/>
        <v>159766.53</v>
      </c>
      <c r="F250" s="136">
        <f t="shared" si="154"/>
        <v>499102.92</v>
      </c>
      <c r="G250" s="136">
        <f t="shared" si="154"/>
        <v>267430.59000000003</v>
      </c>
      <c r="H250" s="136">
        <f t="shared" si="154"/>
        <v>455102.92</v>
      </c>
      <c r="I250" s="136">
        <f t="shared" si="154"/>
        <v>297530.68</v>
      </c>
      <c r="J250" s="136">
        <f t="shared" si="154"/>
        <v>441430.68</v>
      </c>
      <c r="K250" s="136">
        <f t="shared" si="154"/>
        <v>193630.68</v>
      </c>
      <c r="L250" s="136">
        <f t="shared" si="154"/>
        <v>515230.68</v>
      </c>
      <c r="M250" s="136">
        <f t="shared" si="154"/>
        <v>248330.68</v>
      </c>
      <c r="N250" s="136">
        <f t="shared" si="154"/>
        <v>545330.68000000005</v>
      </c>
      <c r="O250" s="136">
        <f t="shared" si="154"/>
        <v>193630.68</v>
      </c>
      <c r="P250" s="136">
        <f t="shared" si="154"/>
        <v>441430.68</v>
      </c>
      <c r="Q250" s="136">
        <f t="shared" si="154"/>
        <v>267430.68</v>
      </c>
      <c r="R250" s="136">
        <f t="shared" si="154"/>
        <v>496130.68</v>
      </c>
      <c r="S250" s="109" t="s">
        <v>4</v>
      </c>
      <c r="T250" s="109"/>
      <c r="U250" s="177" t="s">
        <v>4</v>
      </c>
      <c r="V250" s="121" t="s">
        <v>4</v>
      </c>
      <c r="W250" s="121" t="s">
        <v>4</v>
      </c>
      <c r="X250" s="121" t="s">
        <v>4</v>
      </c>
      <c r="Y250" s="121" t="s">
        <v>4</v>
      </c>
      <c r="Z250" s="121" t="s">
        <v>4</v>
      </c>
      <c r="AA250" s="121" t="s">
        <v>4</v>
      </c>
      <c r="AB250" s="121" t="s">
        <v>4</v>
      </c>
      <c r="AC250" s="121" t="s">
        <v>4</v>
      </c>
      <c r="AD250" s="121" t="s">
        <v>4</v>
      </c>
      <c r="AE250" s="121" t="s">
        <v>4</v>
      </c>
      <c r="AF250" s="121" t="s">
        <v>4</v>
      </c>
      <c r="AG250" s="121" t="s">
        <v>4</v>
      </c>
      <c r="AH250" s="121" t="s">
        <v>4</v>
      </c>
      <c r="AI250" s="121" t="s">
        <v>4</v>
      </c>
      <c r="AJ250" s="121" t="s">
        <v>4</v>
      </c>
      <c r="AK250" s="121" t="s">
        <v>4</v>
      </c>
      <c r="BW250" s="106" t="b">
        <f t="shared" si="152"/>
        <v>1</v>
      </c>
    </row>
    <row r="251" spans="1:75" ht="53.25" customHeight="1" x14ac:dyDescent="0.25">
      <c r="A251" s="1308"/>
      <c r="B251" s="253" t="s">
        <v>222</v>
      </c>
      <c r="C251" s="136">
        <f>D251+E251+F251+G251+H251+I251+J251+K251+L251+M251+N251+O251+P251+Q251+R251</f>
        <v>2887534.49</v>
      </c>
      <c r="D251" s="136">
        <f t="shared" ref="D251:R251" si="155">D32</f>
        <v>166569.12</v>
      </c>
      <c r="E251" s="136">
        <f t="shared" si="155"/>
        <v>159766.53</v>
      </c>
      <c r="F251" s="136">
        <f t="shared" si="155"/>
        <v>237630.68</v>
      </c>
      <c r="G251" s="136">
        <f t="shared" si="155"/>
        <v>193630.68</v>
      </c>
      <c r="H251" s="136">
        <f t="shared" si="155"/>
        <v>193630.68</v>
      </c>
      <c r="I251" s="136">
        <f t="shared" si="155"/>
        <v>193630.68</v>
      </c>
      <c r="J251" s="136">
        <f t="shared" si="155"/>
        <v>193630.68</v>
      </c>
      <c r="K251" s="136">
        <f t="shared" si="155"/>
        <v>193630.68</v>
      </c>
      <c r="L251" s="136">
        <f t="shared" si="155"/>
        <v>193630.68</v>
      </c>
      <c r="M251" s="136">
        <f t="shared" si="155"/>
        <v>193630.68</v>
      </c>
      <c r="N251" s="136">
        <f t="shared" si="155"/>
        <v>193630.68</v>
      </c>
      <c r="O251" s="136">
        <f t="shared" si="155"/>
        <v>193630.68</v>
      </c>
      <c r="P251" s="136">
        <f t="shared" si="155"/>
        <v>193630.68</v>
      </c>
      <c r="Q251" s="136">
        <f t="shared" si="155"/>
        <v>193630.68</v>
      </c>
      <c r="R251" s="136">
        <f t="shared" si="155"/>
        <v>193630.68</v>
      </c>
      <c r="S251" s="109" t="s">
        <v>4</v>
      </c>
      <c r="T251" s="109"/>
      <c r="U251" s="177" t="s">
        <v>4</v>
      </c>
      <c r="V251" s="121" t="s">
        <v>4</v>
      </c>
      <c r="W251" s="121" t="s">
        <v>4</v>
      </c>
      <c r="X251" s="121" t="s">
        <v>4</v>
      </c>
      <c r="Y251" s="121" t="s">
        <v>4</v>
      </c>
      <c r="Z251" s="121" t="s">
        <v>4</v>
      </c>
      <c r="AA251" s="121" t="s">
        <v>4</v>
      </c>
      <c r="AB251" s="121" t="s">
        <v>4</v>
      </c>
      <c r="AC251" s="121" t="s">
        <v>4</v>
      </c>
      <c r="AD251" s="121" t="s">
        <v>4</v>
      </c>
      <c r="AE251" s="121" t="s">
        <v>4</v>
      </c>
      <c r="AF251" s="121" t="s">
        <v>4</v>
      </c>
      <c r="AG251" s="121" t="s">
        <v>4</v>
      </c>
      <c r="AH251" s="121" t="s">
        <v>4</v>
      </c>
      <c r="AI251" s="121" t="s">
        <v>4</v>
      </c>
      <c r="AJ251" s="121" t="s">
        <v>4</v>
      </c>
      <c r="AK251" s="121" t="s">
        <v>4</v>
      </c>
      <c r="BW251" s="106" t="b">
        <f t="shared" si="152"/>
        <v>1</v>
      </c>
    </row>
    <row r="252" spans="1:75" ht="39" customHeight="1" x14ac:dyDescent="0.25">
      <c r="A252" s="1309"/>
      <c r="B252" s="310" t="s">
        <v>224</v>
      </c>
      <c r="C252" s="136">
        <f>D252+E252+F252+G252+H252+I252+J252+K252+L252+M252+N252+O252+P252+Q252+R252</f>
        <v>2493432.39</v>
      </c>
      <c r="D252" s="136">
        <f t="shared" ref="D252:R252" si="156">D127+D96</f>
        <v>192888</v>
      </c>
      <c r="E252" s="136">
        <f t="shared" si="156"/>
        <v>0</v>
      </c>
      <c r="F252" s="136">
        <f t="shared" si="156"/>
        <v>261472.24</v>
      </c>
      <c r="G252" s="136">
        <f t="shared" si="156"/>
        <v>73799.91</v>
      </c>
      <c r="H252" s="136">
        <f t="shared" si="156"/>
        <v>261472.24</v>
      </c>
      <c r="I252" s="136">
        <f t="shared" si="156"/>
        <v>103900</v>
      </c>
      <c r="J252" s="136">
        <f t="shared" si="156"/>
        <v>247800</v>
      </c>
      <c r="K252" s="136">
        <f t="shared" si="156"/>
        <v>0</v>
      </c>
      <c r="L252" s="136">
        <f t="shared" si="156"/>
        <v>321600</v>
      </c>
      <c r="M252" s="136">
        <f t="shared" si="156"/>
        <v>54700</v>
      </c>
      <c r="N252" s="136">
        <f t="shared" si="156"/>
        <v>351700</v>
      </c>
      <c r="O252" s="136">
        <f t="shared" si="156"/>
        <v>0</v>
      </c>
      <c r="P252" s="136">
        <f t="shared" si="156"/>
        <v>247800</v>
      </c>
      <c r="Q252" s="136">
        <f t="shared" si="156"/>
        <v>73800</v>
      </c>
      <c r="R252" s="136">
        <f t="shared" si="156"/>
        <v>302500</v>
      </c>
      <c r="S252" s="109" t="s">
        <v>4</v>
      </c>
      <c r="T252" s="109"/>
      <c r="U252" s="177" t="s">
        <v>4</v>
      </c>
      <c r="V252" s="121" t="s">
        <v>4</v>
      </c>
      <c r="W252" s="121" t="s">
        <v>4</v>
      </c>
      <c r="X252" s="121" t="s">
        <v>4</v>
      </c>
      <c r="Y252" s="121" t="s">
        <v>4</v>
      </c>
      <c r="Z252" s="121" t="s">
        <v>4</v>
      </c>
      <c r="AA252" s="121" t="s">
        <v>4</v>
      </c>
      <c r="AB252" s="121" t="s">
        <v>4</v>
      </c>
      <c r="AC252" s="121" t="s">
        <v>4</v>
      </c>
      <c r="AD252" s="121" t="s">
        <v>4</v>
      </c>
      <c r="AE252" s="121" t="s">
        <v>4</v>
      </c>
      <c r="AF252" s="121" t="s">
        <v>4</v>
      </c>
      <c r="AG252" s="121" t="s">
        <v>4</v>
      </c>
      <c r="AH252" s="121" t="s">
        <v>4</v>
      </c>
      <c r="AI252" s="121" t="s">
        <v>4</v>
      </c>
      <c r="AJ252" s="121" t="s">
        <v>4</v>
      </c>
      <c r="AK252" s="121" t="s">
        <v>4</v>
      </c>
      <c r="BW252" s="106" t="b">
        <f t="shared" si="152"/>
        <v>1</v>
      </c>
    </row>
    <row r="253" spans="1:75" ht="29.25" customHeight="1" x14ac:dyDescent="0.25">
      <c r="A253" s="1317" t="s">
        <v>317</v>
      </c>
      <c r="B253" s="310" t="s">
        <v>220</v>
      </c>
      <c r="C253" s="136">
        <f t="shared" ref="C253:R253" si="157">C254+C255+C256</f>
        <v>13142280.779999999</v>
      </c>
      <c r="D253" s="136">
        <f t="shared" si="157"/>
        <v>560397.38</v>
      </c>
      <c r="E253" s="136">
        <f t="shared" si="157"/>
        <v>709514.57</v>
      </c>
      <c r="F253" s="136">
        <f t="shared" si="157"/>
        <v>821089.91</v>
      </c>
      <c r="G253" s="136">
        <f t="shared" si="157"/>
        <v>821089.91</v>
      </c>
      <c r="H253" s="136">
        <f t="shared" si="157"/>
        <v>821089.91</v>
      </c>
      <c r="I253" s="136">
        <f t="shared" si="157"/>
        <v>821089.91</v>
      </c>
      <c r="J253" s="136">
        <f t="shared" si="157"/>
        <v>821089.91</v>
      </c>
      <c r="K253" s="136">
        <f t="shared" si="157"/>
        <v>821089.91</v>
      </c>
      <c r="L253" s="136">
        <f t="shared" si="157"/>
        <v>821089.91</v>
      </c>
      <c r="M253" s="136">
        <f t="shared" si="157"/>
        <v>1420189.91</v>
      </c>
      <c r="N253" s="136">
        <f t="shared" si="157"/>
        <v>821089.91</v>
      </c>
      <c r="O253" s="136">
        <f t="shared" si="157"/>
        <v>821089.91</v>
      </c>
      <c r="P253" s="136">
        <f t="shared" si="157"/>
        <v>821089.91</v>
      </c>
      <c r="Q253" s="136">
        <f t="shared" si="157"/>
        <v>821089.91</v>
      </c>
      <c r="R253" s="136">
        <f t="shared" si="157"/>
        <v>1420189.91</v>
      </c>
      <c r="S253" s="109" t="s">
        <v>4</v>
      </c>
      <c r="T253" s="109"/>
      <c r="U253" s="177" t="s">
        <v>4</v>
      </c>
      <c r="V253" s="121" t="s">
        <v>4</v>
      </c>
      <c r="W253" s="121" t="s">
        <v>4</v>
      </c>
      <c r="X253" s="121" t="s">
        <v>4</v>
      </c>
      <c r="Y253" s="121" t="s">
        <v>4</v>
      </c>
      <c r="Z253" s="121" t="s">
        <v>4</v>
      </c>
      <c r="AA253" s="121" t="s">
        <v>4</v>
      </c>
      <c r="AB253" s="121" t="s">
        <v>4</v>
      </c>
      <c r="AC253" s="121" t="s">
        <v>4</v>
      </c>
      <c r="AD253" s="121" t="s">
        <v>4</v>
      </c>
      <c r="AE253" s="121" t="s">
        <v>4</v>
      </c>
      <c r="AF253" s="121" t="s">
        <v>4</v>
      </c>
      <c r="AG253" s="121" t="s">
        <v>4</v>
      </c>
      <c r="AH253" s="121" t="s">
        <v>4</v>
      </c>
      <c r="AI253" s="121" t="s">
        <v>4</v>
      </c>
      <c r="AJ253" s="121" t="s">
        <v>4</v>
      </c>
      <c r="AK253" s="121" t="s">
        <v>4</v>
      </c>
      <c r="BW253" s="106" t="b">
        <f t="shared" si="152"/>
        <v>1</v>
      </c>
    </row>
    <row r="254" spans="1:75" ht="53.25" customHeight="1" x14ac:dyDescent="0.25">
      <c r="A254" s="1317"/>
      <c r="B254" s="310" t="s">
        <v>222</v>
      </c>
      <c r="C254" s="136">
        <f>D254+E254+F254+G254+H254+I254+J254+K254+L254+M254+N254+O254+P254+Q254+R254</f>
        <v>1469349.21</v>
      </c>
      <c r="D254" s="136">
        <f t="shared" ref="D254:R254" si="158">D29</f>
        <v>62706.79</v>
      </c>
      <c r="E254" s="136">
        <f t="shared" si="158"/>
        <v>100474.57</v>
      </c>
      <c r="F254" s="136">
        <f t="shared" si="158"/>
        <v>100474.45</v>
      </c>
      <c r="G254" s="136">
        <f t="shared" si="158"/>
        <v>100474.45</v>
      </c>
      <c r="H254" s="136">
        <f t="shared" si="158"/>
        <v>100474.45</v>
      </c>
      <c r="I254" s="136">
        <f t="shared" si="158"/>
        <v>100474.45</v>
      </c>
      <c r="J254" s="136">
        <f t="shared" si="158"/>
        <v>100474.45</v>
      </c>
      <c r="K254" s="136">
        <f t="shared" si="158"/>
        <v>100474.45</v>
      </c>
      <c r="L254" s="136">
        <f t="shared" si="158"/>
        <v>100474.45</v>
      </c>
      <c r="M254" s="136">
        <f t="shared" si="158"/>
        <v>100474.45</v>
      </c>
      <c r="N254" s="136">
        <f t="shared" si="158"/>
        <v>100474.45</v>
      </c>
      <c r="O254" s="136">
        <f t="shared" si="158"/>
        <v>100474.45</v>
      </c>
      <c r="P254" s="136">
        <f t="shared" si="158"/>
        <v>100474.45</v>
      </c>
      <c r="Q254" s="136">
        <f t="shared" si="158"/>
        <v>100474.45</v>
      </c>
      <c r="R254" s="136">
        <f t="shared" si="158"/>
        <v>100474.45</v>
      </c>
      <c r="S254" s="109" t="s">
        <v>4</v>
      </c>
      <c r="T254" s="109"/>
      <c r="U254" s="177" t="s">
        <v>4</v>
      </c>
      <c r="V254" s="121" t="s">
        <v>4</v>
      </c>
      <c r="W254" s="121" t="s">
        <v>4</v>
      </c>
      <c r="X254" s="121" t="s">
        <v>4</v>
      </c>
      <c r="Y254" s="121" t="s">
        <v>4</v>
      </c>
      <c r="Z254" s="121" t="s">
        <v>4</v>
      </c>
      <c r="AA254" s="121" t="s">
        <v>4</v>
      </c>
      <c r="AB254" s="121" t="s">
        <v>4</v>
      </c>
      <c r="AC254" s="121" t="s">
        <v>4</v>
      </c>
      <c r="AD254" s="121" t="s">
        <v>4</v>
      </c>
      <c r="AE254" s="121" t="s">
        <v>4</v>
      </c>
      <c r="AF254" s="121" t="s">
        <v>4</v>
      </c>
      <c r="AG254" s="121" t="s">
        <v>4</v>
      </c>
      <c r="AH254" s="121" t="s">
        <v>4</v>
      </c>
      <c r="AI254" s="121" t="s">
        <v>4</v>
      </c>
      <c r="AJ254" s="121" t="s">
        <v>4</v>
      </c>
      <c r="AK254" s="121" t="s">
        <v>4</v>
      </c>
      <c r="BW254" s="106" t="b">
        <f t="shared" si="152"/>
        <v>1</v>
      </c>
    </row>
    <row r="255" spans="1:75" ht="32.25" customHeight="1" x14ac:dyDescent="0.25">
      <c r="A255" s="1317"/>
      <c r="B255" s="310" t="s">
        <v>224</v>
      </c>
      <c r="C255" s="136">
        <f>+D255+E255+F255+G255+H255+I255+J255+K255+L255+M255+N255+O255+P255+Q255+R255</f>
        <v>11672931.57</v>
      </c>
      <c r="D255" s="136">
        <f t="shared" ref="D255:R255" si="159">D160+D118+D204+D147</f>
        <v>497690.59</v>
      </c>
      <c r="E255" s="136">
        <f t="shared" si="159"/>
        <v>609040</v>
      </c>
      <c r="F255" s="136">
        <f t="shared" si="159"/>
        <v>720615.46</v>
      </c>
      <c r="G255" s="136">
        <f t="shared" si="159"/>
        <v>720615.46</v>
      </c>
      <c r="H255" s="136">
        <f t="shared" si="159"/>
        <v>720615.46</v>
      </c>
      <c r="I255" s="136">
        <f t="shared" si="159"/>
        <v>720615.46</v>
      </c>
      <c r="J255" s="136">
        <f t="shared" si="159"/>
        <v>720615.46</v>
      </c>
      <c r="K255" s="136">
        <f t="shared" si="159"/>
        <v>720615.46</v>
      </c>
      <c r="L255" s="136">
        <f t="shared" si="159"/>
        <v>720615.46</v>
      </c>
      <c r="M255" s="136">
        <f t="shared" si="159"/>
        <v>1319715.46</v>
      </c>
      <c r="N255" s="136">
        <f t="shared" si="159"/>
        <v>720615.46</v>
      </c>
      <c r="O255" s="136">
        <f t="shared" si="159"/>
        <v>720615.46</v>
      </c>
      <c r="P255" s="136">
        <f t="shared" si="159"/>
        <v>720615.46</v>
      </c>
      <c r="Q255" s="136">
        <f t="shared" si="159"/>
        <v>720615.46</v>
      </c>
      <c r="R255" s="136">
        <f t="shared" si="159"/>
        <v>1319715.46</v>
      </c>
      <c r="S255" s="109" t="s">
        <v>4</v>
      </c>
      <c r="T255" s="109"/>
      <c r="U255" s="177" t="s">
        <v>4</v>
      </c>
      <c r="V255" s="121" t="s">
        <v>4</v>
      </c>
      <c r="W255" s="121" t="s">
        <v>4</v>
      </c>
      <c r="X255" s="121" t="s">
        <v>4</v>
      </c>
      <c r="Y255" s="121" t="s">
        <v>4</v>
      </c>
      <c r="Z255" s="121" t="s">
        <v>4</v>
      </c>
      <c r="AA255" s="121" t="s">
        <v>4</v>
      </c>
      <c r="AB255" s="121" t="s">
        <v>4</v>
      </c>
      <c r="AC255" s="121" t="s">
        <v>4</v>
      </c>
      <c r="AD255" s="121" t="s">
        <v>4</v>
      </c>
      <c r="AE255" s="121" t="s">
        <v>4</v>
      </c>
      <c r="AF255" s="121" t="s">
        <v>4</v>
      </c>
      <c r="AG255" s="121" t="s">
        <v>4</v>
      </c>
      <c r="AH255" s="121" t="s">
        <v>4</v>
      </c>
      <c r="AI255" s="121" t="s">
        <v>4</v>
      </c>
      <c r="AJ255" s="121" t="s">
        <v>4</v>
      </c>
      <c r="AK255" s="121" t="s">
        <v>4</v>
      </c>
      <c r="BW255" s="106" t="b">
        <f t="shared" si="152"/>
        <v>1</v>
      </c>
    </row>
    <row r="256" spans="1:75" ht="51.75" customHeight="1" x14ac:dyDescent="0.25">
      <c r="A256" s="1317"/>
      <c r="B256" s="310" t="s">
        <v>102</v>
      </c>
      <c r="C256" s="136">
        <v>0</v>
      </c>
      <c r="D256" s="136">
        <v>0</v>
      </c>
      <c r="E256" s="136">
        <v>0</v>
      </c>
      <c r="F256" s="136">
        <v>0</v>
      </c>
      <c r="G256" s="136">
        <v>0</v>
      </c>
      <c r="H256" s="136">
        <v>0</v>
      </c>
      <c r="I256" s="136">
        <v>0</v>
      </c>
      <c r="J256" s="136">
        <v>0</v>
      </c>
      <c r="K256" s="136">
        <v>0</v>
      </c>
      <c r="L256" s="136">
        <v>0</v>
      </c>
      <c r="M256" s="136">
        <v>0</v>
      </c>
      <c r="N256" s="136">
        <v>0</v>
      </c>
      <c r="O256" s="136">
        <v>0</v>
      </c>
      <c r="P256" s="136">
        <v>0</v>
      </c>
      <c r="Q256" s="136">
        <v>0</v>
      </c>
      <c r="R256" s="136">
        <v>0</v>
      </c>
      <c r="S256" s="109" t="s">
        <v>4</v>
      </c>
      <c r="T256" s="109"/>
      <c r="U256" s="177" t="s">
        <v>4</v>
      </c>
      <c r="V256" s="121" t="s">
        <v>4</v>
      </c>
      <c r="W256" s="121" t="s">
        <v>4</v>
      </c>
      <c r="X256" s="121" t="s">
        <v>4</v>
      </c>
      <c r="Y256" s="121" t="s">
        <v>4</v>
      </c>
      <c r="Z256" s="121" t="s">
        <v>4</v>
      </c>
      <c r="AA256" s="121" t="s">
        <v>4</v>
      </c>
      <c r="AB256" s="121" t="s">
        <v>4</v>
      </c>
      <c r="AC256" s="121" t="s">
        <v>4</v>
      </c>
      <c r="AD256" s="121" t="s">
        <v>4</v>
      </c>
      <c r="AE256" s="121" t="s">
        <v>4</v>
      </c>
      <c r="AF256" s="121" t="s">
        <v>4</v>
      </c>
      <c r="AG256" s="121" t="s">
        <v>4</v>
      </c>
      <c r="AH256" s="121" t="s">
        <v>4</v>
      </c>
      <c r="AI256" s="121" t="s">
        <v>4</v>
      </c>
      <c r="AJ256" s="121" t="s">
        <v>4</v>
      </c>
      <c r="AK256" s="121" t="s">
        <v>4</v>
      </c>
      <c r="BW256" s="106" t="b">
        <f t="shared" si="152"/>
        <v>1</v>
      </c>
    </row>
    <row r="257" spans="1:75" ht="29.25" customHeight="1" x14ac:dyDescent="0.25">
      <c r="A257" s="1317" t="s">
        <v>318</v>
      </c>
      <c r="B257" s="310" t="s">
        <v>220</v>
      </c>
      <c r="C257" s="136">
        <f>C258+C259</f>
        <v>863371.24</v>
      </c>
      <c r="D257" s="136">
        <f t="shared" ref="D257:R257" si="160">D258+D259</f>
        <v>0</v>
      </c>
      <c r="E257" s="136">
        <f t="shared" si="160"/>
        <v>124857.18</v>
      </c>
      <c r="F257" s="136">
        <f t="shared" si="160"/>
        <v>14459.82</v>
      </c>
      <c r="G257" s="136">
        <f t="shared" si="160"/>
        <v>14459.82</v>
      </c>
      <c r="H257" s="136">
        <f t="shared" si="160"/>
        <v>114733.82</v>
      </c>
      <c r="I257" s="136">
        <f t="shared" si="160"/>
        <v>14459.82</v>
      </c>
      <c r="J257" s="136">
        <f t="shared" si="160"/>
        <v>139317.01999999999</v>
      </c>
      <c r="K257" s="136">
        <f t="shared" si="160"/>
        <v>14459.82</v>
      </c>
      <c r="L257" s="136">
        <f t="shared" si="160"/>
        <v>14459.82</v>
      </c>
      <c r="M257" s="136">
        <f t="shared" si="160"/>
        <v>114733.82</v>
      </c>
      <c r="N257" s="136">
        <f t="shared" si="160"/>
        <v>14459.82</v>
      </c>
      <c r="O257" s="136">
        <f t="shared" si="160"/>
        <v>139317.01999999999</v>
      </c>
      <c r="P257" s="136">
        <f t="shared" si="160"/>
        <v>14459.82</v>
      </c>
      <c r="Q257" s="136">
        <f t="shared" si="160"/>
        <v>14459.82</v>
      </c>
      <c r="R257" s="136">
        <f t="shared" si="160"/>
        <v>114733.82</v>
      </c>
      <c r="S257" s="109" t="s">
        <v>4</v>
      </c>
      <c r="T257" s="109"/>
      <c r="U257" s="177" t="s">
        <v>4</v>
      </c>
      <c r="V257" s="121" t="s">
        <v>4</v>
      </c>
      <c r="W257" s="121" t="s">
        <v>4</v>
      </c>
      <c r="X257" s="121" t="s">
        <v>4</v>
      </c>
      <c r="Y257" s="121" t="s">
        <v>4</v>
      </c>
      <c r="Z257" s="121" t="s">
        <v>4</v>
      </c>
      <c r="AA257" s="121" t="s">
        <v>4</v>
      </c>
      <c r="AB257" s="121" t="s">
        <v>4</v>
      </c>
      <c r="AC257" s="121" t="s">
        <v>4</v>
      </c>
      <c r="AD257" s="121" t="s">
        <v>4</v>
      </c>
      <c r="AE257" s="121" t="s">
        <v>4</v>
      </c>
      <c r="AF257" s="121" t="s">
        <v>4</v>
      </c>
      <c r="AG257" s="121" t="s">
        <v>4</v>
      </c>
      <c r="AH257" s="121" t="s">
        <v>4</v>
      </c>
      <c r="AI257" s="121" t="s">
        <v>4</v>
      </c>
      <c r="AJ257" s="121" t="s">
        <v>4</v>
      </c>
      <c r="AK257" s="121" t="s">
        <v>4</v>
      </c>
      <c r="BW257" s="106" t="b">
        <f t="shared" si="152"/>
        <v>1</v>
      </c>
    </row>
    <row r="258" spans="1:75" ht="53.25" customHeight="1" x14ac:dyDescent="0.25">
      <c r="A258" s="1317"/>
      <c r="B258" s="310" t="s">
        <v>222</v>
      </c>
      <c r="C258" s="136">
        <v>0</v>
      </c>
      <c r="D258" s="136">
        <v>0</v>
      </c>
      <c r="E258" s="136">
        <v>0</v>
      </c>
      <c r="F258" s="136">
        <v>0</v>
      </c>
      <c r="G258" s="136">
        <v>0</v>
      </c>
      <c r="H258" s="136">
        <v>0</v>
      </c>
      <c r="I258" s="136">
        <v>0</v>
      </c>
      <c r="J258" s="136">
        <v>0</v>
      </c>
      <c r="K258" s="136">
        <v>0</v>
      </c>
      <c r="L258" s="136">
        <v>0</v>
      </c>
      <c r="M258" s="136">
        <v>0</v>
      </c>
      <c r="N258" s="136">
        <v>0</v>
      </c>
      <c r="O258" s="136">
        <v>0</v>
      </c>
      <c r="P258" s="136">
        <v>0</v>
      </c>
      <c r="Q258" s="136">
        <v>0</v>
      </c>
      <c r="R258" s="136">
        <v>0</v>
      </c>
      <c r="S258" s="109" t="s">
        <v>4</v>
      </c>
      <c r="T258" s="109"/>
      <c r="U258" s="177" t="s">
        <v>4</v>
      </c>
      <c r="V258" s="121" t="s">
        <v>4</v>
      </c>
      <c r="W258" s="121" t="s">
        <v>4</v>
      </c>
      <c r="X258" s="121" t="s">
        <v>4</v>
      </c>
      <c r="Y258" s="121" t="s">
        <v>4</v>
      </c>
      <c r="Z258" s="121" t="s">
        <v>4</v>
      </c>
      <c r="AA258" s="121" t="s">
        <v>4</v>
      </c>
      <c r="AB258" s="121" t="s">
        <v>4</v>
      </c>
      <c r="AC258" s="121" t="s">
        <v>4</v>
      </c>
      <c r="AD258" s="121" t="s">
        <v>4</v>
      </c>
      <c r="AE258" s="121" t="s">
        <v>4</v>
      </c>
      <c r="AF258" s="121" t="s">
        <v>4</v>
      </c>
      <c r="AG258" s="121" t="s">
        <v>4</v>
      </c>
      <c r="AH258" s="121" t="s">
        <v>4</v>
      </c>
      <c r="AI258" s="121" t="s">
        <v>4</v>
      </c>
      <c r="AJ258" s="121" t="s">
        <v>4</v>
      </c>
      <c r="AK258" s="121" t="s">
        <v>4</v>
      </c>
      <c r="BW258" s="106" t="b">
        <f t="shared" si="152"/>
        <v>1</v>
      </c>
    </row>
    <row r="259" spans="1:75" ht="32.25" customHeight="1" x14ac:dyDescent="0.25">
      <c r="A259" s="1317"/>
      <c r="B259" s="310" t="s">
        <v>224</v>
      </c>
      <c r="C259" s="139">
        <f>D259+E259+F259+G259+H259+I259+J259+L259+M259+K259+N259+O259+P259+Q259+R259</f>
        <v>863371.24</v>
      </c>
      <c r="D259" s="139">
        <f t="shared" ref="D259:R259" si="161">D105+D172</f>
        <v>0</v>
      </c>
      <c r="E259" s="139">
        <f t="shared" si="161"/>
        <v>124857.18</v>
      </c>
      <c r="F259" s="139">
        <f t="shared" si="161"/>
        <v>14459.82</v>
      </c>
      <c r="G259" s="139">
        <f t="shared" si="161"/>
        <v>14459.82</v>
      </c>
      <c r="H259" s="139">
        <f t="shared" si="161"/>
        <v>114733.82</v>
      </c>
      <c r="I259" s="139">
        <f t="shared" si="161"/>
        <v>14459.82</v>
      </c>
      <c r="J259" s="139">
        <f t="shared" si="161"/>
        <v>139317.01999999999</v>
      </c>
      <c r="K259" s="139">
        <f t="shared" si="161"/>
        <v>14459.82</v>
      </c>
      <c r="L259" s="139">
        <f t="shared" si="161"/>
        <v>14459.82</v>
      </c>
      <c r="M259" s="139">
        <f t="shared" si="161"/>
        <v>114733.82</v>
      </c>
      <c r="N259" s="139">
        <f t="shared" si="161"/>
        <v>14459.82</v>
      </c>
      <c r="O259" s="139">
        <f t="shared" si="161"/>
        <v>139317.01999999999</v>
      </c>
      <c r="P259" s="139">
        <f t="shared" si="161"/>
        <v>14459.82</v>
      </c>
      <c r="Q259" s="139">
        <f t="shared" si="161"/>
        <v>14459.82</v>
      </c>
      <c r="R259" s="139">
        <f t="shared" si="161"/>
        <v>114733.82</v>
      </c>
      <c r="S259" s="109" t="s">
        <v>4</v>
      </c>
      <c r="T259" s="109"/>
      <c r="U259" s="177" t="s">
        <v>4</v>
      </c>
      <c r="V259" s="121" t="s">
        <v>4</v>
      </c>
      <c r="W259" s="121" t="s">
        <v>4</v>
      </c>
      <c r="X259" s="121" t="s">
        <v>4</v>
      </c>
      <c r="Y259" s="121" t="s">
        <v>4</v>
      </c>
      <c r="Z259" s="121" t="s">
        <v>4</v>
      </c>
      <c r="AA259" s="121" t="s">
        <v>4</v>
      </c>
      <c r="AB259" s="121" t="s">
        <v>4</v>
      </c>
      <c r="AC259" s="121" t="s">
        <v>4</v>
      </c>
      <c r="AD259" s="121" t="s">
        <v>4</v>
      </c>
      <c r="AE259" s="121" t="s">
        <v>4</v>
      </c>
      <c r="AF259" s="121" t="s">
        <v>4</v>
      </c>
      <c r="AG259" s="121" t="s">
        <v>4</v>
      </c>
      <c r="AH259" s="121" t="s">
        <v>4</v>
      </c>
      <c r="AI259" s="121" t="s">
        <v>4</v>
      </c>
      <c r="AJ259" s="121" t="s">
        <v>4</v>
      </c>
      <c r="AK259" s="121" t="s">
        <v>4</v>
      </c>
      <c r="BW259" s="106" t="b">
        <f t="shared" si="152"/>
        <v>1</v>
      </c>
    </row>
    <row r="260" spans="1:75" ht="29.25" customHeight="1" x14ac:dyDescent="0.25">
      <c r="A260" s="1317" t="s">
        <v>319</v>
      </c>
      <c r="B260" s="310" t="s">
        <v>220</v>
      </c>
      <c r="C260" s="136">
        <f>C261+C262</f>
        <v>342720.12</v>
      </c>
      <c r="D260" s="136">
        <f t="shared" ref="D260:R260" si="162">D261+D262</f>
        <v>0</v>
      </c>
      <c r="E260" s="136">
        <f t="shared" si="162"/>
        <v>42493.8</v>
      </c>
      <c r="F260" s="136">
        <f t="shared" si="162"/>
        <v>18236.32</v>
      </c>
      <c r="G260" s="136">
        <f t="shared" si="162"/>
        <v>15761</v>
      </c>
      <c r="H260" s="136">
        <f t="shared" si="162"/>
        <v>15761</v>
      </c>
      <c r="I260" s="136">
        <f t="shared" si="162"/>
        <v>33372</v>
      </c>
      <c r="J260" s="136">
        <f t="shared" si="162"/>
        <v>31771</v>
      </c>
      <c r="K260" s="136">
        <f t="shared" si="162"/>
        <v>28569</v>
      </c>
      <c r="L260" s="136">
        <f t="shared" si="162"/>
        <v>15761</v>
      </c>
      <c r="M260" s="136">
        <f t="shared" si="162"/>
        <v>15761</v>
      </c>
      <c r="N260" s="136">
        <f t="shared" si="162"/>
        <v>33372</v>
      </c>
      <c r="O260" s="136">
        <f t="shared" si="162"/>
        <v>31771</v>
      </c>
      <c r="P260" s="136">
        <f t="shared" si="162"/>
        <v>28569</v>
      </c>
      <c r="Q260" s="136">
        <f t="shared" si="162"/>
        <v>15761</v>
      </c>
      <c r="R260" s="136">
        <f t="shared" si="162"/>
        <v>15761</v>
      </c>
      <c r="S260" s="109" t="s">
        <v>4</v>
      </c>
      <c r="T260" s="109"/>
      <c r="U260" s="177" t="s">
        <v>4</v>
      </c>
      <c r="V260" s="121" t="s">
        <v>4</v>
      </c>
      <c r="W260" s="121" t="s">
        <v>4</v>
      </c>
      <c r="X260" s="121" t="s">
        <v>4</v>
      </c>
      <c r="Y260" s="121" t="s">
        <v>4</v>
      </c>
      <c r="Z260" s="121" t="s">
        <v>4</v>
      </c>
      <c r="AA260" s="121" t="s">
        <v>4</v>
      </c>
      <c r="AB260" s="121" t="s">
        <v>4</v>
      </c>
      <c r="AC260" s="121" t="s">
        <v>4</v>
      </c>
      <c r="AD260" s="121" t="s">
        <v>4</v>
      </c>
      <c r="AE260" s="121" t="s">
        <v>4</v>
      </c>
      <c r="AF260" s="121" t="s">
        <v>4</v>
      </c>
      <c r="AG260" s="121" t="s">
        <v>4</v>
      </c>
      <c r="AH260" s="121" t="s">
        <v>4</v>
      </c>
      <c r="AI260" s="121" t="s">
        <v>4</v>
      </c>
      <c r="AJ260" s="121" t="s">
        <v>4</v>
      </c>
      <c r="AK260" s="121" t="s">
        <v>4</v>
      </c>
      <c r="AL260" s="140"/>
      <c r="AM260" s="140"/>
      <c r="AN260" s="140"/>
      <c r="AO260" s="140"/>
      <c r="AP260" s="140"/>
      <c r="AQ260" s="140"/>
      <c r="AR260" s="140"/>
      <c r="AS260" s="140"/>
      <c r="AT260" s="140"/>
      <c r="AU260" s="140"/>
      <c r="AV260" s="140"/>
      <c r="AW260" s="140"/>
      <c r="AX260" s="140"/>
      <c r="AY260" s="140"/>
      <c r="AZ260" s="140"/>
      <c r="BA260" s="140"/>
      <c r="BB260" s="140"/>
      <c r="BC260" s="140"/>
      <c r="BD260" s="140"/>
      <c r="BE260" s="140"/>
      <c r="BF260" s="140"/>
      <c r="BG260" s="140"/>
      <c r="BH260" s="140"/>
      <c r="BI260" s="140"/>
      <c r="BJ260" s="140"/>
      <c r="BK260" s="140"/>
      <c r="BL260" s="140"/>
      <c r="BM260" s="140"/>
      <c r="BN260" s="140"/>
      <c r="BO260" s="140"/>
      <c r="BP260" s="140"/>
      <c r="BQ260" s="140"/>
      <c r="BR260" s="140"/>
      <c r="BW260" s="106" t="b">
        <f t="shared" si="152"/>
        <v>1</v>
      </c>
    </row>
    <row r="261" spans="1:75" ht="48.75" customHeight="1" x14ac:dyDescent="0.25">
      <c r="A261" s="1317"/>
      <c r="B261" s="310" t="s">
        <v>222</v>
      </c>
      <c r="C261" s="136">
        <v>0</v>
      </c>
      <c r="D261" s="136">
        <v>0</v>
      </c>
      <c r="E261" s="136">
        <v>0</v>
      </c>
      <c r="F261" s="136">
        <v>0</v>
      </c>
      <c r="G261" s="136">
        <v>0</v>
      </c>
      <c r="H261" s="136">
        <v>0</v>
      </c>
      <c r="I261" s="136">
        <v>0</v>
      </c>
      <c r="J261" s="136">
        <v>0</v>
      </c>
      <c r="K261" s="136">
        <v>0</v>
      </c>
      <c r="L261" s="136">
        <v>0</v>
      </c>
      <c r="M261" s="136">
        <v>0</v>
      </c>
      <c r="N261" s="136">
        <v>0</v>
      </c>
      <c r="O261" s="136">
        <v>0</v>
      </c>
      <c r="P261" s="136">
        <v>0</v>
      </c>
      <c r="Q261" s="136">
        <v>0</v>
      </c>
      <c r="R261" s="136">
        <v>0</v>
      </c>
      <c r="S261" s="109" t="s">
        <v>4</v>
      </c>
      <c r="T261" s="109"/>
      <c r="U261" s="177" t="s">
        <v>4</v>
      </c>
      <c r="V261" s="121" t="s">
        <v>4</v>
      </c>
      <c r="W261" s="121" t="s">
        <v>4</v>
      </c>
      <c r="X261" s="121" t="s">
        <v>4</v>
      </c>
      <c r="Y261" s="121" t="s">
        <v>4</v>
      </c>
      <c r="Z261" s="121" t="s">
        <v>4</v>
      </c>
      <c r="AA261" s="121" t="s">
        <v>4</v>
      </c>
      <c r="AB261" s="121" t="s">
        <v>4</v>
      </c>
      <c r="AC261" s="121" t="s">
        <v>4</v>
      </c>
      <c r="AD261" s="121" t="s">
        <v>4</v>
      </c>
      <c r="AE261" s="121" t="s">
        <v>4</v>
      </c>
      <c r="AF261" s="121" t="s">
        <v>4</v>
      </c>
      <c r="AG261" s="121" t="s">
        <v>4</v>
      </c>
      <c r="AH261" s="121" t="s">
        <v>4</v>
      </c>
      <c r="AI261" s="121" t="s">
        <v>4</v>
      </c>
      <c r="AJ261" s="121" t="s">
        <v>4</v>
      </c>
      <c r="AK261" s="121" t="s">
        <v>4</v>
      </c>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c r="BI261" s="140"/>
      <c r="BJ261" s="140"/>
      <c r="BK261" s="140"/>
      <c r="BL261" s="140"/>
      <c r="BM261" s="140"/>
      <c r="BN261" s="140"/>
      <c r="BO261" s="140"/>
      <c r="BP261" s="140"/>
      <c r="BQ261" s="140"/>
      <c r="BR261" s="140"/>
      <c r="BW261" s="106" t="b">
        <f t="shared" si="152"/>
        <v>1</v>
      </c>
    </row>
    <row r="262" spans="1:75" ht="34.5" customHeight="1" x14ac:dyDescent="0.25">
      <c r="A262" s="1317"/>
      <c r="B262" s="310" t="s">
        <v>224</v>
      </c>
      <c r="C262" s="136">
        <f>C110+C164</f>
        <v>342720.12</v>
      </c>
      <c r="D262" s="136">
        <f>D110+D164</f>
        <v>0</v>
      </c>
      <c r="E262" s="136">
        <f>E110+E164</f>
        <v>42493.8</v>
      </c>
      <c r="F262" s="136">
        <f>F110+F164</f>
        <v>18236.32</v>
      </c>
      <c r="G262" s="136">
        <f t="shared" ref="G262:R262" si="163">G110+G164</f>
        <v>15761</v>
      </c>
      <c r="H262" s="136">
        <f t="shared" si="163"/>
        <v>15761</v>
      </c>
      <c r="I262" s="136">
        <f t="shared" si="163"/>
        <v>33372</v>
      </c>
      <c r="J262" s="136">
        <f t="shared" si="163"/>
        <v>31771</v>
      </c>
      <c r="K262" s="136">
        <f t="shared" si="163"/>
        <v>28569</v>
      </c>
      <c r="L262" s="136">
        <f t="shared" si="163"/>
        <v>15761</v>
      </c>
      <c r="M262" s="136">
        <f t="shared" si="163"/>
        <v>15761</v>
      </c>
      <c r="N262" s="136">
        <f t="shared" si="163"/>
        <v>33372</v>
      </c>
      <c r="O262" s="136">
        <f t="shared" si="163"/>
        <v>31771</v>
      </c>
      <c r="P262" s="136">
        <f t="shared" si="163"/>
        <v>28569</v>
      </c>
      <c r="Q262" s="136">
        <f t="shared" si="163"/>
        <v>15761</v>
      </c>
      <c r="R262" s="136">
        <f t="shared" si="163"/>
        <v>15761</v>
      </c>
      <c r="S262" s="109" t="s">
        <v>4</v>
      </c>
      <c r="T262" s="109"/>
      <c r="U262" s="177" t="s">
        <v>4</v>
      </c>
      <c r="V262" s="121" t="s">
        <v>4</v>
      </c>
      <c r="W262" s="121" t="s">
        <v>4</v>
      </c>
      <c r="X262" s="121" t="s">
        <v>4</v>
      </c>
      <c r="Y262" s="121" t="s">
        <v>4</v>
      </c>
      <c r="Z262" s="121" t="s">
        <v>4</v>
      </c>
      <c r="AA262" s="121" t="s">
        <v>4</v>
      </c>
      <c r="AB262" s="121" t="s">
        <v>4</v>
      </c>
      <c r="AC262" s="121" t="s">
        <v>4</v>
      </c>
      <c r="AD262" s="121" t="s">
        <v>4</v>
      </c>
      <c r="AE262" s="121" t="s">
        <v>4</v>
      </c>
      <c r="AF262" s="121" t="s">
        <v>4</v>
      </c>
      <c r="AG262" s="121" t="s">
        <v>4</v>
      </c>
      <c r="AH262" s="121" t="s">
        <v>4</v>
      </c>
      <c r="AI262" s="121" t="s">
        <v>4</v>
      </c>
      <c r="AJ262" s="121" t="s">
        <v>4</v>
      </c>
      <c r="AK262" s="121" t="s">
        <v>4</v>
      </c>
      <c r="AL262" s="140"/>
      <c r="AM262" s="140"/>
      <c r="AN262" s="140"/>
      <c r="AO262" s="140"/>
      <c r="AP262" s="140"/>
      <c r="AQ262" s="140"/>
      <c r="AR262" s="140"/>
      <c r="AS262" s="140"/>
      <c r="AT262" s="140"/>
      <c r="AU262" s="140"/>
      <c r="AV262" s="140"/>
      <c r="AW262" s="140"/>
      <c r="AX262" s="140"/>
      <c r="AY262" s="140"/>
      <c r="AZ262" s="140"/>
      <c r="BA262" s="140"/>
      <c r="BB262" s="140"/>
      <c r="BC262" s="140"/>
      <c r="BD262" s="140"/>
      <c r="BE262" s="140"/>
      <c r="BF262" s="140"/>
      <c r="BG262" s="140"/>
      <c r="BH262" s="140"/>
      <c r="BI262" s="140"/>
      <c r="BJ262" s="140"/>
      <c r="BK262" s="140"/>
      <c r="BL262" s="140"/>
      <c r="BM262" s="140"/>
      <c r="BN262" s="140"/>
      <c r="BO262" s="140"/>
      <c r="BP262" s="140"/>
      <c r="BQ262" s="140"/>
      <c r="BR262" s="140"/>
      <c r="BW262" s="106" t="b">
        <f t="shared" si="152"/>
        <v>1</v>
      </c>
    </row>
    <row r="263" spans="1:75" ht="29.25" customHeight="1" x14ac:dyDescent="0.25">
      <c r="A263" s="1317" t="s">
        <v>478</v>
      </c>
      <c r="B263" s="310" t="s">
        <v>220</v>
      </c>
      <c r="C263" s="136">
        <f>C264+C265</f>
        <v>817367.7</v>
      </c>
      <c r="D263" s="136">
        <f>D264+D265</f>
        <v>9250</v>
      </c>
      <c r="E263" s="136">
        <f t="shared" ref="E263:R263" si="164">E264+E265</f>
        <v>9250</v>
      </c>
      <c r="F263" s="136">
        <f t="shared" si="164"/>
        <v>45145</v>
      </c>
      <c r="G263" s="136">
        <f t="shared" si="164"/>
        <v>45145</v>
      </c>
      <c r="H263" s="136">
        <f t="shared" si="164"/>
        <v>109188.1</v>
      </c>
      <c r="I263" s="136">
        <f t="shared" si="164"/>
        <v>45145</v>
      </c>
      <c r="J263" s="136">
        <f t="shared" si="164"/>
        <v>45145</v>
      </c>
      <c r="K263" s="136">
        <f t="shared" si="164"/>
        <v>45145</v>
      </c>
      <c r="L263" s="136">
        <f t="shared" si="164"/>
        <v>45145</v>
      </c>
      <c r="M263" s="136">
        <f t="shared" si="164"/>
        <v>115592.4</v>
      </c>
      <c r="N263" s="136">
        <f t="shared" si="164"/>
        <v>45145</v>
      </c>
      <c r="O263" s="136">
        <f t="shared" si="164"/>
        <v>45145</v>
      </c>
      <c r="P263" s="136">
        <f t="shared" si="164"/>
        <v>45145</v>
      </c>
      <c r="Q263" s="136">
        <f t="shared" si="164"/>
        <v>45145</v>
      </c>
      <c r="R263" s="136">
        <f t="shared" si="164"/>
        <v>122637.2</v>
      </c>
      <c r="S263" s="109" t="s">
        <v>4</v>
      </c>
      <c r="T263" s="109"/>
      <c r="U263" s="177" t="s">
        <v>4</v>
      </c>
      <c r="V263" s="121" t="s">
        <v>4</v>
      </c>
      <c r="W263" s="121" t="s">
        <v>4</v>
      </c>
      <c r="X263" s="121" t="s">
        <v>4</v>
      </c>
      <c r="Y263" s="121" t="s">
        <v>4</v>
      </c>
      <c r="Z263" s="121" t="s">
        <v>4</v>
      </c>
      <c r="AA263" s="121" t="s">
        <v>4</v>
      </c>
      <c r="AB263" s="121" t="s">
        <v>4</v>
      </c>
      <c r="AC263" s="121" t="s">
        <v>4</v>
      </c>
      <c r="AD263" s="121" t="s">
        <v>4</v>
      </c>
      <c r="AE263" s="121" t="s">
        <v>4</v>
      </c>
      <c r="AF263" s="121" t="s">
        <v>4</v>
      </c>
      <c r="AG263" s="121" t="s">
        <v>4</v>
      </c>
      <c r="AH263" s="121" t="s">
        <v>4</v>
      </c>
      <c r="AI263" s="121" t="s">
        <v>4</v>
      </c>
      <c r="AJ263" s="121" t="s">
        <v>4</v>
      </c>
      <c r="AK263" s="121" t="s">
        <v>4</v>
      </c>
      <c r="AL263" s="140"/>
      <c r="AM263" s="140"/>
      <c r="AN263" s="140"/>
      <c r="AO263" s="140"/>
      <c r="AP263" s="140"/>
      <c r="AQ263" s="140"/>
      <c r="AR263" s="140"/>
      <c r="AS263" s="140"/>
      <c r="AT263" s="140"/>
      <c r="AU263" s="140"/>
      <c r="AV263" s="140"/>
      <c r="AW263" s="140"/>
      <c r="AX263" s="140"/>
      <c r="AY263" s="140"/>
      <c r="AZ263" s="140"/>
      <c r="BA263" s="140"/>
      <c r="BB263" s="140"/>
      <c r="BC263" s="140"/>
      <c r="BD263" s="140"/>
      <c r="BE263" s="140"/>
      <c r="BF263" s="140"/>
      <c r="BG263" s="140"/>
      <c r="BH263" s="140"/>
      <c r="BI263" s="140"/>
      <c r="BJ263" s="140"/>
      <c r="BK263" s="140"/>
      <c r="BL263" s="140"/>
      <c r="BM263" s="140"/>
      <c r="BN263" s="140"/>
      <c r="BO263" s="140"/>
      <c r="BP263" s="140"/>
      <c r="BQ263" s="140"/>
      <c r="BR263" s="140"/>
      <c r="BW263" s="106" t="b">
        <f t="shared" si="152"/>
        <v>1</v>
      </c>
    </row>
    <row r="264" spans="1:75" ht="53.25" customHeight="1" x14ac:dyDescent="0.25">
      <c r="A264" s="1317"/>
      <c r="B264" s="310" t="s">
        <v>222</v>
      </c>
      <c r="C264" s="136">
        <v>0</v>
      </c>
      <c r="D264" s="136">
        <v>0</v>
      </c>
      <c r="E264" s="136">
        <v>0</v>
      </c>
      <c r="F264" s="136">
        <v>0</v>
      </c>
      <c r="G264" s="136">
        <v>0</v>
      </c>
      <c r="H264" s="136">
        <v>0</v>
      </c>
      <c r="I264" s="136">
        <v>0</v>
      </c>
      <c r="J264" s="136">
        <v>0</v>
      </c>
      <c r="K264" s="136">
        <v>0</v>
      </c>
      <c r="L264" s="136">
        <v>0</v>
      </c>
      <c r="M264" s="136">
        <v>0</v>
      </c>
      <c r="N264" s="136">
        <v>0</v>
      </c>
      <c r="O264" s="136">
        <v>0</v>
      </c>
      <c r="P264" s="136">
        <v>0</v>
      </c>
      <c r="Q264" s="136">
        <v>0</v>
      </c>
      <c r="R264" s="136">
        <v>0</v>
      </c>
      <c r="S264" s="109" t="s">
        <v>4</v>
      </c>
      <c r="T264" s="109"/>
      <c r="U264" s="177" t="s">
        <v>4</v>
      </c>
      <c r="V264" s="121" t="s">
        <v>4</v>
      </c>
      <c r="W264" s="121" t="s">
        <v>4</v>
      </c>
      <c r="X264" s="121" t="s">
        <v>4</v>
      </c>
      <c r="Y264" s="121" t="s">
        <v>4</v>
      </c>
      <c r="Z264" s="121" t="s">
        <v>4</v>
      </c>
      <c r="AA264" s="121" t="s">
        <v>4</v>
      </c>
      <c r="AB264" s="121" t="s">
        <v>4</v>
      </c>
      <c r="AC264" s="121" t="s">
        <v>4</v>
      </c>
      <c r="AD264" s="121" t="s">
        <v>4</v>
      </c>
      <c r="AE264" s="121" t="s">
        <v>4</v>
      </c>
      <c r="AF264" s="121" t="s">
        <v>4</v>
      </c>
      <c r="AG264" s="121" t="s">
        <v>4</v>
      </c>
      <c r="AH264" s="121" t="s">
        <v>4</v>
      </c>
      <c r="AI264" s="121" t="s">
        <v>4</v>
      </c>
      <c r="AJ264" s="121" t="s">
        <v>4</v>
      </c>
      <c r="AK264" s="121" t="s">
        <v>4</v>
      </c>
      <c r="AL264" s="140"/>
      <c r="AM264" s="140"/>
      <c r="AN264" s="140"/>
      <c r="AO264" s="140"/>
      <c r="AP264" s="140"/>
      <c r="AQ264" s="140"/>
      <c r="AR264" s="140"/>
      <c r="AS264" s="140"/>
      <c r="AT264" s="140"/>
      <c r="AU264" s="140"/>
      <c r="AV264" s="140"/>
      <c r="AW264" s="140"/>
      <c r="AX264" s="140"/>
      <c r="AY264" s="140"/>
      <c r="AZ264" s="140"/>
      <c r="BA264" s="140"/>
      <c r="BB264" s="140"/>
      <c r="BC264" s="140"/>
      <c r="BD264" s="140"/>
      <c r="BE264" s="140"/>
      <c r="BF264" s="140"/>
      <c r="BG264" s="140"/>
      <c r="BH264" s="140"/>
      <c r="BI264" s="140"/>
      <c r="BJ264" s="140"/>
      <c r="BK264" s="140"/>
      <c r="BL264" s="140"/>
      <c r="BM264" s="140"/>
      <c r="BN264" s="140"/>
      <c r="BO264" s="140"/>
      <c r="BP264" s="140"/>
      <c r="BQ264" s="140"/>
      <c r="BR264" s="140"/>
      <c r="BW264" s="106" t="b">
        <f t="shared" si="152"/>
        <v>1</v>
      </c>
    </row>
    <row r="265" spans="1:75" ht="33.75" customHeight="1" x14ac:dyDescent="0.25">
      <c r="A265" s="1317"/>
      <c r="B265" s="310" t="s">
        <v>224</v>
      </c>
      <c r="C265" s="136">
        <f>D265+E265+F265+G265+H265+I265+J265+K265+L265+M265+N265+O265+P265+Q265+R265</f>
        <v>817367.7</v>
      </c>
      <c r="D265" s="136">
        <f>D111+D176</f>
        <v>9250</v>
      </c>
      <c r="E265" s="136">
        <f>E111+E176</f>
        <v>9250</v>
      </c>
      <c r="F265" s="136">
        <f t="shared" ref="F265:R265" si="165">F111+F176+F187+F145</f>
        <v>45145</v>
      </c>
      <c r="G265" s="136">
        <f t="shared" si="165"/>
        <v>45145</v>
      </c>
      <c r="H265" s="136">
        <f t="shared" si="165"/>
        <v>109188.1</v>
      </c>
      <c r="I265" s="136">
        <f t="shared" si="165"/>
        <v>45145</v>
      </c>
      <c r="J265" s="136">
        <f t="shared" si="165"/>
        <v>45145</v>
      </c>
      <c r="K265" s="136">
        <f t="shared" si="165"/>
        <v>45145</v>
      </c>
      <c r="L265" s="136">
        <f t="shared" si="165"/>
        <v>45145</v>
      </c>
      <c r="M265" s="136">
        <f t="shared" si="165"/>
        <v>115592.4</v>
      </c>
      <c r="N265" s="136">
        <f t="shared" si="165"/>
        <v>45145</v>
      </c>
      <c r="O265" s="136">
        <f t="shared" si="165"/>
        <v>45145</v>
      </c>
      <c r="P265" s="136">
        <f t="shared" si="165"/>
        <v>45145</v>
      </c>
      <c r="Q265" s="136">
        <f t="shared" si="165"/>
        <v>45145</v>
      </c>
      <c r="R265" s="136">
        <f t="shared" si="165"/>
        <v>122637.2</v>
      </c>
      <c r="S265" s="109" t="s">
        <v>4</v>
      </c>
      <c r="T265" s="109"/>
      <c r="U265" s="177" t="s">
        <v>4</v>
      </c>
      <c r="V265" s="121" t="s">
        <v>4</v>
      </c>
      <c r="W265" s="121" t="s">
        <v>4</v>
      </c>
      <c r="X265" s="121" t="s">
        <v>4</v>
      </c>
      <c r="Y265" s="121" t="s">
        <v>4</v>
      </c>
      <c r="Z265" s="121" t="s">
        <v>4</v>
      </c>
      <c r="AA265" s="121" t="s">
        <v>4</v>
      </c>
      <c r="AB265" s="121" t="s">
        <v>4</v>
      </c>
      <c r="AC265" s="121" t="s">
        <v>4</v>
      </c>
      <c r="AD265" s="121" t="s">
        <v>4</v>
      </c>
      <c r="AE265" s="121" t="s">
        <v>4</v>
      </c>
      <c r="AF265" s="121" t="s">
        <v>4</v>
      </c>
      <c r="AG265" s="121" t="s">
        <v>4</v>
      </c>
      <c r="AH265" s="121" t="s">
        <v>4</v>
      </c>
      <c r="AI265" s="121" t="s">
        <v>4</v>
      </c>
      <c r="AJ265" s="121" t="s">
        <v>4</v>
      </c>
      <c r="AK265" s="121" t="s">
        <v>4</v>
      </c>
      <c r="AL265" s="140"/>
      <c r="AM265" s="140"/>
      <c r="AN265" s="140"/>
      <c r="AO265" s="140"/>
      <c r="AP265" s="140"/>
      <c r="AQ265" s="140"/>
      <c r="AR265" s="140"/>
      <c r="AS265" s="140"/>
      <c r="AT265" s="140"/>
      <c r="AU265" s="140"/>
      <c r="AV265" s="140"/>
      <c r="AW265" s="140"/>
      <c r="AX265" s="140"/>
      <c r="AY265" s="140"/>
      <c r="AZ265" s="140"/>
      <c r="BA265" s="140"/>
      <c r="BB265" s="140"/>
      <c r="BC265" s="140"/>
      <c r="BD265" s="140"/>
      <c r="BE265" s="140"/>
      <c r="BF265" s="140"/>
      <c r="BG265" s="140"/>
      <c r="BH265" s="140"/>
      <c r="BI265" s="140"/>
      <c r="BJ265" s="140"/>
      <c r="BK265" s="140"/>
      <c r="BL265" s="140"/>
      <c r="BM265" s="140"/>
      <c r="BN265" s="140"/>
      <c r="BO265" s="140"/>
      <c r="BP265" s="140"/>
      <c r="BQ265" s="140"/>
      <c r="BR265" s="140"/>
      <c r="BW265" s="106" t="b">
        <f t="shared" si="152"/>
        <v>1</v>
      </c>
    </row>
    <row r="266" spans="1:75" ht="29.25" customHeight="1" x14ac:dyDescent="0.25">
      <c r="A266" s="1317" t="s">
        <v>321</v>
      </c>
      <c r="B266" s="310" t="s">
        <v>220</v>
      </c>
      <c r="C266" s="136">
        <f>C267+C268</f>
        <v>295808</v>
      </c>
      <c r="D266" s="136">
        <f t="shared" ref="D266:R266" si="166">D267+D268</f>
        <v>56936</v>
      </c>
      <c r="E266" s="136">
        <f t="shared" si="166"/>
        <v>0</v>
      </c>
      <c r="F266" s="136">
        <f t="shared" si="166"/>
        <v>25000</v>
      </c>
      <c r="G266" s="136">
        <f t="shared" si="166"/>
        <v>0</v>
      </c>
      <c r="H266" s="136">
        <f t="shared" si="166"/>
        <v>0</v>
      </c>
      <c r="I266" s="136">
        <f t="shared" si="166"/>
        <v>81936</v>
      </c>
      <c r="J266" s="136">
        <f t="shared" si="166"/>
        <v>0</v>
      </c>
      <c r="K266" s="136">
        <f t="shared" si="166"/>
        <v>0</v>
      </c>
      <c r="L266" s="136">
        <f t="shared" si="166"/>
        <v>25000</v>
      </c>
      <c r="M266" s="136">
        <f t="shared" si="166"/>
        <v>0</v>
      </c>
      <c r="N266" s="136">
        <f t="shared" si="166"/>
        <v>56936</v>
      </c>
      <c r="O266" s="136">
        <f t="shared" si="166"/>
        <v>25000</v>
      </c>
      <c r="P266" s="136">
        <f t="shared" si="166"/>
        <v>0</v>
      </c>
      <c r="Q266" s="136">
        <f t="shared" si="166"/>
        <v>0</v>
      </c>
      <c r="R266" s="136">
        <f t="shared" si="166"/>
        <v>25000</v>
      </c>
      <c r="S266" s="109" t="s">
        <v>4</v>
      </c>
      <c r="T266" s="109"/>
      <c r="U266" s="177" t="s">
        <v>4</v>
      </c>
      <c r="V266" s="121" t="s">
        <v>4</v>
      </c>
      <c r="W266" s="121" t="s">
        <v>4</v>
      </c>
      <c r="X266" s="121" t="s">
        <v>4</v>
      </c>
      <c r="Y266" s="121" t="s">
        <v>4</v>
      </c>
      <c r="Z266" s="121" t="s">
        <v>4</v>
      </c>
      <c r="AA266" s="121" t="s">
        <v>4</v>
      </c>
      <c r="AB266" s="121" t="s">
        <v>4</v>
      </c>
      <c r="AC266" s="121" t="s">
        <v>4</v>
      </c>
      <c r="AD266" s="121" t="s">
        <v>4</v>
      </c>
      <c r="AE266" s="121" t="s">
        <v>4</v>
      </c>
      <c r="AF266" s="121" t="s">
        <v>4</v>
      </c>
      <c r="AG266" s="121" t="s">
        <v>4</v>
      </c>
      <c r="AH266" s="121" t="s">
        <v>4</v>
      </c>
      <c r="AI266" s="121" t="s">
        <v>4</v>
      </c>
      <c r="AJ266" s="121" t="s">
        <v>4</v>
      </c>
      <c r="AK266" s="121" t="s">
        <v>4</v>
      </c>
      <c r="AL266" s="140"/>
      <c r="AM266" s="140"/>
      <c r="AN266" s="140"/>
      <c r="AO266" s="140"/>
      <c r="AP266" s="140"/>
      <c r="AQ266" s="140"/>
      <c r="AR266" s="140"/>
      <c r="AS266" s="140"/>
      <c r="AT266" s="140"/>
      <c r="AU266" s="140"/>
      <c r="AV266" s="140"/>
      <c r="AW266" s="140"/>
      <c r="AX266" s="140"/>
      <c r="AY266" s="140"/>
      <c r="AZ266" s="140"/>
      <c r="BA266" s="140"/>
      <c r="BB266" s="140"/>
      <c r="BC266" s="140"/>
      <c r="BD266" s="140"/>
      <c r="BE266" s="140"/>
      <c r="BF266" s="140"/>
      <c r="BG266" s="140"/>
      <c r="BH266" s="140"/>
      <c r="BI266" s="140"/>
      <c r="BJ266" s="140"/>
      <c r="BK266" s="140"/>
      <c r="BL266" s="140"/>
      <c r="BM266" s="140"/>
      <c r="BN266" s="140"/>
      <c r="BO266" s="140"/>
      <c r="BP266" s="140"/>
      <c r="BQ266" s="140"/>
      <c r="BR266" s="140"/>
      <c r="BW266" s="106" t="b">
        <f t="shared" si="152"/>
        <v>1</v>
      </c>
    </row>
    <row r="267" spans="1:75" ht="49.5" customHeight="1" x14ac:dyDescent="0.25">
      <c r="A267" s="1317"/>
      <c r="B267" s="310" t="s">
        <v>222</v>
      </c>
      <c r="C267" s="136">
        <v>0</v>
      </c>
      <c r="D267" s="136">
        <v>0</v>
      </c>
      <c r="E267" s="136">
        <v>0</v>
      </c>
      <c r="F267" s="136">
        <v>0</v>
      </c>
      <c r="G267" s="136">
        <v>0</v>
      </c>
      <c r="H267" s="136">
        <v>0</v>
      </c>
      <c r="I267" s="136">
        <v>0</v>
      </c>
      <c r="J267" s="136">
        <v>0</v>
      </c>
      <c r="K267" s="136">
        <v>0</v>
      </c>
      <c r="L267" s="136">
        <v>0</v>
      </c>
      <c r="M267" s="136">
        <v>0</v>
      </c>
      <c r="N267" s="136">
        <v>0</v>
      </c>
      <c r="O267" s="136">
        <v>0</v>
      </c>
      <c r="P267" s="136">
        <v>0</v>
      </c>
      <c r="Q267" s="136">
        <v>0</v>
      </c>
      <c r="R267" s="136">
        <v>0</v>
      </c>
      <c r="S267" s="109" t="s">
        <v>4</v>
      </c>
      <c r="T267" s="109"/>
      <c r="U267" s="177" t="s">
        <v>4</v>
      </c>
      <c r="V267" s="121" t="s">
        <v>4</v>
      </c>
      <c r="W267" s="121" t="s">
        <v>4</v>
      </c>
      <c r="X267" s="121" t="s">
        <v>4</v>
      </c>
      <c r="Y267" s="121" t="s">
        <v>4</v>
      </c>
      <c r="Z267" s="121" t="s">
        <v>4</v>
      </c>
      <c r="AA267" s="121" t="s">
        <v>4</v>
      </c>
      <c r="AB267" s="121" t="s">
        <v>4</v>
      </c>
      <c r="AC267" s="121" t="s">
        <v>4</v>
      </c>
      <c r="AD267" s="121" t="s">
        <v>4</v>
      </c>
      <c r="AE267" s="121" t="s">
        <v>4</v>
      </c>
      <c r="AF267" s="121" t="s">
        <v>4</v>
      </c>
      <c r="AG267" s="121" t="s">
        <v>4</v>
      </c>
      <c r="AH267" s="121" t="s">
        <v>4</v>
      </c>
      <c r="AI267" s="121" t="s">
        <v>4</v>
      </c>
      <c r="AJ267" s="121" t="s">
        <v>4</v>
      </c>
      <c r="AK267" s="121" t="s">
        <v>4</v>
      </c>
      <c r="AL267" s="140"/>
      <c r="AM267" s="140"/>
      <c r="AN267" s="140"/>
      <c r="AO267" s="140"/>
      <c r="AP267" s="140"/>
      <c r="AQ267" s="140"/>
      <c r="AR267" s="140"/>
      <c r="AS267" s="140"/>
      <c r="AT267" s="140"/>
      <c r="AU267" s="140"/>
      <c r="AV267" s="140"/>
      <c r="AW267" s="140"/>
      <c r="AX267" s="140"/>
      <c r="AY267" s="140"/>
      <c r="AZ267" s="140"/>
      <c r="BA267" s="140"/>
      <c r="BB267" s="140"/>
      <c r="BC267" s="140"/>
      <c r="BD267" s="140"/>
      <c r="BE267" s="140"/>
      <c r="BF267" s="140"/>
      <c r="BG267" s="140"/>
      <c r="BH267" s="140"/>
      <c r="BI267" s="140"/>
      <c r="BJ267" s="140"/>
      <c r="BK267" s="140"/>
      <c r="BL267" s="140"/>
      <c r="BM267" s="140"/>
      <c r="BN267" s="140"/>
      <c r="BO267" s="140"/>
      <c r="BP267" s="140"/>
      <c r="BQ267" s="140"/>
      <c r="BR267" s="140"/>
      <c r="BW267" s="106" t="b">
        <f t="shared" si="152"/>
        <v>1</v>
      </c>
    </row>
    <row r="268" spans="1:75" ht="32.25" customHeight="1" x14ac:dyDescent="0.25">
      <c r="A268" s="1317"/>
      <c r="B268" s="310" t="s">
        <v>224</v>
      </c>
      <c r="C268" s="139">
        <f>D268+E268+F268+G268+H268+I268+J268+K268+L268+M268+N268+O268+P268+Q268+R268</f>
        <v>295808</v>
      </c>
      <c r="D268" s="139">
        <f t="shared" ref="D268:R268" si="167">D108+D70</f>
        <v>56936</v>
      </c>
      <c r="E268" s="139">
        <f t="shared" si="167"/>
        <v>0</v>
      </c>
      <c r="F268" s="139">
        <f t="shared" si="167"/>
        <v>25000</v>
      </c>
      <c r="G268" s="139">
        <f t="shared" si="167"/>
        <v>0</v>
      </c>
      <c r="H268" s="139">
        <f t="shared" si="167"/>
        <v>0</v>
      </c>
      <c r="I268" s="139">
        <f t="shared" si="167"/>
        <v>81936</v>
      </c>
      <c r="J268" s="139">
        <f t="shared" si="167"/>
        <v>0</v>
      </c>
      <c r="K268" s="139">
        <f t="shared" si="167"/>
        <v>0</v>
      </c>
      <c r="L268" s="139">
        <f t="shared" si="167"/>
        <v>25000</v>
      </c>
      <c r="M268" s="139">
        <f t="shared" si="167"/>
        <v>0</v>
      </c>
      <c r="N268" s="139">
        <f t="shared" si="167"/>
        <v>56936</v>
      </c>
      <c r="O268" s="139">
        <f t="shared" si="167"/>
        <v>25000</v>
      </c>
      <c r="P268" s="139">
        <f t="shared" si="167"/>
        <v>0</v>
      </c>
      <c r="Q268" s="139">
        <f t="shared" si="167"/>
        <v>0</v>
      </c>
      <c r="R268" s="139">
        <f t="shared" si="167"/>
        <v>25000</v>
      </c>
      <c r="S268" s="109" t="s">
        <v>4</v>
      </c>
      <c r="T268" s="109"/>
      <c r="U268" s="177" t="s">
        <v>4</v>
      </c>
      <c r="V268" s="121" t="s">
        <v>4</v>
      </c>
      <c r="W268" s="121" t="s">
        <v>4</v>
      </c>
      <c r="X268" s="121" t="s">
        <v>4</v>
      </c>
      <c r="Y268" s="121" t="s">
        <v>4</v>
      </c>
      <c r="Z268" s="121" t="s">
        <v>4</v>
      </c>
      <c r="AA268" s="121" t="s">
        <v>4</v>
      </c>
      <c r="AB268" s="121" t="s">
        <v>4</v>
      </c>
      <c r="AC268" s="121" t="s">
        <v>4</v>
      </c>
      <c r="AD268" s="121" t="s">
        <v>4</v>
      </c>
      <c r="AE268" s="121" t="s">
        <v>4</v>
      </c>
      <c r="AF268" s="121" t="s">
        <v>4</v>
      </c>
      <c r="AG268" s="121" t="s">
        <v>4</v>
      </c>
      <c r="AH268" s="121" t="s">
        <v>4</v>
      </c>
      <c r="AI268" s="121" t="s">
        <v>4</v>
      </c>
      <c r="AJ268" s="121" t="s">
        <v>4</v>
      </c>
      <c r="AK268" s="121" t="s">
        <v>4</v>
      </c>
      <c r="BW268" s="106" t="b">
        <f t="shared" si="152"/>
        <v>1</v>
      </c>
    </row>
    <row r="269" spans="1:75" ht="21" customHeight="1" x14ac:dyDescent="0.25">
      <c r="A269" s="1307" t="s">
        <v>322</v>
      </c>
      <c r="B269" s="310" t="s">
        <v>220</v>
      </c>
      <c r="C269" s="139">
        <f>C271</f>
        <v>33432322.039999999</v>
      </c>
      <c r="D269" s="139">
        <f t="shared" ref="D269:R269" si="168">D271</f>
        <v>1456004</v>
      </c>
      <c r="E269" s="139">
        <f t="shared" si="168"/>
        <v>1311775.53</v>
      </c>
      <c r="F269" s="139">
        <f t="shared" si="168"/>
        <v>2310742.11</v>
      </c>
      <c r="G269" s="139">
        <f t="shared" si="168"/>
        <v>2362816.7000000002</v>
      </c>
      <c r="H269" s="139">
        <f t="shared" si="168"/>
        <v>2362816.7000000002</v>
      </c>
      <c r="I269" s="139">
        <f t="shared" si="168"/>
        <v>2362816.7000000002</v>
      </c>
      <c r="J269" s="139">
        <f t="shared" si="168"/>
        <v>2362816.7000000002</v>
      </c>
      <c r="K269" s="139">
        <f t="shared" si="168"/>
        <v>2362816.7000000002</v>
      </c>
      <c r="L269" s="139">
        <f t="shared" si="168"/>
        <v>2362816.7000000002</v>
      </c>
      <c r="M269" s="139">
        <f t="shared" si="168"/>
        <v>2362816.7000000002</v>
      </c>
      <c r="N269" s="139">
        <f t="shared" si="168"/>
        <v>2362816.7000000002</v>
      </c>
      <c r="O269" s="139">
        <f t="shared" si="168"/>
        <v>2362816.7000000002</v>
      </c>
      <c r="P269" s="139">
        <f t="shared" si="168"/>
        <v>2362816.7000000002</v>
      </c>
      <c r="Q269" s="139">
        <f t="shared" si="168"/>
        <v>2362816.7000000002</v>
      </c>
      <c r="R269" s="139">
        <f t="shared" si="168"/>
        <v>2362816.7000000002</v>
      </c>
      <c r="S269" s="109" t="s">
        <v>4</v>
      </c>
      <c r="T269" s="109"/>
      <c r="U269" s="177" t="s">
        <v>4</v>
      </c>
      <c r="V269" s="121" t="s">
        <v>4</v>
      </c>
      <c r="W269" s="121" t="s">
        <v>4</v>
      </c>
      <c r="X269" s="121" t="s">
        <v>4</v>
      </c>
      <c r="Y269" s="121" t="s">
        <v>4</v>
      </c>
      <c r="Z269" s="121" t="s">
        <v>4</v>
      </c>
      <c r="AA269" s="121" t="s">
        <v>4</v>
      </c>
      <c r="AB269" s="121" t="s">
        <v>4</v>
      </c>
      <c r="AC269" s="121" t="s">
        <v>4</v>
      </c>
      <c r="AD269" s="121" t="s">
        <v>4</v>
      </c>
      <c r="AE269" s="121" t="s">
        <v>4</v>
      </c>
      <c r="AF269" s="121" t="s">
        <v>4</v>
      </c>
      <c r="AG269" s="121" t="s">
        <v>4</v>
      </c>
      <c r="AH269" s="121" t="s">
        <v>4</v>
      </c>
      <c r="AI269" s="121" t="s">
        <v>4</v>
      </c>
      <c r="AJ269" s="121" t="s">
        <v>4</v>
      </c>
      <c r="AK269" s="121" t="s">
        <v>4</v>
      </c>
    </row>
    <row r="270" spans="1:75" ht="51.75" customHeight="1" x14ac:dyDescent="0.25">
      <c r="A270" s="1308"/>
      <c r="B270" s="310" t="s">
        <v>222</v>
      </c>
      <c r="C270" s="139"/>
      <c r="D270" s="139"/>
      <c r="E270" s="139"/>
      <c r="F270" s="139"/>
      <c r="G270" s="139"/>
      <c r="H270" s="139"/>
      <c r="I270" s="139"/>
      <c r="J270" s="139"/>
      <c r="K270" s="139"/>
      <c r="L270" s="139"/>
      <c r="M270" s="139"/>
      <c r="N270" s="139"/>
      <c r="O270" s="139"/>
      <c r="P270" s="139"/>
      <c r="Q270" s="139"/>
      <c r="R270" s="139"/>
      <c r="S270" s="109" t="s">
        <v>4</v>
      </c>
      <c r="T270" s="109"/>
      <c r="U270" s="177" t="s">
        <v>4</v>
      </c>
      <c r="V270" s="121" t="s">
        <v>4</v>
      </c>
      <c r="W270" s="121" t="s">
        <v>4</v>
      </c>
      <c r="X270" s="121" t="s">
        <v>4</v>
      </c>
      <c r="Y270" s="121" t="s">
        <v>4</v>
      </c>
      <c r="Z270" s="121" t="s">
        <v>4</v>
      </c>
      <c r="AA270" s="121" t="s">
        <v>4</v>
      </c>
      <c r="AB270" s="121" t="s">
        <v>4</v>
      </c>
      <c r="AC270" s="121" t="s">
        <v>4</v>
      </c>
      <c r="AD270" s="121" t="s">
        <v>4</v>
      </c>
      <c r="AE270" s="121" t="s">
        <v>4</v>
      </c>
      <c r="AF270" s="121" t="s">
        <v>4</v>
      </c>
      <c r="AG270" s="121" t="s">
        <v>4</v>
      </c>
      <c r="AH270" s="121" t="s">
        <v>4</v>
      </c>
      <c r="AI270" s="121" t="s">
        <v>4</v>
      </c>
      <c r="AJ270" s="121" t="s">
        <v>4</v>
      </c>
      <c r="AK270" s="121" t="s">
        <v>4</v>
      </c>
    </row>
    <row r="271" spans="1:75" ht="35.25" customHeight="1" x14ac:dyDescent="0.25">
      <c r="A271" s="1309"/>
      <c r="B271" s="310" t="s">
        <v>224</v>
      </c>
      <c r="C271" s="139">
        <f>D271+E271+F271+G271+H271+I271+J271+K271+L271+M271+N271+O271+P271+Q271+R271</f>
        <v>33432322.039999999</v>
      </c>
      <c r="D271" s="139">
        <f t="shared" ref="D271:R271" si="169">D123</f>
        <v>1456004</v>
      </c>
      <c r="E271" s="139">
        <f t="shared" si="169"/>
        <v>1311775.53</v>
      </c>
      <c r="F271" s="139">
        <f t="shared" si="169"/>
        <v>2310742.11</v>
      </c>
      <c r="G271" s="139">
        <f t="shared" si="169"/>
        <v>2362816.7000000002</v>
      </c>
      <c r="H271" s="139">
        <f t="shared" si="169"/>
        <v>2362816.7000000002</v>
      </c>
      <c r="I271" s="139">
        <f t="shared" si="169"/>
        <v>2362816.7000000002</v>
      </c>
      <c r="J271" s="139">
        <f t="shared" si="169"/>
        <v>2362816.7000000002</v>
      </c>
      <c r="K271" s="139">
        <f t="shared" si="169"/>
        <v>2362816.7000000002</v>
      </c>
      <c r="L271" s="139">
        <f t="shared" si="169"/>
        <v>2362816.7000000002</v>
      </c>
      <c r="M271" s="139">
        <f t="shared" si="169"/>
        <v>2362816.7000000002</v>
      </c>
      <c r="N271" s="139">
        <f t="shared" si="169"/>
        <v>2362816.7000000002</v>
      </c>
      <c r="O271" s="139">
        <f t="shared" si="169"/>
        <v>2362816.7000000002</v>
      </c>
      <c r="P271" s="139">
        <f t="shared" si="169"/>
        <v>2362816.7000000002</v>
      </c>
      <c r="Q271" s="139">
        <f t="shared" si="169"/>
        <v>2362816.7000000002</v>
      </c>
      <c r="R271" s="139">
        <f t="shared" si="169"/>
        <v>2362816.7000000002</v>
      </c>
      <c r="S271" s="109" t="s">
        <v>4</v>
      </c>
      <c r="T271" s="109"/>
      <c r="U271" s="177" t="s">
        <v>4</v>
      </c>
      <c r="V271" s="121" t="s">
        <v>4</v>
      </c>
      <c r="W271" s="121" t="s">
        <v>4</v>
      </c>
      <c r="X271" s="121" t="s">
        <v>4</v>
      </c>
      <c r="Y271" s="121" t="s">
        <v>4</v>
      </c>
      <c r="Z271" s="121" t="s">
        <v>4</v>
      </c>
      <c r="AA271" s="121" t="s">
        <v>4</v>
      </c>
      <c r="AB271" s="121" t="s">
        <v>4</v>
      </c>
      <c r="AC271" s="121" t="s">
        <v>4</v>
      </c>
      <c r="AD271" s="121" t="s">
        <v>4</v>
      </c>
      <c r="AE271" s="121" t="s">
        <v>4</v>
      </c>
      <c r="AF271" s="121" t="s">
        <v>4</v>
      </c>
      <c r="AG271" s="121" t="s">
        <v>4</v>
      </c>
      <c r="AH271" s="121" t="s">
        <v>4</v>
      </c>
      <c r="AI271" s="121" t="s">
        <v>4</v>
      </c>
      <c r="AJ271" s="121" t="s">
        <v>4</v>
      </c>
      <c r="AK271" s="121" t="s">
        <v>4</v>
      </c>
    </row>
    <row r="272" spans="1:75" ht="29.25" customHeight="1" x14ac:dyDescent="0.25">
      <c r="A272" s="1307" t="s">
        <v>481</v>
      </c>
      <c r="B272" s="310" t="s">
        <v>220</v>
      </c>
      <c r="C272" s="139">
        <f>C274</f>
        <v>924066.74</v>
      </c>
      <c r="D272" s="139">
        <f t="shared" ref="D272:R272" si="170">D274</f>
        <v>0</v>
      </c>
      <c r="E272" s="139">
        <f t="shared" si="170"/>
        <v>42033.33</v>
      </c>
      <c r="F272" s="139">
        <f t="shared" si="170"/>
        <v>44166.64</v>
      </c>
      <c r="G272" s="139">
        <f t="shared" si="170"/>
        <v>91799.99</v>
      </c>
      <c r="H272" s="139">
        <f t="shared" si="170"/>
        <v>49733.33</v>
      </c>
      <c r="I272" s="139">
        <f t="shared" si="170"/>
        <v>80600.02</v>
      </c>
      <c r="J272" s="139">
        <f t="shared" si="170"/>
        <v>107566.68</v>
      </c>
      <c r="K272" s="139">
        <f t="shared" si="170"/>
        <v>28200</v>
      </c>
      <c r="L272" s="139">
        <f t="shared" si="170"/>
        <v>66166.69</v>
      </c>
      <c r="M272" s="139">
        <f t="shared" si="170"/>
        <v>98066.68</v>
      </c>
      <c r="N272" s="139">
        <f t="shared" si="170"/>
        <v>65299.99</v>
      </c>
      <c r="O272" s="139">
        <f t="shared" si="170"/>
        <v>58000.02</v>
      </c>
      <c r="P272" s="139">
        <f t="shared" si="170"/>
        <v>93733.35</v>
      </c>
      <c r="Q272" s="139">
        <f t="shared" si="170"/>
        <v>50200</v>
      </c>
      <c r="R272" s="139">
        <f t="shared" si="170"/>
        <v>48500.02</v>
      </c>
      <c r="S272" s="109"/>
      <c r="T272" s="109"/>
      <c r="U272" s="121" t="s">
        <v>4</v>
      </c>
      <c r="V272" s="121" t="s">
        <v>4</v>
      </c>
      <c r="W272" s="121" t="s">
        <v>4</v>
      </c>
      <c r="X272" s="121" t="s">
        <v>4</v>
      </c>
      <c r="Y272" s="121" t="s">
        <v>4</v>
      </c>
      <c r="Z272" s="121" t="s">
        <v>4</v>
      </c>
      <c r="AA272" s="121" t="s">
        <v>4</v>
      </c>
      <c r="AB272" s="121" t="s">
        <v>4</v>
      </c>
      <c r="AC272" s="121" t="s">
        <v>4</v>
      </c>
      <c r="AD272" s="121" t="s">
        <v>4</v>
      </c>
      <c r="AE272" s="121" t="s">
        <v>4</v>
      </c>
      <c r="AF272" s="121" t="s">
        <v>4</v>
      </c>
      <c r="AG272" s="121" t="s">
        <v>4</v>
      </c>
      <c r="AH272" s="121" t="s">
        <v>4</v>
      </c>
      <c r="AI272" s="121" t="s">
        <v>4</v>
      </c>
      <c r="AJ272" s="121" t="s">
        <v>4</v>
      </c>
      <c r="AK272" s="121" t="s">
        <v>4</v>
      </c>
    </row>
    <row r="273" spans="1:75" ht="48.75" customHeight="1" x14ac:dyDescent="0.25">
      <c r="A273" s="1308"/>
      <c r="B273" s="310" t="s">
        <v>222</v>
      </c>
      <c r="C273" s="139">
        <v>0</v>
      </c>
      <c r="D273" s="139">
        <v>0</v>
      </c>
      <c r="E273" s="139">
        <v>0</v>
      </c>
      <c r="F273" s="139">
        <v>0</v>
      </c>
      <c r="G273" s="139">
        <v>0</v>
      </c>
      <c r="H273" s="139">
        <v>0</v>
      </c>
      <c r="I273" s="139">
        <v>0</v>
      </c>
      <c r="J273" s="139">
        <v>0</v>
      </c>
      <c r="K273" s="139">
        <v>0</v>
      </c>
      <c r="L273" s="139">
        <v>0</v>
      </c>
      <c r="M273" s="139">
        <v>0</v>
      </c>
      <c r="N273" s="139">
        <v>0</v>
      </c>
      <c r="O273" s="139">
        <v>0</v>
      </c>
      <c r="P273" s="139">
        <v>0</v>
      </c>
      <c r="Q273" s="139">
        <v>0</v>
      </c>
      <c r="R273" s="139">
        <v>0</v>
      </c>
      <c r="S273" s="109"/>
      <c r="T273" s="109"/>
      <c r="U273" s="121" t="s">
        <v>4</v>
      </c>
      <c r="V273" s="121" t="s">
        <v>4</v>
      </c>
      <c r="W273" s="121" t="s">
        <v>4</v>
      </c>
      <c r="X273" s="121" t="s">
        <v>4</v>
      </c>
      <c r="Y273" s="121" t="s">
        <v>4</v>
      </c>
      <c r="Z273" s="121" t="s">
        <v>4</v>
      </c>
      <c r="AA273" s="121" t="s">
        <v>4</v>
      </c>
      <c r="AB273" s="121" t="s">
        <v>4</v>
      </c>
      <c r="AC273" s="121" t="s">
        <v>4</v>
      </c>
      <c r="AD273" s="121" t="s">
        <v>4</v>
      </c>
      <c r="AE273" s="121" t="s">
        <v>4</v>
      </c>
      <c r="AF273" s="121" t="s">
        <v>4</v>
      </c>
      <c r="AG273" s="121" t="s">
        <v>4</v>
      </c>
      <c r="AH273" s="121" t="s">
        <v>4</v>
      </c>
      <c r="AI273" s="121" t="s">
        <v>4</v>
      </c>
      <c r="AJ273" s="121" t="s">
        <v>4</v>
      </c>
      <c r="AK273" s="121" t="s">
        <v>4</v>
      </c>
    </row>
    <row r="274" spans="1:75" ht="39" customHeight="1" x14ac:dyDescent="0.25">
      <c r="A274" s="1309"/>
      <c r="B274" s="310" t="s">
        <v>224</v>
      </c>
      <c r="C274" s="139">
        <f>SUM(D274:R274)</f>
        <v>924066.74</v>
      </c>
      <c r="D274" s="139">
        <f t="shared" ref="D274:R274" si="171">D75</f>
        <v>0</v>
      </c>
      <c r="E274" s="139">
        <f t="shared" si="171"/>
        <v>42033.33</v>
      </c>
      <c r="F274" s="139">
        <f t="shared" si="171"/>
        <v>44166.64</v>
      </c>
      <c r="G274" s="139">
        <f t="shared" si="171"/>
        <v>91799.99</v>
      </c>
      <c r="H274" s="139">
        <f t="shared" si="171"/>
        <v>49733.33</v>
      </c>
      <c r="I274" s="139">
        <f t="shared" si="171"/>
        <v>80600.02</v>
      </c>
      <c r="J274" s="139">
        <f t="shared" si="171"/>
        <v>107566.68</v>
      </c>
      <c r="K274" s="139">
        <f t="shared" si="171"/>
        <v>28200</v>
      </c>
      <c r="L274" s="139">
        <f t="shared" si="171"/>
        <v>66166.69</v>
      </c>
      <c r="M274" s="139">
        <f t="shared" si="171"/>
        <v>98066.68</v>
      </c>
      <c r="N274" s="139">
        <f t="shared" si="171"/>
        <v>65299.99</v>
      </c>
      <c r="O274" s="139">
        <f t="shared" si="171"/>
        <v>58000.02</v>
      </c>
      <c r="P274" s="139">
        <f t="shared" si="171"/>
        <v>93733.35</v>
      </c>
      <c r="Q274" s="139">
        <f t="shared" si="171"/>
        <v>50200</v>
      </c>
      <c r="R274" s="139">
        <f t="shared" si="171"/>
        <v>48500.02</v>
      </c>
      <c r="S274" s="109" t="s">
        <v>4</v>
      </c>
      <c r="T274" s="109"/>
      <c r="U274" s="177" t="s">
        <v>4</v>
      </c>
      <c r="V274" s="121" t="s">
        <v>4</v>
      </c>
      <c r="W274" s="121" t="s">
        <v>4</v>
      </c>
      <c r="X274" s="121" t="s">
        <v>4</v>
      </c>
      <c r="Y274" s="121" t="s">
        <v>4</v>
      </c>
      <c r="Z274" s="121" t="s">
        <v>4</v>
      </c>
      <c r="AA274" s="121" t="s">
        <v>4</v>
      </c>
      <c r="AB274" s="121" t="s">
        <v>4</v>
      </c>
      <c r="AC274" s="121" t="s">
        <v>4</v>
      </c>
      <c r="AD274" s="121" t="s">
        <v>4</v>
      </c>
      <c r="AE274" s="121" t="s">
        <v>4</v>
      </c>
      <c r="AF274" s="121" t="s">
        <v>4</v>
      </c>
      <c r="AG274" s="121" t="s">
        <v>4</v>
      </c>
      <c r="AH274" s="121" t="s">
        <v>4</v>
      </c>
      <c r="AI274" s="121" t="s">
        <v>4</v>
      </c>
      <c r="AJ274" s="121" t="s">
        <v>4</v>
      </c>
      <c r="AK274" s="121" t="s">
        <v>4</v>
      </c>
    </row>
    <row r="275" spans="1:75" ht="29.25" customHeight="1" x14ac:dyDescent="0.25">
      <c r="A275" s="1307" t="s">
        <v>480</v>
      </c>
      <c r="B275" s="310" t="s">
        <v>220</v>
      </c>
      <c r="C275" s="139">
        <f t="shared" ref="C275:R275" si="172">C277</f>
        <v>7553268.6900000004</v>
      </c>
      <c r="D275" s="139">
        <f t="shared" si="172"/>
        <v>151087.73000000001</v>
      </c>
      <c r="E275" s="139">
        <f t="shared" si="172"/>
        <v>323185.56</v>
      </c>
      <c r="F275" s="139">
        <f t="shared" si="172"/>
        <v>624982.98</v>
      </c>
      <c r="G275" s="139">
        <f t="shared" si="172"/>
        <v>242883.03</v>
      </c>
      <c r="H275" s="139">
        <f t="shared" si="172"/>
        <v>626582.97</v>
      </c>
      <c r="I275" s="139">
        <f t="shared" si="172"/>
        <v>626696.64</v>
      </c>
      <c r="J275" s="139">
        <f t="shared" si="172"/>
        <v>434645.9</v>
      </c>
      <c r="K275" s="139">
        <f t="shared" si="172"/>
        <v>670579.71</v>
      </c>
      <c r="L275" s="139">
        <f t="shared" si="172"/>
        <v>623579.65</v>
      </c>
      <c r="M275" s="139">
        <f t="shared" si="172"/>
        <v>206079.9</v>
      </c>
      <c r="N275" s="139">
        <f t="shared" si="172"/>
        <v>670579.71</v>
      </c>
      <c r="O275" s="139">
        <f t="shared" si="172"/>
        <v>852145.65</v>
      </c>
      <c r="P275" s="139">
        <f t="shared" si="172"/>
        <v>206079.9</v>
      </c>
      <c r="Q275" s="139">
        <f t="shared" si="172"/>
        <v>670579.71</v>
      </c>
      <c r="R275" s="139">
        <f t="shared" si="172"/>
        <v>623579.65</v>
      </c>
      <c r="S275" s="109" t="s">
        <v>4</v>
      </c>
      <c r="T275" s="109"/>
      <c r="U275" s="177" t="s">
        <v>4</v>
      </c>
      <c r="V275" s="121" t="s">
        <v>4</v>
      </c>
      <c r="W275" s="121" t="s">
        <v>4</v>
      </c>
      <c r="X275" s="121" t="s">
        <v>4</v>
      </c>
      <c r="Y275" s="121" t="s">
        <v>4</v>
      </c>
      <c r="Z275" s="121" t="s">
        <v>4</v>
      </c>
      <c r="AA275" s="121" t="s">
        <v>4</v>
      </c>
      <c r="AB275" s="121" t="s">
        <v>4</v>
      </c>
      <c r="AC275" s="121" t="s">
        <v>4</v>
      </c>
      <c r="AD275" s="121" t="s">
        <v>4</v>
      </c>
      <c r="AE275" s="121" t="s">
        <v>4</v>
      </c>
      <c r="AF275" s="121" t="s">
        <v>4</v>
      </c>
      <c r="AG275" s="121" t="s">
        <v>4</v>
      </c>
      <c r="AH275" s="121" t="s">
        <v>4</v>
      </c>
      <c r="AI275" s="121" t="s">
        <v>4</v>
      </c>
      <c r="AJ275" s="121" t="s">
        <v>4</v>
      </c>
      <c r="AK275" s="121" t="s">
        <v>4</v>
      </c>
    </row>
    <row r="276" spans="1:75" ht="53.25" customHeight="1" x14ac:dyDescent="0.25">
      <c r="A276" s="1308"/>
      <c r="B276" s="310" t="s">
        <v>222</v>
      </c>
      <c r="C276" s="139">
        <v>0</v>
      </c>
      <c r="D276" s="139">
        <v>0</v>
      </c>
      <c r="E276" s="139">
        <v>0</v>
      </c>
      <c r="F276" s="139">
        <v>0</v>
      </c>
      <c r="G276" s="139">
        <v>0</v>
      </c>
      <c r="H276" s="139">
        <v>0</v>
      </c>
      <c r="I276" s="139">
        <v>0</v>
      </c>
      <c r="J276" s="139">
        <v>0</v>
      </c>
      <c r="K276" s="139">
        <v>0</v>
      </c>
      <c r="L276" s="139">
        <v>0</v>
      </c>
      <c r="M276" s="139">
        <v>0</v>
      </c>
      <c r="N276" s="139">
        <v>0</v>
      </c>
      <c r="O276" s="139">
        <v>0</v>
      </c>
      <c r="P276" s="139">
        <v>0</v>
      </c>
      <c r="Q276" s="139">
        <v>0</v>
      </c>
      <c r="R276" s="139">
        <v>0</v>
      </c>
      <c r="S276" s="109" t="s">
        <v>4</v>
      </c>
      <c r="T276" s="109"/>
      <c r="U276" s="177" t="s">
        <v>4</v>
      </c>
      <c r="V276" s="121" t="s">
        <v>4</v>
      </c>
      <c r="W276" s="121" t="s">
        <v>4</v>
      </c>
      <c r="X276" s="121" t="s">
        <v>4</v>
      </c>
      <c r="Y276" s="121" t="s">
        <v>4</v>
      </c>
      <c r="Z276" s="121" t="s">
        <v>4</v>
      </c>
      <c r="AA276" s="121" t="s">
        <v>4</v>
      </c>
      <c r="AB276" s="121" t="s">
        <v>4</v>
      </c>
      <c r="AC276" s="121" t="s">
        <v>4</v>
      </c>
      <c r="AD276" s="121" t="s">
        <v>4</v>
      </c>
      <c r="AE276" s="121" t="s">
        <v>4</v>
      </c>
      <c r="AF276" s="121" t="s">
        <v>4</v>
      </c>
      <c r="AG276" s="121" t="s">
        <v>4</v>
      </c>
      <c r="AH276" s="121" t="s">
        <v>4</v>
      </c>
      <c r="AI276" s="121" t="s">
        <v>4</v>
      </c>
      <c r="AJ276" s="121" t="s">
        <v>4</v>
      </c>
      <c r="AK276" s="121" t="s">
        <v>4</v>
      </c>
    </row>
    <row r="277" spans="1:75" ht="39" customHeight="1" x14ac:dyDescent="0.25">
      <c r="A277" s="1309"/>
      <c r="B277" s="310" t="s">
        <v>224</v>
      </c>
      <c r="C277" s="139">
        <f>SUM(D277:R277)</f>
        <v>7553268.6900000004</v>
      </c>
      <c r="D277" s="139">
        <f t="shared" ref="D277:R277" si="173">D61+D114+D174</f>
        <v>151087.73000000001</v>
      </c>
      <c r="E277" s="139">
        <f t="shared" si="173"/>
        <v>323185.56</v>
      </c>
      <c r="F277" s="139">
        <f t="shared" si="173"/>
        <v>624982.98</v>
      </c>
      <c r="G277" s="139">
        <f t="shared" si="173"/>
        <v>242883.03</v>
      </c>
      <c r="H277" s="139">
        <f t="shared" si="173"/>
        <v>626582.97</v>
      </c>
      <c r="I277" s="139">
        <f t="shared" si="173"/>
        <v>626696.64</v>
      </c>
      <c r="J277" s="139">
        <f t="shared" si="173"/>
        <v>434645.9</v>
      </c>
      <c r="K277" s="139">
        <f t="shared" si="173"/>
        <v>670579.71</v>
      </c>
      <c r="L277" s="139">
        <f t="shared" si="173"/>
        <v>623579.65</v>
      </c>
      <c r="M277" s="139">
        <f t="shared" si="173"/>
        <v>206079.9</v>
      </c>
      <c r="N277" s="139">
        <f t="shared" si="173"/>
        <v>670579.71</v>
      </c>
      <c r="O277" s="139">
        <f t="shared" si="173"/>
        <v>852145.65</v>
      </c>
      <c r="P277" s="139">
        <f t="shared" si="173"/>
        <v>206079.9</v>
      </c>
      <c r="Q277" s="139">
        <f t="shared" si="173"/>
        <v>670579.71</v>
      </c>
      <c r="R277" s="139">
        <f t="shared" si="173"/>
        <v>623579.65</v>
      </c>
      <c r="S277" s="109"/>
      <c r="T277" s="109"/>
      <c r="U277" s="121" t="s">
        <v>4</v>
      </c>
      <c r="V277" s="121" t="s">
        <v>4</v>
      </c>
      <c r="W277" s="121" t="s">
        <v>4</v>
      </c>
      <c r="X277" s="121" t="s">
        <v>4</v>
      </c>
      <c r="Y277" s="121" t="s">
        <v>4</v>
      </c>
      <c r="Z277" s="121" t="s">
        <v>4</v>
      </c>
      <c r="AA277" s="121" t="s">
        <v>4</v>
      </c>
      <c r="AB277" s="121" t="s">
        <v>4</v>
      </c>
      <c r="AC277" s="121" t="s">
        <v>4</v>
      </c>
      <c r="AD277" s="121" t="s">
        <v>4</v>
      </c>
      <c r="AE277" s="121" t="s">
        <v>4</v>
      </c>
      <c r="AF277" s="121" t="s">
        <v>4</v>
      </c>
      <c r="AG277" s="121" t="s">
        <v>4</v>
      </c>
      <c r="AH277" s="121" t="s">
        <v>4</v>
      </c>
      <c r="AI277" s="121" t="s">
        <v>4</v>
      </c>
      <c r="AJ277" s="121" t="s">
        <v>4</v>
      </c>
      <c r="AK277" s="121" t="s">
        <v>4</v>
      </c>
    </row>
    <row r="278" spans="1:75" ht="29.25" customHeight="1" x14ac:dyDescent="0.25">
      <c r="A278" s="1307" t="s">
        <v>479</v>
      </c>
      <c r="B278" s="310" t="s">
        <v>220</v>
      </c>
      <c r="C278" s="136">
        <f t="shared" ref="C278:R278" si="174">C279+C280</f>
        <v>2218305.83</v>
      </c>
      <c r="D278" s="136">
        <f t="shared" si="174"/>
        <v>131550</v>
      </c>
      <c r="E278" s="136">
        <f>E279+E280</f>
        <v>117974</v>
      </c>
      <c r="F278" s="136">
        <f t="shared" si="174"/>
        <v>144447.43</v>
      </c>
      <c r="G278" s="136">
        <f t="shared" si="174"/>
        <v>133974</v>
      </c>
      <c r="H278" s="136">
        <f t="shared" si="174"/>
        <v>197131.33</v>
      </c>
      <c r="I278" s="136">
        <f t="shared" si="174"/>
        <v>144546.37</v>
      </c>
      <c r="J278" s="136">
        <f t="shared" si="174"/>
        <v>133974</v>
      </c>
      <c r="K278" s="136">
        <f t="shared" si="174"/>
        <v>118183.38</v>
      </c>
      <c r="L278" s="136">
        <f t="shared" si="174"/>
        <v>144649.26</v>
      </c>
      <c r="M278" s="136">
        <f t="shared" si="174"/>
        <v>212930</v>
      </c>
      <c r="N278" s="136">
        <f t="shared" si="174"/>
        <v>118191.76</v>
      </c>
      <c r="O278" s="136">
        <f t="shared" si="174"/>
        <v>144756.26999999999</v>
      </c>
      <c r="P278" s="136">
        <f t="shared" si="174"/>
        <v>133974</v>
      </c>
      <c r="Q278" s="136">
        <f t="shared" si="174"/>
        <v>118200.47</v>
      </c>
      <c r="R278" s="136">
        <f t="shared" si="174"/>
        <v>223823.56</v>
      </c>
      <c r="S278" s="109" t="s">
        <v>4</v>
      </c>
      <c r="T278" s="109"/>
      <c r="U278" s="177" t="s">
        <v>4</v>
      </c>
      <c r="V278" s="121" t="s">
        <v>4</v>
      </c>
      <c r="W278" s="121" t="s">
        <v>4</v>
      </c>
      <c r="X278" s="121" t="s">
        <v>4</v>
      </c>
      <c r="Y278" s="121" t="s">
        <v>4</v>
      </c>
      <c r="Z278" s="121" t="s">
        <v>4</v>
      </c>
      <c r="AA278" s="121" t="s">
        <v>4</v>
      </c>
      <c r="AB278" s="121" t="s">
        <v>4</v>
      </c>
      <c r="AC278" s="121" t="s">
        <v>4</v>
      </c>
      <c r="AD278" s="121" t="s">
        <v>4</v>
      </c>
      <c r="AE278" s="121" t="s">
        <v>4</v>
      </c>
      <c r="AF278" s="121" t="s">
        <v>4</v>
      </c>
      <c r="AG278" s="121" t="s">
        <v>4</v>
      </c>
      <c r="AH278" s="121" t="s">
        <v>4</v>
      </c>
      <c r="AI278" s="121" t="s">
        <v>4</v>
      </c>
      <c r="AJ278" s="121" t="s">
        <v>4</v>
      </c>
      <c r="AK278" s="121" t="s">
        <v>4</v>
      </c>
      <c r="AL278" s="140"/>
      <c r="AM278" s="140"/>
      <c r="AN278" s="140"/>
      <c r="AO278" s="140"/>
      <c r="AP278" s="140"/>
      <c r="AQ278" s="140"/>
      <c r="AR278" s="140"/>
      <c r="AS278" s="140"/>
      <c r="AT278" s="140"/>
      <c r="AU278" s="140"/>
      <c r="AV278" s="140"/>
      <c r="AW278" s="140"/>
      <c r="AX278" s="140"/>
      <c r="AY278" s="140"/>
      <c r="AZ278" s="140"/>
      <c r="BA278" s="140"/>
      <c r="BB278" s="140"/>
      <c r="BC278" s="140"/>
      <c r="BD278" s="140"/>
      <c r="BE278" s="140"/>
      <c r="BF278" s="140"/>
      <c r="BG278" s="140"/>
      <c r="BH278" s="140"/>
      <c r="BI278" s="140"/>
      <c r="BJ278" s="140"/>
      <c r="BK278" s="140"/>
      <c r="BL278" s="140"/>
      <c r="BM278" s="140"/>
      <c r="BN278" s="140"/>
      <c r="BO278" s="140"/>
      <c r="BP278" s="140"/>
      <c r="BW278" s="106" t="b">
        <f>R278+Q278+P278+O278+N278+M278+L278+K278+J278+I278+H278+G278+F278+E278+D278=C278</f>
        <v>1</v>
      </c>
    </row>
    <row r="279" spans="1:75" ht="53.25" customHeight="1" x14ac:dyDescent="0.25">
      <c r="A279" s="1308"/>
      <c r="B279" s="310" t="s">
        <v>222</v>
      </c>
      <c r="C279" s="136">
        <f>SUM(D279:R279)</f>
        <v>0</v>
      </c>
      <c r="D279" s="136">
        <v>0</v>
      </c>
      <c r="E279" s="136">
        <v>0</v>
      </c>
      <c r="F279" s="136">
        <v>0</v>
      </c>
      <c r="G279" s="136">
        <v>0</v>
      </c>
      <c r="H279" s="136">
        <v>0</v>
      </c>
      <c r="I279" s="136">
        <v>0</v>
      </c>
      <c r="J279" s="136">
        <v>0</v>
      </c>
      <c r="K279" s="136">
        <v>0</v>
      </c>
      <c r="L279" s="136">
        <v>0</v>
      </c>
      <c r="M279" s="136">
        <v>0</v>
      </c>
      <c r="N279" s="136">
        <v>0</v>
      </c>
      <c r="O279" s="136">
        <v>0</v>
      </c>
      <c r="P279" s="136">
        <v>0</v>
      </c>
      <c r="Q279" s="136">
        <v>0</v>
      </c>
      <c r="R279" s="136">
        <v>0</v>
      </c>
      <c r="S279" s="109" t="s">
        <v>4</v>
      </c>
      <c r="T279" s="109"/>
      <c r="U279" s="177" t="s">
        <v>4</v>
      </c>
      <c r="V279" s="121" t="s">
        <v>4</v>
      </c>
      <c r="W279" s="121" t="s">
        <v>4</v>
      </c>
      <c r="X279" s="121" t="s">
        <v>4</v>
      </c>
      <c r="Y279" s="121" t="s">
        <v>4</v>
      </c>
      <c r="Z279" s="121" t="s">
        <v>4</v>
      </c>
      <c r="AA279" s="121" t="s">
        <v>4</v>
      </c>
      <c r="AB279" s="121" t="s">
        <v>4</v>
      </c>
      <c r="AC279" s="121" t="s">
        <v>4</v>
      </c>
      <c r="AD279" s="121" t="s">
        <v>4</v>
      </c>
      <c r="AE279" s="121" t="s">
        <v>4</v>
      </c>
      <c r="AF279" s="121" t="s">
        <v>4</v>
      </c>
      <c r="AG279" s="121" t="s">
        <v>4</v>
      </c>
      <c r="AH279" s="121" t="s">
        <v>4</v>
      </c>
      <c r="AI279" s="121" t="s">
        <v>4</v>
      </c>
      <c r="AJ279" s="121" t="s">
        <v>4</v>
      </c>
      <c r="AK279" s="121" t="s">
        <v>4</v>
      </c>
      <c r="AL279" s="140"/>
      <c r="AM279" s="140"/>
      <c r="AN279" s="140"/>
      <c r="AO279" s="140"/>
      <c r="AP279" s="140"/>
      <c r="AQ279" s="140"/>
      <c r="AR279" s="140"/>
      <c r="AS279" s="140"/>
      <c r="AT279" s="140"/>
      <c r="AU279" s="140"/>
      <c r="AV279" s="140"/>
      <c r="AW279" s="140"/>
      <c r="AX279" s="140"/>
      <c r="AY279" s="140"/>
      <c r="AZ279" s="140"/>
      <c r="BA279" s="140"/>
      <c r="BB279" s="140"/>
      <c r="BC279" s="140"/>
      <c r="BD279" s="140"/>
      <c r="BE279" s="140"/>
      <c r="BF279" s="140"/>
      <c r="BG279" s="140"/>
      <c r="BH279" s="140"/>
      <c r="BI279" s="140"/>
      <c r="BJ279" s="140"/>
      <c r="BK279" s="140"/>
      <c r="BL279" s="140"/>
      <c r="BM279" s="140"/>
      <c r="BN279" s="140"/>
      <c r="BO279" s="140"/>
      <c r="BP279" s="140"/>
      <c r="BW279" s="106" t="b">
        <f>R279+Q279+P279+O279+N279+M279+L279+K279+J279+I279+H279+G279+F279+E279+D279=C279</f>
        <v>1</v>
      </c>
    </row>
    <row r="280" spans="1:75" ht="39" customHeight="1" x14ac:dyDescent="0.25">
      <c r="A280" s="1309"/>
      <c r="B280" s="310" t="s">
        <v>224</v>
      </c>
      <c r="C280" s="136">
        <f>D280+E280+F280+G280+H280+I280+J280+K280+L280+M280+N280+O280+P280+Q280+R280</f>
        <v>2218305.83</v>
      </c>
      <c r="D280" s="136">
        <f t="shared" ref="D280:R280" si="175">D125+D116+D69+D191</f>
        <v>131550</v>
      </c>
      <c r="E280" s="136">
        <f t="shared" si="175"/>
        <v>117974</v>
      </c>
      <c r="F280" s="136">
        <f t="shared" si="175"/>
        <v>144447.43</v>
      </c>
      <c r="G280" s="136">
        <f t="shared" si="175"/>
        <v>133974</v>
      </c>
      <c r="H280" s="136">
        <f t="shared" si="175"/>
        <v>197131.33</v>
      </c>
      <c r="I280" s="136">
        <f t="shared" si="175"/>
        <v>144546.37</v>
      </c>
      <c r="J280" s="136">
        <f t="shared" si="175"/>
        <v>133974</v>
      </c>
      <c r="K280" s="136">
        <f t="shared" si="175"/>
        <v>118183.38</v>
      </c>
      <c r="L280" s="136">
        <f t="shared" si="175"/>
        <v>144649.26</v>
      </c>
      <c r="M280" s="136">
        <f t="shared" si="175"/>
        <v>212930</v>
      </c>
      <c r="N280" s="136">
        <f t="shared" si="175"/>
        <v>118191.76</v>
      </c>
      <c r="O280" s="136">
        <f t="shared" si="175"/>
        <v>144756.26999999999</v>
      </c>
      <c r="P280" s="136">
        <f t="shared" si="175"/>
        <v>133974</v>
      </c>
      <c r="Q280" s="136">
        <f t="shared" si="175"/>
        <v>118200.47</v>
      </c>
      <c r="R280" s="136">
        <f t="shared" si="175"/>
        <v>223823.56</v>
      </c>
      <c r="S280" s="109" t="s">
        <v>4</v>
      </c>
      <c r="T280" s="109"/>
      <c r="U280" s="177" t="s">
        <v>4</v>
      </c>
      <c r="V280" s="121" t="s">
        <v>4</v>
      </c>
      <c r="W280" s="121" t="s">
        <v>4</v>
      </c>
      <c r="X280" s="121" t="s">
        <v>4</v>
      </c>
      <c r="Y280" s="121" t="s">
        <v>4</v>
      </c>
      <c r="Z280" s="121" t="s">
        <v>4</v>
      </c>
      <c r="AA280" s="121" t="s">
        <v>4</v>
      </c>
      <c r="AB280" s="121" t="s">
        <v>4</v>
      </c>
      <c r="AC280" s="121" t="s">
        <v>4</v>
      </c>
      <c r="AD280" s="121" t="s">
        <v>4</v>
      </c>
      <c r="AE280" s="121" t="s">
        <v>4</v>
      </c>
      <c r="AF280" s="121" t="s">
        <v>4</v>
      </c>
      <c r="AG280" s="121" t="s">
        <v>4</v>
      </c>
      <c r="AH280" s="121" t="s">
        <v>4</v>
      </c>
      <c r="AI280" s="121" t="s">
        <v>4</v>
      </c>
      <c r="AJ280" s="121" t="s">
        <v>4</v>
      </c>
      <c r="AK280" s="121" t="s">
        <v>4</v>
      </c>
      <c r="AL280" s="140"/>
      <c r="AM280" s="140"/>
      <c r="AN280" s="140"/>
      <c r="AO280" s="140"/>
      <c r="AP280" s="140"/>
      <c r="AQ280" s="140"/>
      <c r="AR280" s="140"/>
      <c r="AS280" s="140"/>
      <c r="AT280" s="140"/>
      <c r="AU280" s="140"/>
      <c r="AV280" s="140"/>
      <c r="AW280" s="140"/>
      <c r="AX280" s="140"/>
      <c r="AY280" s="140"/>
      <c r="AZ280" s="140"/>
      <c r="BA280" s="140"/>
      <c r="BB280" s="140"/>
      <c r="BC280" s="140"/>
      <c r="BD280" s="140"/>
      <c r="BE280" s="140"/>
      <c r="BF280" s="140"/>
      <c r="BG280" s="140"/>
      <c r="BH280" s="140"/>
      <c r="BI280" s="140"/>
      <c r="BJ280" s="140"/>
      <c r="BK280" s="140"/>
      <c r="BL280" s="140"/>
      <c r="BM280" s="140"/>
      <c r="BN280" s="140"/>
      <c r="BO280" s="140"/>
      <c r="BP280" s="140"/>
      <c r="BW280" s="106" t="b">
        <f>R280+Q280+P280+O280+N280+M280+L280+K280+J280+I280+H280+G280+F280+E280+D280=C280</f>
        <v>1</v>
      </c>
    </row>
    <row r="281" spans="1:75" ht="48.75" customHeight="1" x14ac:dyDescent="0.25">
      <c r="B281" s="142"/>
    </row>
    <row r="282" spans="1:75" ht="82.5" customHeight="1" x14ac:dyDescent="0.25">
      <c r="B282" s="142"/>
      <c r="C282" s="143">
        <f>C215+C216</f>
        <v>276532590.44999999</v>
      </c>
      <c r="D282" s="143">
        <f>D215+D216</f>
        <v>19767731.16</v>
      </c>
      <c r="E282" s="143">
        <f>E215+E216</f>
        <v>16119077.67</v>
      </c>
      <c r="F282" s="143">
        <f t="shared" ref="F282:R282" si="176">F215+F216</f>
        <v>17109294.879999999</v>
      </c>
      <c r="G282" s="143">
        <f t="shared" si="176"/>
        <v>16689271.939999999</v>
      </c>
      <c r="H282" s="143">
        <f t="shared" si="176"/>
        <v>18120433.719999999</v>
      </c>
      <c r="I282" s="143">
        <f t="shared" si="176"/>
        <v>18838612.609999999</v>
      </c>
      <c r="J282" s="143">
        <f t="shared" si="176"/>
        <v>18262708.829999998</v>
      </c>
      <c r="K282" s="143">
        <f t="shared" si="176"/>
        <v>18609941</v>
      </c>
      <c r="L282" s="143">
        <f t="shared" si="176"/>
        <v>18457444.649999999</v>
      </c>
      <c r="M282" s="143">
        <f t="shared" si="176"/>
        <v>19731446.890000001</v>
      </c>
      <c r="N282" s="143">
        <f t="shared" si="176"/>
        <v>19370712.18</v>
      </c>
      <c r="O282" s="143">
        <f t="shared" si="176"/>
        <v>18456797.050000001</v>
      </c>
      <c r="P282" s="143">
        <f t="shared" si="176"/>
        <v>18009040.300000001</v>
      </c>
      <c r="Q282" s="143">
        <f t="shared" si="176"/>
        <v>18760618.09</v>
      </c>
      <c r="R282" s="143">
        <f t="shared" si="176"/>
        <v>20229459.48</v>
      </c>
    </row>
    <row r="283" spans="1:75" x14ac:dyDescent="0.25">
      <c r="A283" s="244" t="s">
        <v>129</v>
      </c>
      <c r="B283" s="142"/>
    </row>
    <row r="284" spans="1:75" x14ac:dyDescent="0.25">
      <c r="B284" s="142"/>
      <c r="C284" s="144">
        <f>C285-E285</f>
        <v>0</v>
      </c>
      <c r="D284" s="144"/>
      <c r="E284" s="144"/>
      <c r="F284" s="144"/>
      <c r="G284" s="144"/>
      <c r="H284" s="145"/>
      <c r="I284" s="145"/>
    </row>
    <row r="285" spans="1:75" x14ac:dyDescent="0.25">
      <c r="B285" s="262" t="s">
        <v>131</v>
      </c>
      <c r="C285" s="136">
        <f>C280+C277+C274+C271+C268+C265+C262+C259+C255+C252+C248+C244+C240+C236+C232+C229+C226+C223+C220</f>
        <v>147595407.94</v>
      </c>
      <c r="D285" s="121"/>
      <c r="E285" s="263">
        <f>C216</f>
        <v>147595407.94</v>
      </c>
      <c r="F285" s="121" t="b">
        <f>C285=E285</f>
        <v>1</v>
      </c>
      <c r="G285" s="143">
        <f>E285-C285</f>
        <v>0</v>
      </c>
      <c r="H285" s="146"/>
      <c r="I285" s="147"/>
    </row>
    <row r="286" spans="1:75" x14ac:dyDescent="0.25">
      <c r="B286" s="262" t="s">
        <v>132</v>
      </c>
      <c r="C286" s="136">
        <f>C254+C219+C251</f>
        <v>128937182.51000001</v>
      </c>
      <c r="D286" s="121"/>
      <c r="E286" s="263">
        <f>C219+C251+C254</f>
        <v>128937182.51000001</v>
      </c>
      <c r="F286" s="121" t="b">
        <f>C286=E286</f>
        <v>1</v>
      </c>
      <c r="G286" s="143">
        <f>E286-C286</f>
        <v>0</v>
      </c>
      <c r="H286" s="147"/>
      <c r="I286" s="145"/>
    </row>
    <row r="287" spans="1:75" x14ac:dyDescent="0.25">
      <c r="B287" s="262" t="s">
        <v>133</v>
      </c>
      <c r="C287" s="136">
        <f>C206+C200+C195+C179+C150+C121+C80+C53+C42</f>
        <v>340109856.89999998</v>
      </c>
      <c r="D287" s="121"/>
      <c r="E287" s="263">
        <f>C217</f>
        <v>340109856.89999998</v>
      </c>
      <c r="F287" s="121" t="b">
        <f>C287=E287</f>
        <v>1</v>
      </c>
      <c r="G287" s="143">
        <f>E287-C287</f>
        <v>0</v>
      </c>
      <c r="H287" s="145"/>
      <c r="I287" s="145"/>
    </row>
    <row r="288" spans="1:75" x14ac:dyDescent="0.25">
      <c r="B288" s="262" t="s">
        <v>134</v>
      </c>
      <c r="C288" s="136">
        <f>SUM(C285:C287)</f>
        <v>616642447.35000002</v>
      </c>
      <c r="D288" s="264"/>
      <c r="E288" s="263">
        <f>C214</f>
        <v>616642447.35000002</v>
      </c>
      <c r="F288" s="121" t="b">
        <f>C288=E288</f>
        <v>1</v>
      </c>
      <c r="G288" s="143">
        <f>E288-C288</f>
        <v>0</v>
      </c>
      <c r="H288" s="145"/>
      <c r="I288" s="145"/>
    </row>
    <row r="289" spans="1:76" s="148" customFormat="1" x14ac:dyDescent="0.25">
      <c r="A289" s="244"/>
      <c r="B289" s="142"/>
      <c r="C289" s="144"/>
      <c r="D289" s="100"/>
      <c r="F289" s="100"/>
      <c r="G289" s="100"/>
      <c r="H289" s="100"/>
      <c r="I289" s="100"/>
      <c r="J289" s="100"/>
      <c r="K289" s="100"/>
      <c r="L289" s="100"/>
      <c r="M289" s="100"/>
      <c r="N289" s="100"/>
      <c r="O289" s="100"/>
      <c r="P289" s="100"/>
      <c r="Q289" s="100"/>
      <c r="R289" s="100"/>
      <c r="S289" s="100"/>
      <c r="T289" s="100"/>
      <c r="U289" s="101"/>
      <c r="V289" s="100"/>
      <c r="W289" s="100"/>
      <c r="X289" s="100"/>
      <c r="Y289" s="100"/>
      <c r="Z289" s="100"/>
      <c r="AA289" s="100"/>
      <c r="AB289" s="100"/>
      <c r="AC289" s="100"/>
      <c r="AD289" s="100"/>
      <c r="AE289" s="100"/>
      <c r="AF289" s="100"/>
      <c r="AG289" s="100"/>
      <c r="AH289" s="100"/>
      <c r="AI289" s="100"/>
      <c r="AJ289" s="100"/>
      <c r="AK289" s="100"/>
      <c r="AL289" s="106"/>
      <c r="AM289" s="106"/>
      <c r="AN289" s="106"/>
      <c r="AO289" s="106"/>
      <c r="AP289" s="106"/>
      <c r="AQ289" s="106"/>
      <c r="AR289" s="106"/>
      <c r="AS289" s="106"/>
      <c r="AT289" s="106"/>
      <c r="AU289" s="106"/>
      <c r="AV289" s="106"/>
      <c r="AW289" s="106"/>
      <c r="AX289" s="106"/>
      <c r="AY289" s="106"/>
      <c r="AZ289" s="106"/>
      <c r="BA289" s="106"/>
      <c r="BB289" s="106"/>
      <c r="BC289" s="106"/>
      <c r="BD289" s="106"/>
      <c r="BE289" s="106"/>
      <c r="BF289" s="106"/>
      <c r="BG289" s="106"/>
      <c r="BH289" s="106"/>
      <c r="BI289" s="106"/>
      <c r="BJ289" s="106"/>
      <c r="BK289" s="106"/>
      <c r="BL289" s="106"/>
      <c r="BM289" s="106"/>
      <c r="BN289" s="106"/>
      <c r="BO289" s="106"/>
      <c r="BP289" s="106"/>
      <c r="BQ289" s="106"/>
      <c r="BR289" s="106"/>
      <c r="BS289" s="106"/>
      <c r="BT289" s="106"/>
      <c r="BU289" s="106"/>
      <c r="BV289" s="106"/>
      <c r="BW289" s="106"/>
      <c r="BX289" s="106"/>
    </row>
    <row r="290" spans="1:76" x14ac:dyDescent="0.25">
      <c r="B290" s="142"/>
    </row>
    <row r="291" spans="1:76" x14ac:dyDescent="0.25">
      <c r="B291" s="142"/>
    </row>
    <row r="292" spans="1:76" x14ac:dyDescent="0.25">
      <c r="B292" s="142"/>
    </row>
    <row r="293" spans="1:76" x14ac:dyDescent="0.25">
      <c r="A293" s="244" t="s">
        <v>139</v>
      </c>
      <c r="B293" s="311" t="s">
        <v>3</v>
      </c>
      <c r="C293" s="125">
        <f>C294+C295+C296</f>
        <v>616642447.35000002</v>
      </c>
      <c r="D293" s="125">
        <f t="shared" ref="D293:R293" si="177">D294+D295+D296</f>
        <v>34918015.159999996</v>
      </c>
      <c r="E293" s="125">
        <f>E294+E295+E296</f>
        <v>36422065.57</v>
      </c>
      <c r="F293" s="125">
        <f t="shared" si="177"/>
        <v>40757728.479999997</v>
      </c>
      <c r="G293" s="125">
        <f t="shared" si="177"/>
        <v>38768338.140000001</v>
      </c>
      <c r="H293" s="125">
        <f t="shared" si="177"/>
        <v>39625913.219999999</v>
      </c>
      <c r="I293" s="125">
        <f t="shared" si="177"/>
        <v>45701762.210000001</v>
      </c>
      <c r="J293" s="125">
        <f t="shared" si="177"/>
        <v>40310292.43</v>
      </c>
      <c r="K293" s="125">
        <f t="shared" si="177"/>
        <v>41367773.100000001</v>
      </c>
      <c r="L293" s="125">
        <f t="shared" si="177"/>
        <v>41580571.950000003</v>
      </c>
      <c r="M293" s="125">
        <f>M294+M295+M296</f>
        <v>42012304.990000002</v>
      </c>
      <c r="N293" s="125">
        <f t="shared" si="177"/>
        <v>47004544.979999997</v>
      </c>
      <c r="O293" s="125">
        <f t="shared" si="177"/>
        <v>42782138.450000003</v>
      </c>
      <c r="P293" s="125">
        <f t="shared" si="177"/>
        <v>40420047.799999997</v>
      </c>
      <c r="Q293" s="125">
        <f t="shared" si="177"/>
        <v>41437350.689999998</v>
      </c>
      <c r="R293" s="125">
        <f t="shared" si="177"/>
        <v>43533600.18</v>
      </c>
      <c r="S293" s="100" t="b">
        <f>R293+Q293+P293+O293+N293+M293+L293+K293+J293+I293+H293+G293+F293+E293+D293=C293</f>
        <v>1</v>
      </c>
    </row>
    <row r="294" spans="1:76" ht="47.25" x14ac:dyDescent="0.25">
      <c r="B294" s="311" t="s">
        <v>14</v>
      </c>
      <c r="C294" s="125">
        <f t="shared" ref="C294:R294" si="178">C34</f>
        <v>128937182.51000001</v>
      </c>
      <c r="D294" s="125">
        <f t="shared" si="178"/>
        <v>7049482.5099999998</v>
      </c>
      <c r="E294" s="125">
        <f t="shared" si="178"/>
        <v>8148100</v>
      </c>
      <c r="F294" s="125">
        <f t="shared" si="178"/>
        <v>8749200</v>
      </c>
      <c r="G294" s="125">
        <f t="shared" si="178"/>
        <v>8749200</v>
      </c>
      <c r="H294" s="125">
        <f t="shared" si="178"/>
        <v>8749200</v>
      </c>
      <c r="I294" s="125">
        <f t="shared" si="178"/>
        <v>8749200</v>
      </c>
      <c r="J294" s="125">
        <f t="shared" si="178"/>
        <v>8749200</v>
      </c>
      <c r="K294" s="125">
        <f t="shared" si="178"/>
        <v>8749200</v>
      </c>
      <c r="L294" s="125">
        <f t="shared" si="178"/>
        <v>8749200</v>
      </c>
      <c r="M294" s="125">
        <f t="shared" si="178"/>
        <v>8749200</v>
      </c>
      <c r="N294" s="125">
        <f t="shared" si="178"/>
        <v>8749200</v>
      </c>
      <c r="O294" s="125">
        <f t="shared" si="178"/>
        <v>8749200</v>
      </c>
      <c r="P294" s="125">
        <f t="shared" si="178"/>
        <v>8749200</v>
      </c>
      <c r="Q294" s="125">
        <f t="shared" si="178"/>
        <v>8749200</v>
      </c>
      <c r="R294" s="125">
        <f t="shared" si="178"/>
        <v>8749200</v>
      </c>
      <c r="S294" s="100" t="b">
        <f>R294+Q294+P294+O294+N294+M294+L294+K294+J294+I294+H294+G294+F294+E294+D294=C294</f>
        <v>1</v>
      </c>
    </row>
    <row r="295" spans="1:76" ht="31.5" x14ac:dyDescent="0.25">
      <c r="B295" s="311" t="s">
        <v>7</v>
      </c>
      <c r="C295" s="125">
        <f t="shared" ref="C295:R295" si="179">C212+C35</f>
        <v>147595407.94</v>
      </c>
      <c r="D295" s="125">
        <f t="shared" si="179"/>
        <v>12718248.65</v>
      </c>
      <c r="E295" s="125">
        <f t="shared" si="179"/>
        <v>7970977.6699999999</v>
      </c>
      <c r="F295" s="125">
        <f t="shared" si="179"/>
        <v>8360094.8799999999</v>
      </c>
      <c r="G295" s="125">
        <f t="shared" si="179"/>
        <v>7940071.9400000004</v>
      </c>
      <c r="H295" s="125">
        <f t="shared" si="179"/>
        <v>9371233.7200000007</v>
      </c>
      <c r="I295" s="125">
        <f t="shared" si="179"/>
        <v>10089412.609999999</v>
      </c>
      <c r="J295" s="125">
        <f t="shared" si="179"/>
        <v>9513508.8300000001</v>
      </c>
      <c r="K295" s="125">
        <f t="shared" si="179"/>
        <v>9860741</v>
      </c>
      <c r="L295" s="125">
        <f t="shared" si="179"/>
        <v>9708244.6500000004</v>
      </c>
      <c r="M295" s="125">
        <f t="shared" si="179"/>
        <v>10982246.890000001</v>
      </c>
      <c r="N295" s="125">
        <f t="shared" si="179"/>
        <v>10621512.18</v>
      </c>
      <c r="O295" s="125">
        <f t="shared" si="179"/>
        <v>9707597.0500000007</v>
      </c>
      <c r="P295" s="125">
        <f t="shared" si="179"/>
        <v>9259840.3000000007</v>
      </c>
      <c r="Q295" s="125">
        <f t="shared" si="179"/>
        <v>10011418.09</v>
      </c>
      <c r="R295" s="125">
        <f t="shared" si="179"/>
        <v>11480259.48</v>
      </c>
      <c r="S295" s="100" t="b">
        <f>R295+Q295+P295+O295+N295+M295+L295+K295+J295+I295+H295+G295+F295+E295+D295=C295</f>
        <v>1</v>
      </c>
    </row>
    <row r="296" spans="1:76" ht="47.25" x14ac:dyDescent="0.25">
      <c r="B296" s="311" t="s">
        <v>102</v>
      </c>
      <c r="C296" s="125">
        <f t="shared" ref="C296:R296" si="180">C213</f>
        <v>340109856.89999998</v>
      </c>
      <c r="D296" s="125">
        <f t="shared" si="180"/>
        <v>15150284</v>
      </c>
      <c r="E296" s="125">
        <f t="shared" si="180"/>
        <v>20302987.899999999</v>
      </c>
      <c r="F296" s="125">
        <f t="shared" si="180"/>
        <v>23648433.600000001</v>
      </c>
      <c r="G296" s="125">
        <f t="shared" si="180"/>
        <v>22079066.199999999</v>
      </c>
      <c r="H296" s="125">
        <f t="shared" si="180"/>
        <v>21505479.5</v>
      </c>
      <c r="I296" s="125">
        <f t="shared" si="180"/>
        <v>26863149.600000001</v>
      </c>
      <c r="J296" s="125">
        <f t="shared" si="180"/>
        <v>22047583.600000001</v>
      </c>
      <c r="K296" s="125">
        <f t="shared" si="180"/>
        <v>22757832.100000001</v>
      </c>
      <c r="L296" s="125">
        <f t="shared" si="180"/>
        <v>23123127.300000001</v>
      </c>
      <c r="M296" s="125">
        <f t="shared" si="180"/>
        <v>22280858.100000001</v>
      </c>
      <c r="N296" s="125">
        <f t="shared" si="180"/>
        <v>27633832.800000001</v>
      </c>
      <c r="O296" s="125">
        <f t="shared" si="180"/>
        <v>24325341.399999999</v>
      </c>
      <c r="P296" s="125">
        <f t="shared" si="180"/>
        <v>22411007.5</v>
      </c>
      <c r="Q296" s="125">
        <f t="shared" si="180"/>
        <v>22676732.600000001</v>
      </c>
      <c r="R296" s="125">
        <f t="shared" si="180"/>
        <v>23304140.699999999</v>
      </c>
      <c r="S296" s="100" t="b">
        <f>R296+Q296+P296+O296+N296+M296+L296+K296+J296+I296+H296+G296+F296+E296+D296=C296</f>
        <v>1</v>
      </c>
    </row>
    <row r="297" spans="1:76" x14ac:dyDescent="0.25">
      <c r="B297" s="142"/>
      <c r="C297" s="143"/>
    </row>
    <row r="298" spans="1:76" x14ac:dyDescent="0.25">
      <c r="B298" s="142"/>
      <c r="C298" s="100" t="b">
        <f t="shared" ref="C298:R301" si="181">C293=C214</f>
        <v>1</v>
      </c>
      <c r="D298" s="100" t="b">
        <f t="shared" si="181"/>
        <v>1</v>
      </c>
      <c r="E298" s="100" t="b">
        <f t="shared" si="181"/>
        <v>1</v>
      </c>
      <c r="F298" s="100" t="b">
        <f t="shared" si="181"/>
        <v>1</v>
      </c>
      <c r="G298" s="100" t="b">
        <f t="shared" si="181"/>
        <v>1</v>
      </c>
      <c r="H298" s="100" t="b">
        <f t="shared" si="181"/>
        <v>1</v>
      </c>
      <c r="I298" s="100" t="b">
        <f t="shared" si="181"/>
        <v>1</v>
      </c>
      <c r="J298" s="100" t="b">
        <f t="shared" si="181"/>
        <v>1</v>
      </c>
      <c r="K298" s="100" t="b">
        <f t="shared" si="181"/>
        <v>1</v>
      </c>
      <c r="L298" s="100" t="b">
        <f t="shared" si="181"/>
        <v>1</v>
      </c>
      <c r="M298" s="100" t="b">
        <f t="shared" si="181"/>
        <v>1</v>
      </c>
      <c r="N298" s="100" t="b">
        <f t="shared" si="181"/>
        <v>1</v>
      </c>
      <c r="O298" s="100" t="b">
        <f t="shared" si="181"/>
        <v>1</v>
      </c>
      <c r="P298" s="100" t="b">
        <f t="shared" si="181"/>
        <v>1</v>
      </c>
      <c r="Q298" s="100" t="b">
        <f t="shared" si="181"/>
        <v>1</v>
      </c>
      <c r="R298" s="100" t="b">
        <f t="shared" si="181"/>
        <v>1</v>
      </c>
    </row>
    <row r="299" spans="1:76" x14ac:dyDescent="0.25">
      <c r="B299" s="142"/>
      <c r="C299" s="100" t="b">
        <f t="shared" si="181"/>
        <v>1</v>
      </c>
      <c r="D299" s="100" t="b">
        <f t="shared" si="181"/>
        <v>1</v>
      </c>
      <c r="E299" s="100" t="b">
        <f t="shared" si="181"/>
        <v>1</v>
      </c>
      <c r="F299" s="100" t="b">
        <f t="shared" si="181"/>
        <v>1</v>
      </c>
      <c r="G299" s="100" t="b">
        <f t="shared" si="181"/>
        <v>1</v>
      </c>
      <c r="H299" s="100" t="b">
        <f t="shared" si="181"/>
        <v>1</v>
      </c>
      <c r="I299" s="100" t="b">
        <f t="shared" si="181"/>
        <v>1</v>
      </c>
      <c r="J299" s="100" t="b">
        <f t="shared" si="181"/>
        <v>1</v>
      </c>
      <c r="K299" s="100" t="b">
        <f t="shared" si="181"/>
        <v>1</v>
      </c>
      <c r="L299" s="100" t="b">
        <f t="shared" si="181"/>
        <v>1</v>
      </c>
      <c r="M299" s="100" t="b">
        <f t="shared" si="181"/>
        <v>1</v>
      </c>
      <c r="N299" s="100" t="b">
        <f t="shared" si="181"/>
        <v>1</v>
      </c>
      <c r="O299" s="100" t="b">
        <f t="shared" si="181"/>
        <v>1</v>
      </c>
      <c r="P299" s="100" t="b">
        <f t="shared" si="181"/>
        <v>1</v>
      </c>
      <c r="Q299" s="100" t="b">
        <f t="shared" si="181"/>
        <v>1</v>
      </c>
      <c r="R299" s="100" t="b">
        <f t="shared" si="181"/>
        <v>1</v>
      </c>
    </row>
    <row r="300" spans="1:76" x14ac:dyDescent="0.25">
      <c r="B300" s="142"/>
      <c r="C300" s="100" t="b">
        <f t="shared" si="181"/>
        <v>1</v>
      </c>
      <c r="D300" s="100" t="b">
        <f t="shared" si="181"/>
        <v>1</v>
      </c>
      <c r="E300" s="100" t="b">
        <f t="shared" si="181"/>
        <v>1</v>
      </c>
      <c r="F300" s="100" t="b">
        <f t="shared" si="181"/>
        <v>1</v>
      </c>
      <c r="G300" s="100" t="b">
        <f t="shared" si="181"/>
        <v>1</v>
      </c>
      <c r="H300" s="100" t="b">
        <f t="shared" si="181"/>
        <v>1</v>
      </c>
      <c r="I300" s="100" t="b">
        <f t="shared" si="181"/>
        <v>1</v>
      </c>
      <c r="J300" s="100" t="b">
        <f t="shared" si="181"/>
        <v>1</v>
      </c>
      <c r="K300" s="100" t="b">
        <f t="shared" si="181"/>
        <v>1</v>
      </c>
      <c r="L300" s="100" t="b">
        <f t="shared" si="181"/>
        <v>1</v>
      </c>
      <c r="M300" s="100" t="b">
        <f t="shared" si="181"/>
        <v>1</v>
      </c>
      <c r="N300" s="100" t="b">
        <f t="shared" si="181"/>
        <v>1</v>
      </c>
      <c r="O300" s="100" t="b">
        <f t="shared" si="181"/>
        <v>1</v>
      </c>
      <c r="P300" s="100" t="b">
        <f t="shared" si="181"/>
        <v>1</v>
      </c>
      <c r="Q300" s="100" t="b">
        <f t="shared" si="181"/>
        <v>1</v>
      </c>
      <c r="R300" s="100" t="b">
        <f t="shared" si="181"/>
        <v>1</v>
      </c>
    </row>
    <row r="301" spans="1:76" x14ac:dyDescent="0.25">
      <c r="B301" s="142"/>
      <c r="C301" s="100" t="b">
        <f>C296=C217</f>
        <v>1</v>
      </c>
      <c r="D301" s="100" t="b">
        <f>D296=D217</f>
        <v>1</v>
      </c>
      <c r="E301" s="100" t="b">
        <f t="shared" si="181"/>
        <v>1</v>
      </c>
      <c r="F301" s="100" t="b">
        <f t="shared" si="181"/>
        <v>1</v>
      </c>
      <c r="G301" s="100" t="b">
        <f t="shared" si="181"/>
        <v>1</v>
      </c>
      <c r="H301" s="100" t="b">
        <f t="shared" si="181"/>
        <v>1</v>
      </c>
      <c r="I301" s="100" t="b">
        <f t="shared" si="181"/>
        <v>1</v>
      </c>
      <c r="J301" s="100" t="b">
        <f t="shared" si="181"/>
        <v>1</v>
      </c>
      <c r="K301" s="100" t="b">
        <f t="shared" si="181"/>
        <v>1</v>
      </c>
      <c r="L301" s="100" t="b">
        <f t="shared" si="181"/>
        <v>1</v>
      </c>
      <c r="M301" s="100" t="b">
        <f t="shared" si="181"/>
        <v>1</v>
      </c>
      <c r="N301" s="100" t="b">
        <f t="shared" si="181"/>
        <v>1</v>
      </c>
      <c r="O301" s="100" t="b">
        <f t="shared" si="181"/>
        <v>1</v>
      </c>
      <c r="P301" s="100" t="b">
        <f t="shared" si="181"/>
        <v>1</v>
      </c>
      <c r="Q301" s="100" t="b">
        <f t="shared" si="181"/>
        <v>1</v>
      </c>
      <c r="R301" s="100" t="b">
        <f t="shared" si="181"/>
        <v>1</v>
      </c>
    </row>
    <row r="302" spans="1:76" x14ac:dyDescent="0.25">
      <c r="B302" s="142"/>
    </row>
    <row r="303" spans="1:76" x14ac:dyDescent="0.25">
      <c r="A303" s="244" t="s">
        <v>140</v>
      </c>
      <c r="B303" s="311" t="s">
        <v>3</v>
      </c>
      <c r="C303" s="125">
        <f>C278+C269+C266+C263+C260+C257+C253+C250+C246+C242+C238+C234+C230+C227+C224+C221+C218+C272+C275</f>
        <v>616642447.35000002</v>
      </c>
      <c r="D303" s="125">
        <f>D278+D269+D266+D263+D260+D257+D253+D250+D246+D242+D238+D234+D230+D227+D224+D221+D218+D272+D275</f>
        <v>34918015.159999996</v>
      </c>
      <c r="E303" s="125">
        <f t="shared" ref="E303:R303" si="182">E278+E269+E266+E263+E260+E257+E253+E250+E246+E242+E238+E234+E230+E227+E224+E221+E218+E272+E275</f>
        <v>36422065.57</v>
      </c>
      <c r="F303" s="125">
        <f t="shared" si="182"/>
        <v>40757728.479999997</v>
      </c>
      <c r="G303" s="125">
        <f t="shared" si="182"/>
        <v>38768338.140000001</v>
      </c>
      <c r="H303" s="125">
        <f t="shared" si="182"/>
        <v>39625913.219999999</v>
      </c>
      <c r="I303" s="125">
        <f t="shared" si="182"/>
        <v>45701762.210000001</v>
      </c>
      <c r="J303" s="125">
        <f t="shared" si="182"/>
        <v>40310292.43</v>
      </c>
      <c r="K303" s="125">
        <f t="shared" si="182"/>
        <v>41367773.100000001</v>
      </c>
      <c r="L303" s="125">
        <f t="shared" si="182"/>
        <v>41580571.950000003</v>
      </c>
      <c r="M303" s="125">
        <f t="shared" si="182"/>
        <v>42012304.990000002</v>
      </c>
      <c r="N303" s="125">
        <f t="shared" si="182"/>
        <v>47004544.979999997</v>
      </c>
      <c r="O303" s="125">
        <f t="shared" si="182"/>
        <v>42782138.450000003</v>
      </c>
      <c r="P303" s="125">
        <f t="shared" si="182"/>
        <v>40420047.799999997</v>
      </c>
      <c r="Q303" s="125">
        <f t="shared" si="182"/>
        <v>41437350.689999998</v>
      </c>
      <c r="R303" s="125">
        <f t="shared" si="182"/>
        <v>43533600.18</v>
      </c>
      <c r="S303" s="100" t="b">
        <f t="shared" ref="S303:S308" si="183">R303+Q303+P303+O303+N303+M303+L303+K303+J303+I303+H303+G303+F303+E303+D303=C303</f>
        <v>1</v>
      </c>
    </row>
    <row r="304" spans="1:76" s="149" customFormat="1" ht="47.25" x14ac:dyDescent="0.25">
      <c r="A304" s="244"/>
      <c r="B304" s="311" t="s">
        <v>14</v>
      </c>
      <c r="C304" s="125">
        <f>C219+C222+C225+C228+C231+C247+C251+C254+C258+C261+C264+C267+C279</f>
        <v>128937182.51000001</v>
      </c>
      <c r="D304" s="125">
        <f t="shared" ref="D304:R304" si="184">D219+D222+D225+D228+D231+D247+D251+D254+D258+D261+D264+D267+D279+D235+D239+D243+D270</f>
        <v>7049482.5099999998</v>
      </c>
      <c r="E304" s="125">
        <f t="shared" si="184"/>
        <v>8148100</v>
      </c>
      <c r="F304" s="125">
        <f t="shared" si="184"/>
        <v>8749200</v>
      </c>
      <c r="G304" s="125">
        <f t="shared" si="184"/>
        <v>8749200</v>
      </c>
      <c r="H304" s="125">
        <f t="shared" si="184"/>
        <v>8749200</v>
      </c>
      <c r="I304" s="125">
        <f t="shared" si="184"/>
        <v>8749200</v>
      </c>
      <c r="J304" s="125">
        <f t="shared" si="184"/>
        <v>8749200</v>
      </c>
      <c r="K304" s="125">
        <f t="shared" si="184"/>
        <v>8749200</v>
      </c>
      <c r="L304" s="125">
        <f t="shared" si="184"/>
        <v>8749200</v>
      </c>
      <c r="M304" s="125">
        <f t="shared" si="184"/>
        <v>8749200</v>
      </c>
      <c r="N304" s="125">
        <f t="shared" si="184"/>
        <v>8749200</v>
      </c>
      <c r="O304" s="125">
        <f t="shared" si="184"/>
        <v>8749200</v>
      </c>
      <c r="P304" s="125">
        <f t="shared" si="184"/>
        <v>8749200</v>
      </c>
      <c r="Q304" s="125">
        <f t="shared" si="184"/>
        <v>8749200</v>
      </c>
      <c r="R304" s="125">
        <f t="shared" si="184"/>
        <v>8749200</v>
      </c>
      <c r="S304" s="100" t="b">
        <f t="shared" si="183"/>
        <v>1</v>
      </c>
      <c r="T304" s="100"/>
      <c r="U304" s="101"/>
      <c r="V304" s="100"/>
      <c r="W304" s="100"/>
      <c r="X304" s="100"/>
      <c r="Y304" s="100"/>
      <c r="Z304" s="100"/>
      <c r="AA304" s="100"/>
      <c r="AB304" s="100"/>
      <c r="AC304" s="100"/>
      <c r="AD304" s="100"/>
      <c r="AE304" s="100"/>
      <c r="AF304" s="100"/>
      <c r="AG304" s="100"/>
      <c r="AH304" s="100"/>
      <c r="AI304" s="100"/>
      <c r="AJ304" s="100"/>
      <c r="AK304" s="100"/>
      <c r="AL304" s="106"/>
      <c r="AM304" s="106"/>
      <c r="AN304" s="106"/>
      <c r="AO304" s="106"/>
      <c r="AP304" s="106"/>
      <c r="AQ304" s="106"/>
      <c r="AR304" s="106"/>
      <c r="AS304" s="106"/>
      <c r="AT304" s="106"/>
      <c r="AU304" s="106"/>
      <c r="AV304" s="106"/>
      <c r="AW304" s="106"/>
      <c r="AX304" s="106"/>
      <c r="AY304" s="106"/>
      <c r="AZ304" s="106"/>
      <c r="BA304" s="106"/>
      <c r="BB304" s="106"/>
      <c r="BC304" s="106"/>
      <c r="BD304" s="106"/>
      <c r="BE304" s="106"/>
      <c r="BF304" s="106"/>
      <c r="BG304" s="106"/>
      <c r="BH304" s="106"/>
      <c r="BI304" s="106"/>
      <c r="BJ304" s="106"/>
      <c r="BK304" s="106"/>
      <c r="BL304" s="106"/>
      <c r="BM304" s="106"/>
      <c r="BN304" s="106"/>
      <c r="BO304" s="106"/>
      <c r="BP304" s="106"/>
      <c r="BQ304" s="106"/>
      <c r="BR304" s="106"/>
      <c r="BS304" s="106"/>
      <c r="BT304" s="106"/>
      <c r="BU304" s="106"/>
      <c r="BV304" s="106"/>
      <c r="BW304" s="106"/>
      <c r="BX304" s="106"/>
    </row>
    <row r="305" spans="1:76" s="149" customFormat="1" ht="31.5" x14ac:dyDescent="0.25">
      <c r="A305" s="244"/>
      <c r="B305" s="311" t="s">
        <v>7</v>
      </c>
      <c r="C305" s="125">
        <f>C220+C223+C226+C229+C232+C248+C252+C255+C259+C262+C265+C268+C280+C240+C271+C236+C244+C272+C275</f>
        <v>147595407.94</v>
      </c>
      <c r="D305" s="125">
        <f t="shared" ref="D305:R305" si="185">D220+D223+D226+D229+D232+D248+D252+D255+D259+D262+D265+D268+D280+D240+D271+D244+D236+D272+D277</f>
        <v>12718248.65</v>
      </c>
      <c r="E305" s="125">
        <f t="shared" si="185"/>
        <v>7970977.6699999999</v>
      </c>
      <c r="F305" s="125">
        <f>F220+F223+F226+F229+F232+F248+F252+F255+F259+F262+F265+F268+F280+F240+F271+F244+F236+F272+F277</f>
        <v>8360094.8799999999</v>
      </c>
      <c r="G305" s="125">
        <f t="shared" si="185"/>
        <v>7940071.9400000004</v>
      </c>
      <c r="H305" s="125">
        <f t="shared" si="185"/>
        <v>9371233.7200000007</v>
      </c>
      <c r="I305" s="125">
        <f t="shared" si="185"/>
        <v>10089412.609999999</v>
      </c>
      <c r="J305" s="125">
        <f t="shared" si="185"/>
        <v>9513508.8300000001</v>
      </c>
      <c r="K305" s="125">
        <f t="shared" si="185"/>
        <v>9860741</v>
      </c>
      <c r="L305" s="125">
        <f t="shared" si="185"/>
        <v>9708244.6500000004</v>
      </c>
      <c r="M305" s="125">
        <f t="shared" si="185"/>
        <v>10982246.890000001</v>
      </c>
      <c r="N305" s="125">
        <f t="shared" si="185"/>
        <v>10621512.18</v>
      </c>
      <c r="O305" s="125">
        <f t="shared" si="185"/>
        <v>9707597.0500000007</v>
      </c>
      <c r="P305" s="125">
        <f t="shared" si="185"/>
        <v>9259840.3000000007</v>
      </c>
      <c r="Q305" s="125">
        <f t="shared" si="185"/>
        <v>10011418.09</v>
      </c>
      <c r="R305" s="125">
        <f t="shared" si="185"/>
        <v>11480259.48</v>
      </c>
      <c r="S305" s="100" t="b">
        <f t="shared" si="183"/>
        <v>1</v>
      </c>
      <c r="T305" s="100"/>
      <c r="U305" s="101"/>
      <c r="V305" s="100"/>
      <c r="W305" s="100"/>
      <c r="X305" s="100"/>
      <c r="Y305" s="100"/>
      <c r="Z305" s="100"/>
      <c r="AA305" s="100"/>
      <c r="AB305" s="100"/>
      <c r="AC305" s="100"/>
      <c r="AD305" s="100"/>
      <c r="AE305" s="100"/>
      <c r="AF305" s="100"/>
      <c r="AG305" s="100"/>
      <c r="AH305" s="100"/>
      <c r="AI305" s="100"/>
      <c r="AJ305" s="100"/>
      <c r="AK305" s="100"/>
      <c r="AL305" s="106"/>
      <c r="AM305" s="106"/>
      <c r="AN305" s="106"/>
      <c r="AO305" s="106"/>
      <c r="AP305" s="106"/>
      <c r="AQ305" s="106"/>
      <c r="AR305" s="106"/>
      <c r="AS305" s="106"/>
      <c r="AT305" s="106"/>
      <c r="AU305" s="106"/>
      <c r="AV305" s="106"/>
      <c r="AW305" s="106"/>
      <c r="AX305" s="106"/>
      <c r="AY305" s="106"/>
      <c r="AZ305" s="106"/>
      <c r="BA305" s="106"/>
      <c r="BB305" s="106"/>
      <c r="BC305" s="106"/>
      <c r="BD305" s="106"/>
      <c r="BE305" s="106"/>
      <c r="BF305" s="106"/>
      <c r="BG305" s="106"/>
      <c r="BH305" s="106"/>
      <c r="BI305" s="106"/>
      <c r="BJ305" s="106"/>
      <c r="BK305" s="106"/>
      <c r="BL305" s="106"/>
      <c r="BM305" s="106"/>
      <c r="BN305" s="106"/>
      <c r="BO305" s="106"/>
      <c r="BP305" s="106"/>
      <c r="BQ305" s="106"/>
      <c r="BR305" s="106"/>
      <c r="BS305" s="106"/>
      <c r="BT305" s="106"/>
      <c r="BU305" s="106"/>
      <c r="BV305" s="106"/>
      <c r="BW305" s="106"/>
      <c r="BX305" s="106"/>
    </row>
    <row r="306" spans="1:76" s="149" customFormat="1" ht="47.25" x14ac:dyDescent="0.25">
      <c r="A306" s="244"/>
      <c r="B306" s="311" t="s">
        <v>102</v>
      </c>
      <c r="C306" s="125">
        <f>C233+C237</f>
        <v>340109856.89999998</v>
      </c>
      <c r="D306" s="125">
        <f t="shared" ref="D306:R306" si="186">D233+D237</f>
        <v>15150284</v>
      </c>
      <c r="E306" s="125">
        <f t="shared" si="186"/>
        <v>20302987.899999999</v>
      </c>
      <c r="F306" s="125">
        <f t="shared" si="186"/>
        <v>23648433.600000001</v>
      </c>
      <c r="G306" s="125">
        <f t="shared" si="186"/>
        <v>22079066.199999999</v>
      </c>
      <c r="H306" s="125">
        <f t="shared" si="186"/>
        <v>21505479.5</v>
      </c>
      <c r="I306" s="125">
        <f t="shared" si="186"/>
        <v>26863149.600000001</v>
      </c>
      <c r="J306" s="125">
        <f t="shared" si="186"/>
        <v>22047583.600000001</v>
      </c>
      <c r="K306" s="125">
        <f t="shared" si="186"/>
        <v>22757832.100000001</v>
      </c>
      <c r="L306" s="125">
        <f t="shared" si="186"/>
        <v>23123127.300000001</v>
      </c>
      <c r="M306" s="125">
        <f t="shared" si="186"/>
        <v>22280858.100000001</v>
      </c>
      <c r="N306" s="125">
        <f t="shared" si="186"/>
        <v>27633832.800000001</v>
      </c>
      <c r="O306" s="125">
        <f t="shared" si="186"/>
        <v>24325341.399999999</v>
      </c>
      <c r="P306" s="125">
        <f t="shared" si="186"/>
        <v>22411007.5</v>
      </c>
      <c r="Q306" s="125">
        <f t="shared" si="186"/>
        <v>22676732.600000001</v>
      </c>
      <c r="R306" s="125">
        <f t="shared" si="186"/>
        <v>23304140.699999999</v>
      </c>
      <c r="S306" s="100" t="b">
        <f t="shared" si="183"/>
        <v>1</v>
      </c>
      <c r="T306" s="100"/>
      <c r="U306" s="101"/>
      <c r="V306" s="100"/>
      <c r="W306" s="100"/>
      <c r="X306" s="100"/>
      <c r="Y306" s="100"/>
      <c r="Z306" s="100"/>
      <c r="AA306" s="100"/>
      <c r="AB306" s="100"/>
      <c r="AC306" s="100"/>
      <c r="AD306" s="100"/>
      <c r="AE306" s="100"/>
      <c r="AF306" s="100"/>
      <c r="AG306" s="100"/>
      <c r="AH306" s="100"/>
      <c r="AI306" s="100"/>
      <c r="AJ306" s="100"/>
      <c r="AK306" s="100"/>
      <c r="AL306" s="106"/>
      <c r="AM306" s="106"/>
      <c r="AN306" s="106"/>
      <c r="AO306" s="106"/>
      <c r="AP306" s="106"/>
      <c r="AQ306" s="106"/>
      <c r="AR306" s="106"/>
      <c r="AS306" s="106"/>
      <c r="AT306" s="106"/>
      <c r="AU306" s="106"/>
      <c r="AV306" s="106"/>
      <c r="AW306" s="106"/>
      <c r="AX306" s="106"/>
      <c r="AY306" s="106"/>
      <c r="AZ306" s="106"/>
      <c r="BA306" s="106"/>
      <c r="BB306" s="106"/>
      <c r="BC306" s="106"/>
      <c r="BD306" s="106"/>
      <c r="BE306" s="106"/>
      <c r="BF306" s="106"/>
      <c r="BG306" s="106"/>
      <c r="BH306" s="106"/>
      <c r="BI306" s="106"/>
      <c r="BJ306" s="106"/>
      <c r="BK306" s="106"/>
      <c r="BL306" s="106"/>
      <c r="BM306" s="106"/>
      <c r="BN306" s="106"/>
      <c r="BO306" s="106"/>
      <c r="BP306" s="106"/>
      <c r="BQ306" s="106"/>
      <c r="BR306" s="106"/>
      <c r="BS306" s="106"/>
      <c r="BT306" s="106"/>
      <c r="BU306" s="106"/>
      <c r="BV306" s="106"/>
      <c r="BW306" s="106"/>
      <c r="BX306" s="106"/>
    </row>
    <row r="307" spans="1:76" s="149" customFormat="1" x14ac:dyDescent="0.25">
      <c r="A307" s="244"/>
      <c r="B307" s="102"/>
      <c r="C307" s="100"/>
      <c r="D307" s="100"/>
      <c r="E307" s="100"/>
      <c r="F307" s="100"/>
      <c r="G307" s="100"/>
      <c r="H307" s="100"/>
      <c r="I307" s="100"/>
      <c r="J307" s="100"/>
      <c r="K307" s="100"/>
      <c r="L307" s="100"/>
      <c r="M307" s="100"/>
      <c r="N307" s="100"/>
      <c r="O307" s="100"/>
      <c r="P307" s="100"/>
      <c r="Q307" s="100"/>
      <c r="R307" s="100"/>
      <c r="S307" s="100" t="b">
        <f t="shared" si="183"/>
        <v>1</v>
      </c>
      <c r="T307" s="100"/>
      <c r="U307" s="101"/>
      <c r="V307" s="100"/>
      <c r="W307" s="100"/>
      <c r="X307" s="100"/>
      <c r="Y307" s="100"/>
      <c r="Z307" s="100"/>
      <c r="AA307" s="100"/>
      <c r="AB307" s="100"/>
      <c r="AC307" s="100"/>
      <c r="AD307" s="100"/>
      <c r="AE307" s="100"/>
      <c r="AF307" s="100"/>
      <c r="AG307" s="100"/>
      <c r="AH307" s="100"/>
      <c r="AI307" s="100"/>
      <c r="AJ307" s="100"/>
      <c r="AK307" s="100"/>
      <c r="AL307" s="106"/>
      <c r="AM307" s="106"/>
      <c r="AN307" s="106"/>
      <c r="AO307" s="106"/>
      <c r="AP307" s="106"/>
      <c r="AQ307" s="106"/>
      <c r="AR307" s="106"/>
      <c r="AS307" s="106"/>
      <c r="AT307" s="106"/>
      <c r="AU307" s="106"/>
      <c r="AV307" s="106"/>
      <c r="AW307" s="106"/>
      <c r="AX307" s="106"/>
      <c r="AY307" s="106"/>
      <c r="AZ307" s="106"/>
      <c r="BA307" s="106"/>
      <c r="BB307" s="106"/>
      <c r="BC307" s="106"/>
      <c r="BD307" s="106"/>
      <c r="BE307" s="106"/>
      <c r="BF307" s="106"/>
      <c r="BG307" s="106"/>
      <c r="BH307" s="106"/>
      <c r="BI307" s="106"/>
      <c r="BJ307" s="106"/>
      <c r="BK307" s="106"/>
      <c r="BL307" s="106"/>
      <c r="BM307" s="106"/>
      <c r="BN307" s="106"/>
      <c r="BO307" s="106"/>
      <c r="BP307" s="106"/>
      <c r="BQ307" s="106"/>
      <c r="BR307" s="106"/>
      <c r="BS307" s="106"/>
      <c r="BT307" s="106"/>
      <c r="BU307" s="106"/>
      <c r="BV307" s="106"/>
      <c r="BW307" s="106"/>
      <c r="BX307" s="106"/>
    </row>
    <row r="308" spans="1:76" s="149" customFormat="1" x14ac:dyDescent="0.25">
      <c r="A308" s="244"/>
      <c r="B308" s="102"/>
      <c r="C308" s="143"/>
      <c r="D308" s="100"/>
      <c r="E308" s="100"/>
      <c r="F308" s="100"/>
      <c r="G308" s="100"/>
      <c r="H308" s="100"/>
      <c r="I308" s="100"/>
      <c r="J308" s="100"/>
      <c r="K308" s="100"/>
      <c r="L308" s="100"/>
      <c r="M308" s="100"/>
      <c r="N308" s="100"/>
      <c r="O308" s="100"/>
      <c r="P308" s="100"/>
      <c r="Q308" s="100"/>
      <c r="R308" s="100"/>
      <c r="S308" s="100" t="b">
        <f t="shared" si="183"/>
        <v>1</v>
      </c>
      <c r="T308" s="100"/>
      <c r="U308" s="101"/>
      <c r="V308" s="100"/>
      <c r="W308" s="100"/>
      <c r="X308" s="100"/>
      <c r="Y308" s="100"/>
      <c r="Z308" s="100"/>
      <c r="AA308" s="100"/>
      <c r="AB308" s="100"/>
      <c r="AC308" s="100"/>
      <c r="AD308" s="100"/>
      <c r="AE308" s="100"/>
      <c r="AF308" s="100"/>
      <c r="AG308" s="100"/>
      <c r="AH308" s="100"/>
      <c r="AI308" s="100"/>
      <c r="AJ308" s="100"/>
      <c r="AK308" s="100"/>
      <c r="AL308" s="106"/>
      <c r="AM308" s="106"/>
      <c r="AN308" s="106"/>
      <c r="AO308" s="106"/>
      <c r="AP308" s="106"/>
      <c r="AQ308" s="106"/>
      <c r="AR308" s="106"/>
      <c r="AS308" s="106"/>
      <c r="AT308" s="106"/>
      <c r="AU308" s="106"/>
      <c r="AV308" s="106"/>
      <c r="AW308" s="106"/>
      <c r="AX308" s="106"/>
      <c r="AY308" s="106"/>
      <c r="AZ308" s="106"/>
      <c r="BA308" s="106"/>
      <c r="BB308" s="106"/>
      <c r="BC308" s="106"/>
      <c r="BD308" s="106"/>
      <c r="BE308" s="106"/>
      <c r="BF308" s="106"/>
      <c r="BG308" s="106"/>
      <c r="BH308" s="106"/>
      <c r="BI308" s="106"/>
      <c r="BJ308" s="106"/>
      <c r="BK308" s="106"/>
      <c r="BL308" s="106"/>
      <c r="BM308" s="106"/>
      <c r="BN308" s="106"/>
      <c r="BO308" s="106"/>
      <c r="BP308" s="106"/>
      <c r="BQ308" s="106"/>
      <c r="BR308" s="106"/>
      <c r="BS308" s="106"/>
      <c r="BT308" s="106"/>
      <c r="BU308" s="106"/>
      <c r="BV308" s="106"/>
      <c r="BW308" s="106"/>
      <c r="BX308" s="106"/>
    </row>
    <row r="309" spans="1:76" s="149" customFormat="1" x14ac:dyDescent="0.25">
      <c r="A309" s="244"/>
      <c r="B309" s="150"/>
      <c r="C309" s="100" t="b">
        <f>C303=C293</f>
        <v>1</v>
      </c>
      <c r="D309" s="100" t="b">
        <f>D303=D293</f>
        <v>1</v>
      </c>
      <c r="E309" s="100" t="b">
        <f>E303=E293</f>
        <v>1</v>
      </c>
      <c r="F309" s="100" t="b">
        <f>F303=F293</f>
        <v>1</v>
      </c>
      <c r="G309" s="100" t="b">
        <f>G303=G293</f>
        <v>1</v>
      </c>
      <c r="H309" s="100" t="b">
        <f t="shared" ref="D309:R312" si="187">H303=H293</f>
        <v>1</v>
      </c>
      <c r="I309" s="100" t="b">
        <f t="shared" si="187"/>
        <v>1</v>
      </c>
      <c r="J309" s="100" t="b">
        <f t="shared" si="187"/>
        <v>1</v>
      </c>
      <c r="K309" s="100" t="b">
        <f t="shared" si="187"/>
        <v>1</v>
      </c>
      <c r="L309" s="100" t="b">
        <f t="shared" si="187"/>
        <v>1</v>
      </c>
      <c r="M309" s="100" t="b">
        <f t="shared" si="187"/>
        <v>1</v>
      </c>
      <c r="N309" s="100" t="b">
        <f t="shared" si="187"/>
        <v>1</v>
      </c>
      <c r="O309" s="100" t="b">
        <f t="shared" si="187"/>
        <v>1</v>
      </c>
      <c r="P309" s="100" t="b">
        <f t="shared" si="187"/>
        <v>1</v>
      </c>
      <c r="Q309" s="100" t="b">
        <f t="shared" si="187"/>
        <v>1</v>
      </c>
      <c r="R309" s="100" t="b">
        <f t="shared" si="187"/>
        <v>1</v>
      </c>
      <c r="S309" s="100"/>
      <c r="T309" s="100"/>
      <c r="U309" s="101"/>
      <c r="V309" s="100"/>
      <c r="W309" s="100"/>
      <c r="X309" s="100"/>
      <c r="Y309" s="100"/>
      <c r="Z309" s="100"/>
      <c r="AA309" s="100"/>
      <c r="AB309" s="100"/>
      <c r="AC309" s="100"/>
      <c r="AD309" s="100"/>
      <c r="AE309" s="100"/>
      <c r="AF309" s="100"/>
      <c r="AG309" s="100"/>
      <c r="AH309" s="100"/>
      <c r="AI309" s="100"/>
      <c r="AJ309" s="100"/>
      <c r="AK309" s="100"/>
      <c r="AL309" s="106"/>
      <c r="AM309" s="106"/>
      <c r="AN309" s="106"/>
      <c r="AO309" s="106"/>
      <c r="AP309" s="106"/>
      <c r="AQ309" s="106"/>
      <c r="AR309" s="106"/>
      <c r="AS309" s="106"/>
      <c r="AT309" s="106"/>
      <c r="AU309" s="106"/>
      <c r="AV309" s="106"/>
      <c r="AW309" s="106"/>
      <c r="AX309" s="106"/>
      <c r="AY309" s="106"/>
      <c r="AZ309" s="106"/>
      <c r="BA309" s="106"/>
      <c r="BB309" s="106"/>
      <c r="BC309" s="106"/>
      <c r="BD309" s="106"/>
      <c r="BE309" s="106"/>
      <c r="BF309" s="106"/>
      <c r="BG309" s="106"/>
      <c r="BH309" s="106"/>
      <c r="BI309" s="106"/>
      <c r="BJ309" s="106"/>
      <c r="BK309" s="106"/>
      <c r="BL309" s="106"/>
      <c r="BM309" s="106"/>
      <c r="BN309" s="106"/>
      <c r="BO309" s="106"/>
      <c r="BP309" s="106"/>
      <c r="BQ309" s="106"/>
      <c r="BR309" s="106"/>
      <c r="BS309" s="106"/>
      <c r="BT309" s="106"/>
      <c r="BU309" s="106"/>
      <c r="BV309" s="106"/>
      <c r="BW309" s="106"/>
      <c r="BX309" s="106"/>
    </row>
    <row r="310" spans="1:76" s="149" customFormat="1" x14ac:dyDescent="0.25">
      <c r="A310" s="244"/>
      <c r="B310" s="102"/>
      <c r="C310" s="100" t="b">
        <f>C304=C294</f>
        <v>1</v>
      </c>
      <c r="D310" s="100" t="b">
        <f t="shared" si="187"/>
        <v>1</v>
      </c>
      <c r="E310" s="100" t="b">
        <f>E304=E294</f>
        <v>1</v>
      </c>
      <c r="F310" s="100" t="b">
        <f t="shared" si="187"/>
        <v>1</v>
      </c>
      <c r="G310" s="100" t="b">
        <f t="shared" si="187"/>
        <v>1</v>
      </c>
      <c r="H310" s="100" t="b">
        <f t="shared" si="187"/>
        <v>1</v>
      </c>
      <c r="I310" s="100" t="b">
        <f t="shared" si="187"/>
        <v>1</v>
      </c>
      <c r="J310" s="100" t="b">
        <f t="shared" si="187"/>
        <v>1</v>
      </c>
      <c r="K310" s="100" t="b">
        <f t="shared" si="187"/>
        <v>1</v>
      </c>
      <c r="L310" s="100" t="b">
        <f t="shared" si="187"/>
        <v>1</v>
      </c>
      <c r="M310" s="100" t="b">
        <f t="shared" si="187"/>
        <v>1</v>
      </c>
      <c r="N310" s="100" t="b">
        <f t="shared" si="187"/>
        <v>1</v>
      </c>
      <c r="O310" s="100" t="b">
        <f t="shared" si="187"/>
        <v>1</v>
      </c>
      <c r="P310" s="100" t="b">
        <f t="shared" si="187"/>
        <v>1</v>
      </c>
      <c r="Q310" s="100" t="b">
        <f t="shared" si="187"/>
        <v>1</v>
      </c>
      <c r="R310" s="100" t="b">
        <f t="shared" si="187"/>
        <v>1</v>
      </c>
      <c r="S310" s="100"/>
      <c r="T310" s="100"/>
      <c r="U310" s="101"/>
      <c r="V310" s="100"/>
      <c r="W310" s="100"/>
      <c r="X310" s="100"/>
      <c r="Y310" s="100"/>
      <c r="Z310" s="100"/>
      <c r="AA310" s="100"/>
      <c r="AB310" s="100"/>
      <c r="AC310" s="100"/>
      <c r="AD310" s="100"/>
      <c r="AE310" s="100"/>
      <c r="AF310" s="100"/>
      <c r="AG310" s="100"/>
      <c r="AH310" s="100"/>
      <c r="AI310" s="100"/>
      <c r="AJ310" s="100"/>
      <c r="AK310" s="100"/>
      <c r="AL310" s="106"/>
      <c r="AM310" s="106"/>
      <c r="AN310" s="106"/>
      <c r="AO310" s="106"/>
      <c r="AP310" s="106"/>
      <c r="AQ310" s="106"/>
      <c r="AR310" s="106"/>
      <c r="AS310" s="106"/>
      <c r="AT310" s="106"/>
      <c r="AU310" s="106"/>
      <c r="AV310" s="106"/>
      <c r="AW310" s="106"/>
      <c r="AX310" s="106"/>
      <c r="AY310" s="106"/>
      <c r="AZ310" s="106"/>
      <c r="BA310" s="106"/>
      <c r="BB310" s="106"/>
      <c r="BC310" s="106"/>
      <c r="BD310" s="106"/>
      <c r="BE310" s="106"/>
      <c r="BF310" s="106"/>
      <c r="BG310" s="106"/>
      <c r="BH310" s="106"/>
      <c r="BI310" s="106"/>
      <c r="BJ310" s="106"/>
      <c r="BK310" s="106"/>
      <c r="BL310" s="106"/>
      <c r="BM310" s="106"/>
      <c r="BN310" s="106"/>
      <c r="BO310" s="106"/>
      <c r="BP310" s="106"/>
      <c r="BQ310" s="106"/>
      <c r="BR310" s="106"/>
      <c r="BS310" s="106"/>
      <c r="BT310" s="106"/>
      <c r="BU310" s="106"/>
      <c r="BV310" s="106"/>
      <c r="BW310" s="106"/>
      <c r="BX310" s="106"/>
    </row>
    <row r="311" spans="1:76" s="149" customFormat="1" x14ac:dyDescent="0.25">
      <c r="A311" s="244"/>
      <c r="B311" s="102"/>
      <c r="C311" s="100" t="b">
        <f>C305=C295</f>
        <v>1</v>
      </c>
      <c r="D311" s="100" t="b">
        <f>D305=D295</f>
        <v>1</v>
      </c>
      <c r="E311" s="100" t="b">
        <f>E305=E295</f>
        <v>1</v>
      </c>
      <c r="F311" s="100" t="b">
        <f>F305=F295</f>
        <v>1</v>
      </c>
      <c r="G311" s="100" t="b">
        <f t="shared" si="187"/>
        <v>1</v>
      </c>
      <c r="H311" s="100" t="b">
        <f t="shared" si="187"/>
        <v>1</v>
      </c>
      <c r="I311" s="100" t="b">
        <f t="shared" si="187"/>
        <v>1</v>
      </c>
      <c r="J311" s="100" t="b">
        <f t="shared" si="187"/>
        <v>1</v>
      </c>
      <c r="K311" s="100" t="b">
        <f t="shared" si="187"/>
        <v>1</v>
      </c>
      <c r="L311" s="100" t="b">
        <f t="shared" si="187"/>
        <v>1</v>
      </c>
      <c r="M311" s="100" t="b">
        <f t="shared" si="187"/>
        <v>1</v>
      </c>
      <c r="N311" s="100" t="b">
        <f t="shared" si="187"/>
        <v>1</v>
      </c>
      <c r="O311" s="100" t="b">
        <f t="shared" si="187"/>
        <v>1</v>
      </c>
      <c r="P311" s="100" t="b">
        <f t="shared" si="187"/>
        <v>1</v>
      </c>
      <c r="Q311" s="100" t="b">
        <f t="shared" si="187"/>
        <v>1</v>
      </c>
      <c r="R311" s="100" t="b">
        <f>R305=R295</f>
        <v>1</v>
      </c>
      <c r="S311" s="100"/>
      <c r="T311" s="100"/>
      <c r="U311" s="101"/>
      <c r="V311" s="100"/>
      <c r="W311" s="100"/>
      <c r="X311" s="100"/>
      <c r="Y311" s="100"/>
      <c r="Z311" s="100"/>
      <c r="AA311" s="100"/>
      <c r="AB311" s="100"/>
      <c r="AC311" s="100"/>
      <c r="AD311" s="100"/>
      <c r="AE311" s="100"/>
      <c r="AF311" s="100"/>
      <c r="AG311" s="100"/>
      <c r="AH311" s="100"/>
      <c r="AI311" s="100"/>
      <c r="AJ311" s="100"/>
      <c r="AK311" s="100"/>
      <c r="AL311" s="106"/>
      <c r="AM311" s="106"/>
      <c r="AN311" s="106"/>
      <c r="AO311" s="106"/>
      <c r="AP311" s="106"/>
      <c r="AQ311" s="106"/>
      <c r="AR311" s="106"/>
      <c r="AS311" s="106"/>
      <c r="AT311" s="106"/>
      <c r="AU311" s="106"/>
      <c r="AV311" s="106"/>
      <c r="AW311" s="106"/>
      <c r="AX311" s="106"/>
      <c r="AY311" s="106"/>
      <c r="AZ311" s="106"/>
      <c r="BA311" s="106"/>
      <c r="BB311" s="106"/>
      <c r="BC311" s="106"/>
      <c r="BD311" s="106"/>
      <c r="BE311" s="106"/>
      <c r="BF311" s="106"/>
      <c r="BG311" s="106"/>
      <c r="BH311" s="106"/>
      <c r="BI311" s="106"/>
      <c r="BJ311" s="106"/>
      <c r="BK311" s="106"/>
      <c r="BL311" s="106"/>
      <c r="BM311" s="106"/>
      <c r="BN311" s="106"/>
      <c r="BO311" s="106"/>
      <c r="BP311" s="106"/>
      <c r="BQ311" s="106"/>
      <c r="BR311" s="106"/>
      <c r="BS311" s="106"/>
      <c r="BT311" s="106"/>
      <c r="BU311" s="106"/>
      <c r="BV311" s="106"/>
      <c r="BW311" s="106"/>
      <c r="BX311" s="106"/>
    </row>
    <row r="312" spans="1:76" s="149" customFormat="1" x14ac:dyDescent="0.25">
      <c r="A312" s="244"/>
      <c r="B312" s="102"/>
      <c r="C312" s="100" t="b">
        <f>C306=C296</f>
        <v>1</v>
      </c>
      <c r="D312" s="100" t="b">
        <f t="shared" si="187"/>
        <v>1</v>
      </c>
      <c r="E312" s="100" t="b">
        <f t="shared" si="187"/>
        <v>1</v>
      </c>
      <c r="F312" s="100" t="b">
        <f t="shared" si="187"/>
        <v>1</v>
      </c>
      <c r="G312" s="100" t="b">
        <f t="shared" si="187"/>
        <v>1</v>
      </c>
      <c r="H312" s="100" t="b">
        <f t="shared" si="187"/>
        <v>1</v>
      </c>
      <c r="I312" s="100" t="b">
        <f t="shared" si="187"/>
        <v>1</v>
      </c>
      <c r="J312" s="100" t="b">
        <f t="shared" si="187"/>
        <v>1</v>
      </c>
      <c r="K312" s="100" t="b">
        <f t="shared" si="187"/>
        <v>1</v>
      </c>
      <c r="L312" s="100" t="b">
        <f t="shared" si="187"/>
        <v>1</v>
      </c>
      <c r="M312" s="100" t="b">
        <f t="shared" si="187"/>
        <v>1</v>
      </c>
      <c r="N312" s="100" t="b">
        <f t="shared" si="187"/>
        <v>1</v>
      </c>
      <c r="O312" s="100" t="b">
        <f t="shared" si="187"/>
        <v>1</v>
      </c>
      <c r="P312" s="100" t="b">
        <f t="shared" si="187"/>
        <v>1</v>
      </c>
      <c r="Q312" s="100" t="b">
        <f t="shared" si="187"/>
        <v>1</v>
      </c>
      <c r="R312" s="100" t="b">
        <f t="shared" si="187"/>
        <v>1</v>
      </c>
      <c r="S312" s="100"/>
      <c r="T312" s="100"/>
      <c r="U312" s="101"/>
      <c r="V312" s="100"/>
      <c r="W312" s="100"/>
      <c r="X312" s="100"/>
      <c r="Y312" s="100"/>
      <c r="Z312" s="100"/>
      <c r="AA312" s="100"/>
      <c r="AB312" s="100"/>
      <c r="AC312" s="100"/>
      <c r="AD312" s="100"/>
      <c r="AE312" s="100"/>
      <c r="AF312" s="100"/>
      <c r="AG312" s="100"/>
      <c r="AH312" s="100"/>
      <c r="AI312" s="100"/>
      <c r="AJ312" s="100"/>
      <c r="AK312" s="100"/>
      <c r="AL312" s="106"/>
      <c r="AM312" s="106"/>
      <c r="AN312" s="106"/>
      <c r="AO312" s="106"/>
      <c r="AP312" s="106"/>
      <c r="AQ312" s="106"/>
      <c r="AR312" s="106"/>
      <c r="AS312" s="106"/>
      <c r="AT312" s="106"/>
      <c r="AU312" s="106"/>
      <c r="AV312" s="106"/>
      <c r="AW312" s="106"/>
      <c r="AX312" s="106"/>
      <c r="AY312" s="106"/>
      <c r="AZ312" s="106"/>
      <c r="BA312" s="106"/>
      <c r="BB312" s="106"/>
      <c r="BC312" s="106"/>
      <c r="BD312" s="106"/>
      <c r="BE312" s="106"/>
      <c r="BF312" s="106"/>
      <c r="BG312" s="106"/>
      <c r="BH312" s="106"/>
      <c r="BI312" s="106"/>
      <c r="BJ312" s="106"/>
      <c r="BK312" s="106"/>
      <c r="BL312" s="106"/>
      <c r="BM312" s="106"/>
      <c r="BN312" s="106"/>
      <c r="BO312" s="106"/>
      <c r="BP312" s="106"/>
      <c r="BQ312" s="106"/>
      <c r="BR312" s="106"/>
      <c r="BS312" s="106"/>
      <c r="BT312" s="106"/>
      <c r="BU312" s="106"/>
      <c r="BV312" s="106"/>
      <c r="BW312" s="106"/>
      <c r="BX312" s="106"/>
    </row>
    <row r="313" spans="1:76" s="149" customFormat="1" x14ac:dyDescent="0.25">
      <c r="A313" s="244"/>
      <c r="B313" s="102"/>
      <c r="C313" s="100" t="b">
        <f t="shared" ref="C313:R313" si="188">C307=C297</f>
        <v>1</v>
      </c>
      <c r="D313" s="100" t="b">
        <f t="shared" si="188"/>
        <v>1</v>
      </c>
      <c r="E313" s="100" t="b">
        <f t="shared" si="188"/>
        <v>1</v>
      </c>
      <c r="F313" s="100" t="b">
        <f t="shared" si="188"/>
        <v>1</v>
      </c>
      <c r="G313" s="100" t="b">
        <f t="shared" si="188"/>
        <v>1</v>
      </c>
      <c r="H313" s="100" t="b">
        <f t="shared" si="188"/>
        <v>1</v>
      </c>
      <c r="I313" s="100" t="b">
        <f t="shared" si="188"/>
        <v>1</v>
      </c>
      <c r="J313" s="100" t="b">
        <f t="shared" si="188"/>
        <v>1</v>
      </c>
      <c r="K313" s="100" t="b">
        <f t="shared" si="188"/>
        <v>1</v>
      </c>
      <c r="L313" s="100" t="b">
        <f t="shared" si="188"/>
        <v>1</v>
      </c>
      <c r="M313" s="100" t="b">
        <f t="shared" si="188"/>
        <v>1</v>
      </c>
      <c r="N313" s="100" t="b">
        <f t="shared" si="188"/>
        <v>1</v>
      </c>
      <c r="O313" s="100" t="b">
        <f t="shared" si="188"/>
        <v>1</v>
      </c>
      <c r="P313" s="100" t="b">
        <f t="shared" si="188"/>
        <v>1</v>
      </c>
      <c r="Q313" s="100" t="b">
        <f t="shared" si="188"/>
        <v>1</v>
      </c>
      <c r="R313" s="100" t="b">
        <f t="shared" si="188"/>
        <v>1</v>
      </c>
      <c r="S313" s="100"/>
      <c r="T313" s="100"/>
      <c r="U313" s="101"/>
      <c r="V313" s="100"/>
      <c r="W313" s="100"/>
      <c r="X313" s="100"/>
      <c r="Y313" s="100"/>
      <c r="Z313" s="100"/>
      <c r="AA313" s="100"/>
      <c r="AB313" s="100"/>
      <c r="AC313" s="100"/>
      <c r="AD313" s="100"/>
      <c r="AE313" s="100"/>
      <c r="AF313" s="100"/>
      <c r="AG313" s="100"/>
      <c r="AH313" s="100"/>
      <c r="AI313" s="100"/>
      <c r="AJ313" s="100"/>
      <c r="AK313" s="100"/>
      <c r="AL313" s="106"/>
      <c r="AM313" s="106"/>
      <c r="AN313" s="106"/>
      <c r="AO313" s="106"/>
      <c r="AP313" s="106"/>
      <c r="AQ313" s="106"/>
      <c r="AR313" s="106"/>
      <c r="AS313" s="106"/>
      <c r="AT313" s="106"/>
      <c r="AU313" s="106"/>
      <c r="AV313" s="106"/>
      <c r="AW313" s="106"/>
      <c r="AX313" s="106"/>
      <c r="AY313" s="106"/>
      <c r="AZ313" s="106"/>
      <c r="BA313" s="106"/>
      <c r="BB313" s="106"/>
      <c r="BC313" s="106"/>
      <c r="BD313" s="106"/>
      <c r="BE313" s="106"/>
      <c r="BF313" s="106"/>
      <c r="BG313" s="106"/>
      <c r="BH313" s="106"/>
      <c r="BI313" s="106"/>
      <c r="BJ313" s="106"/>
      <c r="BK313" s="106"/>
      <c r="BL313" s="106"/>
      <c r="BM313" s="106"/>
      <c r="BN313" s="106"/>
      <c r="BO313" s="106"/>
      <c r="BP313" s="106"/>
      <c r="BQ313" s="106"/>
      <c r="BR313" s="106"/>
      <c r="BS313" s="106"/>
      <c r="BT313" s="106"/>
      <c r="BU313" s="106"/>
      <c r="BV313" s="106"/>
      <c r="BW313" s="106"/>
      <c r="BX313" s="106"/>
    </row>
    <row r="314" spans="1:76" x14ac:dyDescent="0.25">
      <c r="F314" s="143">
        <f>F305-F295</f>
        <v>0</v>
      </c>
    </row>
  </sheetData>
  <autoFilter ref="A9:AY280"/>
  <mergeCells count="1965">
    <mergeCell ref="T210:T212"/>
    <mergeCell ref="T186:T187"/>
    <mergeCell ref="T188:T189"/>
    <mergeCell ref="T190:T191"/>
    <mergeCell ref="T192:T193"/>
    <mergeCell ref="T194:T195"/>
    <mergeCell ref="T196:T197"/>
    <mergeCell ref="T173:T174"/>
    <mergeCell ref="T175:T176"/>
    <mergeCell ref="T177:T179"/>
    <mergeCell ref="T180:T181"/>
    <mergeCell ref="T182:T183"/>
    <mergeCell ref="T184:T185"/>
    <mergeCell ref="T169:T170"/>
    <mergeCell ref="T171:T172"/>
    <mergeCell ref="T146:T147"/>
    <mergeCell ref="T148:T150"/>
    <mergeCell ref="T151:T152"/>
    <mergeCell ref="T153:T154"/>
    <mergeCell ref="T155:T156"/>
    <mergeCell ref="T157:T158"/>
    <mergeCell ref="T207:T209"/>
    <mergeCell ref="T97:T98"/>
    <mergeCell ref="T99:T100"/>
    <mergeCell ref="T101:T102"/>
    <mergeCell ref="T103:T104"/>
    <mergeCell ref="T105:T106"/>
    <mergeCell ref="T107:T108"/>
    <mergeCell ref="T161:T162"/>
    <mergeCell ref="T163:T164"/>
    <mergeCell ref="T165:T166"/>
    <mergeCell ref="T91:T92"/>
    <mergeCell ref="T93:T94"/>
    <mergeCell ref="T95:T96"/>
    <mergeCell ref="T72:T73"/>
    <mergeCell ref="T74:T75"/>
    <mergeCell ref="T76:T77"/>
    <mergeCell ref="T78:T80"/>
    <mergeCell ref="T81:T82"/>
    <mergeCell ref="T83:T84"/>
    <mergeCell ref="T134:T135"/>
    <mergeCell ref="T136:T137"/>
    <mergeCell ref="T138:T139"/>
    <mergeCell ref="T140:T141"/>
    <mergeCell ref="T142:T143"/>
    <mergeCell ref="T144:T145"/>
    <mergeCell ref="T130:T131"/>
    <mergeCell ref="T132:T133"/>
    <mergeCell ref="T109:T110"/>
    <mergeCell ref="T111:T112"/>
    <mergeCell ref="T113:T114"/>
    <mergeCell ref="T115:T116"/>
    <mergeCell ref="T117:T118"/>
    <mergeCell ref="T119:T121"/>
    <mergeCell ref="T60:T61"/>
    <mergeCell ref="T62:T63"/>
    <mergeCell ref="T64:T65"/>
    <mergeCell ref="T66:T67"/>
    <mergeCell ref="T68:T69"/>
    <mergeCell ref="T70:T71"/>
    <mergeCell ref="T122:T123"/>
    <mergeCell ref="T124:T125"/>
    <mergeCell ref="T51:T53"/>
    <mergeCell ref="T54:T55"/>
    <mergeCell ref="T56:T57"/>
    <mergeCell ref="T58:T59"/>
    <mergeCell ref="A278:A280"/>
    <mergeCell ref="T8:T9"/>
    <mergeCell ref="T19:T21"/>
    <mergeCell ref="T26:T28"/>
    <mergeCell ref="T29:T30"/>
    <mergeCell ref="T31:T32"/>
    <mergeCell ref="T37:T39"/>
    <mergeCell ref="T40:T42"/>
    <mergeCell ref="T43:T44"/>
    <mergeCell ref="A260:A262"/>
    <mergeCell ref="A263:A265"/>
    <mergeCell ref="A266:A268"/>
    <mergeCell ref="A269:A271"/>
    <mergeCell ref="A272:A274"/>
    <mergeCell ref="A275:A277"/>
    <mergeCell ref="A238:A241"/>
    <mergeCell ref="A242:A245"/>
    <mergeCell ref="A246:A249"/>
    <mergeCell ref="A250:A252"/>
    <mergeCell ref="A253:A256"/>
    <mergeCell ref="A257:A259"/>
    <mergeCell ref="A218:A220"/>
    <mergeCell ref="A221:A223"/>
    <mergeCell ref="A224:A226"/>
    <mergeCell ref="A227:A229"/>
    <mergeCell ref="A230:A233"/>
    <mergeCell ref="T85:T86"/>
    <mergeCell ref="T87:T88"/>
    <mergeCell ref="A234:A237"/>
    <mergeCell ref="AH209:AH210"/>
    <mergeCell ref="AI209:AI210"/>
    <mergeCell ref="AJ209:AJ210"/>
    <mergeCell ref="AK209:AK210"/>
    <mergeCell ref="A211:A213"/>
    <mergeCell ref="A214:A217"/>
    <mergeCell ref="AB209:AB210"/>
    <mergeCell ref="AC209:AC210"/>
    <mergeCell ref="AD209:AD210"/>
    <mergeCell ref="AE209:AE210"/>
    <mergeCell ref="AF209:AF210"/>
    <mergeCell ref="AG209:AG210"/>
    <mergeCell ref="AB207:AB208"/>
    <mergeCell ref="AC207:AC208"/>
    <mergeCell ref="AD207:AD208"/>
    <mergeCell ref="AE207:AE208"/>
    <mergeCell ref="AF207:AF208"/>
    <mergeCell ref="AG207:AG208"/>
    <mergeCell ref="AK205:AK206"/>
    <mergeCell ref="A207:A208"/>
    <mergeCell ref="S207:S208"/>
    <mergeCell ref="U207:U208"/>
    <mergeCell ref="V207:V208"/>
    <mergeCell ref="BX207:BX208"/>
    <mergeCell ref="A209:A210"/>
    <mergeCell ref="S209:S210"/>
    <mergeCell ref="U209:U210"/>
    <mergeCell ref="V209:V210"/>
    <mergeCell ref="W209:W210"/>
    <mergeCell ref="X209:X210"/>
    <mergeCell ref="Y209:Y210"/>
    <mergeCell ref="Z209:Z210"/>
    <mergeCell ref="AA209:AA210"/>
    <mergeCell ref="BR207:BR208"/>
    <mergeCell ref="BS207:BS208"/>
    <mergeCell ref="BT207:BT208"/>
    <mergeCell ref="BU207:BU208"/>
    <mergeCell ref="BV207:BV208"/>
    <mergeCell ref="BW207:BW208"/>
    <mergeCell ref="BL207:BL208"/>
    <mergeCell ref="BM207:BM208"/>
    <mergeCell ref="BN207:BN208"/>
    <mergeCell ref="BO207:BO208"/>
    <mergeCell ref="BP207:BP208"/>
    <mergeCell ref="BQ207:BQ208"/>
    <mergeCell ref="BF207:BF208"/>
    <mergeCell ref="BG207:BG208"/>
    <mergeCell ref="BH207:BH208"/>
    <mergeCell ref="BI207:BI208"/>
    <mergeCell ref="BJ207:BJ208"/>
    <mergeCell ref="BK207:BK208"/>
    <mergeCell ref="AZ207:AZ208"/>
    <mergeCell ref="BA207:BA208"/>
    <mergeCell ref="BB207:BB208"/>
    <mergeCell ref="BC207:BC208"/>
    <mergeCell ref="BD207:BD208"/>
    <mergeCell ref="BE207:BE208"/>
    <mergeCell ref="AT207:AT208"/>
    <mergeCell ref="AU207:AU208"/>
    <mergeCell ref="AV207:AV208"/>
    <mergeCell ref="AW207:AW208"/>
    <mergeCell ref="AX207:AX208"/>
    <mergeCell ref="AY207:AY208"/>
    <mergeCell ref="AN207:AN208"/>
    <mergeCell ref="AO207:AO208"/>
    <mergeCell ref="AP207:AP208"/>
    <mergeCell ref="AQ207:AQ208"/>
    <mergeCell ref="AR207:AR208"/>
    <mergeCell ref="AS207:AS208"/>
    <mergeCell ref="AH207:AH208"/>
    <mergeCell ref="AI207:AI208"/>
    <mergeCell ref="AJ207:AJ208"/>
    <mergeCell ref="AK207:AK208"/>
    <mergeCell ref="AL207:AL208"/>
    <mergeCell ref="AM207:AM208"/>
    <mergeCell ref="W207:W208"/>
    <mergeCell ref="X207:X208"/>
    <mergeCell ref="Y207:Y208"/>
    <mergeCell ref="Z207:Z208"/>
    <mergeCell ref="AA207:AA208"/>
    <mergeCell ref="AE205:AE206"/>
    <mergeCell ref="AF205:AF206"/>
    <mergeCell ref="AG205:AG206"/>
    <mergeCell ref="AH205:AH206"/>
    <mergeCell ref="AI205:AI206"/>
    <mergeCell ref="AJ205:AJ206"/>
    <mergeCell ref="Y205:Y206"/>
    <mergeCell ref="Z205:Z206"/>
    <mergeCell ref="AA205:AA206"/>
    <mergeCell ref="AB205:AB206"/>
    <mergeCell ref="AC205:AC206"/>
    <mergeCell ref="AD205:AD206"/>
    <mergeCell ref="A205:A206"/>
    <mergeCell ref="S205:S206"/>
    <mergeCell ref="U205:U206"/>
    <mergeCell ref="V205:V206"/>
    <mergeCell ref="W205:W206"/>
    <mergeCell ref="X205:X206"/>
    <mergeCell ref="AB203:AB204"/>
    <mergeCell ref="AC203:AC204"/>
    <mergeCell ref="AD203:AD204"/>
    <mergeCell ref="AE203:AE204"/>
    <mergeCell ref="AF203:AF204"/>
    <mergeCell ref="AG203:AG204"/>
    <mergeCell ref="AK201:AK202"/>
    <mergeCell ref="A203:A204"/>
    <mergeCell ref="S203:S204"/>
    <mergeCell ref="U203:U204"/>
    <mergeCell ref="V203:V204"/>
    <mergeCell ref="W203:W204"/>
    <mergeCell ref="X203:X204"/>
    <mergeCell ref="Y203:Y204"/>
    <mergeCell ref="Z203:Z204"/>
    <mergeCell ref="AA203:AA204"/>
    <mergeCell ref="AE201:AE202"/>
    <mergeCell ref="AF201:AF202"/>
    <mergeCell ref="AG201:AG202"/>
    <mergeCell ref="AH201:AH202"/>
    <mergeCell ref="AI201:AI202"/>
    <mergeCell ref="AJ201:AJ202"/>
    <mergeCell ref="T204:T206"/>
    <mergeCell ref="Y201:Y202"/>
    <mergeCell ref="Z201:Z202"/>
    <mergeCell ref="AA201:AA202"/>
    <mergeCell ref="AB201:AB202"/>
    <mergeCell ref="AC201:AC202"/>
    <mergeCell ref="AD201:AD202"/>
    <mergeCell ref="AH198:AH200"/>
    <mergeCell ref="AI198:AI200"/>
    <mergeCell ref="AJ198:AJ200"/>
    <mergeCell ref="AK198:AK200"/>
    <mergeCell ref="A201:A202"/>
    <mergeCell ref="S201:S202"/>
    <mergeCell ref="U201:U202"/>
    <mergeCell ref="V201:V202"/>
    <mergeCell ref="W201:W202"/>
    <mergeCell ref="X201:X202"/>
    <mergeCell ref="AB198:AB200"/>
    <mergeCell ref="AC198:AC200"/>
    <mergeCell ref="AD198:AD200"/>
    <mergeCell ref="AE198:AE200"/>
    <mergeCell ref="AF198:AF200"/>
    <mergeCell ref="AG198:AG200"/>
    <mergeCell ref="T198:T200"/>
    <mergeCell ref="T201:T203"/>
    <mergeCell ref="AH203:AH204"/>
    <mergeCell ref="AI203:AI204"/>
    <mergeCell ref="AJ203:AJ204"/>
    <mergeCell ref="AK203:AK204"/>
    <mergeCell ref="AK196:AK197"/>
    <mergeCell ref="A198:A200"/>
    <mergeCell ref="S198:S200"/>
    <mergeCell ref="U198:U200"/>
    <mergeCell ref="V198:V200"/>
    <mergeCell ref="W198:W200"/>
    <mergeCell ref="X198:X200"/>
    <mergeCell ref="Y198:Y200"/>
    <mergeCell ref="Z198:Z200"/>
    <mergeCell ref="AA198:AA200"/>
    <mergeCell ref="AE196:AE197"/>
    <mergeCell ref="AF196:AF197"/>
    <mergeCell ref="AG196:AG197"/>
    <mergeCell ref="AH196:AH197"/>
    <mergeCell ref="AI196:AI197"/>
    <mergeCell ref="AJ196:AJ197"/>
    <mergeCell ref="Y196:Y197"/>
    <mergeCell ref="Z196:Z197"/>
    <mergeCell ref="AA196:AA197"/>
    <mergeCell ref="AB196:AB197"/>
    <mergeCell ref="AC196:AC197"/>
    <mergeCell ref="AD196:AD197"/>
    <mergeCell ref="AH194:AH195"/>
    <mergeCell ref="AI194:AI195"/>
    <mergeCell ref="AJ194:AJ195"/>
    <mergeCell ref="AK194:AK195"/>
    <mergeCell ref="A196:A197"/>
    <mergeCell ref="S196:S197"/>
    <mergeCell ref="U196:U197"/>
    <mergeCell ref="V196:V197"/>
    <mergeCell ref="W196:W197"/>
    <mergeCell ref="X196:X197"/>
    <mergeCell ref="AB194:AB195"/>
    <mergeCell ref="AC194:AC195"/>
    <mergeCell ref="AD194:AD195"/>
    <mergeCell ref="AE194:AE195"/>
    <mergeCell ref="AF194:AF195"/>
    <mergeCell ref="AG194:AG195"/>
    <mergeCell ref="AK192:AK193"/>
    <mergeCell ref="A194:A195"/>
    <mergeCell ref="S194:S195"/>
    <mergeCell ref="U194:U195"/>
    <mergeCell ref="V194:V195"/>
    <mergeCell ref="W194:W195"/>
    <mergeCell ref="X194:X195"/>
    <mergeCell ref="Y194:Y195"/>
    <mergeCell ref="Z194:Z195"/>
    <mergeCell ref="AA194:AA195"/>
    <mergeCell ref="AE192:AE193"/>
    <mergeCell ref="AF192:AF193"/>
    <mergeCell ref="AG192:AG193"/>
    <mergeCell ref="AH192:AH193"/>
    <mergeCell ref="AI192:AI193"/>
    <mergeCell ref="AJ192:AJ193"/>
    <mergeCell ref="Y192:Y193"/>
    <mergeCell ref="Z192:Z193"/>
    <mergeCell ref="AA192:AA193"/>
    <mergeCell ref="AB192:AB193"/>
    <mergeCell ref="AC192:AC193"/>
    <mergeCell ref="AD192:AD193"/>
    <mergeCell ref="AH190:AH191"/>
    <mergeCell ref="AI190:AI191"/>
    <mergeCell ref="AJ190:AJ191"/>
    <mergeCell ref="AK190:AK191"/>
    <mergeCell ref="A192:A193"/>
    <mergeCell ref="S192:S193"/>
    <mergeCell ref="U192:U193"/>
    <mergeCell ref="V192:V193"/>
    <mergeCell ref="W192:W193"/>
    <mergeCell ref="X192:X193"/>
    <mergeCell ref="AB190:AB191"/>
    <mergeCell ref="AC190:AC191"/>
    <mergeCell ref="AD190:AD191"/>
    <mergeCell ref="AE190:AE191"/>
    <mergeCell ref="AF190:AF191"/>
    <mergeCell ref="AG190:AG191"/>
    <mergeCell ref="AK188:AK189"/>
    <mergeCell ref="A190:A191"/>
    <mergeCell ref="S190:S191"/>
    <mergeCell ref="U190:U191"/>
    <mergeCell ref="V190:V191"/>
    <mergeCell ref="W190:W191"/>
    <mergeCell ref="X190:X191"/>
    <mergeCell ref="Y190:Y191"/>
    <mergeCell ref="Z190:Z191"/>
    <mergeCell ref="AA190:AA191"/>
    <mergeCell ref="AE188:AE189"/>
    <mergeCell ref="AF188:AF189"/>
    <mergeCell ref="AG188:AG189"/>
    <mergeCell ref="AH188:AH189"/>
    <mergeCell ref="AI188:AI189"/>
    <mergeCell ref="AJ188:AJ189"/>
    <mergeCell ref="Y188:Y189"/>
    <mergeCell ref="Z188:Z189"/>
    <mergeCell ref="AA188:AA189"/>
    <mergeCell ref="AB188:AB189"/>
    <mergeCell ref="AC188:AC189"/>
    <mergeCell ref="AD188:AD189"/>
    <mergeCell ref="AH186:AH187"/>
    <mergeCell ref="AI186:AI187"/>
    <mergeCell ref="AJ186:AJ187"/>
    <mergeCell ref="AK186:AK187"/>
    <mergeCell ref="A188:A189"/>
    <mergeCell ref="S188:S189"/>
    <mergeCell ref="U188:U189"/>
    <mergeCell ref="V188:V189"/>
    <mergeCell ref="W188:W189"/>
    <mergeCell ref="X188:X189"/>
    <mergeCell ref="AB186:AB187"/>
    <mergeCell ref="AC186:AC187"/>
    <mergeCell ref="AD186:AD187"/>
    <mergeCell ref="AE186:AE187"/>
    <mergeCell ref="AF186:AF187"/>
    <mergeCell ref="AG186:AG187"/>
    <mergeCell ref="AK184:AK185"/>
    <mergeCell ref="A186:A187"/>
    <mergeCell ref="S186:S187"/>
    <mergeCell ref="U186:U187"/>
    <mergeCell ref="V186:V187"/>
    <mergeCell ref="W186:W187"/>
    <mergeCell ref="X186:X187"/>
    <mergeCell ref="Y186:Y187"/>
    <mergeCell ref="Z186:Z187"/>
    <mergeCell ref="AA186:AA187"/>
    <mergeCell ref="AE184:AE185"/>
    <mergeCell ref="AF184:AF185"/>
    <mergeCell ref="AG184:AG185"/>
    <mergeCell ref="AH184:AH185"/>
    <mergeCell ref="AI184:AI185"/>
    <mergeCell ref="AJ184:AJ185"/>
    <mergeCell ref="Y184:Y185"/>
    <mergeCell ref="Z184:Z185"/>
    <mergeCell ref="AA184:AA185"/>
    <mergeCell ref="AB184:AB185"/>
    <mergeCell ref="AC184:AC185"/>
    <mergeCell ref="AD184:AD185"/>
    <mergeCell ref="AH182:AH183"/>
    <mergeCell ref="AI182:AI183"/>
    <mergeCell ref="AJ182:AJ183"/>
    <mergeCell ref="AK182:AK183"/>
    <mergeCell ref="A184:A185"/>
    <mergeCell ref="S184:S185"/>
    <mergeCell ref="U184:U185"/>
    <mergeCell ref="V184:V185"/>
    <mergeCell ref="W184:W185"/>
    <mergeCell ref="X184:X185"/>
    <mergeCell ref="AB182:AB183"/>
    <mergeCell ref="AC182:AC183"/>
    <mergeCell ref="AD182:AD183"/>
    <mergeCell ref="AE182:AE183"/>
    <mergeCell ref="AF182:AF183"/>
    <mergeCell ref="AG182:AG183"/>
    <mergeCell ref="AK180:AK181"/>
    <mergeCell ref="A182:A183"/>
    <mergeCell ref="S182:S183"/>
    <mergeCell ref="U182:U183"/>
    <mergeCell ref="V182:V183"/>
    <mergeCell ref="W182:W183"/>
    <mergeCell ref="X182:X183"/>
    <mergeCell ref="Y182:Y183"/>
    <mergeCell ref="Z182:Z183"/>
    <mergeCell ref="AA182:AA183"/>
    <mergeCell ref="AE180:AE181"/>
    <mergeCell ref="AF180:AF181"/>
    <mergeCell ref="AG180:AG181"/>
    <mergeCell ref="AH180:AH181"/>
    <mergeCell ref="AI180:AI181"/>
    <mergeCell ref="AJ180:AJ181"/>
    <mergeCell ref="Y180:Y181"/>
    <mergeCell ref="Z180:Z181"/>
    <mergeCell ref="AA180:AA181"/>
    <mergeCell ref="AB180:AB181"/>
    <mergeCell ref="AC180:AC181"/>
    <mergeCell ref="AD180:AD181"/>
    <mergeCell ref="AH177:AH179"/>
    <mergeCell ref="AI177:AI179"/>
    <mergeCell ref="AJ177:AJ179"/>
    <mergeCell ref="AK177:AK179"/>
    <mergeCell ref="A180:A181"/>
    <mergeCell ref="S180:S181"/>
    <mergeCell ref="U180:U181"/>
    <mergeCell ref="V180:V181"/>
    <mergeCell ref="W180:W181"/>
    <mergeCell ref="X180:X181"/>
    <mergeCell ref="AB177:AB179"/>
    <mergeCell ref="AC177:AC179"/>
    <mergeCell ref="AD177:AD179"/>
    <mergeCell ref="AE177:AE179"/>
    <mergeCell ref="AF177:AF179"/>
    <mergeCell ref="AG177:AG179"/>
    <mergeCell ref="AK175:AK176"/>
    <mergeCell ref="A177:A179"/>
    <mergeCell ref="S177:S179"/>
    <mergeCell ref="U177:U179"/>
    <mergeCell ref="V177:V179"/>
    <mergeCell ref="W177:W179"/>
    <mergeCell ref="X177:X179"/>
    <mergeCell ref="Y177:Y179"/>
    <mergeCell ref="Z177:Z179"/>
    <mergeCell ref="AA177:AA179"/>
    <mergeCell ref="AE175:AE176"/>
    <mergeCell ref="AF175:AF176"/>
    <mergeCell ref="AG175:AG176"/>
    <mergeCell ref="AH175:AH176"/>
    <mergeCell ref="AI175:AI176"/>
    <mergeCell ref="AJ175:AJ176"/>
    <mergeCell ref="Y175:Y176"/>
    <mergeCell ref="Z175:Z176"/>
    <mergeCell ref="AA175:AA176"/>
    <mergeCell ref="AB175:AB176"/>
    <mergeCell ref="AC175:AC176"/>
    <mergeCell ref="AD175:AD176"/>
    <mergeCell ref="AH173:AH174"/>
    <mergeCell ref="AI173:AI174"/>
    <mergeCell ref="AJ173:AJ174"/>
    <mergeCell ref="AK173:AK174"/>
    <mergeCell ref="A175:A176"/>
    <mergeCell ref="S175:S176"/>
    <mergeCell ref="U175:U176"/>
    <mergeCell ref="V175:V176"/>
    <mergeCell ref="W175:W176"/>
    <mergeCell ref="X175:X176"/>
    <mergeCell ref="AB173:AB174"/>
    <mergeCell ref="AC173:AC174"/>
    <mergeCell ref="AD173:AD174"/>
    <mergeCell ref="AE173:AE174"/>
    <mergeCell ref="AF173:AF174"/>
    <mergeCell ref="AG173:AG174"/>
    <mergeCell ref="AK171:AK172"/>
    <mergeCell ref="A173:A174"/>
    <mergeCell ref="S173:S174"/>
    <mergeCell ref="U173:U174"/>
    <mergeCell ref="V173:V174"/>
    <mergeCell ref="W173:W174"/>
    <mergeCell ref="X173:X174"/>
    <mergeCell ref="Y173:Y174"/>
    <mergeCell ref="Z173:Z174"/>
    <mergeCell ref="AA173:AA174"/>
    <mergeCell ref="AE171:AE172"/>
    <mergeCell ref="AF171:AF172"/>
    <mergeCell ref="AG171:AG172"/>
    <mergeCell ref="AH171:AH172"/>
    <mergeCell ref="AI171:AI172"/>
    <mergeCell ref="AJ171:AJ172"/>
    <mergeCell ref="Y171:Y172"/>
    <mergeCell ref="Z171:Z172"/>
    <mergeCell ref="AA171:AA172"/>
    <mergeCell ref="AB171:AB172"/>
    <mergeCell ref="AC171:AC172"/>
    <mergeCell ref="AD171:AD172"/>
    <mergeCell ref="AH169:AH170"/>
    <mergeCell ref="AI169:AI170"/>
    <mergeCell ref="AJ169:AJ170"/>
    <mergeCell ref="AK169:AK170"/>
    <mergeCell ref="A171:A172"/>
    <mergeCell ref="S171:S172"/>
    <mergeCell ref="U171:U172"/>
    <mergeCell ref="V171:V172"/>
    <mergeCell ref="W171:W172"/>
    <mergeCell ref="X171:X172"/>
    <mergeCell ref="AB169:AB170"/>
    <mergeCell ref="AC169:AC170"/>
    <mergeCell ref="AD169:AD170"/>
    <mergeCell ref="AE169:AE170"/>
    <mergeCell ref="AF169:AF170"/>
    <mergeCell ref="AG169:AG170"/>
    <mergeCell ref="AK167:AK168"/>
    <mergeCell ref="A169:A170"/>
    <mergeCell ref="S169:S170"/>
    <mergeCell ref="U169:U170"/>
    <mergeCell ref="V169:V170"/>
    <mergeCell ref="W169:W170"/>
    <mergeCell ref="X169:X170"/>
    <mergeCell ref="Y169:Y170"/>
    <mergeCell ref="Z169:Z170"/>
    <mergeCell ref="AA169:AA170"/>
    <mergeCell ref="AE167:AE168"/>
    <mergeCell ref="AF167:AF168"/>
    <mergeCell ref="AG167:AG168"/>
    <mergeCell ref="AH167:AH168"/>
    <mergeCell ref="AI167:AI168"/>
    <mergeCell ref="AJ167:AJ168"/>
    <mergeCell ref="Y167:Y168"/>
    <mergeCell ref="Z167:Z168"/>
    <mergeCell ref="AA167:AA168"/>
    <mergeCell ref="AB167:AB168"/>
    <mergeCell ref="AC167:AC168"/>
    <mergeCell ref="AD167:AD168"/>
    <mergeCell ref="AH165:AH166"/>
    <mergeCell ref="AI165:AI166"/>
    <mergeCell ref="AJ165:AJ166"/>
    <mergeCell ref="AK165:AK166"/>
    <mergeCell ref="A167:A168"/>
    <mergeCell ref="S167:S168"/>
    <mergeCell ref="U167:U168"/>
    <mergeCell ref="V167:V168"/>
    <mergeCell ref="W167:W168"/>
    <mergeCell ref="X167:X168"/>
    <mergeCell ref="AB165:AB166"/>
    <mergeCell ref="AC165:AC166"/>
    <mergeCell ref="AD165:AD166"/>
    <mergeCell ref="AE165:AE166"/>
    <mergeCell ref="AF165:AF166"/>
    <mergeCell ref="AG165:AG166"/>
    <mergeCell ref="T167:T168"/>
    <mergeCell ref="AK163:AK164"/>
    <mergeCell ref="A165:A166"/>
    <mergeCell ref="S165:S166"/>
    <mergeCell ref="U165:U166"/>
    <mergeCell ref="V165:V166"/>
    <mergeCell ref="W165:W166"/>
    <mergeCell ref="X165:X166"/>
    <mergeCell ref="Y165:Y166"/>
    <mergeCell ref="Z165:Z166"/>
    <mergeCell ref="AA165:AA166"/>
    <mergeCell ref="AE163:AE164"/>
    <mergeCell ref="AF163:AF164"/>
    <mergeCell ref="AG163:AG164"/>
    <mergeCell ref="AH163:AH164"/>
    <mergeCell ref="AI163:AI164"/>
    <mergeCell ref="AJ163:AJ164"/>
    <mergeCell ref="Y163:Y164"/>
    <mergeCell ref="Z163:Z164"/>
    <mergeCell ref="AA163:AA164"/>
    <mergeCell ref="AB163:AB164"/>
    <mergeCell ref="AC163:AC164"/>
    <mergeCell ref="AD163:AD164"/>
    <mergeCell ref="AH161:AH162"/>
    <mergeCell ref="AI161:AI162"/>
    <mergeCell ref="AJ161:AJ162"/>
    <mergeCell ref="AK161:AK162"/>
    <mergeCell ref="A163:A164"/>
    <mergeCell ref="S163:S164"/>
    <mergeCell ref="U163:U164"/>
    <mergeCell ref="V163:V164"/>
    <mergeCell ref="W163:W164"/>
    <mergeCell ref="X163:X164"/>
    <mergeCell ref="AB161:AB162"/>
    <mergeCell ref="AC161:AC162"/>
    <mergeCell ref="AD161:AD162"/>
    <mergeCell ref="AE161:AE162"/>
    <mergeCell ref="AF161:AF162"/>
    <mergeCell ref="AG161:AG162"/>
    <mergeCell ref="AK159:AK160"/>
    <mergeCell ref="A161:A162"/>
    <mergeCell ref="S161:S162"/>
    <mergeCell ref="U161:U162"/>
    <mergeCell ref="V161:V162"/>
    <mergeCell ref="W161:W162"/>
    <mergeCell ref="X161:X162"/>
    <mergeCell ref="Y161:Y162"/>
    <mergeCell ref="Z161:Z162"/>
    <mergeCell ref="AA161:AA162"/>
    <mergeCell ref="AE159:AE160"/>
    <mergeCell ref="AF159:AF160"/>
    <mergeCell ref="AG159:AG160"/>
    <mergeCell ref="AH159:AH160"/>
    <mergeCell ref="AI159:AI160"/>
    <mergeCell ref="AJ159:AJ160"/>
    <mergeCell ref="Y159:Y160"/>
    <mergeCell ref="Z159:Z160"/>
    <mergeCell ref="AA159:AA160"/>
    <mergeCell ref="AB159:AB160"/>
    <mergeCell ref="AC159:AC160"/>
    <mergeCell ref="AD159:AD160"/>
    <mergeCell ref="A159:A160"/>
    <mergeCell ref="S159:S160"/>
    <mergeCell ref="U159:U160"/>
    <mergeCell ref="V159:V160"/>
    <mergeCell ref="W159:W160"/>
    <mergeCell ref="X159:X160"/>
    <mergeCell ref="T159:T160"/>
    <mergeCell ref="AF157:AF158"/>
    <mergeCell ref="AG157:AG158"/>
    <mergeCell ref="AH157:AH158"/>
    <mergeCell ref="AI157:AI158"/>
    <mergeCell ref="AJ157:AJ158"/>
    <mergeCell ref="AK157:AK158"/>
    <mergeCell ref="Z157:Z158"/>
    <mergeCell ref="AA157:AA158"/>
    <mergeCell ref="AB157:AB158"/>
    <mergeCell ref="AC157:AC158"/>
    <mergeCell ref="AD157:AD158"/>
    <mergeCell ref="AE157:AE158"/>
    <mergeCell ref="BW155:BW156"/>
    <mergeCell ref="BX155:BX156"/>
    <mergeCell ref="BY155:BY156"/>
    <mergeCell ref="A157:A158"/>
    <mergeCell ref="S157:S158"/>
    <mergeCell ref="U157:U158"/>
    <mergeCell ref="V157:V158"/>
    <mergeCell ref="W157:W158"/>
    <mergeCell ref="X157:X158"/>
    <mergeCell ref="Y157:Y158"/>
    <mergeCell ref="BQ155:BQ156"/>
    <mergeCell ref="BR155:BR156"/>
    <mergeCell ref="BS155:BS156"/>
    <mergeCell ref="BT155:BT156"/>
    <mergeCell ref="BU155:BU156"/>
    <mergeCell ref="BV155:BV156"/>
    <mergeCell ref="BK155:BK156"/>
    <mergeCell ref="BL155:BL156"/>
    <mergeCell ref="BM155:BM156"/>
    <mergeCell ref="BN155:BN156"/>
    <mergeCell ref="BO155:BO156"/>
    <mergeCell ref="BP155:BP156"/>
    <mergeCell ref="BE155:BE156"/>
    <mergeCell ref="BF155:BF156"/>
    <mergeCell ref="BG155:BG156"/>
    <mergeCell ref="BH155:BH156"/>
    <mergeCell ref="BI155:BI156"/>
    <mergeCell ref="BJ155:BJ156"/>
    <mergeCell ref="AY155:AY156"/>
    <mergeCell ref="AZ155:AZ156"/>
    <mergeCell ref="BA155:BA156"/>
    <mergeCell ref="BB155:BB156"/>
    <mergeCell ref="BC155:BC156"/>
    <mergeCell ref="BD155:BD156"/>
    <mergeCell ref="AS155:AS156"/>
    <mergeCell ref="AT155:AT156"/>
    <mergeCell ref="AU155:AU156"/>
    <mergeCell ref="AV155:AV156"/>
    <mergeCell ref="AW155:AW156"/>
    <mergeCell ref="AX155:AX156"/>
    <mergeCell ref="AM155:AM156"/>
    <mergeCell ref="AN155:AN156"/>
    <mergeCell ref="AO155:AO156"/>
    <mergeCell ref="AP155:AP156"/>
    <mergeCell ref="AQ155:AQ156"/>
    <mergeCell ref="AR155:AR156"/>
    <mergeCell ref="AG155:AG156"/>
    <mergeCell ref="AH155:AH156"/>
    <mergeCell ref="AI155:AI156"/>
    <mergeCell ref="AJ155:AJ156"/>
    <mergeCell ref="AK155:AK156"/>
    <mergeCell ref="AL155:AL156"/>
    <mergeCell ref="AA155:AA156"/>
    <mergeCell ref="AB155:AB156"/>
    <mergeCell ref="AC155:AC156"/>
    <mergeCell ref="AD155:AD156"/>
    <mergeCell ref="AE155:AE156"/>
    <mergeCell ref="AF155:AF156"/>
    <mergeCell ref="AJ153:AJ154"/>
    <mergeCell ref="AK153:AK154"/>
    <mergeCell ref="A155:A156"/>
    <mergeCell ref="S155:S156"/>
    <mergeCell ref="U155:U156"/>
    <mergeCell ref="V155:V156"/>
    <mergeCell ref="W155:W156"/>
    <mergeCell ref="X155:X156"/>
    <mergeCell ref="Y155:Y156"/>
    <mergeCell ref="Z155:Z156"/>
    <mergeCell ref="AD153:AD154"/>
    <mergeCell ref="AE153:AE154"/>
    <mergeCell ref="AF153:AF154"/>
    <mergeCell ref="AG153:AG154"/>
    <mergeCell ref="AH153:AH154"/>
    <mergeCell ref="AI153:AI154"/>
    <mergeCell ref="X153:X154"/>
    <mergeCell ref="Y153:Y154"/>
    <mergeCell ref="Z153:Z154"/>
    <mergeCell ref="AA153:AA154"/>
    <mergeCell ref="AB153:AB154"/>
    <mergeCell ref="AC153:AC154"/>
    <mergeCell ref="AG151:AG152"/>
    <mergeCell ref="AH151:AH152"/>
    <mergeCell ref="AI151:AI152"/>
    <mergeCell ref="AJ151:AJ152"/>
    <mergeCell ref="AK151:AK152"/>
    <mergeCell ref="A153:A154"/>
    <mergeCell ref="S153:S154"/>
    <mergeCell ref="U153:U154"/>
    <mergeCell ref="V153:V154"/>
    <mergeCell ref="W153:W154"/>
    <mergeCell ref="AA151:AA152"/>
    <mergeCell ref="AB151:AB152"/>
    <mergeCell ref="AC151:AC152"/>
    <mergeCell ref="AD151:AD152"/>
    <mergeCell ref="AE151:AE152"/>
    <mergeCell ref="AF151:AF152"/>
    <mergeCell ref="AJ148:AJ150"/>
    <mergeCell ref="AK148:AK150"/>
    <mergeCell ref="A151:A152"/>
    <mergeCell ref="S151:S152"/>
    <mergeCell ref="U151:U152"/>
    <mergeCell ref="V151:V152"/>
    <mergeCell ref="W151:W152"/>
    <mergeCell ref="X151:X152"/>
    <mergeCell ref="Y151:Y152"/>
    <mergeCell ref="Z151:Z152"/>
    <mergeCell ref="AD148:AD150"/>
    <mergeCell ref="AE148:AE150"/>
    <mergeCell ref="AF148:AF150"/>
    <mergeCell ref="AG148:AG150"/>
    <mergeCell ref="AH148:AH150"/>
    <mergeCell ref="AI148:AI150"/>
    <mergeCell ref="X148:X150"/>
    <mergeCell ref="Y148:Y150"/>
    <mergeCell ref="Z148:Z150"/>
    <mergeCell ref="AA148:AA150"/>
    <mergeCell ref="AB148:AB150"/>
    <mergeCell ref="AC148:AC150"/>
    <mergeCell ref="AG146:AG147"/>
    <mergeCell ref="AH146:AH147"/>
    <mergeCell ref="AI146:AI147"/>
    <mergeCell ref="AJ146:AJ147"/>
    <mergeCell ref="AK146:AK147"/>
    <mergeCell ref="A148:A150"/>
    <mergeCell ref="S148:S150"/>
    <mergeCell ref="U148:U150"/>
    <mergeCell ref="V148:V150"/>
    <mergeCell ref="W148:W150"/>
    <mergeCell ref="AA146:AA147"/>
    <mergeCell ref="AB146:AB147"/>
    <mergeCell ref="AC146:AC147"/>
    <mergeCell ref="AD146:AD147"/>
    <mergeCell ref="AE146:AE147"/>
    <mergeCell ref="AF146:AF147"/>
    <mergeCell ref="AJ144:AJ145"/>
    <mergeCell ref="AK144:AK145"/>
    <mergeCell ref="A146:A147"/>
    <mergeCell ref="S146:S147"/>
    <mergeCell ref="U146:U147"/>
    <mergeCell ref="V146:V147"/>
    <mergeCell ref="W146:W147"/>
    <mergeCell ref="X146:X147"/>
    <mergeCell ref="Y146:Y147"/>
    <mergeCell ref="Z146:Z147"/>
    <mergeCell ref="AD144:AD145"/>
    <mergeCell ref="AE144:AE145"/>
    <mergeCell ref="AF144:AF145"/>
    <mergeCell ref="AG144:AG145"/>
    <mergeCell ref="AH144:AH145"/>
    <mergeCell ref="AI144:AI145"/>
    <mergeCell ref="X144:X145"/>
    <mergeCell ref="Y144:Y145"/>
    <mergeCell ref="Z144:Z145"/>
    <mergeCell ref="AA144:AA145"/>
    <mergeCell ref="AB144:AB145"/>
    <mergeCell ref="AC144:AC145"/>
    <mergeCell ref="AG142:AG143"/>
    <mergeCell ref="AH142:AH143"/>
    <mergeCell ref="AI142:AI143"/>
    <mergeCell ref="AJ142:AJ143"/>
    <mergeCell ref="AK142:AK143"/>
    <mergeCell ref="A144:A145"/>
    <mergeCell ref="S144:S145"/>
    <mergeCell ref="U144:U145"/>
    <mergeCell ref="V144:V145"/>
    <mergeCell ref="W144:W145"/>
    <mergeCell ref="AA142:AA143"/>
    <mergeCell ref="AB142:AB143"/>
    <mergeCell ref="AC142:AC143"/>
    <mergeCell ref="AD142:AD143"/>
    <mergeCell ref="AE142:AE143"/>
    <mergeCell ref="AF142:AF143"/>
    <mergeCell ref="AJ140:AJ141"/>
    <mergeCell ref="AK140:AK141"/>
    <mergeCell ref="A142:A143"/>
    <mergeCell ref="S142:S143"/>
    <mergeCell ref="U142:U143"/>
    <mergeCell ref="V142:V143"/>
    <mergeCell ref="W142:W143"/>
    <mergeCell ref="X142:X143"/>
    <mergeCell ref="Y142:Y143"/>
    <mergeCell ref="Z142:Z143"/>
    <mergeCell ref="AD140:AD141"/>
    <mergeCell ref="AE140:AE141"/>
    <mergeCell ref="AF140:AF141"/>
    <mergeCell ref="AG140:AG141"/>
    <mergeCell ref="AH140:AH141"/>
    <mergeCell ref="AI140:AI141"/>
    <mergeCell ref="X140:X141"/>
    <mergeCell ref="Y140:Y141"/>
    <mergeCell ref="Z140:Z141"/>
    <mergeCell ref="AA140:AA141"/>
    <mergeCell ref="AB140:AB141"/>
    <mergeCell ref="AC140:AC141"/>
    <mergeCell ref="AG138:AG139"/>
    <mergeCell ref="AH138:AH139"/>
    <mergeCell ref="AI138:AI139"/>
    <mergeCell ref="AJ138:AJ139"/>
    <mergeCell ref="AK138:AK139"/>
    <mergeCell ref="A140:A141"/>
    <mergeCell ref="S140:S141"/>
    <mergeCell ref="U140:U141"/>
    <mergeCell ref="V140:V141"/>
    <mergeCell ref="W140:W141"/>
    <mergeCell ref="AA138:AA139"/>
    <mergeCell ref="AB138:AB139"/>
    <mergeCell ref="AC138:AC139"/>
    <mergeCell ref="AD138:AD139"/>
    <mergeCell ref="AE138:AE139"/>
    <mergeCell ref="AF138:AF139"/>
    <mergeCell ref="AJ136:AJ137"/>
    <mergeCell ref="AK136:AK137"/>
    <mergeCell ref="A138:A139"/>
    <mergeCell ref="S138:S139"/>
    <mergeCell ref="U138:U139"/>
    <mergeCell ref="V138:V139"/>
    <mergeCell ref="W138:W139"/>
    <mergeCell ref="X138:X139"/>
    <mergeCell ref="Y138:Y139"/>
    <mergeCell ref="Z138:Z139"/>
    <mergeCell ref="AD136:AD137"/>
    <mergeCell ref="AE136:AE137"/>
    <mergeCell ref="AF136:AF137"/>
    <mergeCell ref="AG136:AG137"/>
    <mergeCell ref="AH136:AH137"/>
    <mergeCell ref="AI136:AI137"/>
    <mergeCell ref="X136:X137"/>
    <mergeCell ref="Y136:Y137"/>
    <mergeCell ref="Z136:Z137"/>
    <mergeCell ref="AA136:AA137"/>
    <mergeCell ref="AB136:AB137"/>
    <mergeCell ref="AC136:AC137"/>
    <mergeCell ref="AG134:AG135"/>
    <mergeCell ref="AH134:AH135"/>
    <mergeCell ref="AI134:AI135"/>
    <mergeCell ref="AJ134:AJ135"/>
    <mergeCell ref="AK134:AK135"/>
    <mergeCell ref="A136:A137"/>
    <mergeCell ref="S136:S137"/>
    <mergeCell ref="U136:U137"/>
    <mergeCell ref="V136:V137"/>
    <mergeCell ref="W136:W137"/>
    <mergeCell ref="AA134:AA135"/>
    <mergeCell ref="AB134:AB135"/>
    <mergeCell ref="AC134:AC135"/>
    <mergeCell ref="AD134:AD135"/>
    <mergeCell ref="AE134:AE135"/>
    <mergeCell ref="AF134:AF135"/>
    <mergeCell ref="AJ132:AJ133"/>
    <mergeCell ref="AK132:AK133"/>
    <mergeCell ref="A134:A135"/>
    <mergeCell ref="S134:S135"/>
    <mergeCell ref="U134:U135"/>
    <mergeCell ref="V134:V135"/>
    <mergeCell ref="W134:W135"/>
    <mergeCell ref="X134:X135"/>
    <mergeCell ref="Y134:Y135"/>
    <mergeCell ref="Z134:Z135"/>
    <mergeCell ref="AD132:AD133"/>
    <mergeCell ref="AE132:AE133"/>
    <mergeCell ref="AF132:AF133"/>
    <mergeCell ref="AG132:AG133"/>
    <mergeCell ref="AH132:AH133"/>
    <mergeCell ref="AI132:AI133"/>
    <mergeCell ref="X132:X133"/>
    <mergeCell ref="Y132:Y133"/>
    <mergeCell ref="Z132:Z133"/>
    <mergeCell ref="AA132:AA133"/>
    <mergeCell ref="AB132:AB133"/>
    <mergeCell ref="AC132:AC133"/>
    <mergeCell ref="AG130:AG131"/>
    <mergeCell ref="AH130:AH131"/>
    <mergeCell ref="AI130:AI131"/>
    <mergeCell ref="AJ130:AJ131"/>
    <mergeCell ref="AK130:AK131"/>
    <mergeCell ref="A132:A133"/>
    <mergeCell ref="S132:S133"/>
    <mergeCell ref="U132:U133"/>
    <mergeCell ref="V132:V133"/>
    <mergeCell ref="W132:W133"/>
    <mergeCell ref="AA130:AA131"/>
    <mergeCell ref="AB130:AB131"/>
    <mergeCell ref="AC130:AC131"/>
    <mergeCell ref="AD130:AD131"/>
    <mergeCell ref="AE130:AE131"/>
    <mergeCell ref="AF130:AF131"/>
    <mergeCell ref="AJ128:AJ129"/>
    <mergeCell ref="AK128:AK129"/>
    <mergeCell ref="A130:A131"/>
    <mergeCell ref="S130:S131"/>
    <mergeCell ref="U130:U131"/>
    <mergeCell ref="V130:V131"/>
    <mergeCell ref="W130:W131"/>
    <mergeCell ref="X130:X131"/>
    <mergeCell ref="Y130:Y131"/>
    <mergeCell ref="Z130:Z131"/>
    <mergeCell ref="AD128:AD129"/>
    <mergeCell ref="AE128:AE129"/>
    <mergeCell ref="AF128:AF129"/>
    <mergeCell ref="AG128:AG129"/>
    <mergeCell ref="AH128:AH129"/>
    <mergeCell ref="AI128:AI129"/>
    <mergeCell ref="X128:X129"/>
    <mergeCell ref="Y128:Y129"/>
    <mergeCell ref="Z128:Z129"/>
    <mergeCell ref="AA128:AA129"/>
    <mergeCell ref="AB128:AB129"/>
    <mergeCell ref="AC128:AC129"/>
    <mergeCell ref="AG126:AG127"/>
    <mergeCell ref="AH126:AH127"/>
    <mergeCell ref="AI126:AI127"/>
    <mergeCell ref="AJ126:AJ127"/>
    <mergeCell ref="AK126:AK127"/>
    <mergeCell ref="A128:A129"/>
    <mergeCell ref="S128:S129"/>
    <mergeCell ref="U128:U129"/>
    <mergeCell ref="V128:V129"/>
    <mergeCell ref="W128:W129"/>
    <mergeCell ref="AA126:AA127"/>
    <mergeCell ref="AB126:AB127"/>
    <mergeCell ref="AC126:AC127"/>
    <mergeCell ref="AD126:AD127"/>
    <mergeCell ref="AE126:AE127"/>
    <mergeCell ref="AF126:AF127"/>
    <mergeCell ref="T126:T127"/>
    <mergeCell ref="T128:T129"/>
    <mergeCell ref="AJ124:AJ125"/>
    <mergeCell ref="AK124:AK125"/>
    <mergeCell ref="A126:A127"/>
    <mergeCell ref="S126:S127"/>
    <mergeCell ref="U126:U127"/>
    <mergeCell ref="V126:V127"/>
    <mergeCell ref="W126:W127"/>
    <mergeCell ref="X126:X127"/>
    <mergeCell ref="Y126:Y127"/>
    <mergeCell ref="Z126:Z127"/>
    <mergeCell ref="AD124:AD125"/>
    <mergeCell ref="AE124:AE125"/>
    <mergeCell ref="AF124:AF125"/>
    <mergeCell ref="AG124:AG125"/>
    <mergeCell ref="AH124:AH125"/>
    <mergeCell ref="AI124:AI125"/>
    <mergeCell ref="X124:X125"/>
    <mergeCell ref="Y124:Y125"/>
    <mergeCell ref="Z124:Z125"/>
    <mergeCell ref="AA124:AA125"/>
    <mergeCell ref="AB124:AB125"/>
    <mergeCell ref="AC124:AC125"/>
    <mergeCell ref="AG122:AG123"/>
    <mergeCell ref="AH122:AH123"/>
    <mergeCell ref="AI122:AI123"/>
    <mergeCell ref="AJ122:AJ123"/>
    <mergeCell ref="AK122:AK123"/>
    <mergeCell ref="A124:A125"/>
    <mergeCell ref="S124:S125"/>
    <mergeCell ref="U124:U125"/>
    <mergeCell ref="V124:V125"/>
    <mergeCell ref="W124:W125"/>
    <mergeCell ref="AA122:AA123"/>
    <mergeCell ref="AB122:AB123"/>
    <mergeCell ref="AC122:AC123"/>
    <mergeCell ref="AD122:AD123"/>
    <mergeCell ref="AE122:AE123"/>
    <mergeCell ref="AF122:AF123"/>
    <mergeCell ref="AJ119:AJ121"/>
    <mergeCell ref="AK119:AK121"/>
    <mergeCell ref="A122:A123"/>
    <mergeCell ref="S122:S123"/>
    <mergeCell ref="U122:U123"/>
    <mergeCell ref="V122:V123"/>
    <mergeCell ref="W122:W123"/>
    <mergeCell ref="X122:X123"/>
    <mergeCell ref="Y122:Y123"/>
    <mergeCell ref="Z122:Z123"/>
    <mergeCell ref="AD119:AD121"/>
    <mergeCell ref="AE119:AE121"/>
    <mergeCell ref="AF119:AF121"/>
    <mergeCell ref="AG119:AG121"/>
    <mergeCell ref="AH119:AH121"/>
    <mergeCell ref="AI119:AI121"/>
    <mergeCell ref="X119:X121"/>
    <mergeCell ref="Y119:Y121"/>
    <mergeCell ref="Z119:Z121"/>
    <mergeCell ref="AA119:AA121"/>
    <mergeCell ref="AB119:AB121"/>
    <mergeCell ref="AC119:AC121"/>
    <mergeCell ref="AG117:AG118"/>
    <mergeCell ref="AH117:AH118"/>
    <mergeCell ref="AI117:AI118"/>
    <mergeCell ref="AJ117:AJ118"/>
    <mergeCell ref="AK117:AK118"/>
    <mergeCell ref="A119:A121"/>
    <mergeCell ref="S119:S121"/>
    <mergeCell ref="U119:U121"/>
    <mergeCell ref="V119:V121"/>
    <mergeCell ref="W119:W121"/>
    <mergeCell ref="AA117:AA118"/>
    <mergeCell ref="AB117:AB118"/>
    <mergeCell ref="AC117:AC118"/>
    <mergeCell ref="AD117:AD118"/>
    <mergeCell ref="AE117:AE118"/>
    <mergeCell ref="AF117:AF118"/>
    <mergeCell ref="AJ115:AJ116"/>
    <mergeCell ref="AK115:AK116"/>
    <mergeCell ref="A117:A118"/>
    <mergeCell ref="S117:S118"/>
    <mergeCell ref="U117:U118"/>
    <mergeCell ref="V117:V118"/>
    <mergeCell ref="W117:W118"/>
    <mergeCell ref="X117:X118"/>
    <mergeCell ref="Y117:Y118"/>
    <mergeCell ref="Z117:Z118"/>
    <mergeCell ref="AD115:AD116"/>
    <mergeCell ref="AE115:AE116"/>
    <mergeCell ref="AF115:AF116"/>
    <mergeCell ref="AG115:AG116"/>
    <mergeCell ref="AH115:AH116"/>
    <mergeCell ref="AI115:AI116"/>
    <mergeCell ref="X115:X116"/>
    <mergeCell ref="Y115:Y116"/>
    <mergeCell ref="Z115:Z116"/>
    <mergeCell ref="AA115:AA116"/>
    <mergeCell ref="AB115:AB116"/>
    <mergeCell ref="AC115:AC116"/>
    <mergeCell ref="AG113:AG114"/>
    <mergeCell ref="AH113:AH114"/>
    <mergeCell ref="AI113:AI114"/>
    <mergeCell ref="AJ113:AJ114"/>
    <mergeCell ref="AK113:AK114"/>
    <mergeCell ref="A115:A116"/>
    <mergeCell ref="S115:S116"/>
    <mergeCell ref="U115:U116"/>
    <mergeCell ref="V115:V116"/>
    <mergeCell ref="W115:W116"/>
    <mergeCell ref="AA113:AA114"/>
    <mergeCell ref="AB113:AB114"/>
    <mergeCell ref="AC113:AC114"/>
    <mergeCell ref="AD113:AD114"/>
    <mergeCell ref="AE113:AE114"/>
    <mergeCell ref="AF113:AF114"/>
    <mergeCell ref="AJ111:AJ112"/>
    <mergeCell ref="AK111:AK112"/>
    <mergeCell ref="A113:A114"/>
    <mergeCell ref="S113:S114"/>
    <mergeCell ref="U113:U114"/>
    <mergeCell ref="V113:V114"/>
    <mergeCell ref="W113:W114"/>
    <mergeCell ref="X113:X114"/>
    <mergeCell ref="Y113:Y114"/>
    <mergeCell ref="Z113:Z114"/>
    <mergeCell ref="AD111:AD112"/>
    <mergeCell ref="AE111:AE112"/>
    <mergeCell ref="AF111:AF112"/>
    <mergeCell ref="AG111:AG112"/>
    <mergeCell ref="AH111:AH112"/>
    <mergeCell ref="AI111:AI112"/>
    <mergeCell ref="X111:X112"/>
    <mergeCell ref="Y111:Y112"/>
    <mergeCell ref="Z111:Z112"/>
    <mergeCell ref="AA111:AA112"/>
    <mergeCell ref="AB111:AB112"/>
    <mergeCell ref="AC111:AC112"/>
    <mergeCell ref="AG109:AG110"/>
    <mergeCell ref="AH109:AH110"/>
    <mergeCell ref="AI109:AI110"/>
    <mergeCell ref="AJ109:AJ110"/>
    <mergeCell ref="AK109:AK110"/>
    <mergeCell ref="A111:A112"/>
    <mergeCell ref="S111:S112"/>
    <mergeCell ref="U111:U112"/>
    <mergeCell ref="V111:V112"/>
    <mergeCell ref="W111:W112"/>
    <mergeCell ref="AA109:AA110"/>
    <mergeCell ref="AB109:AB110"/>
    <mergeCell ref="AC109:AC110"/>
    <mergeCell ref="AD109:AD110"/>
    <mergeCell ref="AE109:AE110"/>
    <mergeCell ref="AF109:AF110"/>
    <mergeCell ref="AJ107:AJ108"/>
    <mergeCell ref="AK107:AK108"/>
    <mergeCell ref="A109:A110"/>
    <mergeCell ref="S109:S110"/>
    <mergeCell ref="U109:U110"/>
    <mergeCell ref="V109:V110"/>
    <mergeCell ref="W109:W110"/>
    <mergeCell ref="X109:X110"/>
    <mergeCell ref="Y109:Y110"/>
    <mergeCell ref="Z109:Z110"/>
    <mergeCell ref="AD107:AD108"/>
    <mergeCell ref="AE107:AE108"/>
    <mergeCell ref="AF107:AF108"/>
    <mergeCell ref="AG107:AG108"/>
    <mergeCell ref="AH107:AH108"/>
    <mergeCell ref="AI107:AI108"/>
    <mergeCell ref="X107:X108"/>
    <mergeCell ref="Y107:Y108"/>
    <mergeCell ref="Z107:Z108"/>
    <mergeCell ref="AA107:AA108"/>
    <mergeCell ref="AB107:AB108"/>
    <mergeCell ref="AC107:AC108"/>
    <mergeCell ref="AG105:AG106"/>
    <mergeCell ref="AH105:AH106"/>
    <mergeCell ref="AI105:AI106"/>
    <mergeCell ref="AJ105:AJ106"/>
    <mergeCell ref="AK105:AK106"/>
    <mergeCell ref="A107:A108"/>
    <mergeCell ref="S107:S108"/>
    <mergeCell ref="U107:U108"/>
    <mergeCell ref="V107:V108"/>
    <mergeCell ref="W107:W108"/>
    <mergeCell ref="AA105:AA106"/>
    <mergeCell ref="AB105:AB106"/>
    <mergeCell ref="AC105:AC106"/>
    <mergeCell ref="AD105:AD106"/>
    <mergeCell ref="AE105:AE106"/>
    <mergeCell ref="AF105:AF106"/>
    <mergeCell ref="AJ103:AJ104"/>
    <mergeCell ref="AK103:AK104"/>
    <mergeCell ref="A105:A106"/>
    <mergeCell ref="S105:S106"/>
    <mergeCell ref="U105:U106"/>
    <mergeCell ref="V105:V106"/>
    <mergeCell ref="W105:W106"/>
    <mergeCell ref="X105:X106"/>
    <mergeCell ref="Y105:Y106"/>
    <mergeCell ref="Z105:Z106"/>
    <mergeCell ref="AD103:AD104"/>
    <mergeCell ref="AE103:AE104"/>
    <mergeCell ref="AF103:AF104"/>
    <mergeCell ref="AG103:AG104"/>
    <mergeCell ref="AH103:AH104"/>
    <mergeCell ref="AI103:AI104"/>
    <mergeCell ref="X103:X104"/>
    <mergeCell ref="Y103:Y104"/>
    <mergeCell ref="Z103:Z104"/>
    <mergeCell ref="AA103:AA104"/>
    <mergeCell ref="AB103:AB104"/>
    <mergeCell ref="AC103:AC104"/>
    <mergeCell ref="AG101:AG102"/>
    <mergeCell ref="AH101:AH102"/>
    <mergeCell ref="AI101:AI102"/>
    <mergeCell ref="AJ101:AJ102"/>
    <mergeCell ref="AK101:AK102"/>
    <mergeCell ref="A103:A104"/>
    <mergeCell ref="S103:S104"/>
    <mergeCell ref="U103:U104"/>
    <mergeCell ref="V103:V104"/>
    <mergeCell ref="W103:W104"/>
    <mergeCell ref="AA101:AA102"/>
    <mergeCell ref="AB101:AB102"/>
    <mergeCell ref="AC101:AC102"/>
    <mergeCell ref="AD101:AD102"/>
    <mergeCell ref="AE101:AE102"/>
    <mergeCell ref="AF101:AF102"/>
    <mergeCell ref="AJ99:AJ100"/>
    <mergeCell ref="AK99:AK100"/>
    <mergeCell ref="A101:A102"/>
    <mergeCell ref="S101:S102"/>
    <mergeCell ref="U101:U102"/>
    <mergeCell ref="V101:V102"/>
    <mergeCell ref="W101:W102"/>
    <mergeCell ref="X101:X102"/>
    <mergeCell ref="Y101:Y102"/>
    <mergeCell ref="Z101:Z102"/>
    <mergeCell ref="AD99:AD100"/>
    <mergeCell ref="AE99:AE100"/>
    <mergeCell ref="AF99:AF100"/>
    <mergeCell ref="AG99:AG100"/>
    <mergeCell ref="AH99:AH100"/>
    <mergeCell ref="AI99:AI100"/>
    <mergeCell ref="X99:X100"/>
    <mergeCell ref="Y99:Y100"/>
    <mergeCell ref="Z99:Z100"/>
    <mergeCell ref="AA99:AA100"/>
    <mergeCell ref="AB99:AB100"/>
    <mergeCell ref="AC99:AC100"/>
    <mergeCell ref="AG97:AG98"/>
    <mergeCell ref="AH97:AH98"/>
    <mergeCell ref="AI97:AI98"/>
    <mergeCell ref="AJ97:AJ98"/>
    <mergeCell ref="AK97:AK98"/>
    <mergeCell ref="A99:A100"/>
    <mergeCell ref="S99:S100"/>
    <mergeCell ref="U99:U100"/>
    <mergeCell ref="V99:V100"/>
    <mergeCell ref="W99:W100"/>
    <mergeCell ref="AA97:AA98"/>
    <mergeCell ref="AB97:AB98"/>
    <mergeCell ref="AC97:AC98"/>
    <mergeCell ref="AD97:AD98"/>
    <mergeCell ref="AE97:AE98"/>
    <mergeCell ref="AF97:AF98"/>
    <mergeCell ref="AJ95:AJ96"/>
    <mergeCell ref="AK95:AK96"/>
    <mergeCell ref="A97:A98"/>
    <mergeCell ref="S97:S98"/>
    <mergeCell ref="U97:U98"/>
    <mergeCell ref="V97:V98"/>
    <mergeCell ref="W97:W98"/>
    <mergeCell ref="X97:X98"/>
    <mergeCell ref="Y97:Y98"/>
    <mergeCell ref="Z97:Z98"/>
    <mergeCell ref="AD95:AD96"/>
    <mergeCell ref="AE95:AE96"/>
    <mergeCell ref="AF95:AF96"/>
    <mergeCell ref="AG95:AG96"/>
    <mergeCell ref="AH95:AH96"/>
    <mergeCell ref="AI95:AI96"/>
    <mergeCell ref="AK93:AK94"/>
    <mergeCell ref="A95:A96"/>
    <mergeCell ref="S95:S96"/>
    <mergeCell ref="U95:U96"/>
    <mergeCell ref="V95:V96"/>
    <mergeCell ref="W95:W96"/>
    <mergeCell ref="Y95:Y96"/>
    <mergeCell ref="AA95:AA96"/>
    <mergeCell ref="AB95:AB96"/>
    <mergeCell ref="AC95:AC96"/>
    <mergeCell ref="AE93:AE94"/>
    <mergeCell ref="AF93:AF94"/>
    <mergeCell ref="AG93:AG94"/>
    <mergeCell ref="AH93:AH94"/>
    <mergeCell ref="AI93:AI94"/>
    <mergeCell ref="AJ93:AJ94"/>
    <mergeCell ref="Y93:Y94"/>
    <mergeCell ref="Z93:Z94"/>
    <mergeCell ref="AA93:AA94"/>
    <mergeCell ref="AB93:AB94"/>
    <mergeCell ref="AC93:AC94"/>
    <mergeCell ref="AD93:AD94"/>
    <mergeCell ref="AH91:AH92"/>
    <mergeCell ref="AI91:AI92"/>
    <mergeCell ref="AJ91:AJ92"/>
    <mergeCell ref="AK91:AK92"/>
    <mergeCell ref="A93:A94"/>
    <mergeCell ref="S93:S94"/>
    <mergeCell ref="U93:U94"/>
    <mergeCell ref="V93:V94"/>
    <mergeCell ref="W93:W94"/>
    <mergeCell ref="X93:X94"/>
    <mergeCell ref="AB91:AB92"/>
    <mergeCell ref="AC91:AC92"/>
    <mergeCell ref="AD91:AD92"/>
    <mergeCell ref="AE91:AE92"/>
    <mergeCell ref="AF91:AF92"/>
    <mergeCell ref="AG91:AG92"/>
    <mergeCell ref="AK89:AK90"/>
    <mergeCell ref="A91:A92"/>
    <mergeCell ref="S91:S92"/>
    <mergeCell ref="U91:U92"/>
    <mergeCell ref="V91:V92"/>
    <mergeCell ref="W91:W92"/>
    <mergeCell ref="X91:X92"/>
    <mergeCell ref="Y91:Y92"/>
    <mergeCell ref="Z91:Z92"/>
    <mergeCell ref="AA91:AA92"/>
    <mergeCell ref="AE89:AE90"/>
    <mergeCell ref="AF89:AF90"/>
    <mergeCell ref="AG89:AG90"/>
    <mergeCell ref="AH89:AH90"/>
    <mergeCell ref="AI89:AI90"/>
    <mergeCell ref="AJ89:AJ90"/>
    <mergeCell ref="Y89:Y90"/>
    <mergeCell ref="Z89:Z90"/>
    <mergeCell ref="AA89:AA90"/>
    <mergeCell ref="AB89:AB90"/>
    <mergeCell ref="AC89:AC90"/>
    <mergeCell ref="AD89:AD90"/>
    <mergeCell ref="AH87:AH88"/>
    <mergeCell ref="AI87:AI88"/>
    <mergeCell ref="AJ87:AJ88"/>
    <mergeCell ref="AK87:AK88"/>
    <mergeCell ref="A89:A90"/>
    <mergeCell ref="S89:S90"/>
    <mergeCell ref="U89:U90"/>
    <mergeCell ref="V89:V90"/>
    <mergeCell ref="W89:W90"/>
    <mergeCell ref="X89:X90"/>
    <mergeCell ref="AB87:AB88"/>
    <mergeCell ref="AC87:AC88"/>
    <mergeCell ref="AD87:AD88"/>
    <mergeCell ref="AE87:AE88"/>
    <mergeCell ref="AF87:AF88"/>
    <mergeCell ref="AG87:AG88"/>
    <mergeCell ref="T89:T90"/>
    <mergeCell ref="AK85:AK86"/>
    <mergeCell ref="A87:A88"/>
    <mergeCell ref="S87:S88"/>
    <mergeCell ref="U87:U88"/>
    <mergeCell ref="V87:V88"/>
    <mergeCell ref="W87:W88"/>
    <mergeCell ref="X87:X88"/>
    <mergeCell ref="Y87:Y88"/>
    <mergeCell ref="Z87:Z88"/>
    <mergeCell ref="AA87:AA88"/>
    <mergeCell ref="AE85:AE86"/>
    <mergeCell ref="AF85:AF86"/>
    <mergeCell ref="AG85:AG86"/>
    <mergeCell ref="AH85:AH86"/>
    <mergeCell ref="AI85:AI86"/>
    <mergeCell ref="AJ85:AJ86"/>
    <mergeCell ref="Y85:Y86"/>
    <mergeCell ref="Z85:Z86"/>
    <mergeCell ref="AA85:AA86"/>
    <mergeCell ref="AB85:AB86"/>
    <mergeCell ref="AC85:AC86"/>
    <mergeCell ref="AD85:AD86"/>
    <mergeCell ref="AH83:AH84"/>
    <mergeCell ref="AI83:AI84"/>
    <mergeCell ref="AJ83:AJ84"/>
    <mergeCell ref="AK83:AK84"/>
    <mergeCell ref="A85:A86"/>
    <mergeCell ref="S85:S86"/>
    <mergeCell ref="U85:U86"/>
    <mergeCell ref="V85:V86"/>
    <mergeCell ref="W85:W86"/>
    <mergeCell ref="X85:X86"/>
    <mergeCell ref="AB83:AB84"/>
    <mergeCell ref="AC83:AC84"/>
    <mergeCell ref="AD83:AD84"/>
    <mergeCell ref="AE83:AE84"/>
    <mergeCell ref="AF83:AF84"/>
    <mergeCell ref="AG83:AG84"/>
    <mergeCell ref="AK81:AK82"/>
    <mergeCell ref="A83:A84"/>
    <mergeCell ref="S83:S84"/>
    <mergeCell ref="U83:U84"/>
    <mergeCell ref="V83:V84"/>
    <mergeCell ref="W83:W84"/>
    <mergeCell ref="X83:X84"/>
    <mergeCell ref="Y83:Y84"/>
    <mergeCell ref="Z83:Z84"/>
    <mergeCell ref="AA83:AA84"/>
    <mergeCell ref="AE81:AE82"/>
    <mergeCell ref="AF81:AF82"/>
    <mergeCell ref="AG81:AG82"/>
    <mergeCell ref="AH81:AH82"/>
    <mergeCell ref="AI81:AI82"/>
    <mergeCell ref="AJ81:AJ82"/>
    <mergeCell ref="Y81:Y82"/>
    <mergeCell ref="Z81:Z82"/>
    <mergeCell ref="AA81:AA82"/>
    <mergeCell ref="AB81:AB82"/>
    <mergeCell ref="AC81:AC82"/>
    <mergeCell ref="AD81:AD82"/>
    <mergeCell ref="AH78:AH80"/>
    <mergeCell ref="AI78:AI80"/>
    <mergeCell ref="AJ78:AJ80"/>
    <mergeCell ref="AK78:AK80"/>
    <mergeCell ref="A81:A82"/>
    <mergeCell ref="S81:S82"/>
    <mergeCell ref="U81:U82"/>
    <mergeCell ref="V81:V82"/>
    <mergeCell ref="W81:W82"/>
    <mergeCell ref="X81:X82"/>
    <mergeCell ref="AB78:AB80"/>
    <mergeCell ref="AC78:AC80"/>
    <mergeCell ref="AD78:AD80"/>
    <mergeCell ref="AE78:AE80"/>
    <mergeCell ref="AF78:AF80"/>
    <mergeCell ref="AG78:AG80"/>
    <mergeCell ref="AK76:AK77"/>
    <mergeCell ref="A78:A80"/>
    <mergeCell ref="S78:S80"/>
    <mergeCell ref="U78:U80"/>
    <mergeCell ref="V78:V80"/>
    <mergeCell ref="W78:W80"/>
    <mergeCell ref="X78:X80"/>
    <mergeCell ref="Y78:Y80"/>
    <mergeCell ref="Z78:Z80"/>
    <mergeCell ref="AA78:AA80"/>
    <mergeCell ref="AE76:AE77"/>
    <mergeCell ref="AF76:AF77"/>
    <mergeCell ref="AG76:AG77"/>
    <mergeCell ref="AH76:AH77"/>
    <mergeCell ref="AI76:AI77"/>
    <mergeCell ref="AJ76:AJ77"/>
    <mergeCell ref="Y76:Y77"/>
    <mergeCell ref="Z76:Z77"/>
    <mergeCell ref="AA76:AA77"/>
    <mergeCell ref="AB76:AB77"/>
    <mergeCell ref="AC76:AC77"/>
    <mergeCell ref="AD76:AD77"/>
    <mergeCell ref="AH74:AH75"/>
    <mergeCell ref="AI74:AI75"/>
    <mergeCell ref="AJ74:AJ75"/>
    <mergeCell ref="AK74:AK75"/>
    <mergeCell ref="A76:A77"/>
    <mergeCell ref="S76:S77"/>
    <mergeCell ref="U76:U77"/>
    <mergeCell ref="V76:V77"/>
    <mergeCell ref="W76:W77"/>
    <mergeCell ref="X76:X77"/>
    <mergeCell ref="AB74:AB75"/>
    <mergeCell ref="AC74:AC75"/>
    <mergeCell ref="AD74:AD75"/>
    <mergeCell ref="AE74:AE75"/>
    <mergeCell ref="AF74:AF75"/>
    <mergeCell ref="AG74:AG75"/>
    <mergeCell ref="AK72:AK73"/>
    <mergeCell ref="A74:A75"/>
    <mergeCell ref="S74:S75"/>
    <mergeCell ref="U74:U75"/>
    <mergeCell ref="V74:V75"/>
    <mergeCell ref="W74:W75"/>
    <mergeCell ref="X74:X75"/>
    <mergeCell ref="Y74:Y75"/>
    <mergeCell ref="Z74:Z75"/>
    <mergeCell ref="AA74:AA75"/>
    <mergeCell ref="AE72:AE73"/>
    <mergeCell ref="AF72:AF73"/>
    <mergeCell ref="AG72:AG73"/>
    <mergeCell ref="AH72:AH73"/>
    <mergeCell ref="AI72:AI73"/>
    <mergeCell ref="AJ72:AJ73"/>
    <mergeCell ref="Y72:Y73"/>
    <mergeCell ref="Z72:Z73"/>
    <mergeCell ref="AA72:AA73"/>
    <mergeCell ref="AB72:AB73"/>
    <mergeCell ref="AC72:AC73"/>
    <mergeCell ref="AD72:AD73"/>
    <mergeCell ref="AH70:AH71"/>
    <mergeCell ref="AI70:AI71"/>
    <mergeCell ref="AJ70:AJ71"/>
    <mergeCell ref="AK70:AK71"/>
    <mergeCell ref="A72:A73"/>
    <mergeCell ref="S72:S73"/>
    <mergeCell ref="U72:U73"/>
    <mergeCell ref="V72:V73"/>
    <mergeCell ref="W72:W73"/>
    <mergeCell ref="X72:X73"/>
    <mergeCell ref="AB70:AB71"/>
    <mergeCell ref="AC70:AC71"/>
    <mergeCell ref="AD70:AD71"/>
    <mergeCell ref="AE70:AE71"/>
    <mergeCell ref="AF70:AF71"/>
    <mergeCell ref="AG70:AG71"/>
    <mergeCell ref="AK68:AK69"/>
    <mergeCell ref="A70:A71"/>
    <mergeCell ref="S70:S71"/>
    <mergeCell ref="U70:U71"/>
    <mergeCell ref="V70:V71"/>
    <mergeCell ref="W70:W71"/>
    <mergeCell ref="X70:X71"/>
    <mergeCell ref="Y70:Y71"/>
    <mergeCell ref="Z70:Z71"/>
    <mergeCell ref="AA70:AA71"/>
    <mergeCell ref="AE68:AE69"/>
    <mergeCell ref="AF68:AF69"/>
    <mergeCell ref="AG68:AG69"/>
    <mergeCell ref="AH68:AH69"/>
    <mergeCell ref="AI68:AI69"/>
    <mergeCell ref="AJ68:AJ69"/>
    <mergeCell ref="Y68:Y69"/>
    <mergeCell ref="Z68:Z69"/>
    <mergeCell ref="AA68:AA69"/>
    <mergeCell ref="AB68:AB69"/>
    <mergeCell ref="AC68:AC69"/>
    <mergeCell ref="AD68:AD69"/>
    <mergeCell ref="AH66:AH67"/>
    <mergeCell ref="AI66:AI67"/>
    <mergeCell ref="AJ66:AJ67"/>
    <mergeCell ref="AK66:AK67"/>
    <mergeCell ref="A68:A69"/>
    <mergeCell ref="S68:S69"/>
    <mergeCell ref="U68:U69"/>
    <mergeCell ref="V68:V69"/>
    <mergeCell ref="W68:W69"/>
    <mergeCell ref="X68:X69"/>
    <mergeCell ref="AB66:AB67"/>
    <mergeCell ref="AC66:AC67"/>
    <mergeCell ref="AD66:AD67"/>
    <mergeCell ref="AE66:AE67"/>
    <mergeCell ref="AF66:AF67"/>
    <mergeCell ref="AG66:AG67"/>
    <mergeCell ref="AK64:AK65"/>
    <mergeCell ref="A66:A67"/>
    <mergeCell ref="S66:S67"/>
    <mergeCell ref="U66:U67"/>
    <mergeCell ref="V66:V67"/>
    <mergeCell ref="W66:W67"/>
    <mergeCell ref="X66:X67"/>
    <mergeCell ref="Y66:Y67"/>
    <mergeCell ref="Z66:Z67"/>
    <mergeCell ref="AA66:AA67"/>
    <mergeCell ref="AE64:AE65"/>
    <mergeCell ref="AF64:AF65"/>
    <mergeCell ref="AG64:AG65"/>
    <mergeCell ref="AH64:AH65"/>
    <mergeCell ref="AI64:AI65"/>
    <mergeCell ref="AJ64:AJ65"/>
    <mergeCell ref="Y64:Y65"/>
    <mergeCell ref="Z64:Z65"/>
    <mergeCell ref="AA64:AA65"/>
    <mergeCell ref="AB64:AB65"/>
    <mergeCell ref="AC64:AC65"/>
    <mergeCell ref="AD64:AD65"/>
    <mergeCell ref="BT62:BT63"/>
    <mergeCell ref="BU62:BU63"/>
    <mergeCell ref="BV62:BV63"/>
    <mergeCell ref="BW62:BW63"/>
    <mergeCell ref="A64:A65"/>
    <mergeCell ref="S64:S65"/>
    <mergeCell ref="U64:U65"/>
    <mergeCell ref="V64:V65"/>
    <mergeCell ref="W64:W65"/>
    <mergeCell ref="X64:X65"/>
    <mergeCell ref="BN62:BN63"/>
    <mergeCell ref="BO62:BO63"/>
    <mergeCell ref="BP62:BP63"/>
    <mergeCell ref="BQ62:BQ63"/>
    <mergeCell ref="BR62:BR63"/>
    <mergeCell ref="BS62:BS63"/>
    <mergeCell ref="BH62:BH63"/>
    <mergeCell ref="BI62:BI63"/>
    <mergeCell ref="BJ62:BJ63"/>
    <mergeCell ref="BK62:BK63"/>
    <mergeCell ref="BL62:BL63"/>
    <mergeCell ref="BM62:BM63"/>
    <mergeCell ref="BB62:BB63"/>
    <mergeCell ref="BC62:BC63"/>
    <mergeCell ref="BD62:BD63"/>
    <mergeCell ref="BE62:BE63"/>
    <mergeCell ref="BF62:BF63"/>
    <mergeCell ref="BG62:BG63"/>
    <mergeCell ref="AV62:AV63"/>
    <mergeCell ref="AW62:AW63"/>
    <mergeCell ref="AX62:AX63"/>
    <mergeCell ref="AY62:AY63"/>
    <mergeCell ref="AZ62:AZ63"/>
    <mergeCell ref="BA62:BA63"/>
    <mergeCell ref="AP62:AP63"/>
    <mergeCell ref="AQ62:AQ63"/>
    <mergeCell ref="AR62:AR63"/>
    <mergeCell ref="AS62:AS63"/>
    <mergeCell ref="AT62:AT63"/>
    <mergeCell ref="AU62:AU63"/>
    <mergeCell ref="AJ62:AJ63"/>
    <mergeCell ref="AK62:AK63"/>
    <mergeCell ref="AL62:AL63"/>
    <mergeCell ref="AM62:AM63"/>
    <mergeCell ref="AN62:AN63"/>
    <mergeCell ref="AO62:AO63"/>
    <mergeCell ref="AD62:AD63"/>
    <mergeCell ref="AE62:AE63"/>
    <mergeCell ref="AF62:AF63"/>
    <mergeCell ref="AG62:AG63"/>
    <mergeCell ref="AH62:AH63"/>
    <mergeCell ref="AI62:AI63"/>
    <mergeCell ref="X62:X63"/>
    <mergeCell ref="Y62:Y63"/>
    <mergeCell ref="Z62:Z63"/>
    <mergeCell ref="AA62:AA63"/>
    <mergeCell ref="AB62:AB63"/>
    <mergeCell ref="AC62:AC63"/>
    <mergeCell ref="AG60:AG61"/>
    <mergeCell ref="AH60:AH61"/>
    <mergeCell ref="AI60:AI61"/>
    <mergeCell ref="AJ60:AJ61"/>
    <mergeCell ref="AK60:AK61"/>
    <mergeCell ref="A62:A63"/>
    <mergeCell ref="S62:S63"/>
    <mergeCell ref="U62:U63"/>
    <mergeCell ref="V62:V63"/>
    <mergeCell ref="W62:W63"/>
    <mergeCell ref="AA60:AA61"/>
    <mergeCell ref="AB60:AB61"/>
    <mergeCell ref="AC60:AC61"/>
    <mergeCell ref="AD60:AD61"/>
    <mergeCell ref="AE60:AE61"/>
    <mergeCell ref="AF60:AF61"/>
    <mergeCell ref="AJ58:AJ59"/>
    <mergeCell ref="AK58:AK59"/>
    <mergeCell ref="A60:A61"/>
    <mergeCell ref="S60:S61"/>
    <mergeCell ref="U60:U61"/>
    <mergeCell ref="V60:V61"/>
    <mergeCell ref="W60:W61"/>
    <mergeCell ref="X60:X61"/>
    <mergeCell ref="Y60:Y61"/>
    <mergeCell ref="Z60:Z61"/>
    <mergeCell ref="AD58:AD59"/>
    <mergeCell ref="AE58:AE59"/>
    <mergeCell ref="AF58:AF59"/>
    <mergeCell ref="AG58:AG59"/>
    <mergeCell ref="AH58:AH59"/>
    <mergeCell ref="AI58:AI59"/>
    <mergeCell ref="X58:X59"/>
    <mergeCell ref="Y58:Y59"/>
    <mergeCell ref="Z58:Z59"/>
    <mergeCell ref="AA58:AA59"/>
    <mergeCell ref="AB58:AB59"/>
    <mergeCell ref="AC58:AC59"/>
    <mergeCell ref="AG56:AG57"/>
    <mergeCell ref="AH56:AH57"/>
    <mergeCell ref="AI56:AI57"/>
    <mergeCell ref="AJ56:AJ57"/>
    <mergeCell ref="AK56:AK57"/>
    <mergeCell ref="A58:A59"/>
    <mergeCell ref="S58:S59"/>
    <mergeCell ref="U58:U59"/>
    <mergeCell ref="V58:V59"/>
    <mergeCell ref="W58:W59"/>
    <mergeCell ref="AA56:AA57"/>
    <mergeCell ref="AB56:AB57"/>
    <mergeCell ref="AC56:AC57"/>
    <mergeCell ref="AD56:AD57"/>
    <mergeCell ref="AE56:AE57"/>
    <mergeCell ref="AF56:AF57"/>
    <mergeCell ref="AJ54:AJ55"/>
    <mergeCell ref="AK54:AK55"/>
    <mergeCell ref="A56:A57"/>
    <mergeCell ref="S56:S57"/>
    <mergeCell ref="U56:U57"/>
    <mergeCell ref="V56:V57"/>
    <mergeCell ref="W56:W57"/>
    <mergeCell ref="X56:X57"/>
    <mergeCell ref="Y56:Y57"/>
    <mergeCell ref="Z56:Z57"/>
    <mergeCell ref="AD54:AD55"/>
    <mergeCell ref="AE54:AE55"/>
    <mergeCell ref="AF54:AF55"/>
    <mergeCell ref="AG54:AG55"/>
    <mergeCell ref="AH54:AH55"/>
    <mergeCell ref="AI54:AI55"/>
    <mergeCell ref="X54:X55"/>
    <mergeCell ref="Y54:Y55"/>
    <mergeCell ref="Z54:Z55"/>
    <mergeCell ref="AA54:AA55"/>
    <mergeCell ref="AB54:AB55"/>
    <mergeCell ref="AC54:AC55"/>
    <mergeCell ref="AG51:AG53"/>
    <mergeCell ref="AH51:AH53"/>
    <mergeCell ref="AI51:AI53"/>
    <mergeCell ref="AJ51:AJ53"/>
    <mergeCell ref="AK51:AK53"/>
    <mergeCell ref="A54:A55"/>
    <mergeCell ref="S54:S55"/>
    <mergeCell ref="U54:U55"/>
    <mergeCell ref="V54:V55"/>
    <mergeCell ref="W54:W55"/>
    <mergeCell ref="AA51:AA53"/>
    <mergeCell ref="AB51:AB53"/>
    <mergeCell ref="AC51:AC53"/>
    <mergeCell ref="AD51:AD53"/>
    <mergeCell ref="AE51:AE53"/>
    <mergeCell ref="AF51:AF53"/>
    <mergeCell ref="AJ49:AJ50"/>
    <mergeCell ref="AK49:AK50"/>
    <mergeCell ref="A51:A53"/>
    <mergeCell ref="S51:S53"/>
    <mergeCell ref="U51:U53"/>
    <mergeCell ref="V51:V53"/>
    <mergeCell ref="W51:W53"/>
    <mergeCell ref="X51:X53"/>
    <mergeCell ref="Y51:Y53"/>
    <mergeCell ref="Z51:Z53"/>
    <mergeCell ref="AD49:AD50"/>
    <mergeCell ref="AE49:AE50"/>
    <mergeCell ref="AF49:AF50"/>
    <mergeCell ref="AG49:AG50"/>
    <mergeCell ref="AH49:AH50"/>
    <mergeCell ref="AI49:AI50"/>
    <mergeCell ref="X49:X50"/>
    <mergeCell ref="Y49:Y50"/>
    <mergeCell ref="Z49:Z50"/>
    <mergeCell ref="AA49:AA50"/>
    <mergeCell ref="AB49:AB50"/>
    <mergeCell ref="AC49:AC50"/>
    <mergeCell ref="AG47:AG48"/>
    <mergeCell ref="AH47:AH48"/>
    <mergeCell ref="AI47:AI48"/>
    <mergeCell ref="AJ47:AJ48"/>
    <mergeCell ref="AK47:AK48"/>
    <mergeCell ref="A49:A50"/>
    <mergeCell ref="S49:S50"/>
    <mergeCell ref="U49:U50"/>
    <mergeCell ref="V49:V50"/>
    <mergeCell ref="W49:W50"/>
    <mergeCell ref="AA47:AA48"/>
    <mergeCell ref="AB47:AB48"/>
    <mergeCell ref="AC47:AC48"/>
    <mergeCell ref="AD47:AD48"/>
    <mergeCell ref="AE47:AE48"/>
    <mergeCell ref="AF47:AF48"/>
    <mergeCell ref="T47:T48"/>
    <mergeCell ref="T49:T50"/>
    <mergeCell ref="AJ45:AJ46"/>
    <mergeCell ref="AK45:AK46"/>
    <mergeCell ref="A47:A48"/>
    <mergeCell ref="S47:S48"/>
    <mergeCell ref="U47:U48"/>
    <mergeCell ref="V47:V48"/>
    <mergeCell ref="W47:W48"/>
    <mergeCell ref="X47:X48"/>
    <mergeCell ref="Y47:Y48"/>
    <mergeCell ref="Z47:Z48"/>
    <mergeCell ref="AD45:AD46"/>
    <mergeCell ref="AE45:AE46"/>
    <mergeCell ref="AF45:AF46"/>
    <mergeCell ref="AG45:AG46"/>
    <mergeCell ref="AH45:AH46"/>
    <mergeCell ref="AI45:AI46"/>
    <mergeCell ref="X45:X46"/>
    <mergeCell ref="Y45:Y46"/>
    <mergeCell ref="Z45:Z46"/>
    <mergeCell ref="AA45:AA46"/>
    <mergeCell ref="AB45:AB46"/>
    <mergeCell ref="AC45:AC46"/>
    <mergeCell ref="AG43:AG44"/>
    <mergeCell ref="AH43:AH44"/>
    <mergeCell ref="AI43:AI44"/>
    <mergeCell ref="AJ43:AJ44"/>
    <mergeCell ref="AK43:AK44"/>
    <mergeCell ref="A45:A46"/>
    <mergeCell ref="S45:S46"/>
    <mergeCell ref="U45:U46"/>
    <mergeCell ref="V45:V46"/>
    <mergeCell ref="W45:W46"/>
    <mergeCell ref="AA43:AA44"/>
    <mergeCell ref="AB43:AB44"/>
    <mergeCell ref="AC43:AC44"/>
    <mergeCell ref="AD43:AD44"/>
    <mergeCell ref="AE43:AE44"/>
    <mergeCell ref="AF43:AF44"/>
    <mergeCell ref="AJ40:AJ42"/>
    <mergeCell ref="AK40:AK42"/>
    <mergeCell ref="A43:A44"/>
    <mergeCell ref="S43:S44"/>
    <mergeCell ref="U43:U44"/>
    <mergeCell ref="V43:V44"/>
    <mergeCell ref="W43:W44"/>
    <mergeCell ref="X43:X44"/>
    <mergeCell ref="Y43:Y44"/>
    <mergeCell ref="Z43:Z44"/>
    <mergeCell ref="AD40:AD42"/>
    <mergeCell ref="AE40:AE42"/>
    <mergeCell ref="AF40:AF42"/>
    <mergeCell ref="AG40:AG42"/>
    <mergeCell ref="AH40:AH42"/>
    <mergeCell ref="AI40:AI42"/>
    <mergeCell ref="X40:X42"/>
    <mergeCell ref="Y40:Y42"/>
    <mergeCell ref="Z40:Z42"/>
    <mergeCell ref="AA40:AA42"/>
    <mergeCell ref="AB40:AB42"/>
    <mergeCell ref="AC40:AC42"/>
    <mergeCell ref="AJ31:AJ32"/>
    <mergeCell ref="AK31:AK32"/>
    <mergeCell ref="A33:A35"/>
    <mergeCell ref="A36:K36"/>
    <mergeCell ref="A37:A39"/>
    <mergeCell ref="A40:A42"/>
    <mergeCell ref="S40:S42"/>
    <mergeCell ref="U40:U42"/>
    <mergeCell ref="V40:V42"/>
    <mergeCell ref="W40:W42"/>
    <mergeCell ref="AD31:AD32"/>
    <mergeCell ref="AE31:AE32"/>
    <mergeCell ref="AF31:AF32"/>
    <mergeCell ref="AG31:AG32"/>
    <mergeCell ref="AH31:AH32"/>
    <mergeCell ref="AI31:AI32"/>
    <mergeCell ref="X31:X32"/>
    <mergeCell ref="Y31:Y32"/>
    <mergeCell ref="Z31:Z32"/>
    <mergeCell ref="AA31:AA32"/>
    <mergeCell ref="AB31:AB32"/>
    <mergeCell ref="AC31:AC32"/>
    <mergeCell ref="BR29:BR30"/>
    <mergeCell ref="BS29:BS30"/>
    <mergeCell ref="BT29:BT30"/>
    <mergeCell ref="BU29:BU30"/>
    <mergeCell ref="BV29:BV30"/>
    <mergeCell ref="A31:A32"/>
    <mergeCell ref="S31:S32"/>
    <mergeCell ref="U31:U32"/>
    <mergeCell ref="V31:V32"/>
    <mergeCell ref="W31:W32"/>
    <mergeCell ref="BL29:BL30"/>
    <mergeCell ref="BM29:BM30"/>
    <mergeCell ref="BN29:BN30"/>
    <mergeCell ref="BO29:BO30"/>
    <mergeCell ref="BP29:BP30"/>
    <mergeCell ref="BQ29:BQ30"/>
    <mergeCell ref="BF29:BF30"/>
    <mergeCell ref="BG29:BG30"/>
    <mergeCell ref="BH29:BH30"/>
    <mergeCell ref="BI29:BI30"/>
    <mergeCell ref="BJ29:BJ30"/>
    <mergeCell ref="BK29:BK30"/>
    <mergeCell ref="AZ29:AZ30"/>
    <mergeCell ref="BA29:BA30"/>
    <mergeCell ref="BB29:BB30"/>
    <mergeCell ref="BC29:BC30"/>
    <mergeCell ref="BD29:BD30"/>
    <mergeCell ref="BE29:BE30"/>
    <mergeCell ref="AT29:AT30"/>
    <mergeCell ref="AU29:AU30"/>
    <mergeCell ref="AV29:AV30"/>
    <mergeCell ref="AW29:AW30"/>
    <mergeCell ref="AX29:AX30"/>
    <mergeCell ref="AY29:AY30"/>
    <mergeCell ref="AN29:AN30"/>
    <mergeCell ref="AO29:AO30"/>
    <mergeCell ref="AP29:AP30"/>
    <mergeCell ref="AQ29:AQ30"/>
    <mergeCell ref="AR29:AR30"/>
    <mergeCell ref="AS29:AS30"/>
    <mergeCell ref="AH29:AH30"/>
    <mergeCell ref="AI29:AI30"/>
    <mergeCell ref="AJ29:AJ30"/>
    <mergeCell ref="AK29:AK30"/>
    <mergeCell ref="AL29:AL30"/>
    <mergeCell ref="AM29:AM30"/>
    <mergeCell ref="AB29:AB30"/>
    <mergeCell ref="AC29:AC30"/>
    <mergeCell ref="AD29:AD30"/>
    <mergeCell ref="AE29:AE30"/>
    <mergeCell ref="AF29:AF30"/>
    <mergeCell ref="AG29:AG30"/>
    <mergeCell ref="AK26:AK28"/>
    <mergeCell ref="A29:A30"/>
    <mergeCell ref="S29:S30"/>
    <mergeCell ref="U29:U30"/>
    <mergeCell ref="V29:V30"/>
    <mergeCell ref="W29:W30"/>
    <mergeCell ref="X29:X30"/>
    <mergeCell ref="Y29:Y30"/>
    <mergeCell ref="Z29:Z30"/>
    <mergeCell ref="AA29:AA30"/>
    <mergeCell ref="AE26:AE28"/>
    <mergeCell ref="AF26:AF28"/>
    <mergeCell ref="AG26:AG28"/>
    <mergeCell ref="AH26:AH28"/>
    <mergeCell ref="AI26:AI28"/>
    <mergeCell ref="AJ26:AJ28"/>
    <mergeCell ref="Y26:Y28"/>
    <mergeCell ref="Z26:Z28"/>
    <mergeCell ref="AA26:AA28"/>
    <mergeCell ref="AB26:AB28"/>
    <mergeCell ref="AC26:AC28"/>
    <mergeCell ref="AD26:AD28"/>
    <mergeCell ref="A26:A28"/>
    <mergeCell ref="S26:S28"/>
    <mergeCell ref="U26:U28"/>
    <mergeCell ref="V26:V28"/>
    <mergeCell ref="W26:W28"/>
    <mergeCell ref="X26:X28"/>
    <mergeCell ref="M23:M25"/>
    <mergeCell ref="N23:N25"/>
    <mergeCell ref="O23:O25"/>
    <mergeCell ref="P23:P25"/>
    <mergeCell ref="Q23:Q25"/>
    <mergeCell ref="R23:R25"/>
    <mergeCell ref="G23:G25"/>
    <mergeCell ref="H23:H25"/>
    <mergeCell ref="I23:I25"/>
    <mergeCell ref="J23:J25"/>
    <mergeCell ref="K23:K25"/>
    <mergeCell ref="L23:L25"/>
    <mergeCell ref="AG22:AG23"/>
    <mergeCell ref="AH22:AH23"/>
    <mergeCell ref="AI22:AI23"/>
    <mergeCell ref="AJ22:AJ23"/>
    <mergeCell ref="AK22:AK23"/>
    <mergeCell ref="B23:B25"/>
    <mergeCell ref="C23:C25"/>
    <mergeCell ref="D23:D25"/>
    <mergeCell ref="E23:E25"/>
    <mergeCell ref="F23:F25"/>
    <mergeCell ref="AA22:AA23"/>
    <mergeCell ref="AB22:AB23"/>
    <mergeCell ref="AC22:AC23"/>
    <mergeCell ref="AD22:AD23"/>
    <mergeCell ref="AE22:AE23"/>
    <mergeCell ref="AF22:AF23"/>
    <mergeCell ref="AJ19:AJ21"/>
    <mergeCell ref="AK19:AK21"/>
    <mergeCell ref="A22:A25"/>
    <mergeCell ref="S22:S25"/>
    <mergeCell ref="U22:U23"/>
    <mergeCell ref="V22:V23"/>
    <mergeCell ref="W22:W23"/>
    <mergeCell ref="X22:X23"/>
    <mergeCell ref="Y22:Y23"/>
    <mergeCell ref="Z22:Z23"/>
    <mergeCell ref="AD19:AD21"/>
    <mergeCell ref="AE19:AE21"/>
    <mergeCell ref="AF19:AF21"/>
    <mergeCell ref="AG19:AG21"/>
    <mergeCell ref="AH19:AH21"/>
    <mergeCell ref="AI19:AI21"/>
    <mergeCell ref="X19:X21"/>
    <mergeCell ref="Y19:Y21"/>
    <mergeCell ref="Z19:Z21"/>
    <mergeCell ref="AA19:AA21"/>
    <mergeCell ref="AB19:AB21"/>
    <mergeCell ref="AC19:AC21"/>
    <mergeCell ref="A17:R17"/>
    <mergeCell ref="A19:A21"/>
    <mergeCell ref="S19:S21"/>
    <mergeCell ref="U19:U21"/>
    <mergeCell ref="V19:V21"/>
    <mergeCell ref="W19:W21"/>
    <mergeCell ref="N12:N16"/>
    <mergeCell ref="O12:O16"/>
    <mergeCell ref="P12:P16"/>
    <mergeCell ref="Q12:Q16"/>
    <mergeCell ref="R12:R16"/>
    <mergeCell ref="S12:S16"/>
    <mergeCell ref="H12:H16"/>
    <mergeCell ref="I12:I16"/>
    <mergeCell ref="J12:J16"/>
    <mergeCell ref="K12:K16"/>
    <mergeCell ref="L12:L16"/>
    <mergeCell ref="M12:M16"/>
    <mergeCell ref="AK8:AK9"/>
    <mergeCell ref="A10:R10"/>
    <mergeCell ref="A11:H11"/>
    <mergeCell ref="A12:A16"/>
    <mergeCell ref="B12:B16"/>
    <mergeCell ref="C12:C16"/>
    <mergeCell ref="D12:D16"/>
    <mergeCell ref="E12:E16"/>
    <mergeCell ref="F12:F16"/>
    <mergeCell ref="G12:G16"/>
    <mergeCell ref="AF1:AK4"/>
    <mergeCell ref="A5:AK5"/>
    <mergeCell ref="A6:AK6"/>
    <mergeCell ref="A8:A9"/>
    <mergeCell ref="B8:B9"/>
    <mergeCell ref="C8:C9"/>
    <mergeCell ref="D8:R8"/>
    <mergeCell ref="S8:S9"/>
    <mergeCell ref="U8:U9"/>
    <mergeCell ref="V8:AJ8"/>
  </mergeCells>
  <printOptions horizontalCentered="1"/>
  <pageMargins left="1.1811023622047245" right="0.39370078740157483" top="0.78740157480314965" bottom="0.78740157480314965" header="0.19685039370078741" footer="0.23622047244094491"/>
  <pageSetup paperSize="8" scale="35" firstPageNumber="2" fitToHeight="0" orientation="landscape" useFirstPageNumber="1" r:id="rId1"/>
  <headerFooter>
    <oddHeader>&amp;C&amp;"Times New Roman,обычный"&amp;14&amp;P</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314"/>
  <sheetViews>
    <sheetView view="pageBreakPreview" zoomScale="60" zoomScaleNormal="85" zoomScalePageLayoutView="60" workbookViewId="0">
      <pane ySplit="9" topLeftCell="A93" activePane="bottomLeft" state="frozen"/>
      <selection pane="bottomLeft" activeCell="G98" sqref="G98"/>
    </sheetView>
  </sheetViews>
  <sheetFormatPr defaultRowHeight="15.75" x14ac:dyDescent="0.25"/>
  <cols>
    <col min="1" max="1" width="44.42578125" style="244" customWidth="1"/>
    <col min="2" max="2" width="25.85546875" style="102" customWidth="1"/>
    <col min="3" max="3" width="17.5703125" style="100" customWidth="1"/>
    <col min="4" max="4" width="15.140625" style="100" customWidth="1"/>
    <col min="5" max="5" width="17.140625" style="100" customWidth="1"/>
    <col min="6" max="18" width="15.140625" style="100" customWidth="1"/>
    <col min="19" max="19" width="20.28515625" style="100" customWidth="1"/>
    <col min="20" max="20" width="50" style="101" customWidth="1"/>
    <col min="21" max="22" width="9" style="100" customWidth="1"/>
    <col min="23" max="24" width="9.28515625" style="100" customWidth="1"/>
    <col min="25" max="28" width="9" style="100" customWidth="1"/>
    <col min="29" max="29" width="9.28515625" style="100" customWidth="1"/>
    <col min="30" max="30" width="9.5703125" style="100" customWidth="1"/>
    <col min="31" max="31" width="10.140625" style="100" customWidth="1"/>
    <col min="32" max="32" width="9.42578125" style="100" customWidth="1"/>
    <col min="33" max="35" width="9" style="100" customWidth="1"/>
    <col min="36" max="36" width="11.7109375" style="100" customWidth="1"/>
    <col min="37" max="37" width="4.7109375" style="106" hidden="1" customWidth="1"/>
    <col min="38" max="49" width="0" style="106" hidden="1" customWidth="1"/>
    <col min="50" max="50" width="21.5703125" style="106" hidden="1" customWidth="1"/>
    <col min="51" max="73" width="0" style="106" hidden="1" customWidth="1"/>
    <col min="74" max="75" width="16.85546875" style="106" hidden="1" customWidth="1"/>
    <col min="76" max="94" width="0" style="106" hidden="1" customWidth="1"/>
    <col min="95" max="95" width="18.140625" style="106" bestFit="1" customWidth="1"/>
    <col min="96" max="96" width="17.42578125" style="106" customWidth="1"/>
    <col min="97" max="97" width="20.28515625" style="106" customWidth="1"/>
    <col min="98" max="16384" width="9.140625" style="106"/>
  </cols>
  <sheetData>
    <row r="1" spans="1:50" s="102" customFormat="1" ht="18.75" customHeight="1" x14ac:dyDescent="0.25">
      <c r="A1" s="241"/>
      <c r="B1" s="97"/>
      <c r="C1" s="98"/>
      <c r="D1" s="98"/>
      <c r="E1" s="242"/>
      <c r="F1" s="242"/>
      <c r="G1" s="242"/>
      <c r="H1" s="242"/>
      <c r="I1" s="242"/>
      <c r="J1" s="242"/>
      <c r="K1" s="242"/>
      <c r="L1" s="242"/>
      <c r="M1" s="242"/>
      <c r="N1" s="100"/>
      <c r="O1" s="100"/>
      <c r="P1" s="100"/>
      <c r="Q1" s="100"/>
      <c r="R1" s="100"/>
      <c r="S1" s="100"/>
      <c r="T1" s="101"/>
      <c r="U1" s="100"/>
      <c r="V1" s="98"/>
      <c r="W1" s="98"/>
      <c r="X1" s="98"/>
      <c r="Y1" s="98"/>
      <c r="Z1" s="98"/>
      <c r="AB1" s="243"/>
      <c r="AC1" s="243"/>
      <c r="AD1" s="243"/>
      <c r="AE1" s="1567" t="s">
        <v>533</v>
      </c>
      <c r="AF1" s="1567"/>
      <c r="AG1" s="1567"/>
      <c r="AH1" s="1567"/>
      <c r="AI1" s="1567"/>
      <c r="AJ1" s="1567"/>
    </row>
    <row r="2" spans="1:50" s="102" customFormat="1" ht="54" customHeight="1" x14ac:dyDescent="0.25">
      <c r="A2" s="241"/>
      <c r="B2" s="97"/>
      <c r="C2" s="103"/>
      <c r="D2" s="98"/>
      <c r="E2" s="242"/>
      <c r="F2" s="242"/>
      <c r="G2" s="242"/>
      <c r="H2" s="242"/>
      <c r="I2" s="242"/>
      <c r="J2" s="242"/>
      <c r="K2" s="242"/>
      <c r="L2" s="242"/>
      <c r="M2" s="242"/>
      <c r="N2" s="100"/>
      <c r="O2" s="100"/>
      <c r="P2" s="100"/>
      <c r="Q2" s="100"/>
      <c r="R2" s="100"/>
      <c r="S2" s="100"/>
      <c r="T2" s="104"/>
      <c r="U2" s="98"/>
      <c r="V2" s="98"/>
      <c r="W2" s="98"/>
      <c r="X2" s="98"/>
      <c r="Y2" s="98"/>
      <c r="Z2" s="98"/>
      <c r="AA2" s="243"/>
      <c r="AB2" s="243"/>
      <c r="AC2" s="243"/>
      <c r="AD2" s="243"/>
      <c r="AE2" s="1567"/>
      <c r="AF2" s="1567"/>
      <c r="AG2" s="1567"/>
      <c r="AH2" s="1567"/>
      <c r="AI2" s="1567"/>
      <c r="AJ2" s="1567"/>
    </row>
    <row r="3" spans="1:50" s="102" customFormat="1" ht="39.75" customHeight="1" x14ac:dyDescent="0.25">
      <c r="A3" s="241"/>
      <c r="B3" s="97"/>
      <c r="C3" s="98"/>
      <c r="D3" s="98"/>
      <c r="E3" s="242"/>
      <c r="F3" s="242"/>
      <c r="G3" s="242"/>
      <c r="H3" s="242"/>
      <c r="I3" s="242"/>
      <c r="J3" s="242"/>
      <c r="K3" s="242"/>
      <c r="L3" s="242"/>
      <c r="M3" s="242"/>
      <c r="N3" s="100"/>
      <c r="O3" s="100"/>
      <c r="P3" s="100"/>
      <c r="Q3" s="100"/>
      <c r="R3" s="100"/>
      <c r="S3" s="100"/>
      <c r="T3" s="104"/>
      <c r="U3" s="98"/>
      <c r="V3" s="98"/>
      <c r="W3" s="98"/>
      <c r="X3" s="98"/>
      <c r="Y3" s="98"/>
      <c r="Z3" s="98"/>
      <c r="AA3" s="243"/>
      <c r="AB3" s="243"/>
      <c r="AC3" s="243"/>
      <c r="AD3" s="243"/>
      <c r="AE3" s="1567"/>
      <c r="AF3" s="1567"/>
      <c r="AG3" s="1567"/>
      <c r="AH3" s="1567"/>
      <c r="AI3" s="1567"/>
      <c r="AJ3" s="1567"/>
    </row>
    <row r="4" spans="1:50" s="102" customFormat="1" ht="7.5" customHeight="1" x14ac:dyDescent="0.25">
      <c r="A4" s="241"/>
      <c r="B4" s="97"/>
      <c r="C4" s="98"/>
      <c r="D4" s="98"/>
      <c r="E4" s="242"/>
      <c r="F4" s="242"/>
      <c r="G4" s="242"/>
      <c r="H4" s="242"/>
      <c r="I4" s="242"/>
      <c r="J4" s="242"/>
      <c r="K4" s="242"/>
      <c r="L4" s="242"/>
      <c r="M4" s="242"/>
      <c r="N4" s="100"/>
      <c r="O4" s="100"/>
      <c r="P4" s="100"/>
      <c r="Q4" s="100"/>
      <c r="R4" s="100"/>
      <c r="S4" s="100"/>
      <c r="T4" s="104"/>
      <c r="U4" s="98"/>
      <c r="V4" s="98"/>
      <c r="W4" s="98"/>
      <c r="X4" s="98"/>
      <c r="Y4" s="98"/>
      <c r="Z4" s="98"/>
      <c r="AA4" s="98"/>
      <c r="AB4" s="98"/>
      <c r="AC4" s="98"/>
      <c r="AD4" s="98"/>
      <c r="AE4" s="1567"/>
      <c r="AF4" s="1567"/>
      <c r="AG4" s="1567"/>
      <c r="AH4" s="1567"/>
      <c r="AI4" s="1567"/>
      <c r="AJ4" s="1567"/>
    </row>
    <row r="5" spans="1:50" s="102" customFormat="1" ht="30.75" x14ac:dyDescent="0.25">
      <c r="A5" s="1211" t="s">
        <v>369</v>
      </c>
      <c r="B5" s="1211"/>
      <c r="C5" s="1211"/>
      <c r="D5" s="1211"/>
      <c r="E5" s="1211"/>
      <c r="F5" s="1211"/>
      <c r="G5" s="1211"/>
      <c r="H5" s="1211"/>
      <c r="I5" s="1211"/>
      <c r="J5" s="1211"/>
      <c r="K5" s="1211"/>
      <c r="L5" s="1211"/>
      <c r="M5" s="1211"/>
      <c r="N5" s="1211"/>
      <c r="O5" s="1211"/>
      <c r="P5" s="1211"/>
      <c r="Q5" s="1211"/>
      <c r="R5" s="1211"/>
      <c r="S5" s="1211"/>
      <c r="T5" s="1211"/>
      <c r="U5" s="1211"/>
      <c r="V5" s="1211"/>
      <c r="W5" s="1211"/>
      <c r="X5" s="1211"/>
      <c r="Y5" s="1211"/>
      <c r="Z5" s="1211"/>
      <c r="AA5" s="1211"/>
      <c r="AB5" s="1211"/>
      <c r="AC5" s="1211"/>
      <c r="AD5" s="1211"/>
      <c r="AE5" s="1211"/>
      <c r="AF5" s="1211"/>
      <c r="AG5" s="1211"/>
      <c r="AH5" s="1211"/>
      <c r="AI5" s="1211"/>
      <c r="AJ5" s="1211"/>
    </row>
    <row r="6" spans="1:50" s="102" customFormat="1" ht="33" customHeight="1" x14ac:dyDescent="0.25">
      <c r="A6" s="1212" t="s">
        <v>370</v>
      </c>
      <c r="B6" s="1212"/>
      <c r="C6" s="1212"/>
      <c r="D6" s="1212"/>
      <c r="E6" s="1212"/>
      <c r="F6" s="1212"/>
      <c r="G6" s="1212"/>
      <c r="H6" s="1212"/>
      <c r="I6" s="1212"/>
      <c r="J6" s="1212"/>
      <c r="K6" s="1212"/>
      <c r="L6" s="1212"/>
      <c r="M6" s="1212"/>
      <c r="N6" s="1212"/>
      <c r="O6" s="1212"/>
      <c r="P6" s="1212"/>
      <c r="Q6" s="1212"/>
      <c r="R6" s="1212"/>
      <c r="S6" s="1212"/>
      <c r="T6" s="1212"/>
      <c r="U6" s="1212"/>
      <c r="V6" s="1212"/>
      <c r="W6" s="1212"/>
      <c r="X6" s="1212"/>
      <c r="Y6" s="1212"/>
      <c r="Z6" s="1212"/>
      <c r="AA6" s="1212"/>
      <c r="AB6" s="1212"/>
      <c r="AC6" s="1212"/>
      <c r="AD6" s="1212"/>
      <c r="AE6" s="1212"/>
      <c r="AF6" s="1212"/>
      <c r="AG6" s="1212"/>
      <c r="AH6" s="1212"/>
      <c r="AI6" s="1212"/>
      <c r="AJ6" s="1212"/>
    </row>
    <row r="7" spans="1:50" ht="18" customHeight="1" x14ac:dyDescent="0.25">
      <c r="F7" s="143"/>
    </row>
    <row r="8" spans="1:50" ht="25.5" customHeight="1" x14ac:dyDescent="0.25">
      <c r="A8" s="1109" t="s">
        <v>0</v>
      </c>
      <c r="B8" s="1109" t="s">
        <v>1</v>
      </c>
      <c r="C8" s="1109" t="s">
        <v>269</v>
      </c>
      <c r="D8" s="1284" t="s">
        <v>145</v>
      </c>
      <c r="E8" s="1284"/>
      <c r="F8" s="1284"/>
      <c r="G8" s="1284"/>
      <c r="H8" s="1284"/>
      <c r="I8" s="1284"/>
      <c r="J8" s="1284"/>
      <c r="K8" s="1284"/>
      <c r="L8" s="1284"/>
      <c r="M8" s="1284"/>
      <c r="N8" s="1284"/>
      <c r="O8" s="1284"/>
      <c r="P8" s="1284"/>
      <c r="Q8" s="1284"/>
      <c r="R8" s="1285"/>
      <c r="S8" s="1285" t="s">
        <v>15</v>
      </c>
      <c r="T8" s="1286" t="s">
        <v>2</v>
      </c>
      <c r="U8" s="1284" t="s">
        <v>146</v>
      </c>
      <c r="V8" s="1284"/>
      <c r="W8" s="1284"/>
      <c r="X8" s="1284"/>
      <c r="Y8" s="1284"/>
      <c r="Z8" s="1284"/>
      <c r="AA8" s="1284"/>
      <c r="AB8" s="1284"/>
      <c r="AC8" s="1284"/>
      <c r="AD8" s="1284"/>
      <c r="AE8" s="1284"/>
      <c r="AF8" s="1284"/>
      <c r="AG8" s="1284"/>
      <c r="AH8" s="1284"/>
      <c r="AI8" s="1285"/>
      <c r="AJ8" s="1108" t="s">
        <v>89</v>
      </c>
    </row>
    <row r="9" spans="1:50" ht="43.5" customHeight="1" x14ac:dyDescent="0.25">
      <c r="A9" s="1109"/>
      <c r="B9" s="1109"/>
      <c r="C9" s="1109"/>
      <c r="D9" s="292" t="s">
        <v>8</v>
      </c>
      <c r="E9" s="292" t="s">
        <v>26</v>
      </c>
      <c r="F9" s="292" t="s">
        <v>27</v>
      </c>
      <c r="G9" s="292" t="s">
        <v>28</v>
      </c>
      <c r="H9" s="292" t="s">
        <v>29</v>
      </c>
      <c r="I9" s="292" t="s">
        <v>91</v>
      </c>
      <c r="J9" s="292" t="s">
        <v>92</v>
      </c>
      <c r="K9" s="292" t="s">
        <v>93</v>
      </c>
      <c r="L9" s="292" t="s">
        <v>94</v>
      </c>
      <c r="M9" s="292" t="s">
        <v>95</v>
      </c>
      <c r="N9" s="292" t="s">
        <v>96</v>
      </c>
      <c r="O9" s="292" t="s">
        <v>97</v>
      </c>
      <c r="P9" s="292" t="s">
        <v>98</v>
      </c>
      <c r="Q9" s="292" t="s">
        <v>99</v>
      </c>
      <c r="R9" s="292" t="s">
        <v>100</v>
      </c>
      <c r="S9" s="1285"/>
      <c r="T9" s="1287"/>
      <c r="U9" s="292" t="s">
        <v>8</v>
      </c>
      <c r="V9" s="292" t="s">
        <v>26</v>
      </c>
      <c r="W9" s="292" t="s">
        <v>27</v>
      </c>
      <c r="X9" s="292" t="s">
        <v>28</v>
      </c>
      <c r="Y9" s="292" t="s">
        <v>29</v>
      </c>
      <c r="Z9" s="292" t="s">
        <v>91</v>
      </c>
      <c r="AA9" s="292" t="s">
        <v>92</v>
      </c>
      <c r="AB9" s="292" t="s">
        <v>93</v>
      </c>
      <c r="AC9" s="292" t="s">
        <v>94</v>
      </c>
      <c r="AD9" s="292" t="s">
        <v>95</v>
      </c>
      <c r="AE9" s="292" t="s">
        <v>96</v>
      </c>
      <c r="AF9" s="292" t="s">
        <v>97</v>
      </c>
      <c r="AG9" s="292" t="s">
        <v>98</v>
      </c>
      <c r="AH9" s="292" t="s">
        <v>101</v>
      </c>
      <c r="AI9" s="292" t="s">
        <v>100</v>
      </c>
      <c r="AJ9" s="1109"/>
    </row>
    <row r="10" spans="1:50" ht="24.75" customHeight="1" x14ac:dyDescent="0.25">
      <c r="A10" s="1292" t="s">
        <v>169</v>
      </c>
      <c r="B10" s="1293"/>
      <c r="C10" s="1293"/>
      <c r="D10" s="1293"/>
      <c r="E10" s="1293"/>
      <c r="F10" s="1293"/>
      <c r="G10" s="1293"/>
      <c r="H10" s="1293"/>
      <c r="I10" s="1293"/>
      <c r="J10" s="1293"/>
      <c r="K10" s="1293"/>
      <c r="L10" s="1293"/>
      <c r="M10" s="1293"/>
      <c r="N10" s="1293"/>
      <c r="O10" s="1293"/>
      <c r="P10" s="1293"/>
      <c r="Q10" s="1293"/>
      <c r="R10" s="1294"/>
      <c r="S10" s="245"/>
      <c r="T10" s="246"/>
      <c r="U10" s="107"/>
      <c r="V10" s="107"/>
      <c r="W10" s="107"/>
      <c r="X10" s="107"/>
      <c r="Y10" s="107"/>
      <c r="Z10" s="107"/>
      <c r="AA10" s="107"/>
      <c r="AB10" s="107"/>
      <c r="AC10" s="107"/>
      <c r="AD10" s="107"/>
      <c r="AE10" s="107"/>
      <c r="AF10" s="107"/>
      <c r="AG10" s="107"/>
      <c r="AH10" s="107"/>
      <c r="AI10" s="107"/>
      <c r="AJ10" s="109"/>
      <c r="AK10" s="110"/>
      <c r="AX10" s="106" t="b">
        <f>3078000=E10</f>
        <v>0</v>
      </c>
    </row>
    <row r="11" spans="1:50" ht="84" customHeight="1" x14ac:dyDescent="0.25">
      <c r="A11" s="1295" t="s">
        <v>105</v>
      </c>
      <c r="B11" s="1296"/>
      <c r="C11" s="1296"/>
      <c r="D11" s="1296"/>
      <c r="E11" s="1296"/>
      <c r="F11" s="1296"/>
      <c r="G11" s="1296"/>
      <c r="H11" s="1296"/>
      <c r="I11" s="111"/>
      <c r="J11" s="111"/>
      <c r="K11" s="111"/>
      <c r="L11" s="111"/>
      <c r="M11" s="111"/>
      <c r="N11" s="111"/>
      <c r="O11" s="111"/>
      <c r="P11" s="111"/>
      <c r="Q11" s="111"/>
      <c r="R11" s="111"/>
      <c r="S11" s="298"/>
      <c r="T11" s="291" t="s">
        <v>138</v>
      </c>
      <c r="U11" s="247">
        <v>22</v>
      </c>
      <c r="V11" s="294">
        <v>22</v>
      </c>
      <c r="W11" s="294">
        <f>W22</f>
        <v>30</v>
      </c>
      <c r="X11" s="294">
        <f t="shared" ref="X11:AI11" si="0">X22</f>
        <v>30</v>
      </c>
      <c r="Y11" s="294">
        <f t="shared" si="0"/>
        <v>30</v>
      </c>
      <c r="Z11" s="294">
        <f t="shared" si="0"/>
        <v>30</v>
      </c>
      <c r="AA11" s="294">
        <f t="shared" si="0"/>
        <v>30</v>
      </c>
      <c r="AB11" s="294">
        <f t="shared" si="0"/>
        <v>30</v>
      </c>
      <c r="AC11" s="294">
        <f t="shared" si="0"/>
        <v>30</v>
      </c>
      <c r="AD11" s="294">
        <f t="shared" si="0"/>
        <v>30</v>
      </c>
      <c r="AE11" s="294">
        <f t="shared" si="0"/>
        <v>30</v>
      </c>
      <c r="AF11" s="294">
        <f t="shared" si="0"/>
        <v>30</v>
      </c>
      <c r="AG11" s="294">
        <f t="shared" si="0"/>
        <v>30</v>
      </c>
      <c r="AH11" s="294">
        <f t="shared" si="0"/>
        <v>30</v>
      </c>
      <c r="AI11" s="294">
        <f t="shared" si="0"/>
        <v>30</v>
      </c>
      <c r="AJ11" s="294">
        <f>SUM(U11:AI11)</f>
        <v>434</v>
      </c>
      <c r="AK11" s="110"/>
    </row>
    <row r="12" spans="1:50" ht="139.5" customHeight="1" x14ac:dyDescent="0.25">
      <c r="A12" s="1563"/>
      <c r="B12" s="1565"/>
      <c r="C12" s="1565"/>
      <c r="D12" s="1565"/>
      <c r="E12" s="1565"/>
      <c r="F12" s="1565"/>
      <c r="G12" s="1565"/>
      <c r="H12" s="1565"/>
      <c r="I12" s="1565"/>
      <c r="J12" s="1565"/>
      <c r="K12" s="1565"/>
      <c r="L12" s="1565"/>
      <c r="M12" s="1565"/>
      <c r="N12" s="1565"/>
      <c r="O12" s="1565"/>
      <c r="P12" s="1565"/>
      <c r="Q12" s="1565"/>
      <c r="R12" s="1565"/>
      <c r="S12" s="1565"/>
      <c r="T12" s="291" t="s">
        <v>484</v>
      </c>
      <c r="U12" s="294">
        <v>12</v>
      </c>
      <c r="V12" s="294">
        <v>13</v>
      </c>
      <c r="W12" s="294">
        <f>W24</f>
        <v>14</v>
      </c>
      <c r="X12" s="294">
        <f t="shared" ref="X12:AI12" si="1">X24</f>
        <v>15</v>
      </c>
      <c r="Y12" s="294">
        <f t="shared" si="1"/>
        <v>15</v>
      </c>
      <c r="Z12" s="294">
        <f t="shared" si="1"/>
        <v>14</v>
      </c>
      <c r="AA12" s="294">
        <f t="shared" si="1"/>
        <v>15</v>
      </c>
      <c r="AB12" s="294">
        <f t="shared" si="1"/>
        <v>14</v>
      </c>
      <c r="AC12" s="294">
        <f t="shared" si="1"/>
        <v>15</v>
      </c>
      <c r="AD12" s="294">
        <f t="shared" si="1"/>
        <v>14</v>
      </c>
      <c r="AE12" s="294">
        <f t="shared" si="1"/>
        <v>15</v>
      </c>
      <c r="AF12" s="294">
        <f t="shared" si="1"/>
        <v>14</v>
      </c>
      <c r="AG12" s="294">
        <f t="shared" si="1"/>
        <v>15</v>
      </c>
      <c r="AH12" s="294">
        <f t="shared" si="1"/>
        <v>14</v>
      </c>
      <c r="AI12" s="294">
        <f t="shared" si="1"/>
        <v>15</v>
      </c>
      <c r="AJ12" s="294">
        <f>SUM(U12:AI12)</f>
        <v>214</v>
      </c>
      <c r="AK12" s="110"/>
    </row>
    <row r="13" spans="1:50" ht="135.75" customHeight="1" x14ac:dyDescent="0.25">
      <c r="A13" s="1563"/>
      <c r="B13" s="1565"/>
      <c r="C13" s="1565"/>
      <c r="D13" s="1565"/>
      <c r="E13" s="1565"/>
      <c r="F13" s="1565"/>
      <c r="G13" s="1565"/>
      <c r="H13" s="1565"/>
      <c r="I13" s="1565"/>
      <c r="J13" s="1565"/>
      <c r="K13" s="1565"/>
      <c r="L13" s="1565"/>
      <c r="M13" s="1565"/>
      <c r="N13" s="1565"/>
      <c r="O13" s="1565"/>
      <c r="P13" s="1565"/>
      <c r="Q13" s="1565"/>
      <c r="R13" s="1565"/>
      <c r="S13" s="1565"/>
      <c r="T13" s="291" t="s">
        <v>439</v>
      </c>
      <c r="U13" s="294"/>
      <c r="V13" s="294"/>
      <c r="W13" s="294">
        <f>W148/W148*100</f>
        <v>100</v>
      </c>
      <c r="X13" s="294">
        <v>100</v>
      </c>
      <c r="Y13" s="294">
        <v>100</v>
      </c>
      <c r="Z13" s="294">
        <v>100</v>
      </c>
      <c r="AA13" s="294">
        <v>100</v>
      </c>
      <c r="AB13" s="294">
        <v>100</v>
      </c>
      <c r="AC13" s="294">
        <v>100</v>
      </c>
      <c r="AD13" s="294">
        <v>100</v>
      </c>
      <c r="AE13" s="294">
        <v>100</v>
      </c>
      <c r="AF13" s="294">
        <v>100</v>
      </c>
      <c r="AG13" s="294">
        <v>100</v>
      </c>
      <c r="AH13" s="294">
        <v>100</v>
      </c>
      <c r="AI13" s="294">
        <v>100</v>
      </c>
      <c r="AJ13" s="294">
        <v>100</v>
      </c>
      <c r="AK13" s="110"/>
    </row>
    <row r="14" spans="1:50" ht="169.5" customHeight="1" x14ac:dyDescent="0.25">
      <c r="A14" s="1563"/>
      <c r="B14" s="1565"/>
      <c r="C14" s="1565"/>
      <c r="D14" s="1565"/>
      <c r="E14" s="1565"/>
      <c r="F14" s="1565"/>
      <c r="G14" s="1565"/>
      <c r="H14" s="1565"/>
      <c r="I14" s="1565"/>
      <c r="J14" s="1565"/>
      <c r="K14" s="1565"/>
      <c r="L14" s="1565"/>
      <c r="M14" s="1565"/>
      <c r="N14" s="1565"/>
      <c r="O14" s="1565"/>
      <c r="P14" s="1565"/>
      <c r="Q14" s="1565"/>
      <c r="R14" s="1565"/>
      <c r="S14" s="1565"/>
      <c r="T14" s="291" t="s">
        <v>524</v>
      </c>
      <c r="U14" s="294"/>
      <c r="V14" s="294"/>
      <c r="W14" s="294">
        <f>W51/W51*100</f>
        <v>100</v>
      </c>
      <c r="X14" s="294">
        <f t="shared" ref="X14:AI14" si="2">X51/X51*100</f>
        <v>100</v>
      </c>
      <c r="Y14" s="294">
        <f t="shared" si="2"/>
        <v>100</v>
      </c>
      <c r="Z14" s="294">
        <f t="shared" si="2"/>
        <v>100</v>
      </c>
      <c r="AA14" s="294">
        <f t="shared" si="2"/>
        <v>100</v>
      </c>
      <c r="AB14" s="294">
        <f t="shared" si="2"/>
        <v>100</v>
      </c>
      <c r="AC14" s="294">
        <f t="shared" si="2"/>
        <v>100</v>
      </c>
      <c r="AD14" s="294">
        <f t="shared" si="2"/>
        <v>100</v>
      </c>
      <c r="AE14" s="294">
        <f t="shared" si="2"/>
        <v>100</v>
      </c>
      <c r="AF14" s="294">
        <f t="shared" si="2"/>
        <v>100</v>
      </c>
      <c r="AG14" s="294">
        <f t="shared" si="2"/>
        <v>100</v>
      </c>
      <c r="AH14" s="294">
        <f t="shared" si="2"/>
        <v>100</v>
      </c>
      <c r="AI14" s="294">
        <f t="shared" si="2"/>
        <v>100</v>
      </c>
      <c r="AJ14" s="294">
        <v>100</v>
      </c>
      <c r="AK14" s="110"/>
    </row>
    <row r="15" spans="1:50" ht="132" customHeight="1" x14ac:dyDescent="0.25">
      <c r="A15" s="1563"/>
      <c r="B15" s="1565"/>
      <c r="C15" s="1565"/>
      <c r="D15" s="1565"/>
      <c r="E15" s="1565"/>
      <c r="F15" s="1565"/>
      <c r="G15" s="1565"/>
      <c r="H15" s="1565"/>
      <c r="I15" s="1565"/>
      <c r="J15" s="1565"/>
      <c r="K15" s="1565"/>
      <c r="L15" s="1565"/>
      <c r="M15" s="1565"/>
      <c r="N15" s="1565"/>
      <c r="O15" s="1565"/>
      <c r="P15" s="1565"/>
      <c r="Q15" s="1565"/>
      <c r="R15" s="1565"/>
      <c r="S15" s="1565"/>
      <c r="T15" s="291" t="s">
        <v>525</v>
      </c>
      <c r="U15" s="294"/>
      <c r="V15" s="294"/>
      <c r="W15" s="294">
        <v>100</v>
      </c>
      <c r="X15" s="294">
        <v>100</v>
      </c>
      <c r="Y15" s="294">
        <f t="shared" ref="Y15:AI15" si="3">Y78/Y78*100</f>
        <v>100</v>
      </c>
      <c r="Z15" s="294">
        <f t="shared" si="3"/>
        <v>100</v>
      </c>
      <c r="AA15" s="294">
        <f t="shared" si="3"/>
        <v>100</v>
      </c>
      <c r="AB15" s="294">
        <f t="shared" si="3"/>
        <v>100</v>
      </c>
      <c r="AC15" s="294">
        <f t="shared" si="3"/>
        <v>100</v>
      </c>
      <c r="AD15" s="294">
        <f t="shared" si="3"/>
        <v>100</v>
      </c>
      <c r="AE15" s="294">
        <f t="shared" si="3"/>
        <v>100</v>
      </c>
      <c r="AF15" s="294">
        <f t="shared" si="3"/>
        <v>100</v>
      </c>
      <c r="AG15" s="294">
        <f t="shared" si="3"/>
        <v>100</v>
      </c>
      <c r="AH15" s="294">
        <f t="shared" si="3"/>
        <v>100</v>
      </c>
      <c r="AI15" s="294">
        <f t="shared" si="3"/>
        <v>100</v>
      </c>
      <c r="AJ15" s="294">
        <v>100</v>
      </c>
      <c r="AK15" s="110"/>
    </row>
    <row r="16" spans="1:50" ht="134.25" customHeight="1" x14ac:dyDescent="0.25">
      <c r="A16" s="1564"/>
      <c r="B16" s="1566"/>
      <c r="C16" s="1566"/>
      <c r="D16" s="1566"/>
      <c r="E16" s="1566"/>
      <c r="F16" s="1566"/>
      <c r="G16" s="1566"/>
      <c r="H16" s="1566"/>
      <c r="I16" s="1566"/>
      <c r="J16" s="1566"/>
      <c r="K16" s="1566"/>
      <c r="L16" s="1566"/>
      <c r="M16" s="1566"/>
      <c r="N16" s="1566"/>
      <c r="O16" s="1566"/>
      <c r="P16" s="1566"/>
      <c r="Q16" s="1566"/>
      <c r="R16" s="1566"/>
      <c r="S16" s="1566"/>
      <c r="T16" s="291" t="s">
        <v>500</v>
      </c>
      <c r="U16" s="121"/>
      <c r="V16" s="121"/>
      <c r="W16" s="297">
        <v>100</v>
      </c>
      <c r="X16" s="297">
        <f t="shared" ref="X16:AI16" si="4">X119/X119*100</f>
        <v>100</v>
      </c>
      <c r="Y16" s="297">
        <f t="shared" si="4"/>
        <v>100</v>
      </c>
      <c r="Z16" s="297">
        <f t="shared" si="4"/>
        <v>100</v>
      </c>
      <c r="AA16" s="297">
        <f t="shared" si="4"/>
        <v>100</v>
      </c>
      <c r="AB16" s="297">
        <f t="shared" si="4"/>
        <v>100</v>
      </c>
      <c r="AC16" s="297">
        <f t="shared" si="4"/>
        <v>100</v>
      </c>
      <c r="AD16" s="297">
        <f t="shared" si="4"/>
        <v>100</v>
      </c>
      <c r="AE16" s="297">
        <f t="shared" si="4"/>
        <v>100</v>
      </c>
      <c r="AF16" s="297">
        <f t="shared" si="4"/>
        <v>100</v>
      </c>
      <c r="AG16" s="297">
        <f t="shared" si="4"/>
        <v>100</v>
      </c>
      <c r="AH16" s="297">
        <f t="shared" si="4"/>
        <v>100</v>
      </c>
      <c r="AI16" s="297">
        <f t="shared" si="4"/>
        <v>100</v>
      </c>
      <c r="AJ16" s="297">
        <v>100</v>
      </c>
      <c r="AK16" s="110"/>
    </row>
    <row r="17" spans="1:73" ht="25.5" customHeight="1" x14ac:dyDescent="0.25">
      <c r="A17" s="1304" t="s">
        <v>262</v>
      </c>
      <c r="B17" s="1305"/>
      <c r="C17" s="1305"/>
      <c r="D17" s="1305"/>
      <c r="E17" s="1305"/>
      <c r="F17" s="1305"/>
      <c r="G17" s="1305"/>
      <c r="H17" s="1305"/>
      <c r="I17" s="1305"/>
      <c r="J17" s="1305"/>
      <c r="K17" s="1305"/>
      <c r="L17" s="1305"/>
      <c r="M17" s="1305"/>
      <c r="N17" s="1305"/>
      <c r="O17" s="1305"/>
      <c r="P17" s="1305"/>
      <c r="Q17" s="1305"/>
      <c r="R17" s="1306"/>
      <c r="S17" s="107"/>
      <c r="T17" s="174"/>
      <c r="U17" s="122"/>
      <c r="V17" s="122"/>
      <c r="W17" s="122"/>
      <c r="X17" s="122"/>
      <c r="Y17" s="122"/>
      <c r="Z17" s="122"/>
      <c r="AA17" s="122"/>
      <c r="AB17" s="122"/>
      <c r="AC17" s="122"/>
      <c r="AD17" s="122"/>
      <c r="AE17" s="122"/>
      <c r="AF17" s="122"/>
      <c r="AG17" s="122"/>
      <c r="AH17" s="122"/>
      <c r="AI17" s="122"/>
      <c r="AJ17" s="123"/>
      <c r="AK17" s="110"/>
    </row>
    <row r="18" spans="1:73" ht="46.5" customHeight="1" x14ac:dyDescent="0.25">
      <c r="A18" s="290" t="s">
        <v>344</v>
      </c>
      <c r="B18" s="292" t="s">
        <v>10</v>
      </c>
      <c r="C18" s="292" t="s">
        <v>10</v>
      </c>
      <c r="D18" s="292" t="s">
        <v>10</v>
      </c>
      <c r="E18" s="292" t="s">
        <v>10</v>
      </c>
      <c r="F18" s="292" t="s">
        <v>10</v>
      </c>
      <c r="G18" s="292" t="s">
        <v>10</v>
      </c>
      <c r="H18" s="292" t="s">
        <v>10</v>
      </c>
      <c r="I18" s="292" t="s">
        <v>10</v>
      </c>
      <c r="J18" s="292" t="s">
        <v>10</v>
      </c>
      <c r="K18" s="292" t="s">
        <v>10</v>
      </c>
      <c r="L18" s="292" t="s">
        <v>10</v>
      </c>
      <c r="M18" s="292" t="s">
        <v>10</v>
      </c>
      <c r="N18" s="292" t="s">
        <v>10</v>
      </c>
      <c r="O18" s="292" t="s">
        <v>10</v>
      </c>
      <c r="P18" s="292" t="s">
        <v>10</v>
      </c>
      <c r="Q18" s="292" t="s">
        <v>10</v>
      </c>
      <c r="R18" s="292" t="s">
        <v>10</v>
      </c>
      <c r="S18" s="293" t="s">
        <v>502</v>
      </c>
      <c r="T18" s="291" t="s">
        <v>442</v>
      </c>
      <c r="U18" s="294">
        <v>4</v>
      </c>
      <c r="V18" s="294">
        <v>5</v>
      </c>
      <c r="W18" s="294">
        <v>6</v>
      </c>
      <c r="X18" s="294">
        <v>6</v>
      </c>
      <c r="Y18" s="294">
        <v>6</v>
      </c>
      <c r="Z18" s="294">
        <v>6</v>
      </c>
      <c r="AA18" s="294">
        <v>6</v>
      </c>
      <c r="AB18" s="294">
        <v>6</v>
      </c>
      <c r="AC18" s="294">
        <v>6</v>
      </c>
      <c r="AD18" s="294">
        <v>6</v>
      </c>
      <c r="AE18" s="294">
        <v>6</v>
      </c>
      <c r="AF18" s="294">
        <v>6</v>
      </c>
      <c r="AG18" s="294">
        <v>6</v>
      </c>
      <c r="AH18" s="294">
        <v>6</v>
      </c>
      <c r="AI18" s="294">
        <v>6</v>
      </c>
      <c r="AJ18" s="294">
        <f>SUM(U18:AI18)</f>
        <v>87</v>
      </c>
      <c r="AK18" s="110">
        <f>SUM(U18:AJ18)</f>
        <v>174</v>
      </c>
    </row>
    <row r="19" spans="1:73" ht="29.25" customHeight="1" x14ac:dyDescent="0.25">
      <c r="A19" s="1307" t="s">
        <v>440</v>
      </c>
      <c r="B19" s="292" t="s">
        <v>220</v>
      </c>
      <c r="C19" s="125">
        <f>C21+C20</f>
        <v>129266352.36</v>
      </c>
      <c r="D19" s="125">
        <f>+D20+D21</f>
        <v>7068636.3600000003</v>
      </c>
      <c r="E19" s="125">
        <f t="shared" ref="E19:R19" si="5">+E20+E21</f>
        <v>8170244</v>
      </c>
      <c r="F19" s="125">
        <f t="shared" si="5"/>
        <v>8771344</v>
      </c>
      <c r="G19" s="125">
        <f t="shared" si="5"/>
        <v>8771344</v>
      </c>
      <c r="H19" s="125">
        <f t="shared" si="5"/>
        <v>8771344</v>
      </c>
      <c r="I19" s="125">
        <f t="shared" si="5"/>
        <v>8771344</v>
      </c>
      <c r="J19" s="125">
        <f t="shared" si="5"/>
        <v>8771344</v>
      </c>
      <c r="K19" s="125">
        <f t="shared" si="5"/>
        <v>8771344</v>
      </c>
      <c r="L19" s="125">
        <f t="shared" si="5"/>
        <v>8771344</v>
      </c>
      <c r="M19" s="125">
        <f t="shared" si="5"/>
        <v>8771344</v>
      </c>
      <c r="N19" s="125">
        <f t="shared" si="5"/>
        <v>8771344</v>
      </c>
      <c r="O19" s="125">
        <f t="shared" si="5"/>
        <v>8771344</v>
      </c>
      <c r="P19" s="125">
        <f t="shared" si="5"/>
        <v>8771344</v>
      </c>
      <c r="Q19" s="125">
        <f t="shared" si="5"/>
        <v>8771344</v>
      </c>
      <c r="R19" s="125">
        <f t="shared" si="5"/>
        <v>8771344</v>
      </c>
      <c r="S19" s="1285"/>
      <c r="T19" s="1289"/>
      <c r="U19" s="1123"/>
      <c r="V19" s="1143"/>
      <c r="W19" s="1143"/>
      <c r="X19" s="1143"/>
      <c r="Y19" s="1143"/>
      <c r="Z19" s="1143"/>
      <c r="AA19" s="1143"/>
      <c r="AB19" s="1143"/>
      <c r="AC19" s="1143"/>
      <c r="AD19" s="1143"/>
      <c r="AE19" s="1143"/>
      <c r="AF19" s="1143"/>
      <c r="AG19" s="1143"/>
      <c r="AH19" s="1143"/>
      <c r="AI19" s="1143"/>
      <c r="AJ19" s="1123"/>
      <c r="AK19" s="110"/>
    </row>
    <row r="20" spans="1:73" ht="39" customHeight="1" x14ac:dyDescent="0.25">
      <c r="A20" s="1308"/>
      <c r="B20" s="292" t="s">
        <v>221</v>
      </c>
      <c r="C20" s="125">
        <f>D20+E20+F20+G20+H20+I20+J20+K20+L20+M20+N20+O20+P20+Q20+R20</f>
        <v>329169.84999999998</v>
      </c>
      <c r="D20" s="125">
        <f>D27</f>
        <v>19153.849999999999</v>
      </c>
      <c r="E20" s="125">
        <v>22144</v>
      </c>
      <c r="F20" s="125">
        <v>22144</v>
      </c>
      <c r="G20" s="125">
        <v>22144</v>
      </c>
      <c r="H20" s="125">
        <v>22144</v>
      </c>
      <c r="I20" s="125">
        <v>22144</v>
      </c>
      <c r="J20" s="125">
        <v>22144</v>
      </c>
      <c r="K20" s="125">
        <v>22144</v>
      </c>
      <c r="L20" s="125">
        <v>22144</v>
      </c>
      <c r="M20" s="125">
        <v>22144</v>
      </c>
      <c r="N20" s="125">
        <v>22144</v>
      </c>
      <c r="O20" s="125">
        <v>22144</v>
      </c>
      <c r="P20" s="125">
        <v>22144</v>
      </c>
      <c r="Q20" s="125">
        <v>22144</v>
      </c>
      <c r="R20" s="125">
        <v>22144</v>
      </c>
      <c r="S20" s="1285"/>
      <c r="T20" s="1289"/>
      <c r="U20" s="1123"/>
      <c r="V20" s="1145"/>
      <c r="W20" s="1145"/>
      <c r="X20" s="1145"/>
      <c r="Y20" s="1145"/>
      <c r="Z20" s="1145"/>
      <c r="AA20" s="1145"/>
      <c r="AB20" s="1145"/>
      <c r="AC20" s="1145"/>
      <c r="AD20" s="1145"/>
      <c r="AE20" s="1145"/>
      <c r="AF20" s="1145"/>
      <c r="AG20" s="1145"/>
      <c r="AH20" s="1145"/>
      <c r="AI20" s="1145"/>
      <c r="AJ20" s="1123"/>
      <c r="AK20" s="110"/>
    </row>
    <row r="21" spans="1:73" ht="53.25" customHeight="1" x14ac:dyDescent="0.25">
      <c r="A21" s="1309"/>
      <c r="B21" s="175" t="s">
        <v>222</v>
      </c>
      <c r="C21" s="125">
        <f>D21+E21+F21+G21+R21+H21+I21+J21+K21+L21+M21+N21+O21+P21+Q21</f>
        <v>128937182.51000001</v>
      </c>
      <c r="D21" s="125">
        <f t="shared" ref="D21:R21" si="6">D22+D28+D29+D31</f>
        <v>7049482.5099999998</v>
      </c>
      <c r="E21" s="125">
        <f t="shared" si="6"/>
        <v>8148100</v>
      </c>
      <c r="F21" s="125">
        <f>F22+F28+F29+F31</f>
        <v>8749200</v>
      </c>
      <c r="G21" s="125">
        <f t="shared" si="6"/>
        <v>8749200</v>
      </c>
      <c r="H21" s="125">
        <f>H22+H28+H29+H31</f>
        <v>8749200</v>
      </c>
      <c r="I21" s="125">
        <f t="shared" si="6"/>
        <v>8749200</v>
      </c>
      <c r="J21" s="125">
        <f t="shared" si="6"/>
        <v>8749200</v>
      </c>
      <c r="K21" s="125">
        <f t="shared" si="6"/>
        <v>8749200</v>
      </c>
      <c r="L21" s="125">
        <f t="shared" si="6"/>
        <v>8749200</v>
      </c>
      <c r="M21" s="125">
        <f t="shared" si="6"/>
        <v>8749200</v>
      </c>
      <c r="N21" s="125">
        <f t="shared" si="6"/>
        <v>8749200</v>
      </c>
      <c r="O21" s="125">
        <f t="shared" si="6"/>
        <v>8749200</v>
      </c>
      <c r="P21" s="125">
        <f t="shared" si="6"/>
        <v>8749200</v>
      </c>
      <c r="Q21" s="125">
        <f t="shared" si="6"/>
        <v>8749200</v>
      </c>
      <c r="R21" s="125">
        <f t="shared" si="6"/>
        <v>8749200</v>
      </c>
      <c r="S21" s="1285"/>
      <c r="T21" s="1289"/>
      <c r="U21" s="1123"/>
      <c r="V21" s="1144"/>
      <c r="W21" s="1144"/>
      <c r="X21" s="1144"/>
      <c r="Y21" s="1144"/>
      <c r="Z21" s="1144"/>
      <c r="AA21" s="1144"/>
      <c r="AB21" s="1144"/>
      <c r="AC21" s="1144"/>
      <c r="AD21" s="1144"/>
      <c r="AE21" s="1144"/>
      <c r="AF21" s="1144"/>
      <c r="AG21" s="1144"/>
      <c r="AH21" s="1144"/>
      <c r="AI21" s="1144"/>
      <c r="AJ21" s="1123"/>
      <c r="AK21" s="110"/>
    </row>
    <row r="22" spans="1:73" ht="29.25" customHeight="1" x14ac:dyDescent="0.25">
      <c r="A22" s="1307" t="s">
        <v>108</v>
      </c>
      <c r="B22" s="292" t="s">
        <v>220</v>
      </c>
      <c r="C22" s="125">
        <f t="shared" ref="C22:R22" si="7">C23</f>
        <v>20036669.140000001</v>
      </c>
      <c r="D22" s="125">
        <f t="shared" si="7"/>
        <v>839435</v>
      </c>
      <c r="E22" s="125">
        <f t="shared" si="7"/>
        <v>1353600</v>
      </c>
      <c r="F22" s="125">
        <f t="shared" si="7"/>
        <v>1405789.19</v>
      </c>
      <c r="G22" s="125">
        <f t="shared" si="7"/>
        <v>1349810.75</v>
      </c>
      <c r="H22" s="125">
        <f t="shared" si="7"/>
        <v>1351833.2</v>
      </c>
      <c r="I22" s="125">
        <f t="shared" si="7"/>
        <v>1406099</v>
      </c>
      <c r="J22" s="125">
        <f t="shared" si="7"/>
        <v>1350335</v>
      </c>
      <c r="K22" s="125">
        <f t="shared" si="7"/>
        <v>1353600</v>
      </c>
      <c r="L22" s="125">
        <f t="shared" si="7"/>
        <v>1406099</v>
      </c>
      <c r="M22" s="125">
        <f t="shared" si="7"/>
        <v>1350335</v>
      </c>
      <c r="N22" s="125">
        <f t="shared" si="7"/>
        <v>1353600</v>
      </c>
      <c r="O22" s="125">
        <f t="shared" si="7"/>
        <v>1406099</v>
      </c>
      <c r="P22" s="125">
        <f t="shared" si="7"/>
        <v>1350335</v>
      </c>
      <c r="Q22" s="125">
        <f t="shared" si="7"/>
        <v>1353600</v>
      </c>
      <c r="R22" s="125">
        <f t="shared" si="7"/>
        <v>1406099</v>
      </c>
      <c r="S22" s="1314" t="s">
        <v>445</v>
      </c>
      <c r="T22" s="1289" t="s">
        <v>443</v>
      </c>
      <c r="U22" s="1123">
        <v>22</v>
      </c>
      <c r="V22" s="1123">
        <v>22</v>
      </c>
      <c r="W22" s="1123">
        <v>30</v>
      </c>
      <c r="X22" s="1123">
        <v>30</v>
      </c>
      <c r="Y22" s="1123">
        <v>30</v>
      </c>
      <c r="Z22" s="1123">
        <v>30</v>
      </c>
      <c r="AA22" s="1123">
        <v>30</v>
      </c>
      <c r="AB22" s="1123">
        <v>30</v>
      </c>
      <c r="AC22" s="1123">
        <v>30</v>
      </c>
      <c r="AD22" s="1123">
        <v>30</v>
      </c>
      <c r="AE22" s="1123">
        <v>30</v>
      </c>
      <c r="AF22" s="1123">
        <v>30</v>
      </c>
      <c r="AG22" s="1123">
        <v>30</v>
      </c>
      <c r="AH22" s="1123">
        <v>30</v>
      </c>
      <c r="AI22" s="1123">
        <v>30</v>
      </c>
      <c r="AJ22" s="1123">
        <f>SUM(U22:AI22)</f>
        <v>434</v>
      </c>
      <c r="AK22" s="110"/>
    </row>
    <row r="23" spans="1:73" ht="69" customHeight="1" x14ac:dyDescent="0.25">
      <c r="A23" s="1308"/>
      <c r="B23" s="1286" t="s">
        <v>223</v>
      </c>
      <c r="C23" s="1290">
        <f>D23+E23+F23+G23+R23+J23+K23+L23+M23+N23+O23+P23+Q23+H23+I23</f>
        <v>20036669.140000001</v>
      </c>
      <c r="D23" s="1290">
        <f>834455+4980</f>
        <v>839435</v>
      </c>
      <c r="E23" s="1290">
        <v>1353600</v>
      </c>
      <c r="F23" s="1290">
        <v>1405789.19</v>
      </c>
      <c r="G23" s="1290">
        <v>1349810.75</v>
      </c>
      <c r="H23" s="1290">
        <v>1351833.2</v>
      </c>
      <c r="I23" s="1290">
        <v>1406099</v>
      </c>
      <c r="J23" s="1290">
        <v>1350335</v>
      </c>
      <c r="K23" s="1290">
        <v>1353600</v>
      </c>
      <c r="L23" s="1290">
        <v>1406099</v>
      </c>
      <c r="M23" s="1290">
        <v>1350335</v>
      </c>
      <c r="N23" s="1290">
        <v>1353600</v>
      </c>
      <c r="O23" s="1290">
        <v>1406099</v>
      </c>
      <c r="P23" s="1290">
        <v>1350335</v>
      </c>
      <c r="Q23" s="1290">
        <v>1353600</v>
      </c>
      <c r="R23" s="1290">
        <v>1406099</v>
      </c>
      <c r="S23" s="1315"/>
      <c r="T23" s="1289"/>
      <c r="U23" s="1123"/>
      <c r="V23" s="1123"/>
      <c r="W23" s="1123"/>
      <c r="X23" s="1123"/>
      <c r="Y23" s="1123"/>
      <c r="Z23" s="1123"/>
      <c r="AA23" s="1123"/>
      <c r="AB23" s="1123"/>
      <c r="AC23" s="1123"/>
      <c r="AD23" s="1123"/>
      <c r="AE23" s="1123"/>
      <c r="AF23" s="1123"/>
      <c r="AG23" s="1123"/>
      <c r="AH23" s="1123"/>
      <c r="AI23" s="1123"/>
      <c r="AJ23" s="1123"/>
      <c r="AK23" s="110"/>
    </row>
    <row r="24" spans="1:73" ht="134.25" customHeight="1" x14ac:dyDescent="0.25">
      <c r="A24" s="1308"/>
      <c r="B24" s="1568"/>
      <c r="C24" s="1313"/>
      <c r="D24" s="1313"/>
      <c r="E24" s="1313"/>
      <c r="F24" s="1313"/>
      <c r="G24" s="1313"/>
      <c r="H24" s="1313"/>
      <c r="I24" s="1313"/>
      <c r="J24" s="1313"/>
      <c r="K24" s="1313"/>
      <c r="L24" s="1313"/>
      <c r="M24" s="1313"/>
      <c r="N24" s="1313"/>
      <c r="O24" s="1313"/>
      <c r="P24" s="1313"/>
      <c r="Q24" s="1313"/>
      <c r="R24" s="1313"/>
      <c r="S24" s="1315"/>
      <c r="T24" s="291" t="s">
        <v>444</v>
      </c>
      <c r="U24" s="294">
        <v>12</v>
      </c>
      <c r="V24" s="294">
        <v>13</v>
      </c>
      <c r="W24" s="294">
        <v>14</v>
      </c>
      <c r="X24" s="294">
        <v>15</v>
      </c>
      <c r="Y24" s="294">
        <v>15</v>
      </c>
      <c r="Z24" s="294">
        <v>14</v>
      </c>
      <c r="AA24" s="294">
        <v>15</v>
      </c>
      <c r="AB24" s="294">
        <v>14</v>
      </c>
      <c r="AC24" s="294">
        <v>15</v>
      </c>
      <c r="AD24" s="294">
        <v>14</v>
      </c>
      <c r="AE24" s="294">
        <v>15</v>
      </c>
      <c r="AF24" s="294">
        <v>14</v>
      </c>
      <c r="AG24" s="294">
        <v>15</v>
      </c>
      <c r="AH24" s="294">
        <v>14</v>
      </c>
      <c r="AI24" s="294">
        <v>15</v>
      </c>
      <c r="AJ24" s="294">
        <f>SUM(U24:AI24)</f>
        <v>214</v>
      </c>
      <c r="AK24" s="110"/>
    </row>
    <row r="25" spans="1:73" ht="87" customHeight="1" x14ac:dyDescent="0.25">
      <c r="A25" s="1309"/>
      <c r="B25" s="1287"/>
      <c r="C25" s="1291"/>
      <c r="D25" s="1291"/>
      <c r="E25" s="1291"/>
      <c r="F25" s="1291"/>
      <c r="G25" s="1291"/>
      <c r="H25" s="1291"/>
      <c r="I25" s="1291"/>
      <c r="J25" s="1291"/>
      <c r="K25" s="1291"/>
      <c r="L25" s="1291"/>
      <c r="M25" s="1291"/>
      <c r="N25" s="1291"/>
      <c r="O25" s="1291"/>
      <c r="P25" s="1291"/>
      <c r="Q25" s="1291"/>
      <c r="R25" s="1291"/>
      <c r="S25" s="1316"/>
      <c r="T25" s="291" t="s">
        <v>135</v>
      </c>
      <c r="U25" s="294">
        <v>4</v>
      </c>
      <c r="V25" s="294">
        <v>5</v>
      </c>
      <c r="W25" s="294">
        <v>5</v>
      </c>
      <c r="X25" s="294">
        <v>6</v>
      </c>
      <c r="Y25" s="294">
        <v>6</v>
      </c>
      <c r="Z25" s="294">
        <v>6</v>
      </c>
      <c r="AA25" s="294">
        <v>6</v>
      </c>
      <c r="AB25" s="294">
        <v>6</v>
      </c>
      <c r="AC25" s="294">
        <v>6</v>
      </c>
      <c r="AD25" s="294">
        <v>6</v>
      </c>
      <c r="AE25" s="294">
        <v>6</v>
      </c>
      <c r="AF25" s="294">
        <v>6</v>
      </c>
      <c r="AG25" s="294">
        <v>6</v>
      </c>
      <c r="AH25" s="294">
        <v>6</v>
      </c>
      <c r="AI25" s="294">
        <v>6</v>
      </c>
      <c r="AJ25" s="294">
        <f>SUM(U25:AI25)</f>
        <v>86</v>
      </c>
      <c r="AK25" s="110"/>
      <c r="AL25" s="106" t="s">
        <v>30</v>
      </c>
    </row>
    <row r="26" spans="1:73" ht="21.75" customHeight="1" x14ac:dyDescent="0.25">
      <c r="A26" s="1307" t="s">
        <v>523</v>
      </c>
      <c r="B26" s="292" t="s">
        <v>220</v>
      </c>
      <c r="C26" s="125">
        <f>C27+C28</f>
        <v>104872799.52</v>
      </c>
      <c r="D26" s="125">
        <f>D27+D28</f>
        <v>5999925.4500000002</v>
      </c>
      <c r="E26" s="125">
        <f t="shared" ref="E26:R26" si="8">E27+E28</f>
        <v>6556402.9000000004</v>
      </c>
      <c r="F26" s="125">
        <f t="shared" si="8"/>
        <v>7027449.6799999997</v>
      </c>
      <c r="G26" s="125">
        <f t="shared" si="8"/>
        <v>7127428.1200000001</v>
      </c>
      <c r="H26" s="125">
        <f t="shared" si="8"/>
        <v>7125405.6699999999</v>
      </c>
      <c r="I26" s="125">
        <f t="shared" si="8"/>
        <v>7071139.8700000001</v>
      </c>
      <c r="J26" s="125">
        <f t="shared" si="8"/>
        <v>7126903.8700000001</v>
      </c>
      <c r="K26" s="125">
        <f t="shared" si="8"/>
        <v>7123638.8700000001</v>
      </c>
      <c r="L26" s="125">
        <f t="shared" si="8"/>
        <v>7071139.8700000001</v>
      </c>
      <c r="M26" s="125">
        <f t="shared" si="8"/>
        <v>7126903.8700000001</v>
      </c>
      <c r="N26" s="125">
        <f t="shared" si="8"/>
        <v>7123638.8700000001</v>
      </c>
      <c r="O26" s="125">
        <f t="shared" si="8"/>
        <v>7071139.8700000001</v>
      </c>
      <c r="P26" s="125">
        <f t="shared" si="8"/>
        <v>7126903.8700000001</v>
      </c>
      <c r="Q26" s="125">
        <f t="shared" si="8"/>
        <v>7123638.8700000001</v>
      </c>
      <c r="R26" s="125">
        <f t="shared" si="8"/>
        <v>7071139.8700000001</v>
      </c>
      <c r="S26" s="1314" t="s">
        <v>446</v>
      </c>
      <c r="T26" s="1310" t="s">
        <v>165</v>
      </c>
      <c r="U26" s="1143">
        <v>100</v>
      </c>
      <c r="V26" s="1143">
        <v>100</v>
      </c>
      <c r="W26" s="1143">
        <v>100</v>
      </c>
      <c r="X26" s="1143">
        <v>100</v>
      </c>
      <c r="Y26" s="1143">
        <v>100</v>
      </c>
      <c r="Z26" s="1143">
        <v>100</v>
      </c>
      <c r="AA26" s="1143">
        <v>100</v>
      </c>
      <c r="AB26" s="1143">
        <v>100</v>
      </c>
      <c r="AC26" s="1143">
        <v>100</v>
      </c>
      <c r="AD26" s="1143">
        <v>100</v>
      </c>
      <c r="AE26" s="1143">
        <v>100</v>
      </c>
      <c r="AF26" s="1143">
        <v>100</v>
      </c>
      <c r="AG26" s="1143">
        <v>100</v>
      </c>
      <c r="AH26" s="1143">
        <v>100</v>
      </c>
      <c r="AI26" s="1143">
        <v>100</v>
      </c>
      <c r="AJ26" s="1143">
        <v>100</v>
      </c>
      <c r="AK26" s="110"/>
    </row>
    <row r="27" spans="1:73" ht="32.25" customHeight="1" x14ac:dyDescent="0.25">
      <c r="A27" s="1308"/>
      <c r="B27" s="292" t="s">
        <v>221</v>
      </c>
      <c r="C27" s="125">
        <f>D27+E27+F27+G27+H27+I27+J27+K27+L27+M27+N27+O27+P27+Q27+R27</f>
        <v>329169.84999999998</v>
      </c>
      <c r="D27" s="125">
        <v>19153.849999999999</v>
      </c>
      <c r="E27" s="125">
        <v>22144</v>
      </c>
      <c r="F27" s="125">
        <v>22144</v>
      </c>
      <c r="G27" s="125">
        <v>22144</v>
      </c>
      <c r="H27" s="125">
        <v>22144</v>
      </c>
      <c r="I27" s="125">
        <v>22144</v>
      </c>
      <c r="J27" s="125">
        <v>22144</v>
      </c>
      <c r="K27" s="125">
        <v>22144</v>
      </c>
      <c r="L27" s="125">
        <v>22144</v>
      </c>
      <c r="M27" s="125">
        <v>22144</v>
      </c>
      <c r="N27" s="125">
        <v>22144</v>
      </c>
      <c r="O27" s="125">
        <v>22144</v>
      </c>
      <c r="P27" s="125">
        <v>22144</v>
      </c>
      <c r="Q27" s="125">
        <v>22144</v>
      </c>
      <c r="R27" s="125">
        <v>22144</v>
      </c>
      <c r="S27" s="1315"/>
      <c r="T27" s="1311"/>
      <c r="U27" s="1145"/>
      <c r="V27" s="1145"/>
      <c r="W27" s="1145"/>
      <c r="X27" s="1145"/>
      <c r="Y27" s="1145"/>
      <c r="Z27" s="1145"/>
      <c r="AA27" s="1145"/>
      <c r="AB27" s="1145"/>
      <c r="AC27" s="1145"/>
      <c r="AD27" s="1145"/>
      <c r="AE27" s="1145"/>
      <c r="AF27" s="1145"/>
      <c r="AG27" s="1145"/>
      <c r="AH27" s="1145"/>
      <c r="AI27" s="1145"/>
      <c r="AJ27" s="1145"/>
      <c r="AK27" s="110"/>
    </row>
    <row r="28" spans="1:73" ht="48.75" customHeight="1" x14ac:dyDescent="0.25">
      <c r="A28" s="1309"/>
      <c r="B28" s="292" t="s">
        <v>222</v>
      </c>
      <c r="C28" s="125">
        <f>D28+E28+F28+G28+H28+I28+J28+K28+L28+M28+N28+O28+P28+Q28+R28</f>
        <v>104543629.67</v>
      </c>
      <c r="D28" s="125">
        <v>5980771.5999999996</v>
      </c>
      <c r="E28" s="125">
        <f>6604258.9-70000</f>
        <v>6534258.9000000004</v>
      </c>
      <c r="F28" s="125">
        <f>8749200-(F23+F29+F31)</f>
        <v>7005305.6799999997</v>
      </c>
      <c r="G28" s="125">
        <f t="shared" ref="G28:R28" si="9">8749200-(G23+G29+G31)</f>
        <v>7105284.1200000001</v>
      </c>
      <c r="H28" s="125">
        <f t="shared" si="9"/>
        <v>7103261.6699999999</v>
      </c>
      <c r="I28" s="125">
        <f t="shared" si="9"/>
        <v>7048995.8700000001</v>
      </c>
      <c r="J28" s="125">
        <f t="shared" si="9"/>
        <v>7104759.8700000001</v>
      </c>
      <c r="K28" s="125">
        <f t="shared" si="9"/>
        <v>7101494.8700000001</v>
      </c>
      <c r="L28" s="125">
        <f t="shared" si="9"/>
        <v>7048995.8700000001</v>
      </c>
      <c r="M28" s="125">
        <f t="shared" si="9"/>
        <v>7104759.8700000001</v>
      </c>
      <c r="N28" s="125">
        <f t="shared" si="9"/>
        <v>7101494.8700000001</v>
      </c>
      <c r="O28" s="125">
        <f t="shared" si="9"/>
        <v>7048995.8700000001</v>
      </c>
      <c r="P28" s="125">
        <f t="shared" si="9"/>
        <v>7104759.8700000001</v>
      </c>
      <c r="Q28" s="125">
        <f t="shared" si="9"/>
        <v>7101494.8700000001</v>
      </c>
      <c r="R28" s="125">
        <f t="shared" si="9"/>
        <v>7048995.8700000001</v>
      </c>
      <c r="S28" s="1316"/>
      <c r="T28" s="1312"/>
      <c r="U28" s="1144"/>
      <c r="V28" s="1144"/>
      <c r="W28" s="1144"/>
      <c r="X28" s="1144"/>
      <c r="Y28" s="1144"/>
      <c r="Z28" s="1144"/>
      <c r="AA28" s="1144"/>
      <c r="AB28" s="1144"/>
      <c r="AC28" s="1144"/>
      <c r="AD28" s="1144"/>
      <c r="AE28" s="1144"/>
      <c r="AF28" s="1144"/>
      <c r="AG28" s="1144"/>
      <c r="AH28" s="1144"/>
      <c r="AI28" s="1144"/>
      <c r="AJ28" s="1144"/>
      <c r="AK28" s="110"/>
    </row>
    <row r="29" spans="1:73" ht="29.25" customHeight="1" x14ac:dyDescent="0.25">
      <c r="A29" s="1307" t="s">
        <v>522</v>
      </c>
      <c r="B29" s="292" t="s">
        <v>220</v>
      </c>
      <c r="C29" s="125">
        <f t="shared" ref="C29:R29" si="10">C30</f>
        <v>1469349.21</v>
      </c>
      <c r="D29" s="125">
        <f t="shared" si="10"/>
        <v>62706.79</v>
      </c>
      <c r="E29" s="125">
        <f t="shared" si="10"/>
        <v>100474.57</v>
      </c>
      <c r="F29" s="125">
        <f t="shared" si="10"/>
        <v>100474.45</v>
      </c>
      <c r="G29" s="125">
        <f t="shared" si="10"/>
        <v>100474.45</v>
      </c>
      <c r="H29" s="125">
        <f t="shared" si="10"/>
        <v>100474.45</v>
      </c>
      <c r="I29" s="125">
        <f t="shared" si="10"/>
        <v>100474.45</v>
      </c>
      <c r="J29" s="125">
        <f t="shared" si="10"/>
        <v>100474.45</v>
      </c>
      <c r="K29" s="125">
        <f t="shared" si="10"/>
        <v>100474.45</v>
      </c>
      <c r="L29" s="125">
        <f t="shared" si="10"/>
        <v>100474.45</v>
      </c>
      <c r="M29" s="125">
        <f t="shared" si="10"/>
        <v>100474.45</v>
      </c>
      <c r="N29" s="125">
        <f t="shared" si="10"/>
        <v>100474.45</v>
      </c>
      <c r="O29" s="125">
        <f t="shared" si="10"/>
        <v>100474.45</v>
      </c>
      <c r="P29" s="125">
        <f t="shared" si="10"/>
        <v>100474.45</v>
      </c>
      <c r="Q29" s="125">
        <f t="shared" si="10"/>
        <v>100474.45</v>
      </c>
      <c r="R29" s="125">
        <f t="shared" si="10"/>
        <v>100474.45</v>
      </c>
      <c r="S29" s="1314" t="s">
        <v>247</v>
      </c>
      <c r="T29" s="1310" t="s">
        <v>403</v>
      </c>
      <c r="U29" s="1143" t="s">
        <v>9</v>
      </c>
      <c r="V29" s="1143" t="s">
        <v>9</v>
      </c>
      <c r="W29" s="1143" t="s">
        <v>9</v>
      </c>
      <c r="X29" s="1143" t="s">
        <v>9</v>
      </c>
      <c r="Y29" s="1143" t="s">
        <v>9</v>
      </c>
      <c r="Z29" s="1143" t="s">
        <v>9</v>
      </c>
      <c r="AA29" s="1143" t="s">
        <v>9</v>
      </c>
      <c r="AB29" s="1143" t="s">
        <v>9</v>
      </c>
      <c r="AC29" s="1143" t="s">
        <v>9</v>
      </c>
      <c r="AD29" s="1143" t="s">
        <v>9</v>
      </c>
      <c r="AE29" s="1143" t="s">
        <v>9</v>
      </c>
      <c r="AF29" s="1143" t="s">
        <v>9</v>
      </c>
      <c r="AG29" s="1143" t="s">
        <v>9</v>
      </c>
      <c r="AH29" s="1143" t="s">
        <v>9</v>
      </c>
      <c r="AI29" s="1143" t="s">
        <v>9</v>
      </c>
      <c r="AJ29" s="1143" t="s">
        <v>9</v>
      </c>
      <c r="AK29" s="1141">
        <v>111</v>
      </c>
      <c r="AL29" s="1141">
        <v>112</v>
      </c>
      <c r="AM29" s="1141">
        <v>113</v>
      </c>
      <c r="AN29" s="1141">
        <v>114</v>
      </c>
      <c r="AO29" s="1141">
        <v>115</v>
      </c>
      <c r="AP29" s="1141">
        <v>116</v>
      </c>
      <c r="AQ29" s="1141">
        <v>117</v>
      </c>
      <c r="AR29" s="1141">
        <v>118</v>
      </c>
      <c r="AS29" s="1141">
        <v>119</v>
      </c>
      <c r="AT29" s="1141">
        <v>120</v>
      </c>
      <c r="AU29" s="1141">
        <v>121</v>
      </c>
      <c r="AV29" s="1141">
        <v>122</v>
      </c>
      <c r="AW29" s="1141">
        <v>123</v>
      </c>
      <c r="AX29" s="1141">
        <v>124</v>
      </c>
      <c r="AY29" s="1141">
        <v>125</v>
      </c>
      <c r="AZ29" s="1141">
        <v>126</v>
      </c>
      <c r="BA29" s="1141">
        <v>127</v>
      </c>
      <c r="BB29" s="1141">
        <v>128</v>
      </c>
      <c r="BC29" s="1141">
        <v>129</v>
      </c>
      <c r="BD29" s="1141">
        <v>130</v>
      </c>
      <c r="BE29" s="1141">
        <v>131</v>
      </c>
      <c r="BF29" s="1141">
        <v>132</v>
      </c>
      <c r="BG29" s="1141">
        <v>133</v>
      </c>
      <c r="BH29" s="1141">
        <v>134</v>
      </c>
      <c r="BI29" s="1141">
        <v>135</v>
      </c>
      <c r="BJ29" s="1141">
        <v>136</v>
      </c>
      <c r="BK29" s="1141">
        <v>137</v>
      </c>
      <c r="BL29" s="1141">
        <v>138</v>
      </c>
      <c r="BM29" s="1141">
        <v>139</v>
      </c>
      <c r="BN29" s="1141">
        <v>140</v>
      </c>
      <c r="BO29" s="1141">
        <v>141</v>
      </c>
      <c r="BP29" s="1141">
        <v>142</v>
      </c>
      <c r="BQ29" s="1141">
        <v>143</v>
      </c>
      <c r="BR29" s="1141">
        <v>144</v>
      </c>
      <c r="BS29" s="1141">
        <v>145</v>
      </c>
      <c r="BT29" s="1141">
        <v>146</v>
      </c>
      <c r="BU29" s="1141">
        <v>147</v>
      </c>
    </row>
    <row r="30" spans="1:73" ht="81.75" customHeight="1" x14ac:dyDescent="0.25">
      <c r="A30" s="1309"/>
      <c r="B30" s="292" t="s">
        <v>222</v>
      </c>
      <c r="C30" s="125">
        <f>D30+E30+F30+G30+H30+I30+J30+K30+L30+M30+N30+O30+P30+Q30+R30</f>
        <v>1469349.21</v>
      </c>
      <c r="D30" s="125">
        <v>62706.79</v>
      </c>
      <c r="E30" s="125">
        <v>100474.57</v>
      </c>
      <c r="F30" s="125">
        <v>100474.45</v>
      </c>
      <c r="G30" s="125">
        <v>100474.45</v>
      </c>
      <c r="H30" s="125">
        <v>100474.45</v>
      </c>
      <c r="I30" s="125">
        <v>100474.45</v>
      </c>
      <c r="J30" s="125">
        <v>100474.45</v>
      </c>
      <c r="K30" s="125">
        <v>100474.45</v>
      </c>
      <c r="L30" s="125">
        <v>100474.45</v>
      </c>
      <c r="M30" s="125">
        <v>100474.45</v>
      </c>
      <c r="N30" s="125">
        <v>100474.45</v>
      </c>
      <c r="O30" s="125">
        <v>100474.45</v>
      </c>
      <c r="P30" s="125">
        <v>100474.45</v>
      </c>
      <c r="Q30" s="125">
        <v>100474.45</v>
      </c>
      <c r="R30" s="125">
        <v>100474.45</v>
      </c>
      <c r="S30" s="1316"/>
      <c r="T30" s="1312"/>
      <c r="U30" s="1144"/>
      <c r="V30" s="1144"/>
      <c r="W30" s="1144"/>
      <c r="X30" s="1144"/>
      <c r="Y30" s="1144"/>
      <c r="Z30" s="1144"/>
      <c r="AA30" s="1144"/>
      <c r="AB30" s="1144"/>
      <c r="AC30" s="1144"/>
      <c r="AD30" s="1144"/>
      <c r="AE30" s="1144"/>
      <c r="AF30" s="1144"/>
      <c r="AG30" s="1144"/>
      <c r="AH30" s="1144"/>
      <c r="AI30" s="1144"/>
      <c r="AJ30" s="1144"/>
      <c r="AK30" s="1142"/>
      <c r="AL30" s="1142"/>
      <c r="AM30" s="1142"/>
      <c r="AN30" s="1142"/>
      <c r="AO30" s="1142"/>
      <c r="AP30" s="1142"/>
      <c r="AQ30" s="1142"/>
      <c r="AR30" s="1142"/>
      <c r="AS30" s="1142"/>
      <c r="AT30" s="1142"/>
      <c r="AU30" s="1142"/>
      <c r="AV30" s="1142"/>
      <c r="AW30" s="1142"/>
      <c r="AX30" s="1142"/>
      <c r="AY30" s="1142"/>
      <c r="AZ30" s="1142"/>
      <c r="BA30" s="1142"/>
      <c r="BB30" s="1142"/>
      <c r="BC30" s="1142"/>
      <c r="BD30" s="1142"/>
      <c r="BE30" s="1142"/>
      <c r="BF30" s="1142"/>
      <c r="BG30" s="1142"/>
      <c r="BH30" s="1142"/>
      <c r="BI30" s="1142"/>
      <c r="BJ30" s="1142"/>
      <c r="BK30" s="1142"/>
      <c r="BL30" s="1142"/>
      <c r="BM30" s="1142"/>
      <c r="BN30" s="1142"/>
      <c r="BO30" s="1142"/>
      <c r="BP30" s="1142"/>
      <c r="BQ30" s="1142"/>
      <c r="BR30" s="1142"/>
      <c r="BS30" s="1142"/>
      <c r="BT30" s="1142"/>
      <c r="BU30" s="1142"/>
    </row>
    <row r="31" spans="1:73" ht="29.25" customHeight="1" x14ac:dyDescent="0.25">
      <c r="A31" s="1307" t="s">
        <v>297</v>
      </c>
      <c r="B31" s="292" t="s">
        <v>220</v>
      </c>
      <c r="C31" s="125">
        <f>C32</f>
        <v>2887534.49</v>
      </c>
      <c r="D31" s="125">
        <f>D32</f>
        <v>166569.12</v>
      </c>
      <c r="E31" s="125">
        <f t="shared" ref="E31:R31" si="11">E32</f>
        <v>159766.53</v>
      </c>
      <c r="F31" s="125">
        <f t="shared" si="11"/>
        <v>237630.68</v>
      </c>
      <c r="G31" s="125">
        <f t="shared" si="11"/>
        <v>193630.68</v>
      </c>
      <c r="H31" s="125">
        <f t="shared" si="11"/>
        <v>193630.68</v>
      </c>
      <c r="I31" s="125">
        <f t="shared" si="11"/>
        <v>193630.68</v>
      </c>
      <c r="J31" s="125">
        <f t="shared" si="11"/>
        <v>193630.68</v>
      </c>
      <c r="K31" s="125">
        <f t="shared" si="11"/>
        <v>193630.68</v>
      </c>
      <c r="L31" s="125">
        <f t="shared" si="11"/>
        <v>193630.68</v>
      </c>
      <c r="M31" s="125">
        <f t="shared" si="11"/>
        <v>193630.68</v>
      </c>
      <c r="N31" s="125">
        <f t="shared" si="11"/>
        <v>193630.68</v>
      </c>
      <c r="O31" s="125">
        <f t="shared" si="11"/>
        <v>193630.68</v>
      </c>
      <c r="P31" s="125">
        <f t="shared" si="11"/>
        <v>193630.68</v>
      </c>
      <c r="Q31" s="125">
        <f t="shared" si="11"/>
        <v>193630.68</v>
      </c>
      <c r="R31" s="125">
        <f t="shared" si="11"/>
        <v>193630.68</v>
      </c>
      <c r="S31" s="1314" t="s">
        <v>302</v>
      </c>
      <c r="T31" s="1310" t="s">
        <v>403</v>
      </c>
      <c r="U31" s="1143" t="s">
        <v>404</v>
      </c>
      <c r="V31" s="1143" t="s">
        <v>404</v>
      </c>
      <c r="W31" s="1143" t="s">
        <v>404</v>
      </c>
      <c r="X31" s="1143" t="s">
        <v>404</v>
      </c>
      <c r="Y31" s="1143" t="s">
        <v>404</v>
      </c>
      <c r="Z31" s="1143" t="s">
        <v>404</v>
      </c>
      <c r="AA31" s="1143" t="s">
        <v>404</v>
      </c>
      <c r="AB31" s="1143" t="s">
        <v>404</v>
      </c>
      <c r="AC31" s="1143" t="s">
        <v>404</v>
      </c>
      <c r="AD31" s="1143" t="s">
        <v>404</v>
      </c>
      <c r="AE31" s="1143" t="s">
        <v>404</v>
      </c>
      <c r="AF31" s="1143" t="s">
        <v>404</v>
      </c>
      <c r="AG31" s="1143" t="s">
        <v>404</v>
      </c>
      <c r="AH31" s="1143" t="s">
        <v>404</v>
      </c>
      <c r="AI31" s="1143" t="s">
        <v>404</v>
      </c>
      <c r="AJ31" s="1143" t="s">
        <v>404</v>
      </c>
      <c r="AK31" s="159"/>
      <c r="AL31" s="159"/>
      <c r="AM31" s="159"/>
      <c r="AN31" s="159"/>
      <c r="AO31" s="159"/>
      <c r="AP31" s="159"/>
      <c r="AQ31" s="159"/>
      <c r="AR31" s="159"/>
      <c r="AS31" s="159"/>
      <c r="AT31" s="159"/>
      <c r="AU31" s="159"/>
      <c r="AV31" s="159"/>
      <c r="AW31" s="159"/>
      <c r="AX31" s="159"/>
      <c r="AY31" s="159"/>
      <c r="AZ31" s="159"/>
      <c r="BA31" s="159"/>
      <c r="BB31" s="159"/>
      <c r="BC31" s="159"/>
      <c r="BD31" s="159"/>
      <c r="BE31" s="159"/>
      <c r="BF31" s="159"/>
      <c r="BG31" s="159"/>
      <c r="BH31" s="159"/>
      <c r="BI31" s="159"/>
      <c r="BJ31" s="159"/>
      <c r="BK31" s="159"/>
      <c r="BL31" s="159"/>
      <c r="BM31" s="159"/>
      <c r="BN31" s="159"/>
      <c r="BO31" s="159"/>
      <c r="BP31" s="159"/>
      <c r="BQ31" s="159"/>
      <c r="BR31" s="159"/>
      <c r="BS31" s="159"/>
      <c r="BT31" s="159"/>
      <c r="BU31" s="159"/>
    </row>
    <row r="32" spans="1:73" ht="75" customHeight="1" x14ac:dyDescent="0.25">
      <c r="A32" s="1535"/>
      <c r="B32" s="292" t="s">
        <v>222</v>
      </c>
      <c r="C32" s="125">
        <f>D32+E32+F32+G32+H32+I32+J32+K32+L32+M32+N32+O32+P32+Q32+R32</f>
        <v>2887534.49</v>
      </c>
      <c r="D32" s="136">
        <v>166569.12</v>
      </c>
      <c r="E32" s="136">
        <f>89766.53+70000</f>
        <v>159766.53</v>
      </c>
      <c r="F32" s="136">
        <v>237630.68</v>
      </c>
      <c r="G32" s="136">
        <v>193630.68</v>
      </c>
      <c r="H32" s="136">
        <v>193630.68</v>
      </c>
      <c r="I32" s="136">
        <v>193630.68</v>
      </c>
      <c r="J32" s="136">
        <v>193630.68</v>
      </c>
      <c r="K32" s="136">
        <v>193630.68</v>
      </c>
      <c r="L32" s="136">
        <v>193630.68</v>
      </c>
      <c r="M32" s="136">
        <v>193630.68</v>
      </c>
      <c r="N32" s="136">
        <v>193630.68</v>
      </c>
      <c r="O32" s="136">
        <v>193630.68</v>
      </c>
      <c r="P32" s="136">
        <v>193630.68</v>
      </c>
      <c r="Q32" s="136">
        <v>193630.68</v>
      </c>
      <c r="R32" s="136">
        <v>193630.68</v>
      </c>
      <c r="S32" s="1319"/>
      <c r="T32" s="1320"/>
      <c r="U32" s="1144"/>
      <c r="V32" s="1144"/>
      <c r="W32" s="1144"/>
      <c r="X32" s="1144"/>
      <c r="Y32" s="1144"/>
      <c r="Z32" s="1144"/>
      <c r="AA32" s="1144"/>
      <c r="AB32" s="1144"/>
      <c r="AC32" s="1144"/>
      <c r="AD32" s="1144"/>
      <c r="AE32" s="1144"/>
      <c r="AF32" s="1144"/>
      <c r="AG32" s="1144"/>
      <c r="AH32" s="1144"/>
      <c r="AI32" s="1144"/>
      <c r="AJ32" s="1144"/>
      <c r="AK32" s="159"/>
      <c r="AL32" s="159"/>
      <c r="AM32" s="159"/>
      <c r="AN32" s="159"/>
      <c r="AO32" s="159"/>
      <c r="AP32" s="159"/>
      <c r="AQ32" s="159"/>
      <c r="AR32" s="159"/>
      <c r="AS32" s="159"/>
      <c r="AT32" s="159"/>
      <c r="AU32" s="159"/>
      <c r="AV32" s="159"/>
      <c r="AW32" s="159"/>
      <c r="AX32" s="159"/>
      <c r="AY32" s="159"/>
      <c r="AZ32" s="159"/>
      <c r="BA32" s="159"/>
      <c r="BB32" s="159"/>
      <c r="BC32" s="159"/>
      <c r="BD32" s="159"/>
      <c r="BE32" s="159"/>
      <c r="BF32" s="159"/>
      <c r="BG32" s="159"/>
      <c r="BH32" s="159"/>
      <c r="BI32" s="159"/>
      <c r="BJ32" s="159"/>
      <c r="BK32" s="159"/>
      <c r="BL32" s="159"/>
      <c r="BM32" s="159"/>
      <c r="BN32" s="159"/>
      <c r="BO32" s="159"/>
      <c r="BP32" s="159"/>
      <c r="BQ32" s="159"/>
      <c r="BR32" s="159"/>
      <c r="BS32" s="159"/>
      <c r="BT32" s="159"/>
      <c r="BU32" s="159"/>
    </row>
    <row r="33" spans="1:75" ht="23.25" hidden="1" customHeight="1" x14ac:dyDescent="0.25">
      <c r="A33" s="1317" t="s">
        <v>263</v>
      </c>
      <c r="B33" s="292" t="s">
        <v>220</v>
      </c>
      <c r="C33" s="125">
        <f>C34+C35</f>
        <v>129266352.36</v>
      </c>
      <c r="D33" s="125">
        <f>D34+D35</f>
        <v>7068636.3600000003</v>
      </c>
      <c r="E33" s="125">
        <f>E34+E35</f>
        <v>8170244</v>
      </c>
      <c r="F33" s="125">
        <f>F34+F35</f>
        <v>8771344</v>
      </c>
      <c r="G33" s="125">
        <f>G34+G35</f>
        <v>8771344</v>
      </c>
      <c r="H33" s="125">
        <f t="shared" ref="H33:R33" si="12">H34+H35</f>
        <v>8771344</v>
      </c>
      <c r="I33" s="125">
        <f>I34+I35</f>
        <v>8771344</v>
      </c>
      <c r="J33" s="125">
        <f t="shared" si="12"/>
        <v>8771344</v>
      </c>
      <c r="K33" s="125">
        <f t="shared" si="12"/>
        <v>8771344</v>
      </c>
      <c r="L33" s="125">
        <f t="shared" si="12"/>
        <v>8771344</v>
      </c>
      <c r="M33" s="125">
        <f t="shared" si="12"/>
        <v>8771344</v>
      </c>
      <c r="N33" s="125">
        <f t="shared" si="12"/>
        <v>8771344</v>
      </c>
      <c r="O33" s="125">
        <f t="shared" si="12"/>
        <v>8771344</v>
      </c>
      <c r="P33" s="125">
        <f t="shared" si="12"/>
        <v>8771344</v>
      </c>
      <c r="Q33" s="125">
        <f t="shared" si="12"/>
        <v>8771344</v>
      </c>
      <c r="R33" s="125">
        <f t="shared" si="12"/>
        <v>8771344</v>
      </c>
      <c r="S33" s="293" t="s">
        <v>4</v>
      </c>
      <c r="T33" s="175" t="s">
        <v>4</v>
      </c>
      <c r="U33" s="294" t="s">
        <v>4</v>
      </c>
      <c r="V33" s="294" t="s">
        <v>4</v>
      </c>
      <c r="W33" s="294" t="s">
        <v>4</v>
      </c>
      <c r="X33" s="294" t="s">
        <v>4</v>
      </c>
      <c r="Y33" s="294" t="s">
        <v>4</v>
      </c>
      <c r="Z33" s="294" t="s">
        <v>4</v>
      </c>
      <c r="AA33" s="294" t="s">
        <v>4</v>
      </c>
      <c r="AB33" s="294" t="s">
        <v>4</v>
      </c>
      <c r="AC33" s="294" t="s">
        <v>4</v>
      </c>
      <c r="AD33" s="294" t="s">
        <v>4</v>
      </c>
      <c r="AE33" s="294" t="s">
        <v>4</v>
      </c>
      <c r="AF33" s="294" t="s">
        <v>4</v>
      </c>
      <c r="AG33" s="294" t="s">
        <v>4</v>
      </c>
      <c r="AH33" s="294" t="s">
        <v>4</v>
      </c>
      <c r="AI33" s="294" t="s">
        <v>4</v>
      </c>
      <c r="AJ33" s="294" t="s">
        <v>4</v>
      </c>
      <c r="AK33" s="110"/>
      <c r="BV33" s="128">
        <f>D33+E33+F33+G33+H33+I33+J33+K33+L33+M33+N33+O33+P33+Q33+R33</f>
        <v>129266352.40000001</v>
      </c>
      <c r="BW33" s="128">
        <f>BV34+BV35</f>
        <v>129266352.40000001</v>
      </c>
    </row>
    <row r="34" spans="1:75" ht="48" hidden="1" customHeight="1" x14ac:dyDescent="0.25">
      <c r="A34" s="1317"/>
      <c r="B34" s="175" t="s">
        <v>222</v>
      </c>
      <c r="C34" s="125">
        <f>D34+E34+F34+G34+H34+I34+J34+K34+L34+M34+N34+O34+P34+Q34+R34</f>
        <v>128937182.51000001</v>
      </c>
      <c r="D34" s="125">
        <f t="shared" ref="D34:R34" si="13">D21</f>
        <v>7049482.5099999998</v>
      </c>
      <c r="E34" s="125">
        <f t="shared" si="13"/>
        <v>8148100</v>
      </c>
      <c r="F34" s="125">
        <f>F21</f>
        <v>8749200</v>
      </c>
      <c r="G34" s="125">
        <f t="shared" si="13"/>
        <v>8749200</v>
      </c>
      <c r="H34" s="125">
        <f t="shared" si="13"/>
        <v>8749200</v>
      </c>
      <c r="I34" s="125">
        <f t="shared" si="13"/>
        <v>8749200</v>
      </c>
      <c r="J34" s="125">
        <f t="shared" si="13"/>
        <v>8749200</v>
      </c>
      <c r="K34" s="125">
        <f t="shared" si="13"/>
        <v>8749200</v>
      </c>
      <c r="L34" s="125">
        <f t="shared" si="13"/>
        <v>8749200</v>
      </c>
      <c r="M34" s="125">
        <f t="shared" si="13"/>
        <v>8749200</v>
      </c>
      <c r="N34" s="125">
        <f t="shared" si="13"/>
        <v>8749200</v>
      </c>
      <c r="O34" s="125">
        <f t="shared" si="13"/>
        <v>8749200</v>
      </c>
      <c r="P34" s="125">
        <f t="shared" si="13"/>
        <v>8749200</v>
      </c>
      <c r="Q34" s="125">
        <f t="shared" si="13"/>
        <v>8749200</v>
      </c>
      <c r="R34" s="125">
        <f t="shared" si="13"/>
        <v>8749200</v>
      </c>
      <c r="S34" s="293" t="s">
        <v>4</v>
      </c>
      <c r="T34" s="175" t="s">
        <v>4</v>
      </c>
      <c r="U34" s="294" t="s">
        <v>4</v>
      </c>
      <c r="V34" s="294" t="s">
        <v>4</v>
      </c>
      <c r="W34" s="294" t="s">
        <v>4</v>
      </c>
      <c r="X34" s="294" t="s">
        <v>4</v>
      </c>
      <c r="Y34" s="294" t="s">
        <v>4</v>
      </c>
      <c r="Z34" s="294" t="s">
        <v>4</v>
      </c>
      <c r="AA34" s="294" t="s">
        <v>4</v>
      </c>
      <c r="AB34" s="294" t="s">
        <v>4</v>
      </c>
      <c r="AC34" s="294" t="s">
        <v>4</v>
      </c>
      <c r="AD34" s="294" t="s">
        <v>4</v>
      </c>
      <c r="AE34" s="294" t="s">
        <v>4</v>
      </c>
      <c r="AF34" s="294" t="s">
        <v>4</v>
      </c>
      <c r="AG34" s="294" t="s">
        <v>4</v>
      </c>
      <c r="AH34" s="294" t="s">
        <v>4</v>
      </c>
      <c r="AI34" s="294" t="s">
        <v>4</v>
      </c>
      <c r="AJ34" s="294" t="s">
        <v>4</v>
      </c>
      <c r="AK34" s="110"/>
      <c r="BV34" s="128">
        <f>D34+E34+F34+G34+H34+I34+J34+K34+L34+M34+N34+O34+P34+Q34+R34</f>
        <v>128937182.5</v>
      </c>
    </row>
    <row r="35" spans="1:75" ht="33" hidden="1" customHeight="1" x14ac:dyDescent="0.25">
      <c r="A35" s="1317"/>
      <c r="B35" s="175" t="s">
        <v>221</v>
      </c>
      <c r="C35" s="125">
        <f>D35+E35+F35+G35+R35+H35+I35+J35+K35+L35+M35+N35+O35+P35+Q35</f>
        <v>329169.84999999998</v>
      </c>
      <c r="D35" s="125">
        <f>D27</f>
        <v>19153.849999999999</v>
      </c>
      <c r="E35" s="125">
        <f t="shared" ref="E35:R35" si="14">E27</f>
        <v>22144</v>
      </c>
      <c r="F35" s="125">
        <f t="shared" si="14"/>
        <v>22144</v>
      </c>
      <c r="G35" s="125">
        <f t="shared" si="14"/>
        <v>22144</v>
      </c>
      <c r="H35" s="125">
        <f t="shared" si="14"/>
        <v>22144</v>
      </c>
      <c r="I35" s="125">
        <f t="shared" si="14"/>
        <v>22144</v>
      </c>
      <c r="J35" s="125">
        <f t="shared" si="14"/>
        <v>22144</v>
      </c>
      <c r="K35" s="125">
        <f t="shared" si="14"/>
        <v>22144</v>
      </c>
      <c r="L35" s="125">
        <f t="shared" si="14"/>
        <v>22144</v>
      </c>
      <c r="M35" s="125">
        <f t="shared" si="14"/>
        <v>22144</v>
      </c>
      <c r="N35" s="125">
        <f t="shared" si="14"/>
        <v>22144</v>
      </c>
      <c r="O35" s="125">
        <f t="shared" si="14"/>
        <v>22144</v>
      </c>
      <c r="P35" s="125">
        <f t="shared" si="14"/>
        <v>22144</v>
      </c>
      <c r="Q35" s="125">
        <f t="shared" si="14"/>
        <v>22144</v>
      </c>
      <c r="R35" s="125">
        <f t="shared" si="14"/>
        <v>22144</v>
      </c>
      <c r="S35" s="293" t="s">
        <v>4</v>
      </c>
      <c r="T35" s="175" t="s">
        <v>4</v>
      </c>
      <c r="U35" s="294" t="s">
        <v>4</v>
      </c>
      <c r="V35" s="294" t="s">
        <v>4</v>
      </c>
      <c r="W35" s="294" t="s">
        <v>4</v>
      </c>
      <c r="X35" s="294" t="s">
        <v>4</v>
      </c>
      <c r="Y35" s="294" t="s">
        <v>4</v>
      </c>
      <c r="Z35" s="294" t="s">
        <v>4</v>
      </c>
      <c r="AA35" s="294" t="s">
        <v>4</v>
      </c>
      <c r="AB35" s="294" t="s">
        <v>4</v>
      </c>
      <c r="AC35" s="294" t="s">
        <v>4</v>
      </c>
      <c r="AD35" s="294" t="s">
        <v>4</v>
      </c>
      <c r="AE35" s="294" t="s">
        <v>4</v>
      </c>
      <c r="AF35" s="294" t="s">
        <v>4</v>
      </c>
      <c r="AG35" s="294" t="s">
        <v>4</v>
      </c>
      <c r="AH35" s="294" t="s">
        <v>4</v>
      </c>
      <c r="AI35" s="294" t="s">
        <v>4</v>
      </c>
      <c r="AJ35" s="294" t="s">
        <v>4</v>
      </c>
      <c r="AK35" s="110"/>
      <c r="BV35" s="128">
        <f>D35+E35+F35+G35+H35+I35+J35+K35+L35+M35+N35+O35+P35+Q35+R35</f>
        <v>329169.90000000002</v>
      </c>
    </row>
    <row r="36" spans="1:75" ht="27.75" customHeight="1" x14ac:dyDescent="0.25">
      <c r="A36" s="1304" t="s">
        <v>110</v>
      </c>
      <c r="B36" s="1318"/>
      <c r="C36" s="1318"/>
      <c r="D36" s="1318"/>
      <c r="E36" s="1318"/>
      <c r="F36" s="1318"/>
      <c r="G36" s="1318"/>
      <c r="H36" s="1318"/>
      <c r="I36" s="1318"/>
      <c r="J36" s="1318"/>
      <c r="K36" s="1318"/>
      <c r="L36" s="107"/>
      <c r="M36" s="107"/>
      <c r="N36" s="107"/>
      <c r="O36" s="107"/>
      <c r="P36" s="107"/>
      <c r="Q36" s="107"/>
      <c r="R36" s="109"/>
      <c r="S36" s="107"/>
      <c r="T36" s="176"/>
      <c r="U36" s="122"/>
      <c r="V36" s="122"/>
      <c r="W36" s="122"/>
      <c r="X36" s="122"/>
      <c r="Y36" s="122"/>
      <c r="Z36" s="122"/>
      <c r="AA36" s="122"/>
      <c r="AB36" s="122"/>
      <c r="AC36" s="122"/>
      <c r="AD36" s="122"/>
      <c r="AE36" s="122"/>
      <c r="AF36" s="122"/>
      <c r="AG36" s="122"/>
      <c r="AH36" s="122"/>
      <c r="AI36" s="122"/>
      <c r="AJ36" s="123"/>
      <c r="AK36" s="110"/>
    </row>
    <row r="37" spans="1:75" ht="22.5" customHeight="1" x14ac:dyDescent="0.25">
      <c r="A37" s="1307" t="s">
        <v>441</v>
      </c>
      <c r="B37" s="292" t="s">
        <v>220</v>
      </c>
      <c r="C37" s="136">
        <f>D37+E37+F37+G37+H37+I37+J37+K37+L37+M37+N37+O37+P37+Q37+R37</f>
        <v>486499711.88999999</v>
      </c>
      <c r="D37" s="136">
        <f>D38+D39</f>
        <v>27849378.800000001</v>
      </c>
      <c r="E37" s="136">
        <f t="shared" ref="E37:R37" si="15">E38+E39</f>
        <v>28251821.57</v>
      </c>
      <c r="F37" s="136">
        <f t="shared" si="15"/>
        <v>31986384.48</v>
      </c>
      <c r="G37" s="136">
        <f t="shared" si="15"/>
        <v>29942608.260000002</v>
      </c>
      <c r="H37" s="136">
        <f t="shared" si="15"/>
        <v>31308593.170000002</v>
      </c>
      <c r="I37" s="136">
        <f t="shared" si="15"/>
        <v>36925324.109999999</v>
      </c>
      <c r="J37" s="136">
        <f t="shared" si="15"/>
        <v>31577335.100000001</v>
      </c>
      <c r="K37" s="136">
        <f t="shared" si="15"/>
        <v>32316686.440000001</v>
      </c>
      <c r="L37" s="136">
        <f t="shared" si="15"/>
        <v>32681895.449999999</v>
      </c>
      <c r="M37" s="136">
        <f t="shared" si="15"/>
        <v>33116153.43</v>
      </c>
      <c r="N37" s="136">
        <f t="shared" si="15"/>
        <v>38114985.880000003</v>
      </c>
      <c r="O37" s="136">
        <f t="shared" si="15"/>
        <v>33723067.020000003</v>
      </c>
      <c r="P37" s="136">
        <f t="shared" si="15"/>
        <v>31687091.170000002</v>
      </c>
      <c r="Q37" s="136">
        <f t="shared" si="15"/>
        <v>32383464.030000001</v>
      </c>
      <c r="R37" s="136">
        <f t="shared" si="15"/>
        <v>34634922.979999997</v>
      </c>
      <c r="S37" s="293" t="s">
        <v>4</v>
      </c>
      <c r="T37" s="175" t="s">
        <v>4</v>
      </c>
      <c r="U37" s="294" t="s">
        <v>4</v>
      </c>
      <c r="V37" s="294" t="s">
        <v>4</v>
      </c>
      <c r="W37" s="294" t="s">
        <v>4</v>
      </c>
      <c r="X37" s="294" t="s">
        <v>4</v>
      </c>
      <c r="Y37" s="294" t="s">
        <v>4</v>
      </c>
      <c r="Z37" s="294" t="s">
        <v>4</v>
      </c>
      <c r="AA37" s="294" t="s">
        <v>4</v>
      </c>
      <c r="AB37" s="294" t="s">
        <v>4</v>
      </c>
      <c r="AC37" s="294" t="s">
        <v>4</v>
      </c>
      <c r="AD37" s="294" t="s">
        <v>4</v>
      </c>
      <c r="AE37" s="294" t="s">
        <v>4</v>
      </c>
      <c r="AF37" s="294" t="s">
        <v>4</v>
      </c>
      <c r="AG37" s="294" t="s">
        <v>4</v>
      </c>
      <c r="AH37" s="294" t="s">
        <v>4</v>
      </c>
      <c r="AI37" s="294" t="s">
        <v>4</v>
      </c>
      <c r="AJ37" s="294" t="s">
        <v>4</v>
      </c>
      <c r="AK37" s="110"/>
    </row>
    <row r="38" spans="1:75" ht="33" customHeight="1" x14ac:dyDescent="0.25">
      <c r="A38" s="1536"/>
      <c r="B38" s="295" t="s">
        <v>221</v>
      </c>
      <c r="C38" s="136">
        <f>D38+E38+F38+G38+H38+I38+J38+K38+L38+M38+N38+O38+P38+Q38+R38</f>
        <v>146389854.99000001</v>
      </c>
      <c r="D38" s="136">
        <f>D41+D52+D79+D120+D149+D178+D199</f>
        <v>12699094.800000001</v>
      </c>
      <c r="E38" s="136">
        <f t="shared" ref="E38:R38" si="16">E41+E52+E79+E120+E149+E178+E199</f>
        <v>7948833.6699999999</v>
      </c>
      <c r="F38" s="136">
        <f>F41+F52+F79+F120+F149+F178+F199</f>
        <v>8337950.8799999999</v>
      </c>
      <c r="G38" s="136">
        <f t="shared" si="16"/>
        <v>7863542.0599999996</v>
      </c>
      <c r="H38" s="136">
        <f t="shared" si="16"/>
        <v>9803113.6699999999</v>
      </c>
      <c r="I38" s="136">
        <f t="shared" si="16"/>
        <v>10062174.51</v>
      </c>
      <c r="J38" s="136">
        <f t="shared" si="16"/>
        <v>9529751.5</v>
      </c>
      <c r="K38" s="136">
        <f t="shared" si="16"/>
        <v>9558854.3399999999</v>
      </c>
      <c r="L38" s="136">
        <f t="shared" si="16"/>
        <v>9558768.1500000004</v>
      </c>
      <c r="M38" s="136">
        <f t="shared" si="16"/>
        <v>10835295.33</v>
      </c>
      <c r="N38" s="136">
        <f t="shared" si="16"/>
        <v>10481153.08</v>
      </c>
      <c r="O38" s="136">
        <f t="shared" si="16"/>
        <v>9397725.6199999992</v>
      </c>
      <c r="P38" s="136">
        <f t="shared" si="16"/>
        <v>9276083.6699999999</v>
      </c>
      <c r="Q38" s="136">
        <f t="shared" si="16"/>
        <v>9706731.4299999997</v>
      </c>
      <c r="R38" s="136">
        <f t="shared" si="16"/>
        <v>11330782.279999999</v>
      </c>
      <c r="S38" s="293" t="s">
        <v>4</v>
      </c>
      <c r="T38" s="175" t="s">
        <v>4</v>
      </c>
      <c r="U38" s="294" t="s">
        <v>4</v>
      </c>
      <c r="V38" s="294" t="s">
        <v>4</v>
      </c>
      <c r="W38" s="294" t="s">
        <v>4</v>
      </c>
      <c r="X38" s="294" t="s">
        <v>4</v>
      </c>
      <c r="Y38" s="294" t="s">
        <v>4</v>
      </c>
      <c r="Z38" s="294" t="s">
        <v>4</v>
      </c>
      <c r="AA38" s="294" t="s">
        <v>4</v>
      </c>
      <c r="AB38" s="294" t="s">
        <v>4</v>
      </c>
      <c r="AC38" s="294" t="s">
        <v>4</v>
      </c>
      <c r="AD38" s="294" t="s">
        <v>4</v>
      </c>
      <c r="AE38" s="294" t="s">
        <v>4</v>
      </c>
      <c r="AF38" s="294" t="s">
        <v>4</v>
      </c>
      <c r="AG38" s="294" t="s">
        <v>4</v>
      </c>
      <c r="AH38" s="294" t="s">
        <v>4</v>
      </c>
      <c r="AI38" s="294" t="s">
        <v>4</v>
      </c>
      <c r="AJ38" s="294" t="s">
        <v>4</v>
      </c>
      <c r="AK38" s="110"/>
    </row>
    <row r="39" spans="1:75" ht="38.25" customHeight="1" x14ac:dyDescent="0.25">
      <c r="A39" s="1537"/>
      <c r="B39" s="295" t="s">
        <v>102</v>
      </c>
      <c r="C39" s="136">
        <f>R39+Q39+P39+O39+N39+M39+L39+K39+J39+I39+H39+G39+F39+E39+D39</f>
        <v>340109856.89999998</v>
      </c>
      <c r="D39" s="136">
        <f t="shared" ref="D39:R39" si="17">D50+D53+D80+D121+D150+D179+D195+D200+D206</f>
        <v>15150284</v>
      </c>
      <c r="E39" s="136">
        <f t="shared" si="17"/>
        <v>20302987.899999999</v>
      </c>
      <c r="F39" s="136">
        <f t="shared" si="17"/>
        <v>23648433.600000001</v>
      </c>
      <c r="G39" s="136">
        <f t="shared" si="17"/>
        <v>22079066.199999999</v>
      </c>
      <c r="H39" s="136">
        <f t="shared" si="17"/>
        <v>21505479.5</v>
      </c>
      <c r="I39" s="136">
        <f t="shared" si="17"/>
        <v>26863149.600000001</v>
      </c>
      <c r="J39" s="136">
        <f t="shared" si="17"/>
        <v>22047583.600000001</v>
      </c>
      <c r="K39" s="136">
        <f t="shared" si="17"/>
        <v>22757832.100000001</v>
      </c>
      <c r="L39" s="136">
        <f t="shared" si="17"/>
        <v>23123127.300000001</v>
      </c>
      <c r="M39" s="136">
        <f t="shared" si="17"/>
        <v>22280858.100000001</v>
      </c>
      <c r="N39" s="136">
        <f t="shared" si="17"/>
        <v>27633832.800000001</v>
      </c>
      <c r="O39" s="136">
        <f t="shared" si="17"/>
        <v>24325341.399999999</v>
      </c>
      <c r="P39" s="136">
        <f t="shared" si="17"/>
        <v>22411007.5</v>
      </c>
      <c r="Q39" s="136">
        <f t="shared" si="17"/>
        <v>22676732.600000001</v>
      </c>
      <c r="R39" s="136">
        <f t="shared" si="17"/>
        <v>23304140.699999999</v>
      </c>
      <c r="S39" s="293" t="s">
        <v>4</v>
      </c>
      <c r="T39" s="175" t="s">
        <v>4</v>
      </c>
      <c r="U39" s="294" t="s">
        <v>4</v>
      </c>
      <c r="V39" s="294" t="s">
        <v>4</v>
      </c>
      <c r="W39" s="294" t="s">
        <v>4</v>
      </c>
      <c r="X39" s="294" t="s">
        <v>4</v>
      </c>
      <c r="Y39" s="294" t="s">
        <v>4</v>
      </c>
      <c r="Z39" s="294" t="s">
        <v>4</v>
      </c>
      <c r="AA39" s="294" t="s">
        <v>4</v>
      </c>
      <c r="AB39" s="294" t="s">
        <v>4</v>
      </c>
      <c r="AC39" s="294" t="s">
        <v>4</v>
      </c>
      <c r="AD39" s="294" t="s">
        <v>4</v>
      </c>
      <c r="AE39" s="294" t="s">
        <v>4</v>
      </c>
      <c r="AF39" s="294" t="s">
        <v>4</v>
      </c>
      <c r="AG39" s="294" t="s">
        <v>4</v>
      </c>
      <c r="AH39" s="294" t="s">
        <v>4</v>
      </c>
      <c r="AI39" s="294" t="s">
        <v>4</v>
      </c>
      <c r="AJ39" s="294" t="s">
        <v>4</v>
      </c>
      <c r="AK39" s="110"/>
    </row>
    <row r="40" spans="1:75" ht="25.5" customHeight="1" x14ac:dyDescent="0.25">
      <c r="A40" s="1317" t="s">
        <v>371</v>
      </c>
      <c r="B40" s="295" t="s">
        <v>220</v>
      </c>
      <c r="C40" s="125">
        <f>C41+C42</f>
        <v>3041396</v>
      </c>
      <c r="D40" s="125">
        <f>D41+D42</f>
        <v>222700</v>
      </c>
      <c r="E40" s="125">
        <f t="shared" ref="E40:R40" si="18">E41+E42</f>
        <v>199949</v>
      </c>
      <c r="F40" s="125">
        <f t="shared" si="18"/>
        <v>186662</v>
      </c>
      <c r="G40" s="125">
        <f t="shared" si="18"/>
        <v>187658</v>
      </c>
      <c r="H40" s="125">
        <f t="shared" si="18"/>
        <v>188697</v>
      </c>
      <c r="I40" s="125">
        <f t="shared" si="18"/>
        <v>197173</v>
      </c>
      <c r="J40" s="125">
        <f t="shared" si="18"/>
        <v>198773</v>
      </c>
      <c r="K40" s="125">
        <f t="shared" si="18"/>
        <v>200473</v>
      </c>
      <c r="L40" s="125">
        <f t="shared" si="18"/>
        <v>202273</v>
      </c>
      <c r="M40" s="125">
        <f t="shared" si="18"/>
        <v>204173</v>
      </c>
      <c r="N40" s="125">
        <f t="shared" si="18"/>
        <v>206173</v>
      </c>
      <c r="O40" s="125">
        <f t="shared" si="18"/>
        <v>208273</v>
      </c>
      <c r="P40" s="125">
        <f t="shared" si="18"/>
        <v>210473</v>
      </c>
      <c r="Q40" s="125">
        <f t="shared" si="18"/>
        <v>212773</v>
      </c>
      <c r="R40" s="125">
        <f t="shared" si="18"/>
        <v>215173</v>
      </c>
      <c r="S40" s="1314"/>
      <c r="T40" s="1310" t="s">
        <v>504</v>
      </c>
      <c r="U40" s="1143">
        <v>100</v>
      </c>
      <c r="V40" s="1143">
        <v>100</v>
      </c>
      <c r="W40" s="1143">
        <v>100</v>
      </c>
      <c r="X40" s="1143">
        <v>100</v>
      </c>
      <c r="Y40" s="1143">
        <v>100</v>
      </c>
      <c r="Z40" s="1143">
        <v>100</v>
      </c>
      <c r="AA40" s="1143">
        <v>100</v>
      </c>
      <c r="AB40" s="1143">
        <v>100</v>
      </c>
      <c r="AC40" s="1143">
        <v>100</v>
      </c>
      <c r="AD40" s="1143">
        <v>100</v>
      </c>
      <c r="AE40" s="1143">
        <v>100</v>
      </c>
      <c r="AF40" s="1143">
        <v>100</v>
      </c>
      <c r="AG40" s="1143">
        <v>100</v>
      </c>
      <c r="AH40" s="1143">
        <v>100</v>
      </c>
      <c r="AI40" s="1143">
        <v>100</v>
      </c>
      <c r="AJ40" s="1143">
        <v>100</v>
      </c>
      <c r="AK40" s="110"/>
    </row>
    <row r="41" spans="1:75" ht="31.5" customHeight="1" x14ac:dyDescent="0.25">
      <c r="A41" s="1317"/>
      <c r="B41" s="295" t="s">
        <v>221</v>
      </c>
      <c r="C41" s="125">
        <f>D41+E41+F41+G41+H41+I41+J41+K41+L41+M41+N41+O41+P41+Q41+R41</f>
        <v>60300</v>
      </c>
      <c r="D41" s="125">
        <f>D44+D46+D48</f>
        <v>46500</v>
      </c>
      <c r="E41" s="125">
        <f t="shared" ref="E41:R41" si="19">E48</f>
        <v>13800</v>
      </c>
      <c r="F41" s="125">
        <f t="shared" si="19"/>
        <v>0</v>
      </c>
      <c r="G41" s="125">
        <f t="shared" si="19"/>
        <v>0</v>
      </c>
      <c r="H41" s="125">
        <f t="shared" si="19"/>
        <v>0</v>
      </c>
      <c r="I41" s="125">
        <f t="shared" si="19"/>
        <v>0</v>
      </c>
      <c r="J41" s="125">
        <f t="shared" si="19"/>
        <v>0</v>
      </c>
      <c r="K41" s="125">
        <f t="shared" si="19"/>
        <v>0</v>
      </c>
      <c r="L41" s="125">
        <f t="shared" si="19"/>
        <v>0</v>
      </c>
      <c r="M41" s="125">
        <f t="shared" si="19"/>
        <v>0</v>
      </c>
      <c r="N41" s="125">
        <f t="shared" si="19"/>
        <v>0</v>
      </c>
      <c r="O41" s="125">
        <f t="shared" si="19"/>
        <v>0</v>
      </c>
      <c r="P41" s="125">
        <f t="shared" si="19"/>
        <v>0</v>
      </c>
      <c r="Q41" s="125">
        <f t="shared" si="19"/>
        <v>0</v>
      </c>
      <c r="R41" s="125">
        <f t="shared" si="19"/>
        <v>0</v>
      </c>
      <c r="S41" s="1315"/>
      <c r="T41" s="1311"/>
      <c r="U41" s="1145"/>
      <c r="V41" s="1145"/>
      <c r="W41" s="1145"/>
      <c r="X41" s="1145"/>
      <c r="Y41" s="1145"/>
      <c r="Z41" s="1145"/>
      <c r="AA41" s="1145"/>
      <c r="AB41" s="1145"/>
      <c r="AC41" s="1145"/>
      <c r="AD41" s="1145"/>
      <c r="AE41" s="1145"/>
      <c r="AF41" s="1145"/>
      <c r="AG41" s="1145"/>
      <c r="AH41" s="1145"/>
      <c r="AI41" s="1145"/>
      <c r="AJ41" s="1145"/>
      <c r="AK41" s="110"/>
    </row>
    <row r="42" spans="1:75" ht="34.5" customHeight="1" x14ac:dyDescent="0.25">
      <c r="A42" s="1538"/>
      <c r="B42" s="295" t="s">
        <v>102</v>
      </c>
      <c r="C42" s="125">
        <f>D42+E42+F42+G42+H42+I42+J42+K42+L42+O42+P42+Q42+R42+M42+N42</f>
        <v>2981096</v>
      </c>
      <c r="D42" s="125">
        <f>D50</f>
        <v>176200</v>
      </c>
      <c r="E42" s="125">
        <f t="shared" ref="E42:R42" si="20">E50</f>
        <v>186149</v>
      </c>
      <c r="F42" s="125">
        <f t="shared" si="20"/>
        <v>186662</v>
      </c>
      <c r="G42" s="125">
        <f t="shared" si="20"/>
        <v>187658</v>
      </c>
      <c r="H42" s="125">
        <f>H50</f>
        <v>188697</v>
      </c>
      <c r="I42" s="125">
        <f t="shared" si="20"/>
        <v>197173</v>
      </c>
      <c r="J42" s="125">
        <f t="shared" si="20"/>
        <v>198773</v>
      </c>
      <c r="K42" s="125">
        <f t="shared" si="20"/>
        <v>200473</v>
      </c>
      <c r="L42" s="125">
        <f t="shared" si="20"/>
        <v>202273</v>
      </c>
      <c r="M42" s="125">
        <f t="shared" si="20"/>
        <v>204173</v>
      </c>
      <c r="N42" s="125">
        <f t="shared" si="20"/>
        <v>206173</v>
      </c>
      <c r="O42" s="125">
        <f t="shared" si="20"/>
        <v>208273</v>
      </c>
      <c r="P42" s="125">
        <f t="shared" si="20"/>
        <v>210473</v>
      </c>
      <c r="Q42" s="125">
        <f t="shared" si="20"/>
        <v>212773</v>
      </c>
      <c r="R42" s="125">
        <f t="shared" si="20"/>
        <v>215173</v>
      </c>
      <c r="S42" s="1319"/>
      <c r="T42" s="1320"/>
      <c r="U42" s="1144"/>
      <c r="V42" s="1144"/>
      <c r="W42" s="1144"/>
      <c r="X42" s="1144"/>
      <c r="Y42" s="1144"/>
      <c r="Z42" s="1144"/>
      <c r="AA42" s="1144"/>
      <c r="AB42" s="1144"/>
      <c r="AC42" s="1144"/>
      <c r="AD42" s="1144"/>
      <c r="AE42" s="1144"/>
      <c r="AF42" s="1144"/>
      <c r="AG42" s="1144"/>
      <c r="AH42" s="1144"/>
      <c r="AI42" s="1144"/>
      <c r="AJ42" s="1144"/>
      <c r="AK42" s="110"/>
    </row>
    <row r="43" spans="1:75" ht="28.5" customHeight="1" x14ac:dyDescent="0.25">
      <c r="A43" s="1307" t="s">
        <v>485</v>
      </c>
      <c r="B43" s="292" t="s">
        <v>220</v>
      </c>
      <c r="C43" s="249">
        <f>C44</f>
        <v>11500</v>
      </c>
      <c r="D43" s="249">
        <f>D44</f>
        <v>11500</v>
      </c>
      <c r="E43" s="125">
        <f t="shared" ref="E43:R43" si="21">E44</f>
        <v>0</v>
      </c>
      <c r="F43" s="125">
        <f t="shared" si="21"/>
        <v>0</v>
      </c>
      <c r="G43" s="125">
        <f t="shared" si="21"/>
        <v>0</v>
      </c>
      <c r="H43" s="125">
        <f t="shared" si="21"/>
        <v>0</v>
      </c>
      <c r="I43" s="125">
        <f t="shared" si="21"/>
        <v>0</v>
      </c>
      <c r="J43" s="125">
        <f t="shared" si="21"/>
        <v>0</v>
      </c>
      <c r="K43" s="125">
        <f t="shared" si="21"/>
        <v>0</v>
      </c>
      <c r="L43" s="125">
        <f t="shared" si="21"/>
        <v>0</v>
      </c>
      <c r="M43" s="125">
        <f t="shared" si="21"/>
        <v>0</v>
      </c>
      <c r="N43" s="125">
        <f t="shared" si="21"/>
        <v>0</v>
      </c>
      <c r="O43" s="125">
        <f t="shared" si="21"/>
        <v>0</v>
      </c>
      <c r="P43" s="125">
        <f t="shared" si="21"/>
        <v>0</v>
      </c>
      <c r="Q43" s="125">
        <f t="shared" si="21"/>
        <v>0</v>
      </c>
      <c r="R43" s="125">
        <f t="shared" si="21"/>
        <v>0</v>
      </c>
      <c r="S43" s="1109" t="s">
        <v>503</v>
      </c>
      <c r="T43" s="1289" t="s">
        <v>434</v>
      </c>
      <c r="U43" s="1143">
        <v>100</v>
      </c>
      <c r="V43" s="1143" t="s">
        <v>10</v>
      </c>
      <c r="W43" s="1143" t="s">
        <v>10</v>
      </c>
      <c r="X43" s="1143" t="s">
        <v>10</v>
      </c>
      <c r="Y43" s="1143" t="s">
        <v>10</v>
      </c>
      <c r="Z43" s="1143" t="s">
        <v>10</v>
      </c>
      <c r="AA43" s="1143" t="s">
        <v>10</v>
      </c>
      <c r="AB43" s="1143" t="s">
        <v>10</v>
      </c>
      <c r="AC43" s="1143" t="s">
        <v>10</v>
      </c>
      <c r="AD43" s="1143" t="s">
        <v>10</v>
      </c>
      <c r="AE43" s="1143" t="s">
        <v>10</v>
      </c>
      <c r="AF43" s="1143" t="s">
        <v>10</v>
      </c>
      <c r="AG43" s="1143" t="s">
        <v>10</v>
      </c>
      <c r="AH43" s="1143" t="s">
        <v>10</v>
      </c>
      <c r="AI43" s="1143" t="s">
        <v>10</v>
      </c>
      <c r="AJ43" s="1143">
        <v>100</v>
      </c>
      <c r="AK43" s="110"/>
    </row>
    <row r="44" spans="1:75" ht="37.5" customHeight="1" x14ac:dyDescent="0.25">
      <c r="A44" s="1309"/>
      <c r="B44" s="295" t="s">
        <v>221</v>
      </c>
      <c r="C44" s="249">
        <f>SUM(D44:R44)</f>
        <v>11500</v>
      </c>
      <c r="D44" s="249">
        <v>11500</v>
      </c>
      <c r="E44" s="125">
        <v>0</v>
      </c>
      <c r="F44" s="125">
        <v>0</v>
      </c>
      <c r="G44" s="125">
        <v>0</v>
      </c>
      <c r="H44" s="125">
        <v>0</v>
      </c>
      <c r="I44" s="125">
        <v>0</v>
      </c>
      <c r="J44" s="125">
        <v>0</v>
      </c>
      <c r="K44" s="125">
        <v>0</v>
      </c>
      <c r="L44" s="125">
        <v>0</v>
      </c>
      <c r="M44" s="125">
        <v>0</v>
      </c>
      <c r="N44" s="125">
        <v>0</v>
      </c>
      <c r="O44" s="125">
        <v>0</v>
      </c>
      <c r="P44" s="125">
        <v>0</v>
      </c>
      <c r="Q44" s="125">
        <v>0</v>
      </c>
      <c r="R44" s="125">
        <v>0</v>
      </c>
      <c r="S44" s="1109"/>
      <c r="T44" s="1289"/>
      <c r="U44" s="1144"/>
      <c r="V44" s="1144"/>
      <c r="W44" s="1144"/>
      <c r="X44" s="1144"/>
      <c r="Y44" s="1144"/>
      <c r="Z44" s="1144"/>
      <c r="AA44" s="1144"/>
      <c r="AB44" s="1144"/>
      <c r="AC44" s="1144"/>
      <c r="AD44" s="1144"/>
      <c r="AE44" s="1144"/>
      <c r="AF44" s="1144"/>
      <c r="AG44" s="1144"/>
      <c r="AH44" s="1144"/>
      <c r="AI44" s="1144"/>
      <c r="AJ44" s="1144"/>
      <c r="AK44" s="110"/>
    </row>
    <row r="45" spans="1:75" s="181" customFormat="1" ht="21" customHeight="1" x14ac:dyDescent="0.25">
      <c r="A45" s="1227" t="s">
        <v>352</v>
      </c>
      <c r="B45" s="267" t="s">
        <v>220</v>
      </c>
      <c r="C45" s="317">
        <f>C46</f>
        <v>35000</v>
      </c>
      <c r="D45" s="318">
        <f>D46</f>
        <v>35000</v>
      </c>
      <c r="E45" s="269">
        <f t="shared" ref="E45:R45" si="22">E46</f>
        <v>0</v>
      </c>
      <c r="F45" s="269">
        <f t="shared" si="22"/>
        <v>0</v>
      </c>
      <c r="G45" s="269">
        <f t="shared" si="22"/>
        <v>0</v>
      </c>
      <c r="H45" s="269">
        <f t="shared" si="22"/>
        <v>0</v>
      </c>
      <c r="I45" s="269">
        <f t="shared" si="22"/>
        <v>0</v>
      </c>
      <c r="J45" s="269">
        <f t="shared" si="22"/>
        <v>0</v>
      </c>
      <c r="K45" s="269">
        <f t="shared" si="22"/>
        <v>0</v>
      </c>
      <c r="L45" s="269">
        <f t="shared" si="22"/>
        <v>0</v>
      </c>
      <c r="M45" s="269">
        <f t="shared" si="22"/>
        <v>0</v>
      </c>
      <c r="N45" s="269">
        <f t="shared" si="22"/>
        <v>0</v>
      </c>
      <c r="O45" s="269">
        <f t="shared" si="22"/>
        <v>0</v>
      </c>
      <c r="P45" s="269">
        <f t="shared" si="22"/>
        <v>0</v>
      </c>
      <c r="Q45" s="269">
        <f t="shared" si="22"/>
        <v>0</v>
      </c>
      <c r="R45" s="269">
        <f t="shared" si="22"/>
        <v>0</v>
      </c>
      <c r="S45" s="1569" t="s">
        <v>290</v>
      </c>
      <c r="T45" s="1276" t="s">
        <v>435</v>
      </c>
      <c r="U45" s="1571">
        <v>100</v>
      </c>
      <c r="V45" s="1571" t="s">
        <v>10</v>
      </c>
      <c r="W45" s="1571" t="s">
        <v>10</v>
      </c>
      <c r="X45" s="1571" t="s">
        <v>10</v>
      </c>
      <c r="Y45" s="1571" t="s">
        <v>10</v>
      </c>
      <c r="Z45" s="1571" t="s">
        <v>10</v>
      </c>
      <c r="AA45" s="1571" t="s">
        <v>10</v>
      </c>
      <c r="AB45" s="1571" t="s">
        <v>10</v>
      </c>
      <c r="AC45" s="1571" t="s">
        <v>10</v>
      </c>
      <c r="AD45" s="1571" t="s">
        <v>10</v>
      </c>
      <c r="AE45" s="1571" t="s">
        <v>10</v>
      </c>
      <c r="AF45" s="1571" t="s">
        <v>10</v>
      </c>
      <c r="AG45" s="1571" t="s">
        <v>10</v>
      </c>
      <c r="AH45" s="1571" t="s">
        <v>10</v>
      </c>
      <c r="AI45" s="1571" t="s">
        <v>10</v>
      </c>
      <c r="AJ45" s="1571">
        <v>100</v>
      </c>
      <c r="AK45" s="183"/>
    </row>
    <row r="46" spans="1:75" s="181" customFormat="1" ht="35.25" customHeight="1" x14ac:dyDescent="0.25">
      <c r="A46" s="1228"/>
      <c r="B46" s="319" t="s">
        <v>221</v>
      </c>
      <c r="C46" s="317">
        <f>SUM(D46:R46)</f>
        <v>35000</v>
      </c>
      <c r="D46" s="317">
        <v>35000</v>
      </c>
      <c r="E46" s="268">
        <v>0</v>
      </c>
      <c r="F46" s="268">
        <v>0</v>
      </c>
      <c r="G46" s="268">
        <v>0</v>
      </c>
      <c r="H46" s="268">
        <v>0</v>
      </c>
      <c r="I46" s="268">
        <v>0</v>
      </c>
      <c r="J46" s="268">
        <v>0</v>
      </c>
      <c r="K46" s="268">
        <v>0</v>
      </c>
      <c r="L46" s="268">
        <v>0</v>
      </c>
      <c r="M46" s="268">
        <v>0</v>
      </c>
      <c r="N46" s="268">
        <v>0</v>
      </c>
      <c r="O46" s="268">
        <v>0</v>
      </c>
      <c r="P46" s="268">
        <v>0</v>
      </c>
      <c r="Q46" s="268">
        <v>0</v>
      </c>
      <c r="R46" s="268">
        <v>0</v>
      </c>
      <c r="S46" s="1570"/>
      <c r="T46" s="1278"/>
      <c r="U46" s="1572"/>
      <c r="V46" s="1572"/>
      <c r="W46" s="1572"/>
      <c r="X46" s="1572"/>
      <c r="Y46" s="1572"/>
      <c r="Z46" s="1572"/>
      <c r="AA46" s="1572"/>
      <c r="AB46" s="1572"/>
      <c r="AC46" s="1572"/>
      <c r="AD46" s="1572"/>
      <c r="AE46" s="1572"/>
      <c r="AF46" s="1572"/>
      <c r="AG46" s="1572"/>
      <c r="AH46" s="1572"/>
      <c r="AI46" s="1572"/>
      <c r="AJ46" s="1572"/>
      <c r="AK46" s="183"/>
    </row>
    <row r="47" spans="1:75" ht="35.25" customHeight="1" x14ac:dyDescent="0.25">
      <c r="A47" s="1307" t="s">
        <v>347</v>
      </c>
      <c r="B47" s="252" t="s">
        <v>220</v>
      </c>
      <c r="C47" s="125">
        <f>SUM(D47:R47)</f>
        <v>13800</v>
      </c>
      <c r="D47" s="125">
        <f>D48</f>
        <v>0</v>
      </c>
      <c r="E47" s="125">
        <f>E48</f>
        <v>13800</v>
      </c>
      <c r="F47" s="125">
        <f t="shared" ref="F47:R47" si="23">F48</f>
        <v>0</v>
      </c>
      <c r="G47" s="125">
        <f t="shared" si="23"/>
        <v>0</v>
      </c>
      <c r="H47" s="125">
        <f t="shared" si="23"/>
        <v>0</v>
      </c>
      <c r="I47" s="125">
        <f t="shared" si="23"/>
        <v>0</v>
      </c>
      <c r="J47" s="125">
        <f t="shared" si="23"/>
        <v>0</v>
      </c>
      <c r="K47" s="125">
        <f t="shared" si="23"/>
        <v>0</v>
      </c>
      <c r="L47" s="125">
        <f t="shared" si="23"/>
        <v>0</v>
      </c>
      <c r="M47" s="125">
        <f t="shared" si="23"/>
        <v>0</v>
      </c>
      <c r="N47" s="125">
        <f t="shared" si="23"/>
        <v>0</v>
      </c>
      <c r="O47" s="125">
        <f t="shared" si="23"/>
        <v>0</v>
      </c>
      <c r="P47" s="125">
        <f t="shared" si="23"/>
        <v>0</v>
      </c>
      <c r="Q47" s="125">
        <f t="shared" si="23"/>
        <v>0</v>
      </c>
      <c r="R47" s="125">
        <f t="shared" si="23"/>
        <v>0</v>
      </c>
      <c r="S47" s="1314" t="s">
        <v>21</v>
      </c>
      <c r="T47" s="1310" t="s">
        <v>309</v>
      </c>
      <c r="U47" s="1143">
        <v>100</v>
      </c>
      <c r="V47" s="1143">
        <v>100</v>
      </c>
      <c r="W47" s="1143">
        <v>100</v>
      </c>
      <c r="X47" s="1143">
        <v>100</v>
      </c>
      <c r="Y47" s="1143">
        <v>100</v>
      </c>
      <c r="Z47" s="1143">
        <v>100</v>
      </c>
      <c r="AA47" s="1143">
        <v>100</v>
      </c>
      <c r="AB47" s="1143">
        <v>100</v>
      </c>
      <c r="AC47" s="1143">
        <v>100</v>
      </c>
      <c r="AD47" s="1143">
        <v>100</v>
      </c>
      <c r="AE47" s="1143">
        <v>100</v>
      </c>
      <c r="AF47" s="1143">
        <v>100</v>
      </c>
      <c r="AG47" s="1143">
        <v>100</v>
      </c>
      <c r="AH47" s="1143">
        <v>100</v>
      </c>
      <c r="AI47" s="1143">
        <v>100</v>
      </c>
      <c r="AJ47" s="1143">
        <v>100</v>
      </c>
      <c r="AK47" s="110"/>
    </row>
    <row r="48" spans="1:75" ht="45" customHeight="1" x14ac:dyDescent="0.25">
      <c r="A48" s="1309"/>
      <c r="B48" s="252" t="s">
        <v>221</v>
      </c>
      <c r="C48" s="125">
        <f>SUM(D48:R48)</f>
        <v>13800</v>
      </c>
      <c r="D48" s="125">
        <v>0</v>
      </c>
      <c r="E48" s="125">
        <v>13800</v>
      </c>
      <c r="F48" s="125">
        <v>0</v>
      </c>
      <c r="G48" s="125">
        <v>0</v>
      </c>
      <c r="H48" s="125">
        <v>0</v>
      </c>
      <c r="I48" s="125">
        <v>0</v>
      </c>
      <c r="J48" s="125">
        <v>0</v>
      </c>
      <c r="K48" s="125">
        <v>0</v>
      </c>
      <c r="L48" s="125">
        <v>0</v>
      </c>
      <c r="M48" s="125">
        <v>0</v>
      </c>
      <c r="N48" s="125">
        <v>0</v>
      </c>
      <c r="O48" s="125">
        <v>0</v>
      </c>
      <c r="P48" s="125">
        <v>0</v>
      </c>
      <c r="Q48" s="125">
        <v>0</v>
      </c>
      <c r="R48" s="125">
        <v>0</v>
      </c>
      <c r="S48" s="1316"/>
      <c r="T48" s="1312"/>
      <c r="U48" s="1144"/>
      <c r="V48" s="1144"/>
      <c r="W48" s="1144"/>
      <c r="X48" s="1144"/>
      <c r="Y48" s="1144"/>
      <c r="Z48" s="1144"/>
      <c r="AA48" s="1144"/>
      <c r="AB48" s="1144"/>
      <c r="AC48" s="1144"/>
      <c r="AD48" s="1144"/>
      <c r="AE48" s="1144"/>
      <c r="AF48" s="1144"/>
      <c r="AG48" s="1144"/>
      <c r="AH48" s="1144"/>
      <c r="AI48" s="1144"/>
      <c r="AJ48" s="1144"/>
      <c r="AK48" s="110"/>
    </row>
    <row r="49" spans="1:95" ht="37.5" customHeight="1" x14ac:dyDescent="0.25">
      <c r="A49" s="1539" t="s">
        <v>447</v>
      </c>
      <c r="B49" s="252" t="s">
        <v>220</v>
      </c>
      <c r="C49" s="125">
        <f>C50</f>
        <v>2981096</v>
      </c>
      <c r="D49" s="125">
        <f t="shared" ref="D49:R49" si="24">D50</f>
        <v>176200</v>
      </c>
      <c r="E49" s="125">
        <f t="shared" si="24"/>
        <v>186149</v>
      </c>
      <c r="F49" s="125">
        <f t="shared" si="24"/>
        <v>186662</v>
      </c>
      <c r="G49" s="125">
        <f t="shared" si="24"/>
        <v>187658</v>
      </c>
      <c r="H49" s="125">
        <f t="shared" si="24"/>
        <v>188697</v>
      </c>
      <c r="I49" s="125">
        <f t="shared" si="24"/>
        <v>197173</v>
      </c>
      <c r="J49" s="125">
        <f t="shared" si="24"/>
        <v>198773</v>
      </c>
      <c r="K49" s="125">
        <f t="shared" si="24"/>
        <v>200473</v>
      </c>
      <c r="L49" s="125">
        <f t="shared" si="24"/>
        <v>202273</v>
      </c>
      <c r="M49" s="125">
        <f t="shared" si="24"/>
        <v>204173</v>
      </c>
      <c r="N49" s="125">
        <f t="shared" si="24"/>
        <v>206173</v>
      </c>
      <c r="O49" s="125">
        <f t="shared" si="24"/>
        <v>208273</v>
      </c>
      <c r="P49" s="125">
        <f t="shared" si="24"/>
        <v>210473</v>
      </c>
      <c r="Q49" s="125">
        <f t="shared" si="24"/>
        <v>212773</v>
      </c>
      <c r="R49" s="125">
        <f t="shared" si="24"/>
        <v>215173</v>
      </c>
      <c r="S49" s="1314" t="s">
        <v>21</v>
      </c>
      <c r="T49" s="1310" t="s">
        <v>176</v>
      </c>
      <c r="U49" s="1143">
        <v>100</v>
      </c>
      <c r="V49" s="1143">
        <v>100</v>
      </c>
      <c r="W49" s="1143">
        <v>100</v>
      </c>
      <c r="X49" s="1143">
        <v>100</v>
      </c>
      <c r="Y49" s="1143">
        <v>100</v>
      </c>
      <c r="Z49" s="1143">
        <v>100</v>
      </c>
      <c r="AA49" s="1143">
        <v>100</v>
      </c>
      <c r="AB49" s="1143">
        <v>100</v>
      </c>
      <c r="AC49" s="1143">
        <v>100</v>
      </c>
      <c r="AD49" s="1143">
        <v>100</v>
      </c>
      <c r="AE49" s="1143">
        <v>100</v>
      </c>
      <c r="AF49" s="1143">
        <v>100</v>
      </c>
      <c r="AG49" s="1143">
        <v>100</v>
      </c>
      <c r="AH49" s="1143">
        <v>100</v>
      </c>
      <c r="AI49" s="1143">
        <v>100</v>
      </c>
      <c r="AJ49" s="1143">
        <v>100</v>
      </c>
      <c r="AK49" s="110"/>
    </row>
    <row r="50" spans="1:95" ht="98.25" customHeight="1" x14ac:dyDescent="0.25">
      <c r="A50" s="1540"/>
      <c r="B50" s="295" t="s">
        <v>102</v>
      </c>
      <c r="C50" s="125">
        <f>D50+E50+F50+G50+R50+H50+I50+J50+K50+L50+M50+N50+O50+P50+Q50</f>
        <v>2981096</v>
      </c>
      <c r="D50" s="125">
        <v>176200</v>
      </c>
      <c r="E50" s="125">
        <v>186149</v>
      </c>
      <c r="F50" s="125">
        <v>186662</v>
      </c>
      <c r="G50" s="125">
        <v>187658</v>
      </c>
      <c r="H50" s="125">
        <v>188697</v>
      </c>
      <c r="I50" s="125">
        <v>197173</v>
      </c>
      <c r="J50" s="125">
        <v>198773</v>
      </c>
      <c r="K50" s="125">
        <v>200473</v>
      </c>
      <c r="L50" s="125">
        <v>202273</v>
      </c>
      <c r="M50" s="125">
        <v>204173</v>
      </c>
      <c r="N50" s="125">
        <v>206173</v>
      </c>
      <c r="O50" s="125">
        <v>208273</v>
      </c>
      <c r="P50" s="125">
        <v>210473</v>
      </c>
      <c r="Q50" s="125">
        <v>212773</v>
      </c>
      <c r="R50" s="125">
        <v>215173</v>
      </c>
      <c r="S50" s="1316"/>
      <c r="T50" s="1312"/>
      <c r="U50" s="1144"/>
      <c r="V50" s="1144"/>
      <c r="W50" s="1144"/>
      <c r="X50" s="1144"/>
      <c r="Y50" s="1144"/>
      <c r="Z50" s="1144"/>
      <c r="AA50" s="1144"/>
      <c r="AB50" s="1144"/>
      <c r="AC50" s="1144"/>
      <c r="AD50" s="1144"/>
      <c r="AE50" s="1144"/>
      <c r="AF50" s="1144"/>
      <c r="AG50" s="1144"/>
      <c r="AH50" s="1144"/>
      <c r="AI50" s="1144"/>
      <c r="AJ50" s="1144"/>
      <c r="AK50" s="110"/>
    </row>
    <row r="51" spans="1:95" ht="33" customHeight="1" x14ac:dyDescent="0.25">
      <c r="A51" s="1545" t="s">
        <v>448</v>
      </c>
      <c r="B51" s="295" t="s">
        <v>220</v>
      </c>
      <c r="C51" s="125">
        <f>SUM(D51:R51)</f>
        <v>45011108.700000003</v>
      </c>
      <c r="D51" s="125">
        <f t="shared" ref="D51:R51" si="25">D52+D53</f>
        <v>2279497.73</v>
      </c>
      <c r="E51" s="125">
        <f t="shared" si="25"/>
        <v>2036089.89</v>
      </c>
      <c r="F51" s="125">
        <f t="shared" si="25"/>
        <v>3403360.09</v>
      </c>
      <c r="G51" s="125">
        <f t="shared" si="25"/>
        <v>2220006.4500000002</v>
      </c>
      <c r="H51" s="125">
        <f t="shared" si="25"/>
        <v>2698082.67</v>
      </c>
      <c r="I51" s="125">
        <f t="shared" si="25"/>
        <v>3552785.66</v>
      </c>
      <c r="J51" s="125">
        <f t="shared" si="25"/>
        <v>2606046.58</v>
      </c>
      <c r="K51" s="125">
        <f t="shared" si="25"/>
        <v>2804038.71</v>
      </c>
      <c r="L51" s="125">
        <f t="shared" si="25"/>
        <v>3905910.34</v>
      </c>
      <c r="M51" s="125">
        <f t="shared" si="25"/>
        <v>2525363.58</v>
      </c>
      <c r="N51" s="125">
        <f t="shared" si="25"/>
        <v>3105929.7</v>
      </c>
      <c r="O51" s="125">
        <f t="shared" si="25"/>
        <v>3867723.67</v>
      </c>
      <c r="P51" s="125">
        <f t="shared" si="25"/>
        <v>2721129.25</v>
      </c>
      <c r="Q51" s="125">
        <f t="shared" si="25"/>
        <v>3001656.71</v>
      </c>
      <c r="R51" s="125">
        <f t="shared" si="25"/>
        <v>4283487.67</v>
      </c>
      <c r="S51" s="1546"/>
      <c r="T51" s="1289" t="s">
        <v>505</v>
      </c>
      <c r="U51" s="1165">
        <f>U54+U56+U60+U66+U68+U72+U62+U70+U76+U58+U74+U64</f>
        <v>613</v>
      </c>
      <c r="V51" s="1165">
        <f>V54+V56+V60+V66+V68+V72+V62+V70+V76+V58+V74+V64</f>
        <v>650</v>
      </c>
      <c r="W51" s="1165">
        <f>W54+W56+W60+W66+W68+W72+W62+W70+W76+W58+W74+W64</f>
        <v>818</v>
      </c>
      <c r="X51" s="1165">
        <f>X54+X56+X60+X66+X68+X72+X62+X70+X76+X58+X74+X64</f>
        <v>595</v>
      </c>
      <c r="Y51" s="1165">
        <f t="shared" ref="Y51:AI51" si="26">Y54+Y56+Y60+Y66+Y68+Y72+Y62+Y70+Y76+Y58+Y74+Y64</f>
        <v>817</v>
      </c>
      <c r="Z51" s="1165">
        <f>Z54+Z56+Z60+Z66+Z68+Z72+Z62+Z70+Z76+Z58+Z74+Z64</f>
        <v>812</v>
      </c>
      <c r="AA51" s="1165">
        <f t="shared" si="26"/>
        <v>637</v>
      </c>
      <c r="AB51" s="1165">
        <f t="shared" si="26"/>
        <v>710</v>
      </c>
      <c r="AC51" s="1165">
        <f t="shared" si="26"/>
        <v>841</v>
      </c>
      <c r="AD51" s="1165">
        <f t="shared" si="26"/>
        <v>612</v>
      </c>
      <c r="AE51" s="1165">
        <f t="shared" si="26"/>
        <v>747</v>
      </c>
      <c r="AF51" s="1165">
        <f t="shared" si="26"/>
        <v>804</v>
      </c>
      <c r="AG51" s="1165">
        <f t="shared" si="26"/>
        <v>629</v>
      </c>
      <c r="AH51" s="1165">
        <f t="shared" si="26"/>
        <v>715</v>
      </c>
      <c r="AI51" s="1165">
        <f t="shared" si="26"/>
        <v>815</v>
      </c>
      <c r="AJ51" s="1165">
        <f>AJ54+AJ56+AJ60+AJ66+AJ68+AJ72+AJ62+AJ70+AJ76+AJ58+AJ74+AJ64</f>
        <v>10755</v>
      </c>
      <c r="AK51" s="110"/>
    </row>
    <row r="52" spans="1:95" ht="39" customHeight="1" x14ac:dyDescent="0.25">
      <c r="A52" s="1545"/>
      <c r="B52" s="295" t="s">
        <v>224</v>
      </c>
      <c r="C52" s="125">
        <f>E52+F52+G52+R52+H52+I52+J52+K52+L52+M52+N52+O52+P52+Q52+D52</f>
        <v>27731119.199999999</v>
      </c>
      <c r="D52" s="125">
        <f>D55+D61+D67+D69+D71+D73+D63+D77+D65+D75</f>
        <v>1344797.73</v>
      </c>
      <c r="E52" s="125">
        <f t="shared" ref="E52:R52" si="27">E55+E61+E67+E69+E71+E73+E63+E77+E65+E75</f>
        <v>1227169.8899999999</v>
      </c>
      <c r="F52" s="125">
        <f t="shared" si="27"/>
        <v>1900337.09</v>
      </c>
      <c r="G52" s="125">
        <f t="shared" si="27"/>
        <v>1390720.45</v>
      </c>
      <c r="H52" s="125">
        <f t="shared" si="27"/>
        <v>2070302.17</v>
      </c>
      <c r="I52" s="125">
        <f t="shared" si="27"/>
        <v>2031281.66</v>
      </c>
      <c r="J52" s="125">
        <f t="shared" si="27"/>
        <v>1721446.58</v>
      </c>
      <c r="K52" s="125">
        <f t="shared" si="27"/>
        <v>1917638.71</v>
      </c>
      <c r="L52" s="125">
        <f t="shared" si="27"/>
        <v>2246811.34</v>
      </c>
      <c r="M52" s="125">
        <f t="shared" si="27"/>
        <v>1592463.58</v>
      </c>
      <c r="N52" s="125">
        <f t="shared" si="27"/>
        <v>2168729.7000000002</v>
      </c>
      <c r="O52" s="125">
        <f t="shared" si="27"/>
        <v>2059032.67</v>
      </c>
      <c r="P52" s="125">
        <f t="shared" si="27"/>
        <v>1732029.25</v>
      </c>
      <c r="Q52" s="125">
        <f t="shared" si="27"/>
        <v>2005356.71</v>
      </c>
      <c r="R52" s="125">
        <f t="shared" si="27"/>
        <v>2323001.67</v>
      </c>
      <c r="S52" s="1285"/>
      <c r="T52" s="1289"/>
      <c r="U52" s="1165"/>
      <c r="V52" s="1165"/>
      <c r="W52" s="1165"/>
      <c r="X52" s="1165"/>
      <c r="Y52" s="1165"/>
      <c r="Z52" s="1165"/>
      <c r="AA52" s="1165"/>
      <c r="AB52" s="1165"/>
      <c r="AC52" s="1165"/>
      <c r="AD52" s="1165"/>
      <c r="AE52" s="1165"/>
      <c r="AF52" s="1165"/>
      <c r="AG52" s="1165"/>
      <c r="AH52" s="1165"/>
      <c r="AI52" s="1165"/>
      <c r="AJ52" s="1165"/>
      <c r="AK52" s="110"/>
    </row>
    <row r="53" spans="1:95" ht="36" customHeight="1" x14ac:dyDescent="0.25">
      <c r="A53" s="1545"/>
      <c r="B53" s="295" t="s">
        <v>102</v>
      </c>
      <c r="C53" s="125">
        <f>D53+E53+F53+G53+H53+I53+J53+K53+L53+M53+N53+O53+P53+Q53+R53</f>
        <v>17279989.5</v>
      </c>
      <c r="D53" s="125">
        <f>D56+D59</f>
        <v>934700</v>
      </c>
      <c r="E53" s="125">
        <f t="shared" ref="E53:R53" si="28">E56+E59</f>
        <v>808920</v>
      </c>
      <c r="F53" s="125">
        <f t="shared" si="28"/>
        <v>1503023</v>
      </c>
      <c r="G53" s="125">
        <f t="shared" si="28"/>
        <v>829286</v>
      </c>
      <c r="H53" s="125">
        <f t="shared" si="28"/>
        <v>627780.5</v>
      </c>
      <c r="I53" s="125">
        <f t="shared" si="28"/>
        <v>1521504</v>
      </c>
      <c r="J53" s="125">
        <f t="shared" si="28"/>
        <v>884600</v>
      </c>
      <c r="K53" s="125">
        <f t="shared" si="28"/>
        <v>886400</v>
      </c>
      <c r="L53" s="125">
        <f t="shared" si="28"/>
        <v>1659099</v>
      </c>
      <c r="M53" s="125">
        <f t="shared" si="28"/>
        <v>932900</v>
      </c>
      <c r="N53" s="125">
        <f t="shared" si="28"/>
        <v>937200</v>
      </c>
      <c r="O53" s="125">
        <f t="shared" si="28"/>
        <v>1808691</v>
      </c>
      <c r="P53" s="125">
        <f t="shared" si="28"/>
        <v>989100</v>
      </c>
      <c r="Q53" s="125">
        <f t="shared" si="28"/>
        <v>996300</v>
      </c>
      <c r="R53" s="125">
        <f t="shared" si="28"/>
        <v>1960486</v>
      </c>
      <c r="S53" s="1285"/>
      <c r="T53" s="1289"/>
      <c r="U53" s="1165"/>
      <c r="V53" s="1165"/>
      <c r="W53" s="1165"/>
      <c r="X53" s="1165"/>
      <c r="Y53" s="1165"/>
      <c r="Z53" s="1165"/>
      <c r="AA53" s="1165"/>
      <c r="AB53" s="1165"/>
      <c r="AC53" s="1165"/>
      <c r="AD53" s="1165"/>
      <c r="AE53" s="1165"/>
      <c r="AF53" s="1165"/>
      <c r="AG53" s="1165"/>
      <c r="AH53" s="1165"/>
      <c r="AI53" s="1165"/>
      <c r="AJ53" s="1165"/>
      <c r="AK53" s="110"/>
    </row>
    <row r="54" spans="1:95" ht="35.25" customHeight="1" x14ac:dyDescent="0.25">
      <c r="A54" s="1289" t="s">
        <v>228</v>
      </c>
      <c r="B54" s="295" t="s">
        <v>220</v>
      </c>
      <c r="C54" s="125">
        <f>C55</f>
        <v>10369310</v>
      </c>
      <c r="D54" s="125">
        <f t="shared" ref="D54:R54" si="29">D55</f>
        <v>557760</v>
      </c>
      <c r="E54" s="125">
        <f t="shared" si="29"/>
        <v>633150</v>
      </c>
      <c r="F54" s="125">
        <f t="shared" si="29"/>
        <v>739200</v>
      </c>
      <c r="G54" s="125">
        <f t="shared" si="29"/>
        <v>677600</v>
      </c>
      <c r="H54" s="125">
        <f t="shared" si="29"/>
        <v>705600</v>
      </c>
      <c r="I54" s="125">
        <f t="shared" si="29"/>
        <v>705600</v>
      </c>
      <c r="J54" s="125">
        <f t="shared" si="29"/>
        <v>705600</v>
      </c>
      <c r="K54" s="125">
        <f t="shared" si="29"/>
        <v>705600</v>
      </c>
      <c r="L54" s="125">
        <f t="shared" si="29"/>
        <v>705600</v>
      </c>
      <c r="M54" s="125">
        <f t="shared" si="29"/>
        <v>705600</v>
      </c>
      <c r="N54" s="125">
        <f t="shared" si="29"/>
        <v>705600</v>
      </c>
      <c r="O54" s="125">
        <f t="shared" si="29"/>
        <v>705600</v>
      </c>
      <c r="P54" s="125">
        <f t="shared" si="29"/>
        <v>705600</v>
      </c>
      <c r="Q54" s="125">
        <f t="shared" si="29"/>
        <v>705600</v>
      </c>
      <c r="R54" s="125">
        <f t="shared" si="29"/>
        <v>705600</v>
      </c>
      <c r="S54" s="1285" t="s">
        <v>23</v>
      </c>
      <c r="T54" s="1289" t="s">
        <v>177</v>
      </c>
      <c r="U54" s="1180">
        <v>175</v>
      </c>
      <c r="V54" s="1180">
        <v>137</v>
      </c>
      <c r="W54" s="1180">
        <v>264</v>
      </c>
      <c r="X54" s="1180">
        <v>242</v>
      </c>
      <c r="Y54" s="1180">
        <v>252</v>
      </c>
      <c r="Z54" s="1180">
        <v>252</v>
      </c>
      <c r="AA54" s="1180">
        <v>252</v>
      </c>
      <c r="AB54" s="1180">
        <v>252</v>
      </c>
      <c r="AC54" s="1180">
        <v>252</v>
      </c>
      <c r="AD54" s="1180">
        <v>252</v>
      </c>
      <c r="AE54" s="1180">
        <v>252</v>
      </c>
      <c r="AF54" s="1180">
        <v>252</v>
      </c>
      <c r="AG54" s="1180">
        <v>252</v>
      </c>
      <c r="AH54" s="1180">
        <v>252</v>
      </c>
      <c r="AI54" s="1180">
        <v>252</v>
      </c>
      <c r="AJ54" s="1165">
        <f>SUM(U54:AI55)</f>
        <v>3590</v>
      </c>
      <c r="AK54" s="110"/>
      <c r="CQ54" s="188">
        <f>SUM(U54:AI55)</f>
        <v>3590</v>
      </c>
    </row>
    <row r="55" spans="1:95" ht="39" customHeight="1" x14ac:dyDescent="0.25">
      <c r="A55" s="1289"/>
      <c r="B55" s="295" t="s">
        <v>224</v>
      </c>
      <c r="C55" s="125">
        <f>SUM(D55:R55)</f>
        <v>10369310</v>
      </c>
      <c r="D55" s="125">
        <v>557760</v>
      </c>
      <c r="E55" s="125">
        <v>633150</v>
      </c>
      <c r="F55" s="125">
        <v>739200</v>
      </c>
      <c r="G55" s="125">
        <v>677600</v>
      </c>
      <c r="H55" s="125">
        <v>705600</v>
      </c>
      <c r="I55" s="125">
        <v>705600</v>
      </c>
      <c r="J55" s="125">
        <v>705600</v>
      </c>
      <c r="K55" s="125">
        <v>705600</v>
      </c>
      <c r="L55" s="125">
        <v>705600</v>
      </c>
      <c r="M55" s="125">
        <v>705600</v>
      </c>
      <c r="N55" s="125">
        <v>705600</v>
      </c>
      <c r="O55" s="125">
        <v>705600</v>
      </c>
      <c r="P55" s="125">
        <v>705600</v>
      </c>
      <c r="Q55" s="125">
        <v>705600</v>
      </c>
      <c r="R55" s="125">
        <v>705600</v>
      </c>
      <c r="S55" s="1285"/>
      <c r="T55" s="1289"/>
      <c r="U55" s="1181"/>
      <c r="V55" s="1181"/>
      <c r="W55" s="1181"/>
      <c r="X55" s="1181"/>
      <c r="Y55" s="1181"/>
      <c r="Z55" s="1181"/>
      <c r="AA55" s="1181"/>
      <c r="AB55" s="1181"/>
      <c r="AC55" s="1181"/>
      <c r="AD55" s="1181"/>
      <c r="AE55" s="1181"/>
      <c r="AF55" s="1181"/>
      <c r="AG55" s="1181"/>
      <c r="AH55" s="1181"/>
      <c r="AI55" s="1181"/>
      <c r="AJ55" s="1165"/>
      <c r="AK55" s="110"/>
    </row>
    <row r="56" spans="1:95" ht="36" customHeight="1" x14ac:dyDescent="0.25">
      <c r="A56" s="1289" t="s">
        <v>349</v>
      </c>
      <c r="B56" s="295" t="s">
        <v>220</v>
      </c>
      <c r="C56" s="125">
        <f t="shared" ref="C56:R56" si="30">C57</f>
        <v>13784796.5</v>
      </c>
      <c r="D56" s="125">
        <f t="shared" si="30"/>
        <v>934700</v>
      </c>
      <c r="E56" s="125">
        <f t="shared" si="30"/>
        <v>780920</v>
      </c>
      <c r="F56" s="125">
        <f t="shared" si="30"/>
        <v>1006600</v>
      </c>
      <c r="G56" s="125">
        <f t="shared" si="30"/>
        <v>819286</v>
      </c>
      <c r="H56" s="125">
        <f t="shared" si="30"/>
        <v>597780.5</v>
      </c>
      <c r="I56" s="125">
        <f t="shared" si="30"/>
        <v>939760</v>
      </c>
      <c r="J56" s="125">
        <f t="shared" si="30"/>
        <v>874600</v>
      </c>
      <c r="K56" s="125">
        <f t="shared" si="30"/>
        <v>856400</v>
      </c>
      <c r="L56" s="125">
        <f t="shared" si="30"/>
        <v>997350</v>
      </c>
      <c r="M56" s="125">
        <f t="shared" si="30"/>
        <v>922900</v>
      </c>
      <c r="N56" s="125">
        <f t="shared" si="30"/>
        <v>907200</v>
      </c>
      <c r="O56" s="125">
        <f t="shared" si="30"/>
        <v>1066900</v>
      </c>
      <c r="P56" s="125">
        <f t="shared" si="30"/>
        <v>979100</v>
      </c>
      <c r="Q56" s="125">
        <f t="shared" si="30"/>
        <v>966300</v>
      </c>
      <c r="R56" s="125">
        <f t="shared" si="30"/>
        <v>1135000</v>
      </c>
      <c r="S56" s="1285" t="s">
        <v>21</v>
      </c>
      <c r="T56" s="1289" t="s">
        <v>178</v>
      </c>
      <c r="U56" s="1165">
        <v>197</v>
      </c>
      <c r="V56" s="1180">
        <v>148</v>
      </c>
      <c r="W56" s="1180">
        <v>174</v>
      </c>
      <c r="X56" s="1180">
        <v>164</v>
      </c>
      <c r="Y56" s="1180">
        <v>177</v>
      </c>
      <c r="Z56" s="1180">
        <v>164</v>
      </c>
      <c r="AA56" s="1180">
        <v>164</v>
      </c>
      <c r="AB56" s="1180">
        <v>161</v>
      </c>
      <c r="AC56" s="1180">
        <v>164</v>
      </c>
      <c r="AD56" s="1180">
        <v>164</v>
      </c>
      <c r="AE56" s="1180">
        <v>161</v>
      </c>
      <c r="AF56" s="1180">
        <v>164</v>
      </c>
      <c r="AG56" s="1180">
        <v>164</v>
      </c>
      <c r="AH56" s="1180">
        <v>161</v>
      </c>
      <c r="AI56" s="1180">
        <v>164</v>
      </c>
      <c r="AJ56" s="1165">
        <f>SUM(U56:AI56)</f>
        <v>2491</v>
      </c>
      <c r="AK56" s="110"/>
    </row>
    <row r="57" spans="1:95" ht="82.5" customHeight="1" x14ac:dyDescent="0.25">
      <c r="A57" s="1289"/>
      <c r="B57" s="295" t="s">
        <v>102</v>
      </c>
      <c r="C57" s="125">
        <f>D57+E57+F57+G57+R57+H57+I57+J57+K57+L57+M57+N57+O57+P57+Q57</f>
        <v>13784796.5</v>
      </c>
      <c r="D57" s="125">
        <v>934700</v>
      </c>
      <c r="E57" s="125">
        <v>780920</v>
      </c>
      <c r="F57" s="125">
        <v>1006600</v>
      </c>
      <c r="G57" s="125">
        <v>819286</v>
      </c>
      <c r="H57" s="125">
        <v>597780.5</v>
      </c>
      <c r="I57" s="125">
        <v>939760</v>
      </c>
      <c r="J57" s="125">
        <v>874600</v>
      </c>
      <c r="K57" s="125">
        <v>856400</v>
      </c>
      <c r="L57" s="125">
        <v>997350</v>
      </c>
      <c r="M57" s="125">
        <v>922900</v>
      </c>
      <c r="N57" s="125">
        <v>907200</v>
      </c>
      <c r="O57" s="125">
        <v>1066900</v>
      </c>
      <c r="P57" s="125">
        <v>979100</v>
      </c>
      <c r="Q57" s="125">
        <v>966300</v>
      </c>
      <c r="R57" s="125">
        <v>1135000</v>
      </c>
      <c r="S57" s="1285"/>
      <c r="T57" s="1289"/>
      <c r="U57" s="1165"/>
      <c r="V57" s="1181"/>
      <c r="W57" s="1181"/>
      <c r="X57" s="1181"/>
      <c r="Y57" s="1181"/>
      <c r="Z57" s="1181"/>
      <c r="AA57" s="1181"/>
      <c r="AB57" s="1181"/>
      <c r="AC57" s="1181"/>
      <c r="AD57" s="1181"/>
      <c r="AE57" s="1181"/>
      <c r="AF57" s="1181"/>
      <c r="AG57" s="1181"/>
      <c r="AH57" s="1181"/>
      <c r="AI57" s="1181"/>
      <c r="AJ57" s="1165"/>
      <c r="AK57" s="110"/>
    </row>
    <row r="58" spans="1:95" ht="29.25" customHeight="1" x14ac:dyDescent="0.25">
      <c r="A58" s="1310" t="s">
        <v>499</v>
      </c>
      <c r="B58" s="295" t="s">
        <v>220</v>
      </c>
      <c r="C58" s="125">
        <f>C59</f>
        <v>3495193</v>
      </c>
      <c r="D58" s="125">
        <f t="shared" ref="D58:R58" si="31">D59</f>
        <v>0</v>
      </c>
      <c r="E58" s="125">
        <f t="shared" si="31"/>
        <v>28000</v>
      </c>
      <c r="F58" s="125">
        <f t="shared" si="31"/>
        <v>496423</v>
      </c>
      <c r="G58" s="125">
        <f t="shared" si="31"/>
        <v>10000</v>
      </c>
      <c r="H58" s="125">
        <f t="shared" si="31"/>
        <v>30000</v>
      </c>
      <c r="I58" s="125">
        <f t="shared" si="31"/>
        <v>581744</v>
      </c>
      <c r="J58" s="125">
        <f t="shared" si="31"/>
        <v>10000</v>
      </c>
      <c r="K58" s="125">
        <f t="shared" si="31"/>
        <v>30000</v>
      </c>
      <c r="L58" s="125">
        <f t="shared" si="31"/>
        <v>661749</v>
      </c>
      <c r="M58" s="125">
        <f t="shared" si="31"/>
        <v>10000</v>
      </c>
      <c r="N58" s="125">
        <f t="shared" si="31"/>
        <v>30000</v>
      </c>
      <c r="O58" s="125">
        <f t="shared" si="31"/>
        <v>741791</v>
      </c>
      <c r="P58" s="125">
        <f t="shared" si="31"/>
        <v>10000</v>
      </c>
      <c r="Q58" s="125">
        <f t="shared" si="31"/>
        <v>30000</v>
      </c>
      <c r="R58" s="125">
        <f t="shared" si="31"/>
        <v>825486</v>
      </c>
      <c r="S58" s="1196" t="s">
        <v>279</v>
      </c>
      <c r="T58" s="1310" t="s">
        <v>421</v>
      </c>
      <c r="U58" s="1180"/>
      <c r="V58" s="1180">
        <v>3</v>
      </c>
      <c r="W58" s="1180">
        <v>66</v>
      </c>
      <c r="X58" s="1180">
        <v>2</v>
      </c>
      <c r="Y58" s="1180">
        <v>5</v>
      </c>
      <c r="Z58" s="1180">
        <v>66</v>
      </c>
      <c r="AA58" s="1180">
        <v>2</v>
      </c>
      <c r="AB58" s="1180">
        <v>5</v>
      </c>
      <c r="AC58" s="1180">
        <v>66</v>
      </c>
      <c r="AD58" s="1180">
        <v>2</v>
      </c>
      <c r="AE58" s="1180">
        <v>5</v>
      </c>
      <c r="AF58" s="1180">
        <v>66</v>
      </c>
      <c r="AG58" s="1180">
        <v>2</v>
      </c>
      <c r="AH58" s="1180">
        <v>5</v>
      </c>
      <c r="AI58" s="1180">
        <v>66</v>
      </c>
      <c r="AJ58" s="1180">
        <f>SUM(V58:AI58)</f>
        <v>361</v>
      </c>
      <c r="AK58" s="110"/>
    </row>
    <row r="59" spans="1:95" ht="74.25" customHeight="1" x14ac:dyDescent="0.25">
      <c r="A59" s="1312"/>
      <c r="B59" s="295" t="s">
        <v>102</v>
      </c>
      <c r="C59" s="125">
        <f>SUM(D59:R59)</f>
        <v>3495193</v>
      </c>
      <c r="D59" s="125">
        <v>0</v>
      </c>
      <c r="E59" s="125">
        <v>28000</v>
      </c>
      <c r="F59" s="125">
        <v>496423</v>
      </c>
      <c r="G59" s="125">
        <v>10000</v>
      </c>
      <c r="H59" s="125">
        <v>30000</v>
      </c>
      <c r="I59" s="125">
        <v>581744</v>
      </c>
      <c r="J59" s="125">
        <v>10000</v>
      </c>
      <c r="K59" s="125">
        <v>30000</v>
      </c>
      <c r="L59" s="125">
        <v>661749</v>
      </c>
      <c r="M59" s="125">
        <v>10000</v>
      </c>
      <c r="N59" s="125">
        <v>30000</v>
      </c>
      <c r="O59" s="125">
        <v>741791</v>
      </c>
      <c r="P59" s="125">
        <v>10000</v>
      </c>
      <c r="Q59" s="125">
        <v>30000</v>
      </c>
      <c r="R59" s="125">
        <v>825486</v>
      </c>
      <c r="S59" s="1197"/>
      <c r="T59" s="1312"/>
      <c r="U59" s="1181"/>
      <c r="V59" s="1181"/>
      <c r="W59" s="1181"/>
      <c r="X59" s="1181"/>
      <c r="Y59" s="1181"/>
      <c r="Z59" s="1181"/>
      <c r="AA59" s="1181"/>
      <c r="AB59" s="1181"/>
      <c r="AC59" s="1181"/>
      <c r="AD59" s="1181"/>
      <c r="AE59" s="1181"/>
      <c r="AF59" s="1181"/>
      <c r="AG59" s="1181"/>
      <c r="AH59" s="1181"/>
      <c r="AI59" s="1181"/>
      <c r="AJ59" s="1181"/>
      <c r="AK59" s="110"/>
    </row>
    <row r="60" spans="1:95" ht="23.25" customHeight="1" x14ac:dyDescent="0.25">
      <c r="A60" s="1289" t="s">
        <v>521</v>
      </c>
      <c r="B60" s="295" t="s">
        <v>220</v>
      </c>
      <c r="C60" s="125">
        <f t="shared" ref="C60:R60" si="32">C61</f>
        <v>6853871.7000000002</v>
      </c>
      <c r="D60" s="125">
        <f t="shared" si="32"/>
        <v>151087.73000000001</v>
      </c>
      <c r="E60" s="125">
        <f t="shared" si="32"/>
        <v>94619.56</v>
      </c>
      <c r="F60" s="125">
        <f t="shared" si="32"/>
        <v>624016.65</v>
      </c>
      <c r="G60" s="125">
        <f t="shared" si="32"/>
        <v>241916.7</v>
      </c>
      <c r="H60" s="125">
        <f t="shared" si="32"/>
        <v>625616.64000000001</v>
      </c>
      <c r="I60" s="125">
        <f t="shared" si="32"/>
        <v>625616.64000000001</v>
      </c>
      <c r="J60" s="125">
        <f t="shared" si="32"/>
        <v>204999.9</v>
      </c>
      <c r="K60" s="125">
        <f t="shared" si="32"/>
        <v>669499.71</v>
      </c>
      <c r="L60" s="125">
        <f t="shared" si="32"/>
        <v>622499.65</v>
      </c>
      <c r="M60" s="125">
        <f t="shared" si="32"/>
        <v>204999.9</v>
      </c>
      <c r="N60" s="125">
        <f t="shared" si="32"/>
        <v>669499.71</v>
      </c>
      <c r="O60" s="125">
        <f t="shared" si="32"/>
        <v>622499.65</v>
      </c>
      <c r="P60" s="125">
        <f t="shared" si="32"/>
        <v>204999.9</v>
      </c>
      <c r="Q60" s="125">
        <f t="shared" si="32"/>
        <v>669499.71</v>
      </c>
      <c r="R60" s="125">
        <f t="shared" si="32"/>
        <v>622499.65</v>
      </c>
      <c r="S60" s="1285" t="s">
        <v>487</v>
      </c>
      <c r="T60" s="1289" t="s">
        <v>488</v>
      </c>
      <c r="U60" s="1180">
        <v>80</v>
      </c>
      <c r="V60" s="1180">
        <v>189</v>
      </c>
      <c r="W60" s="1180">
        <v>191</v>
      </c>
      <c r="X60" s="1180">
        <v>80</v>
      </c>
      <c r="Y60" s="1180">
        <v>190</v>
      </c>
      <c r="Z60" s="1180">
        <v>191</v>
      </c>
      <c r="AA60" s="1180">
        <v>60</v>
      </c>
      <c r="AB60" s="1180">
        <v>189</v>
      </c>
      <c r="AC60" s="1180">
        <v>191</v>
      </c>
      <c r="AD60" s="1180">
        <v>60</v>
      </c>
      <c r="AE60" s="1180">
        <v>189</v>
      </c>
      <c r="AF60" s="1180">
        <v>191</v>
      </c>
      <c r="AG60" s="1180">
        <v>60</v>
      </c>
      <c r="AH60" s="1180">
        <v>189</v>
      </c>
      <c r="AI60" s="1180">
        <v>191</v>
      </c>
      <c r="AJ60" s="1175">
        <f>SUM(U60:AI60)</f>
        <v>2241</v>
      </c>
      <c r="AK60" s="110"/>
    </row>
    <row r="61" spans="1:95" ht="127.5" customHeight="1" x14ac:dyDescent="0.25">
      <c r="A61" s="1289"/>
      <c r="B61" s="295" t="s">
        <v>224</v>
      </c>
      <c r="C61" s="125">
        <f>D61+E61+F61+G61+R61+H61+I61+J61+K61+L61+M61+N61+O61++P61+Q61</f>
        <v>6853871.7000000002</v>
      </c>
      <c r="D61" s="125">
        <v>151087.73000000001</v>
      </c>
      <c r="E61" s="125">
        <v>94619.56</v>
      </c>
      <c r="F61" s="125">
        <v>624016.65</v>
      </c>
      <c r="G61" s="125">
        <v>241916.7</v>
      </c>
      <c r="H61" s="125">
        <v>625616.64000000001</v>
      </c>
      <c r="I61" s="125">
        <v>625616.64000000001</v>
      </c>
      <c r="J61" s="125">
        <v>204999.9</v>
      </c>
      <c r="K61" s="125">
        <v>669499.71</v>
      </c>
      <c r="L61" s="125">
        <v>622499.65</v>
      </c>
      <c r="M61" s="125">
        <v>204999.9</v>
      </c>
      <c r="N61" s="125">
        <v>669499.71</v>
      </c>
      <c r="O61" s="125">
        <v>622499.65</v>
      </c>
      <c r="P61" s="125">
        <v>204999.9</v>
      </c>
      <c r="Q61" s="125">
        <v>669499.71</v>
      </c>
      <c r="R61" s="125">
        <v>622499.65</v>
      </c>
      <c r="S61" s="1285"/>
      <c r="T61" s="1289"/>
      <c r="U61" s="1181"/>
      <c r="V61" s="1181"/>
      <c r="W61" s="1181"/>
      <c r="X61" s="1181"/>
      <c r="Y61" s="1181"/>
      <c r="Z61" s="1181"/>
      <c r="AA61" s="1181"/>
      <c r="AB61" s="1181"/>
      <c r="AC61" s="1181"/>
      <c r="AD61" s="1181"/>
      <c r="AE61" s="1181"/>
      <c r="AF61" s="1181"/>
      <c r="AG61" s="1181"/>
      <c r="AH61" s="1181"/>
      <c r="AI61" s="1181"/>
      <c r="AJ61" s="1175"/>
      <c r="AK61" s="110"/>
    </row>
    <row r="62" spans="1:95" ht="29.25" customHeight="1" x14ac:dyDescent="0.25">
      <c r="A62" s="1310" t="s">
        <v>450</v>
      </c>
      <c r="B62" s="295" t="s">
        <v>220</v>
      </c>
      <c r="C62" s="125">
        <f t="shared" ref="C62:C67" si="33">SUM(D62:R62)</f>
        <v>1975833.24</v>
      </c>
      <c r="D62" s="125">
        <f>D63</f>
        <v>31400</v>
      </c>
      <c r="E62" s="125">
        <f t="shared" ref="E62:R62" si="34">E63</f>
        <v>135000</v>
      </c>
      <c r="F62" s="125">
        <f t="shared" si="34"/>
        <v>65733.3</v>
      </c>
      <c r="G62" s="125">
        <f t="shared" si="34"/>
        <v>58566.62</v>
      </c>
      <c r="H62" s="125">
        <f t="shared" si="34"/>
        <v>148133.32</v>
      </c>
      <c r="I62" s="125">
        <f t="shared" si="34"/>
        <v>80000</v>
      </c>
      <c r="J62" s="125">
        <f t="shared" si="34"/>
        <v>168000</v>
      </c>
      <c r="K62" s="125">
        <f t="shared" si="34"/>
        <v>125000</v>
      </c>
      <c r="L62" s="125">
        <f t="shared" si="34"/>
        <v>273000</v>
      </c>
      <c r="M62" s="125">
        <f t="shared" si="34"/>
        <v>55000</v>
      </c>
      <c r="N62" s="125">
        <f t="shared" si="34"/>
        <v>238000</v>
      </c>
      <c r="O62" s="125">
        <f t="shared" si="34"/>
        <v>80000</v>
      </c>
      <c r="P62" s="125">
        <f t="shared" si="34"/>
        <v>168000</v>
      </c>
      <c r="Q62" s="125">
        <f t="shared" si="34"/>
        <v>125000</v>
      </c>
      <c r="R62" s="125">
        <f t="shared" si="34"/>
        <v>225000</v>
      </c>
      <c r="S62" s="1196" t="s">
        <v>460</v>
      </c>
      <c r="T62" s="1310" t="s">
        <v>451</v>
      </c>
      <c r="U62" s="1180">
        <v>13</v>
      </c>
      <c r="V62" s="1180">
        <v>55</v>
      </c>
      <c r="W62" s="1180">
        <v>15</v>
      </c>
      <c r="X62" s="1180">
        <v>10</v>
      </c>
      <c r="Y62" s="1180">
        <v>40</v>
      </c>
      <c r="Z62" s="1180">
        <v>16</v>
      </c>
      <c r="AA62" s="1180">
        <v>27</v>
      </c>
      <c r="AB62" s="1180">
        <v>25</v>
      </c>
      <c r="AC62" s="1180">
        <v>48</v>
      </c>
      <c r="AD62" s="1180">
        <v>11</v>
      </c>
      <c r="AE62" s="1180">
        <v>41</v>
      </c>
      <c r="AF62" s="1180">
        <v>16</v>
      </c>
      <c r="AG62" s="1180">
        <v>27</v>
      </c>
      <c r="AH62" s="1180">
        <v>25</v>
      </c>
      <c r="AI62" s="1180">
        <v>16</v>
      </c>
      <c r="AJ62" s="1180">
        <f>SUM(V62:AI62)</f>
        <v>372</v>
      </c>
      <c r="AK62" s="1178"/>
      <c r="AL62" s="1178"/>
      <c r="AM62" s="1178"/>
      <c r="AN62" s="1178"/>
      <c r="AO62" s="1178"/>
      <c r="AP62" s="1178"/>
      <c r="AQ62" s="1178"/>
      <c r="AR62" s="1178"/>
      <c r="AS62" s="1178"/>
      <c r="AT62" s="1178"/>
      <c r="AU62" s="1178"/>
      <c r="AV62" s="1178"/>
      <c r="AW62" s="1178"/>
      <c r="AX62" s="1178"/>
      <c r="AY62" s="1178"/>
      <c r="AZ62" s="1178"/>
      <c r="BA62" s="1178"/>
      <c r="BB62" s="1178"/>
      <c r="BC62" s="1178"/>
      <c r="BD62" s="1178"/>
      <c r="BE62" s="1178"/>
      <c r="BF62" s="1178"/>
      <c r="BG62" s="1178"/>
      <c r="BH62" s="1178"/>
      <c r="BI62" s="1178"/>
      <c r="BJ62" s="1178"/>
      <c r="BK62" s="1178"/>
      <c r="BL62" s="1178"/>
      <c r="BM62" s="1178"/>
      <c r="BN62" s="1178"/>
      <c r="BO62" s="1178"/>
      <c r="BP62" s="1178"/>
      <c r="BQ62" s="1178"/>
      <c r="BR62" s="1178"/>
      <c r="BS62" s="1178"/>
      <c r="BT62" s="1178"/>
      <c r="BU62" s="1178"/>
      <c r="BV62" s="1178"/>
    </row>
    <row r="63" spans="1:95" ht="39" customHeight="1" x14ac:dyDescent="0.25">
      <c r="A63" s="1312"/>
      <c r="B63" s="295" t="s">
        <v>224</v>
      </c>
      <c r="C63" s="125">
        <f t="shared" si="33"/>
        <v>1975833.24</v>
      </c>
      <c r="D63" s="125">
        <v>31400</v>
      </c>
      <c r="E63" s="125">
        <v>135000</v>
      </c>
      <c r="F63" s="125">
        <v>65733.3</v>
      </c>
      <c r="G63" s="125">
        <v>58566.62</v>
      </c>
      <c r="H63" s="125">
        <v>148133.32</v>
      </c>
      <c r="I63" s="125">
        <v>80000</v>
      </c>
      <c r="J63" s="125">
        <v>168000</v>
      </c>
      <c r="K63" s="125">
        <v>125000</v>
      </c>
      <c r="L63" s="125">
        <v>273000</v>
      </c>
      <c r="M63" s="125">
        <v>55000</v>
      </c>
      <c r="N63" s="125">
        <v>238000</v>
      </c>
      <c r="O63" s="125">
        <v>80000</v>
      </c>
      <c r="P63" s="125">
        <v>168000</v>
      </c>
      <c r="Q63" s="125">
        <v>125000</v>
      </c>
      <c r="R63" s="125">
        <v>225000</v>
      </c>
      <c r="S63" s="1197"/>
      <c r="T63" s="1312"/>
      <c r="U63" s="1181"/>
      <c r="V63" s="1181"/>
      <c r="W63" s="1181"/>
      <c r="X63" s="1181"/>
      <c r="Y63" s="1181"/>
      <c r="Z63" s="1181"/>
      <c r="AA63" s="1181"/>
      <c r="AB63" s="1181"/>
      <c r="AC63" s="1181"/>
      <c r="AD63" s="1181"/>
      <c r="AE63" s="1181"/>
      <c r="AF63" s="1181"/>
      <c r="AG63" s="1181"/>
      <c r="AH63" s="1181"/>
      <c r="AI63" s="1181"/>
      <c r="AJ63" s="1181"/>
      <c r="AK63" s="1179"/>
      <c r="AL63" s="1179"/>
      <c r="AM63" s="1179"/>
      <c r="AN63" s="1179"/>
      <c r="AO63" s="1179"/>
      <c r="AP63" s="1179"/>
      <c r="AQ63" s="1179"/>
      <c r="AR63" s="1179"/>
      <c r="AS63" s="1179"/>
      <c r="AT63" s="1179"/>
      <c r="AU63" s="1179"/>
      <c r="AV63" s="1179"/>
      <c r="AW63" s="1179"/>
      <c r="AX63" s="1179"/>
      <c r="AY63" s="1179"/>
      <c r="AZ63" s="1179"/>
      <c r="BA63" s="1179"/>
      <c r="BB63" s="1179"/>
      <c r="BC63" s="1179"/>
      <c r="BD63" s="1179"/>
      <c r="BE63" s="1179"/>
      <c r="BF63" s="1179"/>
      <c r="BG63" s="1179"/>
      <c r="BH63" s="1179"/>
      <c r="BI63" s="1179"/>
      <c r="BJ63" s="1179"/>
      <c r="BK63" s="1179"/>
      <c r="BL63" s="1179"/>
      <c r="BM63" s="1179"/>
      <c r="BN63" s="1179"/>
      <c r="BO63" s="1179"/>
      <c r="BP63" s="1179"/>
      <c r="BQ63" s="1179"/>
      <c r="BR63" s="1179"/>
      <c r="BS63" s="1179"/>
      <c r="BT63" s="1179"/>
      <c r="BU63" s="1179"/>
      <c r="BV63" s="1179"/>
    </row>
    <row r="64" spans="1:95" ht="29.25" customHeight="1" x14ac:dyDescent="0.25">
      <c r="A64" s="1310" t="s">
        <v>352</v>
      </c>
      <c r="B64" s="295" t="s">
        <v>220</v>
      </c>
      <c r="C64" s="125">
        <f t="shared" si="33"/>
        <v>3158218.82</v>
      </c>
      <c r="D64" s="125">
        <f>D65</f>
        <v>172200</v>
      </c>
      <c r="E64" s="125">
        <f t="shared" ref="E64:R64" si="35">E65</f>
        <v>154100</v>
      </c>
      <c r="F64" s="125">
        <f t="shared" si="35"/>
        <v>246062.93</v>
      </c>
      <c r="G64" s="125">
        <f t="shared" si="35"/>
        <v>98782.83</v>
      </c>
      <c r="H64" s="125">
        <f t="shared" si="35"/>
        <v>396775.06</v>
      </c>
      <c r="I64" s="125">
        <f t="shared" si="35"/>
        <v>163520</v>
      </c>
      <c r="J64" s="125">
        <f t="shared" si="35"/>
        <v>225000</v>
      </c>
      <c r="K64" s="125">
        <f t="shared" si="35"/>
        <v>216346</v>
      </c>
      <c r="L64" s="125">
        <f t="shared" si="35"/>
        <v>167576</v>
      </c>
      <c r="M64" s="125">
        <f t="shared" si="35"/>
        <v>195000</v>
      </c>
      <c r="N64" s="125">
        <f t="shared" si="35"/>
        <v>270350</v>
      </c>
      <c r="O64" s="125">
        <f t="shared" si="35"/>
        <v>175848</v>
      </c>
      <c r="P64" s="125">
        <f t="shared" si="35"/>
        <v>195000</v>
      </c>
      <c r="Q64" s="125">
        <f t="shared" si="35"/>
        <v>266955</v>
      </c>
      <c r="R64" s="125">
        <f t="shared" si="35"/>
        <v>214703</v>
      </c>
      <c r="S64" s="1196" t="s">
        <v>290</v>
      </c>
      <c r="T64" s="1310" t="s">
        <v>334</v>
      </c>
      <c r="U64" s="1180">
        <v>47</v>
      </c>
      <c r="V64" s="1180">
        <v>55</v>
      </c>
      <c r="W64" s="1180">
        <v>56</v>
      </c>
      <c r="X64" s="1180">
        <v>28</v>
      </c>
      <c r="Y64" s="1180">
        <v>109</v>
      </c>
      <c r="Z64" s="1180">
        <v>36</v>
      </c>
      <c r="AA64" s="1180">
        <v>48</v>
      </c>
      <c r="AB64" s="1180">
        <v>39</v>
      </c>
      <c r="AC64" s="1180">
        <v>36</v>
      </c>
      <c r="AD64" s="1180">
        <v>43</v>
      </c>
      <c r="AE64" s="1180">
        <v>44</v>
      </c>
      <c r="AF64" s="1180">
        <v>36</v>
      </c>
      <c r="AG64" s="1180">
        <v>43</v>
      </c>
      <c r="AH64" s="1180">
        <v>39</v>
      </c>
      <c r="AI64" s="1180">
        <v>41</v>
      </c>
      <c r="AJ64" s="1180">
        <f>SUM(V64:AI64)</f>
        <v>653</v>
      </c>
      <c r="AK64" s="132"/>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row>
    <row r="65" spans="1:95" ht="39" customHeight="1" x14ac:dyDescent="0.25">
      <c r="A65" s="1312"/>
      <c r="B65" s="295" t="s">
        <v>224</v>
      </c>
      <c r="C65" s="125">
        <f t="shared" si="33"/>
        <v>3158218.82</v>
      </c>
      <c r="D65" s="125">
        <v>172200</v>
      </c>
      <c r="E65" s="125">
        <v>154100</v>
      </c>
      <c r="F65" s="299">
        <v>246062.93</v>
      </c>
      <c r="G65" s="299">
        <v>98782.83</v>
      </c>
      <c r="H65" s="299">
        <v>396775.06</v>
      </c>
      <c r="I65" s="125">
        <v>163520</v>
      </c>
      <c r="J65" s="125">
        <v>225000</v>
      </c>
      <c r="K65" s="125">
        <v>216346</v>
      </c>
      <c r="L65" s="125">
        <v>167576</v>
      </c>
      <c r="M65" s="125">
        <v>195000</v>
      </c>
      <c r="N65" s="125">
        <v>270350</v>
      </c>
      <c r="O65" s="125">
        <v>175848</v>
      </c>
      <c r="P65" s="125">
        <v>195000</v>
      </c>
      <c r="Q65" s="125">
        <v>266955</v>
      </c>
      <c r="R65" s="125">
        <v>214703</v>
      </c>
      <c r="S65" s="1197"/>
      <c r="T65" s="1312"/>
      <c r="U65" s="1181"/>
      <c r="V65" s="1181"/>
      <c r="W65" s="1181"/>
      <c r="X65" s="1181"/>
      <c r="Y65" s="1181"/>
      <c r="Z65" s="1181"/>
      <c r="AA65" s="1181"/>
      <c r="AB65" s="1181"/>
      <c r="AC65" s="1181"/>
      <c r="AD65" s="1181"/>
      <c r="AE65" s="1181"/>
      <c r="AF65" s="1181"/>
      <c r="AG65" s="1181"/>
      <c r="AH65" s="1181"/>
      <c r="AI65" s="1181"/>
      <c r="AJ65" s="1181"/>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row>
    <row r="66" spans="1:95" ht="29.25" customHeight="1" x14ac:dyDescent="0.25">
      <c r="A66" s="1289" t="s">
        <v>449</v>
      </c>
      <c r="B66" s="295" t="s">
        <v>220</v>
      </c>
      <c r="C66" s="125">
        <f t="shared" si="33"/>
        <v>3950618.7</v>
      </c>
      <c r="D66" s="125">
        <f t="shared" ref="D66:R66" si="36">D67</f>
        <v>331850</v>
      </c>
      <c r="E66" s="125">
        <f t="shared" si="36"/>
        <v>152067</v>
      </c>
      <c r="F66" s="125">
        <f t="shared" si="36"/>
        <v>128657.57</v>
      </c>
      <c r="G66" s="125">
        <f t="shared" si="36"/>
        <v>195554.31</v>
      </c>
      <c r="H66" s="125">
        <f t="shared" si="36"/>
        <v>140943.82</v>
      </c>
      <c r="I66" s="125">
        <f t="shared" si="36"/>
        <v>323445</v>
      </c>
      <c r="J66" s="125">
        <f t="shared" si="36"/>
        <v>283780</v>
      </c>
      <c r="K66" s="125">
        <f t="shared" si="36"/>
        <v>169493</v>
      </c>
      <c r="L66" s="125">
        <f t="shared" si="36"/>
        <v>359469</v>
      </c>
      <c r="M66" s="125">
        <f t="shared" si="36"/>
        <v>307297</v>
      </c>
      <c r="N66" s="125">
        <f t="shared" si="36"/>
        <v>216480</v>
      </c>
      <c r="O66" s="125">
        <f t="shared" si="36"/>
        <v>364585</v>
      </c>
      <c r="P66" s="125">
        <f t="shared" si="36"/>
        <v>338196</v>
      </c>
      <c r="Q66" s="125">
        <f t="shared" si="36"/>
        <v>184602</v>
      </c>
      <c r="R66" s="125">
        <f t="shared" si="36"/>
        <v>454199</v>
      </c>
      <c r="S66" s="1314" t="s">
        <v>459</v>
      </c>
      <c r="T66" s="1289" t="s">
        <v>292</v>
      </c>
      <c r="U66" s="1180">
        <v>87</v>
      </c>
      <c r="V66" s="1180">
        <v>51</v>
      </c>
      <c r="W66" s="1180">
        <v>35</v>
      </c>
      <c r="X66" s="1180">
        <v>42</v>
      </c>
      <c r="Y66" s="1180">
        <v>30</v>
      </c>
      <c r="Z66" s="1180">
        <v>57</v>
      </c>
      <c r="AA66" s="1180">
        <v>54</v>
      </c>
      <c r="AB66" s="1180">
        <v>32</v>
      </c>
      <c r="AC66" s="1180">
        <v>57</v>
      </c>
      <c r="AD66" s="1180">
        <v>52</v>
      </c>
      <c r="AE66" s="1180">
        <v>40</v>
      </c>
      <c r="AF66" s="1180">
        <v>54</v>
      </c>
      <c r="AG66" s="1180">
        <v>54</v>
      </c>
      <c r="AH66" s="1180">
        <v>32</v>
      </c>
      <c r="AI66" s="1180">
        <v>62</v>
      </c>
      <c r="AJ66" s="1180">
        <f>SUM(U66:AI66)</f>
        <v>739</v>
      </c>
    </row>
    <row r="67" spans="1:95" ht="39" customHeight="1" x14ac:dyDescent="0.25">
      <c r="A67" s="1289"/>
      <c r="B67" s="295" t="s">
        <v>224</v>
      </c>
      <c r="C67" s="125">
        <f t="shared" si="33"/>
        <v>3950618.7</v>
      </c>
      <c r="D67" s="125">
        <v>331850</v>
      </c>
      <c r="E67" s="125">
        <v>152067</v>
      </c>
      <c r="F67" s="125">
        <v>128657.57</v>
      </c>
      <c r="G67" s="125">
        <v>195554.31</v>
      </c>
      <c r="H67" s="125">
        <v>140943.82</v>
      </c>
      <c r="I67" s="125">
        <v>323445</v>
      </c>
      <c r="J67" s="125">
        <v>283780</v>
      </c>
      <c r="K67" s="125">
        <v>169493</v>
      </c>
      <c r="L67" s="125">
        <v>359469</v>
      </c>
      <c r="M67" s="125">
        <v>307297</v>
      </c>
      <c r="N67" s="125">
        <v>216480</v>
      </c>
      <c r="O67" s="125">
        <v>364585</v>
      </c>
      <c r="P67" s="125">
        <v>338196</v>
      </c>
      <c r="Q67" s="125">
        <v>184602</v>
      </c>
      <c r="R67" s="125">
        <v>454199</v>
      </c>
      <c r="S67" s="1316"/>
      <c r="T67" s="1289"/>
      <c r="U67" s="1181"/>
      <c r="V67" s="1181"/>
      <c r="W67" s="1181"/>
      <c r="X67" s="1181"/>
      <c r="Y67" s="1181"/>
      <c r="Z67" s="1181"/>
      <c r="AA67" s="1181"/>
      <c r="AB67" s="1181"/>
      <c r="AC67" s="1181"/>
      <c r="AD67" s="1181"/>
      <c r="AE67" s="1181"/>
      <c r="AF67" s="1181"/>
      <c r="AG67" s="1181"/>
      <c r="AH67" s="1181"/>
      <c r="AI67" s="1181"/>
      <c r="AJ67" s="1181"/>
    </row>
    <row r="68" spans="1:95" ht="33.75" customHeight="1" x14ac:dyDescent="0.25">
      <c r="A68" s="1310" t="s">
        <v>232</v>
      </c>
      <c r="B68" s="295" t="s">
        <v>220</v>
      </c>
      <c r="C68" s="125">
        <f>C69</f>
        <v>224000</v>
      </c>
      <c r="D68" s="125">
        <f t="shared" ref="D68:R68" si="37">D69</f>
        <v>40000</v>
      </c>
      <c r="E68" s="125">
        <f t="shared" si="37"/>
        <v>0</v>
      </c>
      <c r="F68" s="125">
        <f t="shared" si="37"/>
        <v>24000</v>
      </c>
      <c r="G68" s="125">
        <f t="shared" si="37"/>
        <v>16000</v>
      </c>
      <c r="H68" s="125">
        <f t="shared" si="37"/>
        <v>0</v>
      </c>
      <c r="I68" s="125">
        <f t="shared" si="37"/>
        <v>24000</v>
      </c>
      <c r="J68" s="125">
        <f t="shared" si="37"/>
        <v>16000</v>
      </c>
      <c r="K68" s="125">
        <f t="shared" si="37"/>
        <v>0</v>
      </c>
      <c r="L68" s="125">
        <f t="shared" si="37"/>
        <v>24000</v>
      </c>
      <c r="M68" s="125">
        <f t="shared" si="37"/>
        <v>16000</v>
      </c>
      <c r="N68" s="125">
        <f t="shared" si="37"/>
        <v>0</v>
      </c>
      <c r="O68" s="125">
        <f t="shared" si="37"/>
        <v>24000</v>
      </c>
      <c r="P68" s="125">
        <f t="shared" si="37"/>
        <v>16000</v>
      </c>
      <c r="Q68" s="125">
        <f t="shared" si="37"/>
        <v>0</v>
      </c>
      <c r="R68" s="125">
        <f t="shared" si="37"/>
        <v>24000</v>
      </c>
      <c r="S68" s="1314" t="s">
        <v>464</v>
      </c>
      <c r="T68" s="1289" t="s">
        <v>127</v>
      </c>
      <c r="U68" s="1180">
        <v>8</v>
      </c>
      <c r="V68" s="1180"/>
      <c r="W68" s="1180">
        <v>3</v>
      </c>
      <c r="X68" s="1180">
        <v>2</v>
      </c>
      <c r="Y68" s="1180"/>
      <c r="Z68" s="1180">
        <v>3</v>
      </c>
      <c r="AA68" s="1180">
        <v>2</v>
      </c>
      <c r="AB68" s="1180"/>
      <c r="AC68" s="1180">
        <v>3</v>
      </c>
      <c r="AD68" s="1180">
        <v>2</v>
      </c>
      <c r="AE68" s="1180"/>
      <c r="AF68" s="1180">
        <v>3</v>
      </c>
      <c r="AG68" s="1180">
        <v>2</v>
      </c>
      <c r="AH68" s="1180"/>
      <c r="AI68" s="1180">
        <v>3</v>
      </c>
      <c r="AJ68" s="1180">
        <f>SUM(U68:AI69)</f>
        <v>31</v>
      </c>
    </row>
    <row r="69" spans="1:95" ht="39" customHeight="1" x14ac:dyDescent="0.25">
      <c r="A69" s="1312"/>
      <c r="B69" s="295" t="s">
        <v>224</v>
      </c>
      <c r="C69" s="125">
        <f>D69+E69+F69+G69+H69+I69+J69+K69+L69+M69+N69+O69+P69+Q69+R69</f>
        <v>224000</v>
      </c>
      <c r="D69" s="125">
        <f>20000+20000</f>
        <v>40000</v>
      </c>
      <c r="E69" s="125">
        <v>0</v>
      </c>
      <c r="F69" s="125">
        <v>24000</v>
      </c>
      <c r="G69" s="125">
        <v>16000</v>
      </c>
      <c r="H69" s="125">
        <v>0</v>
      </c>
      <c r="I69" s="125">
        <v>24000</v>
      </c>
      <c r="J69" s="125">
        <v>16000</v>
      </c>
      <c r="K69" s="125">
        <v>0</v>
      </c>
      <c r="L69" s="125">
        <v>24000</v>
      </c>
      <c r="M69" s="125">
        <v>16000</v>
      </c>
      <c r="N69" s="125">
        <v>0</v>
      </c>
      <c r="O69" s="125">
        <v>24000</v>
      </c>
      <c r="P69" s="125">
        <v>16000</v>
      </c>
      <c r="Q69" s="125">
        <v>0</v>
      </c>
      <c r="R69" s="125">
        <v>24000</v>
      </c>
      <c r="S69" s="1316"/>
      <c r="T69" s="1289"/>
      <c r="U69" s="1181"/>
      <c r="V69" s="1181"/>
      <c r="W69" s="1181"/>
      <c r="X69" s="1181"/>
      <c r="Y69" s="1181"/>
      <c r="Z69" s="1181"/>
      <c r="AA69" s="1181"/>
      <c r="AB69" s="1181"/>
      <c r="AC69" s="1181"/>
      <c r="AD69" s="1181"/>
      <c r="AE69" s="1181"/>
      <c r="AF69" s="1181"/>
      <c r="AG69" s="1181"/>
      <c r="AH69" s="1181"/>
      <c r="AI69" s="1181"/>
      <c r="AJ69" s="1181"/>
    </row>
    <row r="70" spans="1:95" ht="39" customHeight="1" x14ac:dyDescent="0.25">
      <c r="A70" s="1310" t="s">
        <v>233</v>
      </c>
      <c r="B70" s="295" t="s">
        <v>220</v>
      </c>
      <c r="C70" s="125">
        <f>C71</f>
        <v>125000</v>
      </c>
      <c r="D70" s="125">
        <f t="shared" ref="D70:R70" si="38">D71</f>
        <v>0</v>
      </c>
      <c r="E70" s="125">
        <f t="shared" si="38"/>
        <v>0</v>
      </c>
      <c r="F70" s="125">
        <f t="shared" si="38"/>
        <v>25000</v>
      </c>
      <c r="G70" s="125">
        <f t="shared" si="38"/>
        <v>0</v>
      </c>
      <c r="H70" s="125">
        <f t="shared" si="38"/>
        <v>0</v>
      </c>
      <c r="I70" s="125">
        <f t="shared" si="38"/>
        <v>25000</v>
      </c>
      <c r="J70" s="125">
        <f t="shared" si="38"/>
        <v>0</v>
      </c>
      <c r="K70" s="125">
        <f t="shared" si="38"/>
        <v>0</v>
      </c>
      <c r="L70" s="125">
        <f t="shared" si="38"/>
        <v>25000</v>
      </c>
      <c r="M70" s="125">
        <f t="shared" si="38"/>
        <v>0</v>
      </c>
      <c r="N70" s="125">
        <f t="shared" si="38"/>
        <v>0</v>
      </c>
      <c r="O70" s="125">
        <f t="shared" si="38"/>
        <v>25000</v>
      </c>
      <c r="P70" s="125">
        <f t="shared" si="38"/>
        <v>0</v>
      </c>
      <c r="Q70" s="125">
        <f t="shared" si="38"/>
        <v>0</v>
      </c>
      <c r="R70" s="125">
        <f t="shared" si="38"/>
        <v>25000</v>
      </c>
      <c r="S70" s="1314" t="s">
        <v>104</v>
      </c>
      <c r="T70" s="1310" t="s">
        <v>181</v>
      </c>
      <c r="U70" s="1180"/>
      <c r="V70" s="1180"/>
      <c r="W70" s="1180">
        <v>5</v>
      </c>
      <c r="X70" s="1180"/>
      <c r="Y70" s="1180"/>
      <c r="Z70" s="1180">
        <v>5</v>
      </c>
      <c r="AA70" s="1180"/>
      <c r="AB70" s="1180"/>
      <c r="AC70" s="1180">
        <v>5</v>
      </c>
      <c r="AD70" s="1180"/>
      <c r="AE70" s="1180"/>
      <c r="AF70" s="1180">
        <v>5</v>
      </c>
      <c r="AG70" s="1180"/>
      <c r="AH70" s="1180"/>
      <c r="AI70" s="1180">
        <v>5</v>
      </c>
      <c r="AJ70" s="1180">
        <f>SUM(W70:AI70)</f>
        <v>25</v>
      </c>
    </row>
    <row r="71" spans="1:95" ht="39" customHeight="1" x14ac:dyDescent="0.25">
      <c r="A71" s="1535"/>
      <c r="B71" s="295" t="s">
        <v>224</v>
      </c>
      <c r="C71" s="125">
        <f>D71+E71+F71+G71+H71+I71+J71+K71+L71+M71+N71+O71+P71+Q71+R71</f>
        <v>125000</v>
      </c>
      <c r="D71" s="125">
        <v>0</v>
      </c>
      <c r="E71" s="125">
        <v>0</v>
      </c>
      <c r="F71" s="125">
        <v>25000</v>
      </c>
      <c r="G71" s="125">
        <v>0</v>
      </c>
      <c r="H71" s="125">
        <v>0</v>
      </c>
      <c r="I71" s="125">
        <v>25000</v>
      </c>
      <c r="J71" s="125">
        <v>0</v>
      </c>
      <c r="K71" s="125">
        <v>0</v>
      </c>
      <c r="L71" s="125">
        <v>25000</v>
      </c>
      <c r="M71" s="125">
        <v>0</v>
      </c>
      <c r="N71" s="125">
        <v>0</v>
      </c>
      <c r="O71" s="125">
        <v>25000</v>
      </c>
      <c r="P71" s="125">
        <v>0</v>
      </c>
      <c r="Q71" s="125">
        <v>0</v>
      </c>
      <c r="R71" s="125">
        <v>25000</v>
      </c>
      <c r="S71" s="1316"/>
      <c r="T71" s="1312"/>
      <c r="U71" s="1181"/>
      <c r="V71" s="1181"/>
      <c r="W71" s="1181"/>
      <c r="X71" s="1181"/>
      <c r="Y71" s="1181"/>
      <c r="Z71" s="1181"/>
      <c r="AA71" s="1181"/>
      <c r="AB71" s="1181"/>
      <c r="AC71" s="1181"/>
      <c r="AD71" s="1181"/>
      <c r="AE71" s="1181"/>
      <c r="AF71" s="1181"/>
      <c r="AG71" s="1181"/>
      <c r="AH71" s="1181"/>
      <c r="AI71" s="1181"/>
      <c r="AJ71" s="1181"/>
    </row>
    <row r="72" spans="1:95" ht="29.25" customHeight="1" x14ac:dyDescent="0.25">
      <c r="A72" s="1550" t="s">
        <v>510</v>
      </c>
      <c r="B72" s="295" t="s">
        <v>220</v>
      </c>
      <c r="C72" s="125">
        <f>C73</f>
        <v>67100</v>
      </c>
      <c r="D72" s="125">
        <f>D73</f>
        <v>54100</v>
      </c>
      <c r="E72" s="125">
        <f t="shared" ref="E72:R72" si="39">E73</f>
        <v>13000</v>
      </c>
      <c r="F72" s="125">
        <v>13000</v>
      </c>
      <c r="G72" s="125">
        <v>13000</v>
      </c>
      <c r="H72" s="125">
        <f t="shared" si="39"/>
        <v>0</v>
      </c>
      <c r="I72" s="125">
        <f t="shared" si="39"/>
        <v>0</v>
      </c>
      <c r="J72" s="125">
        <f t="shared" si="39"/>
        <v>0</v>
      </c>
      <c r="K72" s="125">
        <f t="shared" si="39"/>
        <v>0</v>
      </c>
      <c r="L72" s="125">
        <f t="shared" si="39"/>
        <v>0</v>
      </c>
      <c r="M72" s="125">
        <f t="shared" si="39"/>
        <v>0</v>
      </c>
      <c r="N72" s="125">
        <f t="shared" si="39"/>
        <v>0</v>
      </c>
      <c r="O72" s="125">
        <f t="shared" si="39"/>
        <v>0</v>
      </c>
      <c r="P72" s="125">
        <f t="shared" si="39"/>
        <v>0</v>
      </c>
      <c r="Q72" s="125">
        <f t="shared" si="39"/>
        <v>0</v>
      </c>
      <c r="R72" s="125">
        <f t="shared" si="39"/>
        <v>0</v>
      </c>
      <c r="S72" s="1196" t="s">
        <v>21</v>
      </c>
      <c r="T72" s="1310" t="s">
        <v>513</v>
      </c>
      <c r="U72" s="1180">
        <v>4</v>
      </c>
      <c r="V72" s="1180">
        <v>2</v>
      </c>
      <c r="W72" s="1180">
        <v>0</v>
      </c>
      <c r="X72" s="1180">
        <v>0</v>
      </c>
      <c r="Y72" s="1180">
        <v>0</v>
      </c>
      <c r="Z72" s="1180"/>
      <c r="AA72" s="1180"/>
      <c r="AB72" s="1180"/>
      <c r="AC72" s="1180"/>
      <c r="AD72" s="1180"/>
      <c r="AE72" s="1180"/>
      <c r="AF72" s="1180"/>
      <c r="AG72" s="1180"/>
      <c r="AH72" s="1180"/>
      <c r="AI72" s="1180"/>
      <c r="AJ72" s="1180">
        <f>SUM(U72:AI72)</f>
        <v>6</v>
      </c>
    </row>
    <row r="73" spans="1:95" ht="51.75" customHeight="1" x14ac:dyDescent="0.25">
      <c r="A73" s="1551"/>
      <c r="B73" s="295" t="s">
        <v>224</v>
      </c>
      <c r="C73" s="125">
        <f>SUM(D73:R73)</f>
        <v>67100</v>
      </c>
      <c r="D73" s="125">
        <v>54100</v>
      </c>
      <c r="E73" s="125">
        <v>13000</v>
      </c>
      <c r="F73" s="125">
        <v>0</v>
      </c>
      <c r="G73" s="125">
        <v>0</v>
      </c>
      <c r="H73" s="125">
        <v>0</v>
      </c>
      <c r="I73" s="125">
        <v>0</v>
      </c>
      <c r="J73" s="125">
        <v>0</v>
      </c>
      <c r="K73" s="125">
        <v>0</v>
      </c>
      <c r="L73" s="125">
        <v>0</v>
      </c>
      <c r="M73" s="125">
        <v>0</v>
      </c>
      <c r="N73" s="125">
        <v>0</v>
      </c>
      <c r="O73" s="125">
        <v>0</v>
      </c>
      <c r="P73" s="125">
        <v>0</v>
      </c>
      <c r="Q73" s="125">
        <v>0</v>
      </c>
      <c r="R73" s="125">
        <v>0</v>
      </c>
      <c r="S73" s="1197"/>
      <c r="T73" s="1312"/>
      <c r="U73" s="1181"/>
      <c r="V73" s="1181"/>
      <c r="W73" s="1181"/>
      <c r="X73" s="1181"/>
      <c r="Y73" s="1181"/>
      <c r="Z73" s="1181"/>
      <c r="AA73" s="1181"/>
      <c r="AB73" s="1181"/>
      <c r="AC73" s="1181"/>
      <c r="AD73" s="1181"/>
      <c r="AE73" s="1181"/>
      <c r="AF73" s="1181"/>
      <c r="AG73" s="1181"/>
      <c r="AH73" s="1181"/>
      <c r="AI73" s="1181"/>
      <c r="AJ73" s="1181"/>
    </row>
    <row r="74" spans="1:95" ht="33" customHeight="1" x14ac:dyDescent="0.25">
      <c r="A74" s="1552" t="s">
        <v>517</v>
      </c>
      <c r="B74" s="295" t="s">
        <v>220</v>
      </c>
      <c r="C74" s="125">
        <f>C75</f>
        <v>924066.74</v>
      </c>
      <c r="D74" s="125">
        <f>D75</f>
        <v>0</v>
      </c>
      <c r="E74" s="125">
        <f t="shared" ref="E74:R74" si="40">E75</f>
        <v>42033.33</v>
      </c>
      <c r="F74" s="125">
        <f t="shared" si="40"/>
        <v>44166.64</v>
      </c>
      <c r="G74" s="125">
        <f t="shared" si="40"/>
        <v>91799.99</v>
      </c>
      <c r="H74" s="125">
        <f t="shared" si="40"/>
        <v>49733.33</v>
      </c>
      <c r="I74" s="125">
        <f t="shared" si="40"/>
        <v>80600.02</v>
      </c>
      <c r="J74" s="125">
        <f t="shared" si="40"/>
        <v>107566.68</v>
      </c>
      <c r="K74" s="125">
        <f t="shared" si="40"/>
        <v>28200</v>
      </c>
      <c r="L74" s="125">
        <f t="shared" si="40"/>
        <v>66166.69</v>
      </c>
      <c r="M74" s="125">
        <f t="shared" si="40"/>
        <v>98066.68</v>
      </c>
      <c r="N74" s="125">
        <f t="shared" si="40"/>
        <v>65299.99</v>
      </c>
      <c r="O74" s="125">
        <f t="shared" si="40"/>
        <v>58000.02</v>
      </c>
      <c r="P74" s="125">
        <f t="shared" si="40"/>
        <v>93733.35</v>
      </c>
      <c r="Q74" s="125">
        <f t="shared" si="40"/>
        <v>50200</v>
      </c>
      <c r="R74" s="125">
        <f t="shared" si="40"/>
        <v>48500.02</v>
      </c>
      <c r="S74" s="1196" t="s">
        <v>458</v>
      </c>
      <c r="T74" s="1310" t="s">
        <v>509</v>
      </c>
      <c r="U74" s="1180"/>
      <c r="V74" s="1180">
        <v>9</v>
      </c>
      <c r="W74" s="1180">
        <v>8</v>
      </c>
      <c r="X74" s="1180">
        <v>22</v>
      </c>
      <c r="Y74" s="1180">
        <v>13</v>
      </c>
      <c r="Z74" s="1180">
        <v>21</v>
      </c>
      <c r="AA74" s="1180">
        <v>25</v>
      </c>
      <c r="AB74" s="1180">
        <v>6</v>
      </c>
      <c r="AC74" s="1180">
        <v>18</v>
      </c>
      <c r="AD74" s="1180">
        <v>23</v>
      </c>
      <c r="AE74" s="1180">
        <v>14</v>
      </c>
      <c r="AF74" s="1180">
        <v>16</v>
      </c>
      <c r="AG74" s="1180">
        <v>22</v>
      </c>
      <c r="AH74" s="1180">
        <v>11</v>
      </c>
      <c r="AI74" s="1180">
        <v>14</v>
      </c>
      <c r="AJ74" s="1180">
        <f>SUM(V74:AI74)</f>
        <v>222</v>
      </c>
    </row>
    <row r="75" spans="1:95" ht="33" customHeight="1" x14ac:dyDescent="0.25">
      <c r="A75" s="1553"/>
      <c r="B75" s="295" t="s">
        <v>224</v>
      </c>
      <c r="C75" s="125">
        <f>SUM(D75:R75)</f>
        <v>924066.74</v>
      </c>
      <c r="D75" s="125">
        <v>0</v>
      </c>
      <c r="E75" s="125">
        <v>42033.33</v>
      </c>
      <c r="F75" s="125">
        <v>44166.64</v>
      </c>
      <c r="G75" s="125">
        <v>91799.99</v>
      </c>
      <c r="H75" s="125">
        <v>49733.33</v>
      </c>
      <c r="I75" s="125">
        <v>80600.02</v>
      </c>
      <c r="J75" s="125">
        <v>107566.68</v>
      </c>
      <c r="K75" s="125">
        <v>28200</v>
      </c>
      <c r="L75" s="125">
        <v>66166.69</v>
      </c>
      <c r="M75" s="125">
        <v>98066.68</v>
      </c>
      <c r="N75" s="125">
        <v>65299.99</v>
      </c>
      <c r="O75" s="125">
        <v>58000.02</v>
      </c>
      <c r="P75" s="125">
        <v>93733.35</v>
      </c>
      <c r="Q75" s="125">
        <v>50200</v>
      </c>
      <c r="R75" s="125">
        <v>48500.02</v>
      </c>
      <c r="S75" s="1197"/>
      <c r="T75" s="1312"/>
      <c r="U75" s="1181"/>
      <c r="V75" s="1181"/>
      <c r="W75" s="1181"/>
      <c r="X75" s="1181"/>
      <c r="Y75" s="1181"/>
      <c r="Z75" s="1181"/>
      <c r="AA75" s="1181"/>
      <c r="AB75" s="1181"/>
      <c r="AC75" s="1181"/>
      <c r="AD75" s="1181"/>
      <c r="AE75" s="1181"/>
      <c r="AF75" s="1181"/>
      <c r="AG75" s="1181"/>
      <c r="AH75" s="1181"/>
      <c r="AI75" s="1181"/>
      <c r="AJ75" s="1181"/>
    </row>
    <row r="76" spans="1:95" ht="29.25" customHeight="1" x14ac:dyDescent="0.25">
      <c r="A76" s="1550" t="s">
        <v>452</v>
      </c>
      <c r="B76" s="295" t="s">
        <v>220</v>
      </c>
      <c r="C76" s="125">
        <f>C77</f>
        <v>83100</v>
      </c>
      <c r="D76" s="125">
        <f t="shared" ref="D76:R76" si="41">D77</f>
        <v>6400</v>
      </c>
      <c r="E76" s="125">
        <f t="shared" si="41"/>
        <v>3200</v>
      </c>
      <c r="F76" s="125">
        <f t="shared" si="41"/>
        <v>3500</v>
      </c>
      <c r="G76" s="125">
        <f t="shared" si="41"/>
        <v>10500</v>
      </c>
      <c r="H76" s="125">
        <f t="shared" si="41"/>
        <v>3500</v>
      </c>
      <c r="I76" s="125">
        <f t="shared" si="41"/>
        <v>3500</v>
      </c>
      <c r="J76" s="125">
        <f t="shared" si="41"/>
        <v>10500</v>
      </c>
      <c r="K76" s="125">
        <f t="shared" si="41"/>
        <v>3500</v>
      </c>
      <c r="L76" s="125">
        <f t="shared" si="41"/>
        <v>3500</v>
      </c>
      <c r="M76" s="125">
        <f t="shared" si="41"/>
        <v>10500</v>
      </c>
      <c r="N76" s="125">
        <f t="shared" si="41"/>
        <v>3500</v>
      </c>
      <c r="O76" s="125">
        <f t="shared" si="41"/>
        <v>3500</v>
      </c>
      <c r="P76" s="125">
        <f t="shared" si="41"/>
        <v>10500</v>
      </c>
      <c r="Q76" s="125">
        <f t="shared" si="41"/>
        <v>3500</v>
      </c>
      <c r="R76" s="125">
        <f t="shared" si="41"/>
        <v>3500</v>
      </c>
      <c r="S76" s="1196" t="s">
        <v>457</v>
      </c>
      <c r="T76" s="1310" t="s">
        <v>453</v>
      </c>
      <c r="U76" s="1180">
        <v>2</v>
      </c>
      <c r="V76" s="1180">
        <v>1</v>
      </c>
      <c r="W76" s="1180">
        <v>1</v>
      </c>
      <c r="X76" s="1180">
        <v>3</v>
      </c>
      <c r="Y76" s="1180">
        <v>1</v>
      </c>
      <c r="Z76" s="1180">
        <v>1</v>
      </c>
      <c r="AA76" s="1180">
        <v>3</v>
      </c>
      <c r="AB76" s="1180">
        <v>1</v>
      </c>
      <c r="AC76" s="1180">
        <v>1</v>
      </c>
      <c r="AD76" s="1180">
        <v>3</v>
      </c>
      <c r="AE76" s="1180">
        <v>1</v>
      </c>
      <c r="AF76" s="1180">
        <v>1</v>
      </c>
      <c r="AG76" s="1180">
        <v>3</v>
      </c>
      <c r="AH76" s="1180">
        <v>1</v>
      </c>
      <c r="AI76" s="1180">
        <v>1</v>
      </c>
      <c r="AJ76" s="1180">
        <f>SUM(U76:AI77)</f>
        <v>24</v>
      </c>
    </row>
    <row r="77" spans="1:95" ht="38.25" customHeight="1" x14ac:dyDescent="0.25">
      <c r="A77" s="1551"/>
      <c r="B77" s="295" t="s">
        <v>224</v>
      </c>
      <c r="C77" s="125">
        <f>SUM(D77:R77)</f>
        <v>83100</v>
      </c>
      <c r="D77" s="125">
        <v>6400</v>
      </c>
      <c r="E77" s="125">
        <v>3200</v>
      </c>
      <c r="F77" s="125">
        <v>3500</v>
      </c>
      <c r="G77" s="125">
        <v>10500</v>
      </c>
      <c r="H77" s="125">
        <v>3500</v>
      </c>
      <c r="I77" s="125">
        <v>3500</v>
      </c>
      <c r="J77" s="125">
        <v>10500</v>
      </c>
      <c r="K77" s="125">
        <v>3500</v>
      </c>
      <c r="L77" s="125">
        <v>3500</v>
      </c>
      <c r="M77" s="125">
        <v>10500</v>
      </c>
      <c r="N77" s="125">
        <v>3500</v>
      </c>
      <c r="O77" s="125">
        <v>3500</v>
      </c>
      <c r="P77" s="125">
        <v>10500</v>
      </c>
      <c r="Q77" s="125">
        <v>3500</v>
      </c>
      <c r="R77" s="125">
        <v>3500</v>
      </c>
      <c r="S77" s="1197"/>
      <c r="T77" s="1312"/>
      <c r="U77" s="1181"/>
      <c r="V77" s="1181"/>
      <c r="W77" s="1181"/>
      <c r="X77" s="1181"/>
      <c r="Y77" s="1181"/>
      <c r="Z77" s="1181"/>
      <c r="AA77" s="1181"/>
      <c r="AB77" s="1181"/>
      <c r="AC77" s="1181"/>
      <c r="AD77" s="1181"/>
      <c r="AE77" s="1181"/>
      <c r="AF77" s="1181"/>
      <c r="AG77" s="1181"/>
      <c r="AH77" s="1181"/>
      <c r="AI77" s="1181"/>
      <c r="AJ77" s="1181"/>
    </row>
    <row r="78" spans="1:95" ht="33" customHeight="1" x14ac:dyDescent="0.25">
      <c r="A78" s="1289" t="s">
        <v>372</v>
      </c>
      <c r="B78" s="295" t="s">
        <v>220</v>
      </c>
      <c r="C78" s="125">
        <f>SUM(D78:R78)</f>
        <v>60059963.979999997</v>
      </c>
      <c r="D78" s="125">
        <f t="shared" ref="D78:R78" si="42">D79+D80</f>
        <v>3211805.26</v>
      </c>
      <c r="E78" s="125">
        <f t="shared" si="42"/>
        <v>5054191.12</v>
      </c>
      <c r="F78" s="125">
        <f t="shared" si="42"/>
        <v>1399437.81</v>
      </c>
      <c r="G78" s="125">
        <f t="shared" si="42"/>
        <v>2010804.87</v>
      </c>
      <c r="H78" s="125">
        <f t="shared" si="42"/>
        <v>3223994.32</v>
      </c>
      <c r="I78" s="125">
        <f t="shared" si="42"/>
        <v>8213608</v>
      </c>
      <c r="J78" s="125">
        <f t="shared" si="42"/>
        <v>3249714.2</v>
      </c>
      <c r="K78" s="125">
        <f t="shared" si="42"/>
        <v>3372315.4</v>
      </c>
      <c r="L78" s="125">
        <f t="shared" si="42"/>
        <v>2744619.9</v>
      </c>
      <c r="M78" s="125">
        <f t="shared" si="42"/>
        <v>4843692.4000000004</v>
      </c>
      <c r="N78" s="125">
        <f t="shared" si="42"/>
        <v>8494035</v>
      </c>
      <c r="O78" s="125">
        <f t="shared" si="42"/>
        <v>3692352.2</v>
      </c>
      <c r="P78" s="125">
        <f t="shared" si="42"/>
        <v>2707612.4</v>
      </c>
      <c r="Q78" s="125">
        <f t="shared" si="42"/>
        <v>3577404.9</v>
      </c>
      <c r="R78" s="125">
        <f t="shared" si="42"/>
        <v>4264376.2</v>
      </c>
      <c r="S78" s="1285"/>
      <c r="T78" s="1289" t="s">
        <v>19</v>
      </c>
      <c r="U78" s="1123">
        <f t="shared" ref="U78:AA78" si="43">U81+U83+U85+U89+U93+U95+U97+U103+U91+U105+U107+U109+U111+U115+U99+U117+U87+U102+U113+U101</f>
        <v>2199</v>
      </c>
      <c r="V78" s="1123">
        <f t="shared" si="43"/>
        <v>2278</v>
      </c>
      <c r="W78" s="1123">
        <f t="shared" si="43"/>
        <v>797</v>
      </c>
      <c r="X78" s="1123">
        <f t="shared" si="43"/>
        <v>854</v>
      </c>
      <c r="Y78" s="1123">
        <f t="shared" si="43"/>
        <v>1734</v>
      </c>
      <c r="Z78" s="1123">
        <f t="shared" si="43"/>
        <v>3375</v>
      </c>
      <c r="AA78" s="1123">
        <f t="shared" si="43"/>
        <v>1780</v>
      </c>
      <c r="AB78" s="1123">
        <f t="shared" ref="AB78:AI78" si="44">AB81+AB83+AB85+AB89+AB93+AB95+AB97+AB103+AB91+AB105+AB107+AB109+AB111+AB115+AB99+AB117+AB87+AB102+AB113+AB101</f>
        <v>1775</v>
      </c>
      <c r="AC78" s="1123">
        <f t="shared" si="44"/>
        <v>1453</v>
      </c>
      <c r="AD78" s="1123">
        <f t="shared" si="44"/>
        <v>2478</v>
      </c>
      <c r="AE78" s="1123">
        <f t="shared" si="44"/>
        <v>3282</v>
      </c>
      <c r="AF78" s="1123">
        <f t="shared" si="44"/>
        <v>1922</v>
      </c>
      <c r="AG78" s="1123">
        <f t="shared" si="44"/>
        <v>1497</v>
      </c>
      <c r="AH78" s="1123">
        <f t="shared" si="44"/>
        <v>1734</v>
      </c>
      <c r="AI78" s="1123">
        <f t="shared" si="44"/>
        <v>2237</v>
      </c>
      <c r="AJ78" s="1123">
        <f>AJ81+AJ83+AJ85+AJ89+AJ93+AJ95+AJ97+AJ103+AJ91+AJ105+AJ107+AJ109+AJ111+AJ115+AJ99+AJ117+AJ87+AJ102+AJ113+AJ101</f>
        <v>29395</v>
      </c>
      <c r="AK78" s="110"/>
    </row>
    <row r="79" spans="1:95" ht="39" customHeight="1" x14ac:dyDescent="0.25">
      <c r="A79" s="1555"/>
      <c r="B79" s="295" t="s">
        <v>224</v>
      </c>
      <c r="C79" s="125">
        <f>D79+E79+F79+G79+R79+H79+I79+J79+K79+L79+M79+N79+O79+P79+Q79</f>
        <v>45439947.079999998</v>
      </c>
      <c r="D79" s="125">
        <f>D82+D84+D86+D92+D94+D96+D98+D104+D106+D108+D110+D112+D116+D118+D100+D102+D114</f>
        <v>2770315.26</v>
      </c>
      <c r="E79" s="125">
        <f t="shared" ref="E79:R79" si="45">E82+E84+E86+E92+E94+E96+E98+E104+E106+E108+E110+E112+E116+E118+E100+E102+E114</f>
        <v>3394191.12</v>
      </c>
      <c r="F79" s="125">
        <f t="shared" si="45"/>
        <v>1281627.4099999999</v>
      </c>
      <c r="G79" s="125">
        <f t="shared" si="45"/>
        <v>1836899.97</v>
      </c>
      <c r="H79" s="125">
        <f>H82+H84+H86+H92+H94+H96+H98+H104+H106+H108+H110+H112+H116+H118+H100+H102+H114</f>
        <v>2911454.32</v>
      </c>
      <c r="I79" s="125">
        <f t="shared" si="45"/>
        <v>3613657</v>
      </c>
      <c r="J79" s="125">
        <f t="shared" si="45"/>
        <v>2805609.2</v>
      </c>
      <c r="K79" s="125">
        <f t="shared" si="45"/>
        <v>3218358</v>
      </c>
      <c r="L79" s="125">
        <f t="shared" si="45"/>
        <v>2520715</v>
      </c>
      <c r="M79" s="125">
        <f t="shared" si="45"/>
        <v>4616088.4000000004</v>
      </c>
      <c r="N79" s="125">
        <f t="shared" si="45"/>
        <v>3513605</v>
      </c>
      <c r="O79" s="125">
        <f t="shared" si="45"/>
        <v>2921247.2</v>
      </c>
      <c r="P79" s="125">
        <f t="shared" si="45"/>
        <v>2543408</v>
      </c>
      <c r="Q79" s="125">
        <f t="shared" si="45"/>
        <v>3278500</v>
      </c>
      <c r="R79" s="125">
        <f t="shared" si="45"/>
        <v>4214271.2</v>
      </c>
      <c r="S79" s="1285"/>
      <c r="T79" s="1289"/>
      <c r="U79" s="1123"/>
      <c r="V79" s="1123"/>
      <c r="W79" s="1123"/>
      <c r="X79" s="1123"/>
      <c r="Y79" s="1123"/>
      <c r="Z79" s="1123"/>
      <c r="AA79" s="1123"/>
      <c r="AB79" s="1123"/>
      <c r="AC79" s="1123"/>
      <c r="AD79" s="1123"/>
      <c r="AE79" s="1123"/>
      <c r="AF79" s="1123"/>
      <c r="AG79" s="1123"/>
      <c r="AH79" s="1123"/>
      <c r="AI79" s="1123"/>
      <c r="AJ79" s="1123"/>
      <c r="AK79" s="110"/>
      <c r="CQ79" s="133">
        <f>AJ81+AJ83+AJ87+AJ89+AJ91+AJ93+AJ95+AJ97+AJ99+AJ101+AJ103+AJ105+AJ107+AJ109+AJ111+AJ113+AJ115+AJ117+AJ85</f>
        <v>29395</v>
      </c>
    </row>
    <row r="80" spans="1:95" ht="39" customHeight="1" x14ac:dyDescent="0.25">
      <c r="A80" s="1555"/>
      <c r="B80" s="295" t="s">
        <v>102</v>
      </c>
      <c r="C80" s="125">
        <f>D80+E80+F80+G80+H80+I80+J80+K80+L80+M80+N80+O80+P80+Q80+R80</f>
        <v>14620016.9</v>
      </c>
      <c r="D80" s="125">
        <f>D89+D88</f>
        <v>441490</v>
      </c>
      <c r="E80" s="125">
        <f t="shared" ref="E80:R80" si="46">E89+E88</f>
        <v>1660000</v>
      </c>
      <c r="F80" s="125">
        <f t="shared" si="46"/>
        <v>117810.4</v>
      </c>
      <c r="G80" s="125">
        <f>G89+G88</f>
        <v>173904.9</v>
      </c>
      <c r="H80" s="125">
        <f t="shared" si="46"/>
        <v>312540</v>
      </c>
      <c r="I80" s="125">
        <f t="shared" si="46"/>
        <v>4599951</v>
      </c>
      <c r="J80" s="125">
        <f t="shared" si="46"/>
        <v>444105</v>
      </c>
      <c r="K80" s="125">
        <f t="shared" si="46"/>
        <v>153957.4</v>
      </c>
      <c r="L80" s="125">
        <f t="shared" si="46"/>
        <v>223904.9</v>
      </c>
      <c r="M80" s="125">
        <f t="shared" si="46"/>
        <v>227604</v>
      </c>
      <c r="N80" s="125">
        <f t="shared" si="46"/>
        <v>4980430</v>
      </c>
      <c r="O80" s="125">
        <f t="shared" si="46"/>
        <v>771105</v>
      </c>
      <c r="P80" s="125">
        <f t="shared" si="46"/>
        <v>164204.4</v>
      </c>
      <c r="Q80" s="125">
        <f t="shared" si="46"/>
        <v>298904.90000000002</v>
      </c>
      <c r="R80" s="125">
        <f t="shared" si="46"/>
        <v>50105</v>
      </c>
      <c r="S80" s="1285"/>
      <c r="T80" s="1289"/>
      <c r="U80" s="1123"/>
      <c r="V80" s="1123"/>
      <c r="W80" s="1123"/>
      <c r="X80" s="1123"/>
      <c r="Y80" s="1123"/>
      <c r="Z80" s="1123"/>
      <c r="AA80" s="1123"/>
      <c r="AB80" s="1123"/>
      <c r="AC80" s="1123"/>
      <c r="AD80" s="1123"/>
      <c r="AE80" s="1123"/>
      <c r="AF80" s="1123"/>
      <c r="AG80" s="1123"/>
      <c r="AH80" s="1123"/>
      <c r="AI80" s="1123"/>
      <c r="AJ80" s="1123"/>
      <c r="AK80" s="110"/>
    </row>
    <row r="81" spans="1:37" ht="36" customHeight="1" x14ac:dyDescent="0.25">
      <c r="A81" s="1289" t="s">
        <v>354</v>
      </c>
      <c r="B81" s="295" t="s">
        <v>220</v>
      </c>
      <c r="C81" s="125">
        <f t="shared" ref="C81:R81" si="47">C82</f>
        <v>4997017.9400000004</v>
      </c>
      <c r="D81" s="125">
        <f t="shared" si="47"/>
        <v>217030</v>
      </c>
      <c r="E81" s="125">
        <f t="shared" si="47"/>
        <v>309787.94</v>
      </c>
      <c r="F81" s="125">
        <f t="shared" si="47"/>
        <v>0</v>
      </c>
      <c r="G81" s="125">
        <f t="shared" si="47"/>
        <v>396800</v>
      </c>
      <c r="H81" s="125">
        <f t="shared" si="47"/>
        <v>399900</v>
      </c>
      <c r="I81" s="125">
        <f t="shared" si="47"/>
        <v>396800</v>
      </c>
      <c r="J81" s="125">
        <f t="shared" si="47"/>
        <v>347200</v>
      </c>
      <c r="K81" s="125">
        <f t="shared" si="47"/>
        <v>694400</v>
      </c>
      <c r="L81" s="125">
        <f t="shared" si="47"/>
        <v>0</v>
      </c>
      <c r="M81" s="125">
        <f t="shared" si="47"/>
        <v>396800</v>
      </c>
      <c r="N81" s="125">
        <f t="shared" si="47"/>
        <v>399900</v>
      </c>
      <c r="O81" s="125">
        <f t="shared" si="47"/>
        <v>396800</v>
      </c>
      <c r="P81" s="125">
        <f t="shared" si="47"/>
        <v>347200</v>
      </c>
      <c r="Q81" s="125">
        <f t="shared" si="47"/>
        <v>694400</v>
      </c>
      <c r="R81" s="125">
        <f t="shared" si="47"/>
        <v>0</v>
      </c>
      <c r="S81" s="1285" t="s">
        <v>456</v>
      </c>
      <c r="T81" s="1289" t="s">
        <v>332</v>
      </c>
      <c r="U81" s="1123">
        <v>159</v>
      </c>
      <c r="V81" s="1123">
        <v>119</v>
      </c>
      <c r="W81" s="1123">
        <v>0</v>
      </c>
      <c r="X81" s="1123">
        <v>128</v>
      </c>
      <c r="Y81" s="1143">
        <v>129</v>
      </c>
      <c r="Z81" s="1143">
        <v>128</v>
      </c>
      <c r="AA81" s="1143">
        <v>112</v>
      </c>
      <c r="AB81" s="1143">
        <v>224</v>
      </c>
      <c r="AC81" s="1143">
        <v>0</v>
      </c>
      <c r="AD81" s="1143">
        <v>128</v>
      </c>
      <c r="AE81" s="1143">
        <v>129</v>
      </c>
      <c r="AF81" s="1143">
        <v>128</v>
      </c>
      <c r="AG81" s="1143">
        <v>112</v>
      </c>
      <c r="AH81" s="1143">
        <v>224</v>
      </c>
      <c r="AI81" s="1123">
        <v>0</v>
      </c>
      <c r="AJ81" s="1123">
        <f>SUM(U81:AI81)</f>
        <v>1720</v>
      </c>
      <c r="AK81" s="110"/>
    </row>
    <row r="82" spans="1:37" ht="43.5" customHeight="1" x14ac:dyDescent="0.25">
      <c r="A82" s="1289"/>
      <c r="B82" s="295" t="s">
        <v>224</v>
      </c>
      <c r="C82" s="125">
        <f>D82+E82+F82+G82+R82+H82+I82+J82+K82+L82+M82+N82+O82+P82+Q82</f>
        <v>4997017.9400000004</v>
      </c>
      <c r="D82" s="125">
        <v>217030</v>
      </c>
      <c r="E82" s="125">
        <v>309787.94</v>
      </c>
      <c r="F82" s="125">
        <v>0</v>
      </c>
      <c r="G82" s="125">
        <v>396800</v>
      </c>
      <c r="H82" s="125">
        <v>399900</v>
      </c>
      <c r="I82" s="125">
        <v>396800</v>
      </c>
      <c r="J82" s="125">
        <v>347200</v>
      </c>
      <c r="K82" s="125">
        <v>694400</v>
      </c>
      <c r="L82" s="125">
        <v>0</v>
      </c>
      <c r="M82" s="125">
        <v>396800</v>
      </c>
      <c r="N82" s="125">
        <v>399900</v>
      </c>
      <c r="O82" s="125">
        <v>396800</v>
      </c>
      <c r="P82" s="125">
        <v>347200</v>
      </c>
      <c r="Q82" s="125">
        <v>694400</v>
      </c>
      <c r="R82" s="125">
        <v>0</v>
      </c>
      <c r="S82" s="1285"/>
      <c r="T82" s="1289"/>
      <c r="U82" s="1123"/>
      <c r="V82" s="1123"/>
      <c r="W82" s="1123"/>
      <c r="X82" s="1123"/>
      <c r="Y82" s="1144"/>
      <c r="Z82" s="1144"/>
      <c r="AA82" s="1144"/>
      <c r="AB82" s="1144"/>
      <c r="AC82" s="1144"/>
      <c r="AD82" s="1144"/>
      <c r="AE82" s="1144"/>
      <c r="AF82" s="1144"/>
      <c r="AG82" s="1144"/>
      <c r="AH82" s="1144"/>
      <c r="AI82" s="1123"/>
      <c r="AJ82" s="1123"/>
      <c r="AK82" s="110"/>
    </row>
    <row r="83" spans="1:37" ht="33" customHeight="1" x14ac:dyDescent="0.25">
      <c r="A83" s="1289" t="s">
        <v>355</v>
      </c>
      <c r="B83" s="295" t="s">
        <v>220</v>
      </c>
      <c r="C83" s="125">
        <f>C84</f>
        <v>23361919.98</v>
      </c>
      <c r="D83" s="125">
        <f t="shared" ref="D83:R83" si="48">D84</f>
        <v>1127269.98</v>
      </c>
      <c r="E83" s="125">
        <f t="shared" si="48"/>
        <v>2036250</v>
      </c>
      <c r="F83" s="125">
        <f t="shared" si="48"/>
        <v>814400</v>
      </c>
      <c r="G83" s="125">
        <f t="shared" si="48"/>
        <v>640000</v>
      </c>
      <c r="H83" s="125">
        <f t="shared" si="48"/>
        <v>1704000</v>
      </c>
      <c r="I83" s="125">
        <f t="shared" si="48"/>
        <v>1704000</v>
      </c>
      <c r="J83" s="125">
        <f t="shared" si="48"/>
        <v>1704000</v>
      </c>
      <c r="K83" s="125">
        <f t="shared" si="48"/>
        <v>1704000</v>
      </c>
      <c r="L83" s="125">
        <f t="shared" si="48"/>
        <v>1704000</v>
      </c>
      <c r="M83" s="125">
        <f t="shared" si="48"/>
        <v>1704000</v>
      </c>
      <c r="N83" s="125">
        <f t="shared" si="48"/>
        <v>1704000</v>
      </c>
      <c r="O83" s="125">
        <f t="shared" si="48"/>
        <v>1704000</v>
      </c>
      <c r="P83" s="125">
        <f t="shared" si="48"/>
        <v>1704000</v>
      </c>
      <c r="Q83" s="125">
        <f t="shared" si="48"/>
        <v>1704000</v>
      </c>
      <c r="R83" s="125">
        <f t="shared" si="48"/>
        <v>1704000</v>
      </c>
      <c r="S83" s="1285" t="s">
        <v>23</v>
      </c>
      <c r="T83" s="1289" t="s">
        <v>184</v>
      </c>
      <c r="U83" s="1337">
        <v>764</v>
      </c>
      <c r="V83" s="1547">
        <v>907</v>
      </c>
      <c r="W83" s="1143">
        <v>509</v>
      </c>
      <c r="X83" s="1143">
        <v>400</v>
      </c>
      <c r="Y83" s="1143">
        <v>1065</v>
      </c>
      <c r="Z83" s="1143">
        <v>1065</v>
      </c>
      <c r="AA83" s="1143">
        <v>1065</v>
      </c>
      <c r="AB83" s="1143">
        <v>1065</v>
      </c>
      <c r="AC83" s="1143">
        <v>1065</v>
      </c>
      <c r="AD83" s="1143">
        <v>1065</v>
      </c>
      <c r="AE83" s="1143">
        <v>1065</v>
      </c>
      <c r="AF83" s="1143">
        <v>1065</v>
      </c>
      <c r="AG83" s="1143">
        <v>1065</v>
      </c>
      <c r="AH83" s="1143">
        <v>1065</v>
      </c>
      <c r="AI83" s="1143">
        <v>1065</v>
      </c>
      <c r="AJ83" s="1123">
        <f>SUM(U83:AI83)</f>
        <v>14295</v>
      </c>
      <c r="AK83" s="110"/>
    </row>
    <row r="84" spans="1:37" ht="34.5" customHeight="1" x14ac:dyDescent="0.25">
      <c r="A84" s="1289"/>
      <c r="B84" s="295" t="s">
        <v>224</v>
      </c>
      <c r="C84" s="125">
        <f>SUM(D84:R84)</f>
        <v>23361919.98</v>
      </c>
      <c r="D84" s="125">
        <v>1127269.98</v>
      </c>
      <c r="E84" s="125">
        <v>2036250</v>
      </c>
      <c r="F84" s="125">
        <v>814400</v>
      </c>
      <c r="G84" s="125">
        <v>640000</v>
      </c>
      <c r="H84" s="125">
        <v>1704000</v>
      </c>
      <c r="I84" s="125">
        <v>1704000</v>
      </c>
      <c r="J84" s="125">
        <v>1704000</v>
      </c>
      <c r="K84" s="125">
        <v>1704000</v>
      </c>
      <c r="L84" s="125">
        <v>1704000</v>
      </c>
      <c r="M84" s="125">
        <v>1704000</v>
      </c>
      <c r="N84" s="125">
        <v>1704000</v>
      </c>
      <c r="O84" s="125">
        <v>1704000</v>
      </c>
      <c r="P84" s="125">
        <v>1704000</v>
      </c>
      <c r="Q84" s="125">
        <v>1704000</v>
      </c>
      <c r="R84" s="125">
        <v>1704000</v>
      </c>
      <c r="S84" s="1285"/>
      <c r="T84" s="1289"/>
      <c r="U84" s="1123"/>
      <c r="V84" s="1144"/>
      <c r="W84" s="1144"/>
      <c r="X84" s="1144"/>
      <c r="Y84" s="1144"/>
      <c r="Z84" s="1144"/>
      <c r="AA84" s="1144"/>
      <c r="AB84" s="1144"/>
      <c r="AC84" s="1144"/>
      <c r="AD84" s="1144"/>
      <c r="AE84" s="1144"/>
      <c r="AF84" s="1144"/>
      <c r="AG84" s="1144"/>
      <c r="AH84" s="1144"/>
      <c r="AI84" s="1144"/>
      <c r="AJ84" s="1123"/>
      <c r="AK84" s="110"/>
    </row>
    <row r="85" spans="1:37" ht="29.25" customHeight="1" x14ac:dyDescent="0.25">
      <c r="A85" s="1289" t="s">
        <v>534</v>
      </c>
      <c r="B85" s="295" t="s">
        <v>220</v>
      </c>
      <c r="C85" s="125">
        <f>C86</f>
        <v>415000</v>
      </c>
      <c r="D85" s="125">
        <f t="shared" ref="D85:R85" si="49">D86</f>
        <v>10000</v>
      </c>
      <c r="E85" s="125">
        <f t="shared" si="49"/>
        <v>0</v>
      </c>
      <c r="F85" s="125">
        <f t="shared" si="49"/>
        <v>0</v>
      </c>
      <c r="G85" s="125">
        <f t="shared" si="49"/>
        <v>135000</v>
      </c>
      <c r="H85" s="125">
        <f t="shared" si="49"/>
        <v>0</v>
      </c>
      <c r="I85" s="125">
        <f t="shared" si="49"/>
        <v>0</v>
      </c>
      <c r="J85" s="125">
        <f t="shared" si="49"/>
        <v>0</v>
      </c>
      <c r="K85" s="125">
        <f t="shared" si="49"/>
        <v>0</v>
      </c>
      <c r="L85" s="125">
        <f t="shared" si="49"/>
        <v>135000</v>
      </c>
      <c r="M85" s="125">
        <f t="shared" si="49"/>
        <v>0</v>
      </c>
      <c r="N85" s="125">
        <f t="shared" si="49"/>
        <v>0</v>
      </c>
      <c r="O85" s="125">
        <f t="shared" si="49"/>
        <v>0</v>
      </c>
      <c r="P85" s="125">
        <f t="shared" si="49"/>
        <v>0</v>
      </c>
      <c r="Q85" s="125">
        <f t="shared" si="49"/>
        <v>135000</v>
      </c>
      <c r="R85" s="125">
        <f t="shared" si="49"/>
        <v>0</v>
      </c>
      <c r="S85" s="1285" t="s">
        <v>21</v>
      </c>
      <c r="T85" s="1289" t="s">
        <v>308</v>
      </c>
      <c r="U85" s="1123">
        <v>4</v>
      </c>
      <c r="V85" s="1143"/>
      <c r="W85" s="1143"/>
      <c r="X85" s="1143">
        <v>54</v>
      </c>
      <c r="Y85" s="1143"/>
      <c r="Z85" s="1143"/>
      <c r="AA85" s="1143"/>
      <c r="AB85" s="1143"/>
      <c r="AC85" s="1143">
        <v>54</v>
      </c>
      <c r="AD85" s="1143"/>
      <c r="AE85" s="1143"/>
      <c r="AF85" s="1143"/>
      <c r="AG85" s="1143"/>
      <c r="AH85" s="1143">
        <v>54</v>
      </c>
      <c r="AI85" s="1143"/>
      <c r="AJ85" s="1143">
        <f>SUM(U85:AI86)</f>
        <v>166</v>
      </c>
      <c r="AK85" s="110"/>
    </row>
    <row r="86" spans="1:37" ht="51.75" customHeight="1" x14ac:dyDescent="0.25">
      <c r="A86" s="1289"/>
      <c r="B86" s="295" t="s">
        <v>224</v>
      </c>
      <c r="C86" s="125">
        <f>D86+E86+F86+G86+R86+H86+I86+J86+K86+L86+M86+N86+O86+P86+Q86</f>
        <v>415000</v>
      </c>
      <c r="D86" s="125">
        <v>10000</v>
      </c>
      <c r="E86" s="125">
        <v>0</v>
      </c>
      <c r="F86" s="125">
        <v>0</v>
      </c>
      <c r="G86" s="125">
        <v>135000</v>
      </c>
      <c r="H86" s="125">
        <v>0</v>
      </c>
      <c r="I86" s="125">
        <v>0</v>
      </c>
      <c r="J86" s="125">
        <v>0</v>
      </c>
      <c r="K86" s="125">
        <v>0</v>
      </c>
      <c r="L86" s="125">
        <v>135000</v>
      </c>
      <c r="M86" s="125">
        <v>0</v>
      </c>
      <c r="N86" s="125">
        <v>0</v>
      </c>
      <c r="O86" s="125">
        <v>0</v>
      </c>
      <c r="P86" s="125">
        <v>0</v>
      </c>
      <c r="Q86" s="125">
        <v>135000</v>
      </c>
      <c r="R86" s="125">
        <v>0</v>
      </c>
      <c r="S86" s="1285"/>
      <c r="T86" s="1289"/>
      <c r="U86" s="1123"/>
      <c r="V86" s="1144"/>
      <c r="W86" s="1144"/>
      <c r="X86" s="1144"/>
      <c r="Y86" s="1144"/>
      <c r="Z86" s="1144"/>
      <c r="AA86" s="1144"/>
      <c r="AB86" s="1144"/>
      <c r="AC86" s="1144"/>
      <c r="AD86" s="1144"/>
      <c r="AE86" s="1144"/>
      <c r="AF86" s="1144"/>
      <c r="AG86" s="1144"/>
      <c r="AH86" s="1144"/>
      <c r="AI86" s="1144"/>
      <c r="AJ86" s="1144"/>
      <c r="AK86" s="110"/>
    </row>
    <row r="87" spans="1:37" ht="36" customHeight="1" x14ac:dyDescent="0.25">
      <c r="A87" s="1310" t="s">
        <v>419</v>
      </c>
      <c r="B87" s="295" t="s">
        <v>220</v>
      </c>
      <c r="C87" s="125">
        <f>C88</f>
        <v>3177593</v>
      </c>
      <c r="D87" s="125">
        <f t="shared" ref="D87:R87" si="50">D88</f>
        <v>0</v>
      </c>
      <c r="E87" s="125">
        <f t="shared" si="50"/>
        <v>844500</v>
      </c>
      <c r="F87" s="125">
        <f t="shared" si="50"/>
        <v>36904</v>
      </c>
      <c r="G87" s="125">
        <f t="shared" si="50"/>
        <v>0</v>
      </c>
      <c r="H87" s="125">
        <f t="shared" si="50"/>
        <v>192540</v>
      </c>
      <c r="I87" s="125">
        <f t="shared" si="50"/>
        <v>724951</v>
      </c>
      <c r="J87" s="125">
        <f t="shared" si="50"/>
        <v>24105</v>
      </c>
      <c r="K87" s="125">
        <f t="shared" si="50"/>
        <v>73051</v>
      </c>
      <c r="L87" s="125">
        <f t="shared" si="50"/>
        <v>0</v>
      </c>
      <c r="M87" s="125">
        <f t="shared" si="50"/>
        <v>227604</v>
      </c>
      <c r="N87" s="125">
        <f t="shared" si="50"/>
        <v>896430</v>
      </c>
      <c r="O87" s="125">
        <f t="shared" si="50"/>
        <v>24105</v>
      </c>
      <c r="P87" s="125">
        <f t="shared" si="50"/>
        <v>83298</v>
      </c>
      <c r="Q87" s="125">
        <f t="shared" si="50"/>
        <v>0</v>
      </c>
      <c r="R87" s="125">
        <f t="shared" si="50"/>
        <v>50105</v>
      </c>
      <c r="S87" s="1196" t="s">
        <v>279</v>
      </c>
      <c r="T87" s="1310" t="s">
        <v>420</v>
      </c>
      <c r="U87" s="1143">
        <v>0</v>
      </c>
      <c r="V87" s="1143">
        <v>563</v>
      </c>
      <c r="W87" s="1143">
        <v>37</v>
      </c>
      <c r="X87" s="1143">
        <v>0</v>
      </c>
      <c r="Y87" s="1143">
        <v>192</v>
      </c>
      <c r="Z87" s="1143">
        <v>470</v>
      </c>
      <c r="AA87" s="1143">
        <v>114</v>
      </c>
      <c r="AB87" s="1143">
        <v>37</v>
      </c>
      <c r="AC87" s="1143">
        <v>0</v>
      </c>
      <c r="AD87" s="1143">
        <v>191</v>
      </c>
      <c r="AE87" s="1143">
        <v>470</v>
      </c>
      <c r="AF87" s="1143">
        <v>114</v>
      </c>
      <c r="AG87" s="1143">
        <v>37</v>
      </c>
      <c r="AH87" s="1143">
        <v>0</v>
      </c>
      <c r="AI87" s="1143">
        <v>115</v>
      </c>
      <c r="AJ87" s="1143">
        <f>SUM(U87:AI88)</f>
        <v>2340</v>
      </c>
      <c r="AK87" s="110"/>
    </row>
    <row r="88" spans="1:37" ht="47.25" customHeight="1" x14ac:dyDescent="0.25">
      <c r="A88" s="1312"/>
      <c r="B88" s="295" t="s">
        <v>102</v>
      </c>
      <c r="C88" s="125">
        <f>SUM(D88:R88)</f>
        <v>3177593</v>
      </c>
      <c r="D88" s="125">
        <v>0</v>
      </c>
      <c r="E88" s="125">
        <v>844500</v>
      </c>
      <c r="F88" s="125">
        <v>36904</v>
      </c>
      <c r="G88" s="125">
        <v>0</v>
      </c>
      <c r="H88" s="125">
        <v>192540</v>
      </c>
      <c r="I88" s="125">
        <v>724951</v>
      </c>
      <c r="J88" s="125">
        <v>24105</v>
      </c>
      <c r="K88" s="125">
        <v>73051</v>
      </c>
      <c r="L88" s="125">
        <v>0</v>
      </c>
      <c r="M88" s="125">
        <v>227604</v>
      </c>
      <c r="N88" s="125">
        <v>896430</v>
      </c>
      <c r="O88" s="125">
        <v>24105</v>
      </c>
      <c r="P88" s="125">
        <v>83298</v>
      </c>
      <c r="Q88" s="125">
        <v>0</v>
      </c>
      <c r="R88" s="125">
        <v>50105</v>
      </c>
      <c r="S88" s="1197"/>
      <c r="T88" s="1312"/>
      <c r="U88" s="1144"/>
      <c r="V88" s="1144"/>
      <c r="W88" s="1144"/>
      <c r="X88" s="1144"/>
      <c r="Y88" s="1144"/>
      <c r="Z88" s="1144"/>
      <c r="AA88" s="1144"/>
      <c r="AB88" s="1144"/>
      <c r="AC88" s="1144"/>
      <c r="AD88" s="1144"/>
      <c r="AE88" s="1144"/>
      <c r="AF88" s="1144"/>
      <c r="AG88" s="1144"/>
      <c r="AH88" s="1144"/>
      <c r="AI88" s="1144"/>
      <c r="AJ88" s="1144"/>
      <c r="AK88" s="110"/>
    </row>
    <row r="89" spans="1:37" ht="33" customHeight="1" x14ac:dyDescent="0.25">
      <c r="A89" s="1289" t="s">
        <v>429</v>
      </c>
      <c r="B89" s="295" t="s">
        <v>220</v>
      </c>
      <c r="C89" s="125">
        <f>C90</f>
        <v>11442423.9</v>
      </c>
      <c r="D89" s="125">
        <f t="shared" ref="D89:R89" si="51">D90</f>
        <v>441490</v>
      </c>
      <c r="E89" s="125">
        <f t="shared" si="51"/>
        <v>815500</v>
      </c>
      <c r="F89" s="125">
        <f t="shared" si="51"/>
        <v>80906.399999999994</v>
      </c>
      <c r="G89" s="125">
        <f t="shared" si="51"/>
        <v>173904.9</v>
      </c>
      <c r="H89" s="125">
        <f t="shared" si="51"/>
        <v>120000</v>
      </c>
      <c r="I89" s="125">
        <f t="shared" si="51"/>
        <v>3875000</v>
      </c>
      <c r="J89" s="125">
        <f t="shared" si="51"/>
        <v>420000</v>
      </c>
      <c r="K89" s="125">
        <f t="shared" si="51"/>
        <v>80906.399999999994</v>
      </c>
      <c r="L89" s="125">
        <f t="shared" si="51"/>
        <v>223904.9</v>
      </c>
      <c r="M89" s="125">
        <f t="shared" si="51"/>
        <v>0</v>
      </c>
      <c r="N89" s="125">
        <f t="shared" si="51"/>
        <v>4084000</v>
      </c>
      <c r="O89" s="125">
        <f t="shared" si="51"/>
        <v>747000</v>
      </c>
      <c r="P89" s="125">
        <f t="shared" si="51"/>
        <v>80906.399999999994</v>
      </c>
      <c r="Q89" s="125">
        <f t="shared" si="51"/>
        <v>298904.90000000002</v>
      </c>
      <c r="R89" s="125">
        <f t="shared" si="51"/>
        <v>0</v>
      </c>
      <c r="S89" s="1285" t="s">
        <v>21</v>
      </c>
      <c r="T89" s="1289" t="s">
        <v>186</v>
      </c>
      <c r="U89" s="1123">
        <v>535</v>
      </c>
      <c r="V89" s="1123">
        <v>231</v>
      </c>
      <c r="W89" s="1123">
        <v>37</v>
      </c>
      <c r="X89" s="1123">
        <v>72</v>
      </c>
      <c r="Y89" s="1143">
        <v>56</v>
      </c>
      <c r="Z89" s="1143">
        <v>1056</v>
      </c>
      <c r="AA89" s="1143">
        <v>198</v>
      </c>
      <c r="AB89" s="1143">
        <v>37</v>
      </c>
      <c r="AC89" s="1143">
        <v>72</v>
      </c>
      <c r="AD89" s="1143">
        <v>0</v>
      </c>
      <c r="AE89" s="1143">
        <v>1043</v>
      </c>
      <c r="AF89" s="1143">
        <v>267</v>
      </c>
      <c r="AG89" s="1143">
        <v>37</v>
      </c>
      <c r="AH89" s="1143">
        <v>72</v>
      </c>
      <c r="AI89" s="1123">
        <v>0</v>
      </c>
      <c r="AJ89" s="1175">
        <f>SUM(U89:AI89)</f>
        <v>3713</v>
      </c>
      <c r="AK89" s="110"/>
    </row>
    <row r="90" spans="1:37" ht="64.5" customHeight="1" x14ac:dyDescent="0.25">
      <c r="A90" s="1289"/>
      <c r="B90" s="295" t="s">
        <v>102</v>
      </c>
      <c r="C90" s="125">
        <f>D90+E90+F90+G90+R90+H90+I90+J90+K90+L90+M90+N90+O90+P90+Q90</f>
        <v>11442423.9</v>
      </c>
      <c r="D90" s="125">
        <v>441490</v>
      </c>
      <c r="E90" s="125">
        <v>815500</v>
      </c>
      <c r="F90" s="125">
        <v>80906.399999999994</v>
      </c>
      <c r="G90" s="125">
        <v>173904.9</v>
      </c>
      <c r="H90" s="125">
        <v>120000</v>
      </c>
      <c r="I90" s="125">
        <v>3875000</v>
      </c>
      <c r="J90" s="125">
        <v>420000</v>
      </c>
      <c r="K90" s="125">
        <v>80906.399999999994</v>
      </c>
      <c r="L90" s="125">
        <v>223904.9</v>
      </c>
      <c r="M90" s="125">
        <v>0</v>
      </c>
      <c r="N90" s="125">
        <v>4084000</v>
      </c>
      <c r="O90" s="125">
        <v>747000</v>
      </c>
      <c r="P90" s="125">
        <v>80906.399999999994</v>
      </c>
      <c r="Q90" s="125">
        <v>298904.90000000002</v>
      </c>
      <c r="R90" s="125">
        <v>0</v>
      </c>
      <c r="S90" s="1285"/>
      <c r="T90" s="1289"/>
      <c r="U90" s="1123"/>
      <c r="V90" s="1123"/>
      <c r="W90" s="1123"/>
      <c r="X90" s="1123"/>
      <c r="Y90" s="1144"/>
      <c r="Z90" s="1144"/>
      <c r="AA90" s="1144"/>
      <c r="AB90" s="1144"/>
      <c r="AC90" s="1144"/>
      <c r="AD90" s="1144"/>
      <c r="AE90" s="1144"/>
      <c r="AF90" s="1144"/>
      <c r="AG90" s="1144"/>
      <c r="AH90" s="1144"/>
      <c r="AI90" s="1123"/>
      <c r="AJ90" s="1175"/>
      <c r="AK90" s="110"/>
    </row>
    <row r="91" spans="1:37" ht="27.75" customHeight="1" x14ac:dyDescent="0.25">
      <c r="A91" s="1289" t="s">
        <v>454</v>
      </c>
      <c r="B91" s="295" t="s">
        <v>220</v>
      </c>
      <c r="C91" s="125">
        <f>C92</f>
        <v>584331</v>
      </c>
      <c r="D91" s="125">
        <f t="shared" ref="D91:G93" si="52">D92</f>
        <v>154331</v>
      </c>
      <c r="E91" s="125">
        <f t="shared" si="52"/>
        <v>0</v>
      </c>
      <c r="F91" s="125">
        <f t="shared" si="52"/>
        <v>0</v>
      </c>
      <c r="G91" s="125">
        <f t="shared" si="52"/>
        <v>0</v>
      </c>
      <c r="H91" s="125">
        <f>H92</f>
        <v>0</v>
      </c>
      <c r="I91" s="125">
        <f>I92</f>
        <v>210000</v>
      </c>
      <c r="J91" s="125">
        <f t="shared" ref="J91:R91" si="53">J92</f>
        <v>0</v>
      </c>
      <c r="K91" s="125">
        <f t="shared" si="53"/>
        <v>0</v>
      </c>
      <c r="L91" s="125">
        <f t="shared" si="53"/>
        <v>0</v>
      </c>
      <c r="M91" s="125">
        <f t="shared" si="53"/>
        <v>0</v>
      </c>
      <c r="N91" s="125">
        <f t="shared" si="53"/>
        <v>220000</v>
      </c>
      <c r="O91" s="125">
        <f t="shared" si="53"/>
        <v>0</v>
      </c>
      <c r="P91" s="125">
        <f t="shared" si="53"/>
        <v>0</v>
      </c>
      <c r="Q91" s="125">
        <f t="shared" si="53"/>
        <v>0</v>
      </c>
      <c r="R91" s="125">
        <f t="shared" si="53"/>
        <v>0</v>
      </c>
      <c r="S91" s="1109" t="s">
        <v>482</v>
      </c>
      <c r="T91" s="1289" t="s">
        <v>486</v>
      </c>
      <c r="U91" s="1123">
        <v>64</v>
      </c>
      <c r="V91" s="1123"/>
      <c r="W91" s="1123"/>
      <c r="X91" s="1123"/>
      <c r="Y91" s="1123"/>
      <c r="Z91" s="1123">
        <v>64</v>
      </c>
      <c r="AA91" s="1123"/>
      <c r="AB91" s="1123"/>
      <c r="AC91" s="1123"/>
      <c r="AD91" s="1123"/>
      <c r="AE91" s="1123">
        <v>64</v>
      </c>
      <c r="AF91" s="1123"/>
      <c r="AG91" s="1123"/>
      <c r="AH91" s="1123"/>
      <c r="AI91" s="1123"/>
      <c r="AJ91" s="1123">
        <f>SUM(U91:AI91)</f>
        <v>192</v>
      </c>
      <c r="AK91" s="110"/>
    </row>
    <row r="92" spans="1:37" ht="33" customHeight="1" x14ac:dyDescent="0.25">
      <c r="A92" s="1289"/>
      <c r="B92" s="295" t="s">
        <v>224</v>
      </c>
      <c r="C92" s="125">
        <f>D92+E92+F92+G92+R92+H92+I92+J92+K92+L92+M92+N92+O92+P92+Q92</f>
        <v>584331</v>
      </c>
      <c r="D92" s="125">
        <v>154331</v>
      </c>
      <c r="E92" s="125">
        <v>0</v>
      </c>
      <c r="F92" s="125">
        <v>0</v>
      </c>
      <c r="G92" s="125">
        <v>0</v>
      </c>
      <c r="H92" s="125">
        <v>0</v>
      </c>
      <c r="I92" s="125">
        <v>210000</v>
      </c>
      <c r="J92" s="125">
        <v>0</v>
      </c>
      <c r="K92" s="125">
        <v>0</v>
      </c>
      <c r="L92" s="125">
        <v>0</v>
      </c>
      <c r="M92" s="125">
        <v>0</v>
      </c>
      <c r="N92" s="125">
        <v>220000</v>
      </c>
      <c r="O92" s="125">
        <v>0</v>
      </c>
      <c r="P92" s="125">
        <v>0</v>
      </c>
      <c r="Q92" s="125">
        <v>0</v>
      </c>
      <c r="R92" s="125">
        <v>0</v>
      </c>
      <c r="S92" s="1109"/>
      <c r="T92" s="1289"/>
      <c r="U92" s="1123"/>
      <c r="V92" s="1123"/>
      <c r="W92" s="1123"/>
      <c r="X92" s="1123"/>
      <c r="Y92" s="1123"/>
      <c r="Z92" s="1123"/>
      <c r="AA92" s="1123"/>
      <c r="AB92" s="1123"/>
      <c r="AC92" s="1123"/>
      <c r="AD92" s="1123"/>
      <c r="AE92" s="1123"/>
      <c r="AF92" s="1123"/>
      <c r="AG92" s="1123"/>
      <c r="AH92" s="1123"/>
      <c r="AI92" s="1123"/>
      <c r="AJ92" s="1123"/>
      <c r="AK92" s="110"/>
    </row>
    <row r="93" spans="1:37" ht="29.25" customHeight="1" x14ac:dyDescent="0.25">
      <c r="A93" s="1289" t="s">
        <v>455</v>
      </c>
      <c r="B93" s="295" t="s">
        <v>220</v>
      </c>
      <c r="C93" s="125">
        <f>C94</f>
        <v>442220</v>
      </c>
      <c r="D93" s="125">
        <f t="shared" si="52"/>
        <v>92420</v>
      </c>
      <c r="E93" s="125">
        <f t="shared" si="52"/>
        <v>0</v>
      </c>
      <c r="F93" s="125">
        <f t="shared" si="52"/>
        <v>28600</v>
      </c>
      <c r="G93" s="125">
        <f t="shared" si="52"/>
        <v>0</v>
      </c>
      <c r="H93" s="125">
        <f>H94</f>
        <v>0</v>
      </c>
      <c r="I93" s="125">
        <f t="shared" ref="I93:R93" si="54">I94</f>
        <v>132000</v>
      </c>
      <c r="J93" s="125">
        <f t="shared" si="54"/>
        <v>0</v>
      </c>
      <c r="K93" s="125">
        <f t="shared" si="54"/>
        <v>28600</v>
      </c>
      <c r="L93" s="125">
        <f t="shared" si="54"/>
        <v>0</v>
      </c>
      <c r="M93" s="125">
        <f t="shared" si="54"/>
        <v>0</v>
      </c>
      <c r="N93" s="125">
        <f t="shared" si="54"/>
        <v>132000</v>
      </c>
      <c r="O93" s="125">
        <f t="shared" si="54"/>
        <v>0</v>
      </c>
      <c r="P93" s="125">
        <f t="shared" si="54"/>
        <v>28600</v>
      </c>
      <c r="Q93" s="125">
        <f t="shared" si="54"/>
        <v>0</v>
      </c>
      <c r="R93" s="125">
        <f t="shared" si="54"/>
        <v>0</v>
      </c>
      <c r="S93" s="1285" t="s">
        <v>461</v>
      </c>
      <c r="T93" s="1289" t="s">
        <v>188</v>
      </c>
      <c r="U93" s="1123">
        <v>60</v>
      </c>
      <c r="V93" s="1143"/>
      <c r="W93" s="1123">
        <v>13</v>
      </c>
      <c r="X93" s="1123"/>
      <c r="Y93" s="1143"/>
      <c r="Z93" s="1143">
        <v>60</v>
      </c>
      <c r="AA93" s="1143"/>
      <c r="AB93" s="1143">
        <v>13</v>
      </c>
      <c r="AC93" s="1143"/>
      <c r="AD93" s="1143"/>
      <c r="AE93" s="1143">
        <v>60</v>
      </c>
      <c r="AF93" s="1143"/>
      <c r="AG93" s="1143">
        <v>13</v>
      </c>
      <c r="AH93" s="1143"/>
      <c r="AI93" s="1123"/>
      <c r="AJ93" s="1123">
        <f>SUM(U93:AI93)</f>
        <v>219</v>
      </c>
      <c r="AK93" s="110"/>
    </row>
    <row r="94" spans="1:37" ht="39" customHeight="1" x14ac:dyDescent="0.25">
      <c r="A94" s="1289"/>
      <c r="B94" s="295" t="s">
        <v>224</v>
      </c>
      <c r="C94" s="125">
        <f>D94+E94+F94+G94+R94+H94+I94+J94+K94+L94+M94+N94+O94+P94+Q94</f>
        <v>442220</v>
      </c>
      <c r="D94" s="125">
        <v>92420</v>
      </c>
      <c r="E94" s="125">
        <v>0</v>
      </c>
      <c r="F94" s="125">
        <v>28600</v>
      </c>
      <c r="G94" s="125">
        <v>0</v>
      </c>
      <c r="H94" s="125">
        <v>0</v>
      </c>
      <c r="I94" s="125">
        <v>132000</v>
      </c>
      <c r="J94" s="125">
        <v>0</v>
      </c>
      <c r="K94" s="125">
        <v>28600</v>
      </c>
      <c r="L94" s="125">
        <v>0</v>
      </c>
      <c r="M94" s="125">
        <v>0</v>
      </c>
      <c r="N94" s="125">
        <v>132000</v>
      </c>
      <c r="O94" s="125">
        <v>0</v>
      </c>
      <c r="P94" s="125">
        <v>28600</v>
      </c>
      <c r="Q94" s="125">
        <v>0</v>
      </c>
      <c r="R94" s="125">
        <v>0</v>
      </c>
      <c r="S94" s="1285"/>
      <c r="T94" s="1289"/>
      <c r="U94" s="1123"/>
      <c r="V94" s="1144"/>
      <c r="W94" s="1123"/>
      <c r="X94" s="1123"/>
      <c r="Y94" s="1144"/>
      <c r="Z94" s="1144"/>
      <c r="AA94" s="1144"/>
      <c r="AB94" s="1144"/>
      <c r="AC94" s="1144"/>
      <c r="AD94" s="1144"/>
      <c r="AE94" s="1144"/>
      <c r="AF94" s="1144"/>
      <c r="AG94" s="1144"/>
      <c r="AH94" s="1144"/>
      <c r="AI94" s="1123"/>
      <c r="AJ94" s="1123"/>
      <c r="AK94" s="110"/>
    </row>
    <row r="95" spans="1:37" ht="29.25" customHeight="1" x14ac:dyDescent="0.25">
      <c r="A95" s="1289" t="s">
        <v>306</v>
      </c>
      <c r="B95" s="295" t="s">
        <v>220</v>
      </c>
      <c r="C95" s="125">
        <f>C96</f>
        <v>632899.91</v>
      </c>
      <c r="D95" s="125">
        <f t="shared" ref="D95:R95" si="55">D96</f>
        <v>94300</v>
      </c>
      <c r="E95" s="125">
        <f t="shared" si="55"/>
        <v>0</v>
      </c>
      <c r="F95" s="125">
        <f t="shared" si="55"/>
        <v>0</v>
      </c>
      <c r="G95" s="125">
        <f t="shared" si="55"/>
        <v>73799.91</v>
      </c>
      <c r="H95" s="125">
        <f t="shared" si="55"/>
        <v>0</v>
      </c>
      <c r="I95" s="125">
        <f t="shared" si="55"/>
        <v>103900</v>
      </c>
      <c r="J95" s="125">
        <f t="shared" si="55"/>
        <v>0</v>
      </c>
      <c r="K95" s="125">
        <f t="shared" si="55"/>
        <v>0</v>
      </c>
      <c r="L95" s="125">
        <f t="shared" si="55"/>
        <v>73800</v>
      </c>
      <c r="M95" s="125">
        <f t="shared" si="55"/>
        <v>54700</v>
      </c>
      <c r="N95" s="125">
        <f t="shared" si="55"/>
        <v>103900</v>
      </c>
      <c r="O95" s="125">
        <f t="shared" si="55"/>
        <v>0</v>
      </c>
      <c r="P95" s="125">
        <f t="shared" si="55"/>
        <v>0</v>
      </c>
      <c r="Q95" s="125">
        <f t="shared" si="55"/>
        <v>73800</v>
      </c>
      <c r="R95" s="125">
        <f t="shared" si="55"/>
        <v>54700</v>
      </c>
      <c r="S95" s="1285" t="s">
        <v>437</v>
      </c>
      <c r="T95" s="1289" t="s">
        <v>189</v>
      </c>
      <c r="U95" s="1123">
        <v>48</v>
      </c>
      <c r="V95" s="1143"/>
      <c r="X95" s="1143">
        <v>27</v>
      </c>
      <c r="Z95" s="1143">
        <v>38</v>
      </c>
      <c r="AA95" s="1143"/>
      <c r="AB95" s="1143"/>
      <c r="AC95" s="1143">
        <v>27</v>
      </c>
      <c r="AD95" s="1143">
        <v>20</v>
      </c>
      <c r="AE95" s="1143">
        <v>38</v>
      </c>
      <c r="AF95" s="1143"/>
      <c r="AG95" s="1143"/>
      <c r="AH95" s="1143">
        <v>27</v>
      </c>
      <c r="AI95" s="1123">
        <v>20</v>
      </c>
      <c r="AJ95" s="1123">
        <f>SUM(U95:AI95)</f>
        <v>245</v>
      </c>
      <c r="AK95" s="110"/>
    </row>
    <row r="96" spans="1:37" ht="39" customHeight="1" x14ac:dyDescent="0.25">
      <c r="A96" s="1289"/>
      <c r="B96" s="295" t="s">
        <v>224</v>
      </c>
      <c r="C96" s="125">
        <f>D96+E96+F96+G96+R96+H96+I96+J96+K96+L96+M96+N96+O96+P96+Q96</f>
        <v>632899.91</v>
      </c>
      <c r="D96" s="125">
        <v>94300</v>
      </c>
      <c r="E96" s="125">
        <v>0</v>
      </c>
      <c r="F96" s="125">
        <v>0</v>
      </c>
      <c r="G96" s="125">
        <v>73799.91</v>
      </c>
      <c r="H96" s="125"/>
      <c r="I96" s="125">
        <v>103900</v>
      </c>
      <c r="J96" s="125">
        <v>0</v>
      </c>
      <c r="K96" s="125">
        <v>0</v>
      </c>
      <c r="L96" s="125">
        <v>73800</v>
      </c>
      <c r="M96" s="125">
        <v>54700</v>
      </c>
      <c r="N96" s="125">
        <v>103900</v>
      </c>
      <c r="O96" s="125">
        <v>0</v>
      </c>
      <c r="P96" s="125">
        <v>0</v>
      </c>
      <c r="Q96" s="125">
        <v>73800</v>
      </c>
      <c r="R96" s="125">
        <v>54700</v>
      </c>
      <c r="S96" s="1285"/>
      <c r="T96" s="1289"/>
      <c r="U96" s="1123"/>
      <c r="V96" s="1144"/>
      <c r="X96" s="1144"/>
      <c r="Z96" s="1144"/>
      <c r="AA96" s="1144"/>
      <c r="AB96" s="1144"/>
      <c r="AC96" s="1144"/>
      <c r="AD96" s="1144"/>
      <c r="AE96" s="1144"/>
      <c r="AF96" s="1144"/>
      <c r="AG96" s="1144"/>
      <c r="AH96" s="1144"/>
      <c r="AI96" s="1123"/>
      <c r="AJ96" s="1123"/>
      <c r="AK96" s="110"/>
    </row>
    <row r="97" spans="1:75" ht="29.25" customHeight="1" x14ac:dyDescent="0.25">
      <c r="A97" s="1289" t="s">
        <v>519</v>
      </c>
      <c r="B97" s="295" t="s">
        <v>220</v>
      </c>
      <c r="C97" s="125">
        <f t="shared" ref="C97:R97" si="56">C98</f>
        <v>867518.38</v>
      </c>
      <c r="D97" s="125">
        <f t="shared" si="56"/>
        <v>33672.379999999997</v>
      </c>
      <c r="E97" s="125">
        <f t="shared" si="56"/>
        <v>0</v>
      </c>
      <c r="F97" s="125">
        <f t="shared" si="56"/>
        <v>0</v>
      </c>
      <c r="G97" s="125">
        <f t="shared" si="56"/>
        <v>255500</v>
      </c>
      <c r="H97" s="125">
        <f t="shared" si="56"/>
        <v>0</v>
      </c>
      <c r="I97" s="125">
        <f t="shared" si="56"/>
        <v>33673</v>
      </c>
      <c r="J97" s="125">
        <f t="shared" si="56"/>
        <v>0</v>
      </c>
      <c r="K97" s="125">
        <f t="shared" si="56"/>
        <v>0</v>
      </c>
      <c r="L97" s="125">
        <f t="shared" si="56"/>
        <v>255500</v>
      </c>
      <c r="M97" s="125">
        <f t="shared" si="56"/>
        <v>0</v>
      </c>
      <c r="N97" s="125">
        <f t="shared" si="56"/>
        <v>33673</v>
      </c>
      <c r="O97" s="125">
        <f t="shared" si="56"/>
        <v>0</v>
      </c>
      <c r="P97" s="125">
        <f t="shared" si="56"/>
        <v>0</v>
      </c>
      <c r="Q97" s="125">
        <f t="shared" si="56"/>
        <v>255500</v>
      </c>
      <c r="R97" s="125">
        <f t="shared" si="56"/>
        <v>0</v>
      </c>
      <c r="S97" s="1285" t="s">
        <v>462</v>
      </c>
      <c r="T97" s="1289" t="s">
        <v>335</v>
      </c>
      <c r="U97" s="1123">
        <v>15</v>
      </c>
      <c r="V97" s="1123"/>
      <c r="W97" s="1123"/>
      <c r="X97" s="1123">
        <v>73</v>
      </c>
      <c r="Y97" s="1143"/>
      <c r="Z97" s="1143">
        <v>15</v>
      </c>
      <c r="AA97" s="1143"/>
      <c r="AB97" s="1143"/>
      <c r="AC97" s="1143">
        <v>73</v>
      </c>
      <c r="AD97" s="1143"/>
      <c r="AE97" s="1143">
        <v>15</v>
      </c>
      <c r="AF97" s="1143"/>
      <c r="AG97" s="1143"/>
      <c r="AH97" s="1143">
        <v>73</v>
      </c>
      <c r="AI97" s="1123"/>
      <c r="AJ97" s="1123">
        <f>SUM(U97:AI97)</f>
        <v>264</v>
      </c>
      <c r="AK97" s="110"/>
    </row>
    <row r="98" spans="1:75" ht="84.75" customHeight="1" x14ac:dyDescent="0.25">
      <c r="A98" s="1289"/>
      <c r="B98" s="295" t="s">
        <v>224</v>
      </c>
      <c r="C98" s="125">
        <f>D98+E98+F98+G98+R98+H98+I98+J98+K98+L98+M98+N98+O98+P98+Q98</f>
        <v>867518.38</v>
      </c>
      <c r="D98" s="125">
        <v>33672.379999999997</v>
      </c>
      <c r="E98" s="125">
        <v>0</v>
      </c>
      <c r="F98" s="125">
        <v>0</v>
      </c>
      <c r="G98" s="125">
        <v>255500</v>
      </c>
      <c r="H98" s="125">
        <v>0</v>
      </c>
      <c r="I98" s="125">
        <v>33673</v>
      </c>
      <c r="J98" s="125">
        <v>0</v>
      </c>
      <c r="K98" s="125">
        <v>0</v>
      </c>
      <c r="L98" s="125">
        <v>255500</v>
      </c>
      <c r="M98" s="125">
        <v>0</v>
      </c>
      <c r="N98" s="125">
        <v>33673</v>
      </c>
      <c r="O98" s="125">
        <v>0</v>
      </c>
      <c r="P98" s="125">
        <v>0</v>
      </c>
      <c r="Q98" s="125">
        <v>255500</v>
      </c>
      <c r="R98" s="125">
        <v>0</v>
      </c>
      <c r="S98" s="1285"/>
      <c r="T98" s="1289"/>
      <c r="U98" s="1123"/>
      <c r="V98" s="1123"/>
      <c r="W98" s="1123"/>
      <c r="X98" s="1123"/>
      <c r="Y98" s="1144"/>
      <c r="Z98" s="1144"/>
      <c r="AA98" s="1144"/>
      <c r="AB98" s="1144"/>
      <c r="AC98" s="1144"/>
      <c r="AD98" s="1144"/>
      <c r="AE98" s="1144"/>
      <c r="AF98" s="1144"/>
      <c r="AG98" s="1144"/>
      <c r="AH98" s="1144"/>
      <c r="AI98" s="1123"/>
      <c r="AJ98" s="1123"/>
      <c r="AK98" s="110"/>
    </row>
    <row r="99" spans="1:75" ht="29.25" customHeight="1" x14ac:dyDescent="0.25">
      <c r="A99" s="1310" t="s">
        <v>450</v>
      </c>
      <c r="B99" s="295" t="s">
        <v>220</v>
      </c>
      <c r="C99" s="125">
        <f>C100</f>
        <v>1724806.03</v>
      </c>
      <c r="D99" s="125">
        <f t="shared" ref="D99:R99" si="57">D100</f>
        <v>61000</v>
      </c>
      <c r="E99" s="125">
        <f t="shared" si="57"/>
        <v>22800</v>
      </c>
      <c r="F99" s="125">
        <f t="shared" si="57"/>
        <v>282505.82</v>
      </c>
      <c r="G99" s="125">
        <f t="shared" si="57"/>
        <v>62600.1</v>
      </c>
      <c r="H99" s="125">
        <f t="shared" si="57"/>
        <v>69400.11</v>
      </c>
      <c r="I99" s="125">
        <f t="shared" si="57"/>
        <v>189000</v>
      </c>
      <c r="J99" s="125">
        <f t="shared" si="57"/>
        <v>14000</v>
      </c>
      <c r="K99" s="125">
        <f t="shared" si="57"/>
        <v>372500</v>
      </c>
      <c r="L99" s="125">
        <f t="shared" si="57"/>
        <v>76000</v>
      </c>
      <c r="M99" s="125">
        <f t="shared" si="57"/>
        <v>98000</v>
      </c>
      <c r="N99" s="125">
        <f t="shared" si="57"/>
        <v>189000</v>
      </c>
      <c r="O99" s="125">
        <f t="shared" si="57"/>
        <v>14000</v>
      </c>
      <c r="P99" s="125">
        <f t="shared" si="57"/>
        <v>100000</v>
      </c>
      <c r="Q99" s="125">
        <f t="shared" si="57"/>
        <v>76000</v>
      </c>
      <c r="R99" s="125">
        <f t="shared" si="57"/>
        <v>98000</v>
      </c>
      <c r="S99" s="1196" t="s">
        <v>460</v>
      </c>
      <c r="T99" s="1310" t="s">
        <v>463</v>
      </c>
      <c r="U99" s="1143">
        <v>41</v>
      </c>
      <c r="V99" s="1143">
        <v>12</v>
      </c>
      <c r="W99" s="1143">
        <v>151</v>
      </c>
      <c r="X99" s="1143">
        <v>30</v>
      </c>
      <c r="Y99" s="1143">
        <v>33</v>
      </c>
      <c r="Z99" s="1143">
        <v>63</v>
      </c>
      <c r="AA99" s="1143">
        <v>14</v>
      </c>
      <c r="AB99" s="1143">
        <v>161</v>
      </c>
      <c r="AC99" s="1143">
        <v>50</v>
      </c>
      <c r="AD99" s="1143">
        <v>48</v>
      </c>
      <c r="AE99" s="1143">
        <v>63</v>
      </c>
      <c r="AF99" s="1143">
        <v>14</v>
      </c>
      <c r="AG99" s="1143">
        <v>52</v>
      </c>
      <c r="AH99" s="1143">
        <v>50</v>
      </c>
      <c r="AI99" s="1143">
        <v>48</v>
      </c>
      <c r="AJ99" s="1143">
        <f>SUM(U99:AI99)</f>
        <v>830</v>
      </c>
      <c r="AK99" s="110"/>
    </row>
    <row r="100" spans="1:75" ht="39" customHeight="1" x14ac:dyDescent="0.25">
      <c r="A100" s="1312"/>
      <c r="B100" s="295" t="s">
        <v>224</v>
      </c>
      <c r="C100" s="125">
        <f>D100+E100+F100+G100+H100+I100+J100+K100+L100+M100+N100+O100+P100+Q100+R100</f>
        <v>1724806.03</v>
      </c>
      <c r="D100" s="125">
        <v>61000</v>
      </c>
      <c r="E100" s="125">
        <v>22800</v>
      </c>
      <c r="F100" s="125">
        <v>282505.82</v>
      </c>
      <c r="G100" s="125">
        <v>62600.1</v>
      </c>
      <c r="H100" s="125">
        <v>69400.11</v>
      </c>
      <c r="I100" s="125">
        <v>189000</v>
      </c>
      <c r="J100" s="125">
        <v>14000</v>
      </c>
      <c r="K100" s="125">
        <v>372500</v>
      </c>
      <c r="L100" s="125">
        <v>76000</v>
      </c>
      <c r="M100" s="125">
        <v>98000</v>
      </c>
      <c r="N100" s="125">
        <v>189000</v>
      </c>
      <c r="O100" s="125">
        <v>14000</v>
      </c>
      <c r="P100" s="125">
        <v>100000</v>
      </c>
      <c r="Q100" s="125">
        <v>76000</v>
      </c>
      <c r="R100" s="125">
        <v>98000</v>
      </c>
      <c r="S100" s="1197"/>
      <c r="T100" s="1312"/>
      <c r="U100" s="1144"/>
      <c r="V100" s="1144"/>
      <c r="W100" s="1144"/>
      <c r="X100" s="1144"/>
      <c r="Y100" s="1144"/>
      <c r="Z100" s="1144"/>
      <c r="AA100" s="1144"/>
      <c r="AB100" s="1144"/>
      <c r="AC100" s="1144"/>
      <c r="AD100" s="1144"/>
      <c r="AE100" s="1144"/>
      <c r="AF100" s="1144"/>
      <c r="AG100" s="1144"/>
      <c r="AH100" s="1144"/>
      <c r="AI100" s="1144"/>
      <c r="AJ100" s="1144"/>
      <c r="AK100" s="110"/>
    </row>
    <row r="101" spans="1:75" ht="29.25" customHeight="1" x14ac:dyDescent="0.25">
      <c r="A101" s="1310" t="s">
        <v>352</v>
      </c>
      <c r="B101" s="295" t="s">
        <v>220</v>
      </c>
      <c r="C101" s="125">
        <f>SUM(D101:R101)</f>
        <v>2567343.48</v>
      </c>
      <c r="D101" s="125">
        <f>D102</f>
        <v>148837</v>
      </c>
      <c r="E101" s="125">
        <f t="shared" ref="E101:R101" si="58">E102</f>
        <v>191800</v>
      </c>
      <c r="F101" s="125">
        <f t="shared" si="58"/>
        <v>25831.360000000001</v>
      </c>
      <c r="G101" s="125">
        <f t="shared" si="58"/>
        <v>232000</v>
      </c>
      <c r="H101" s="125">
        <f t="shared" si="58"/>
        <v>324981.12</v>
      </c>
      <c r="I101" s="125">
        <f t="shared" si="58"/>
        <v>81900</v>
      </c>
      <c r="J101" s="125">
        <f t="shared" si="58"/>
        <v>19714</v>
      </c>
      <c r="K101" s="125">
        <f t="shared" si="58"/>
        <v>106000</v>
      </c>
      <c r="L101" s="125">
        <f t="shared" si="58"/>
        <v>137500</v>
      </c>
      <c r="M101" s="125">
        <f t="shared" si="58"/>
        <v>476833</v>
      </c>
      <c r="N101" s="125">
        <f t="shared" si="58"/>
        <v>81900</v>
      </c>
      <c r="O101" s="125">
        <f t="shared" si="58"/>
        <v>19714</v>
      </c>
      <c r="P101" s="125">
        <f t="shared" si="58"/>
        <v>106000</v>
      </c>
      <c r="Q101" s="125">
        <f t="shared" si="58"/>
        <v>137500</v>
      </c>
      <c r="R101" s="125">
        <f t="shared" si="58"/>
        <v>476833</v>
      </c>
      <c r="S101" s="1196" t="s">
        <v>290</v>
      </c>
      <c r="T101" s="1310" t="s">
        <v>345</v>
      </c>
      <c r="U101" s="1143">
        <v>99</v>
      </c>
      <c r="V101" s="1143">
        <v>94</v>
      </c>
      <c r="W101" s="1143">
        <v>8</v>
      </c>
      <c r="X101" s="1143">
        <v>58</v>
      </c>
      <c r="Y101" s="1143">
        <v>96</v>
      </c>
      <c r="Z101" s="1143">
        <v>63</v>
      </c>
      <c r="AA101" s="1143">
        <v>18</v>
      </c>
      <c r="AB101" s="1143">
        <v>75</v>
      </c>
      <c r="AC101" s="1143">
        <v>55</v>
      </c>
      <c r="AD101" s="1143">
        <v>250</v>
      </c>
      <c r="AE101" s="1143">
        <v>63</v>
      </c>
      <c r="AF101" s="1143">
        <v>18</v>
      </c>
      <c r="AG101" s="1143">
        <v>75</v>
      </c>
      <c r="AH101" s="1143">
        <v>55</v>
      </c>
      <c r="AI101" s="1143">
        <v>250</v>
      </c>
      <c r="AJ101" s="1143">
        <f>SUM(U101:AI102)</f>
        <v>1277</v>
      </c>
      <c r="AK101" s="110"/>
    </row>
    <row r="102" spans="1:75" ht="39" customHeight="1" x14ac:dyDescent="0.25">
      <c r="A102" s="1312"/>
      <c r="B102" s="295" t="s">
        <v>224</v>
      </c>
      <c r="C102" s="125">
        <f>SUM(D102:R102)</f>
        <v>2567343.48</v>
      </c>
      <c r="D102" s="125">
        <v>148837</v>
      </c>
      <c r="E102" s="125">
        <v>191800</v>
      </c>
      <c r="F102" s="125">
        <v>25831.360000000001</v>
      </c>
      <c r="G102" s="125">
        <v>232000</v>
      </c>
      <c r="H102" s="125">
        <v>324981.12</v>
      </c>
      <c r="I102" s="125">
        <v>81900</v>
      </c>
      <c r="J102" s="125">
        <v>19714</v>
      </c>
      <c r="K102" s="125">
        <v>106000</v>
      </c>
      <c r="L102" s="125">
        <v>137500</v>
      </c>
      <c r="M102" s="125">
        <v>476833</v>
      </c>
      <c r="N102" s="125">
        <v>81900</v>
      </c>
      <c r="O102" s="125">
        <v>19714</v>
      </c>
      <c r="P102" s="125">
        <v>106000</v>
      </c>
      <c r="Q102" s="125">
        <v>137500</v>
      </c>
      <c r="R102" s="125">
        <v>476833</v>
      </c>
      <c r="S102" s="1197"/>
      <c r="T102" s="1312"/>
      <c r="U102" s="1144"/>
      <c r="V102" s="1144"/>
      <c r="W102" s="1144"/>
      <c r="X102" s="1144"/>
      <c r="Y102" s="1144"/>
      <c r="Z102" s="1144"/>
      <c r="AA102" s="1144"/>
      <c r="AB102" s="1144"/>
      <c r="AC102" s="1144"/>
      <c r="AD102" s="1144"/>
      <c r="AE102" s="1144"/>
      <c r="AF102" s="1144"/>
      <c r="AG102" s="1144"/>
      <c r="AH102" s="1144"/>
      <c r="AI102" s="1144"/>
      <c r="AJ102" s="1144"/>
      <c r="AK102" s="110"/>
    </row>
    <row r="103" spans="1:75" ht="29.25" customHeight="1" x14ac:dyDescent="0.25">
      <c r="A103" s="1289" t="s">
        <v>382</v>
      </c>
      <c r="B103" s="295" t="s">
        <v>220</v>
      </c>
      <c r="C103" s="125">
        <f>SUM(D103:R103)</f>
        <v>6531144.0800000001</v>
      </c>
      <c r="D103" s="125">
        <f>D104</f>
        <v>774518.9</v>
      </c>
      <c r="E103" s="125">
        <f t="shared" ref="E103:R103" si="59">E104</f>
        <v>449000</v>
      </c>
      <c r="F103" s="125">
        <f t="shared" si="59"/>
        <v>117482.23</v>
      </c>
      <c r="G103" s="125">
        <f t="shared" si="59"/>
        <v>41199.96</v>
      </c>
      <c r="H103" s="125">
        <f t="shared" si="59"/>
        <v>169899.99</v>
      </c>
      <c r="I103" s="125">
        <f t="shared" si="59"/>
        <v>687837</v>
      </c>
      <c r="J103" s="125">
        <f t="shared" si="59"/>
        <v>351262</v>
      </c>
      <c r="K103" s="125">
        <f t="shared" si="59"/>
        <v>300050</v>
      </c>
      <c r="L103" s="125">
        <f t="shared" si="59"/>
        <v>138915</v>
      </c>
      <c r="M103" s="125">
        <f t="shared" si="59"/>
        <v>1036978</v>
      </c>
      <c r="N103" s="125">
        <f t="shared" si="59"/>
        <v>574685</v>
      </c>
      <c r="O103" s="125">
        <f t="shared" si="59"/>
        <v>417300</v>
      </c>
      <c r="P103" s="125">
        <f t="shared" si="59"/>
        <v>244800</v>
      </c>
      <c r="Q103" s="125">
        <f t="shared" si="59"/>
        <v>202300</v>
      </c>
      <c r="R103" s="125">
        <f t="shared" si="59"/>
        <v>1024916</v>
      </c>
      <c r="S103" s="1314" t="s">
        <v>291</v>
      </c>
      <c r="T103" s="1289" t="s">
        <v>293</v>
      </c>
      <c r="U103" s="1143">
        <v>381</v>
      </c>
      <c r="V103" s="1143">
        <v>234</v>
      </c>
      <c r="W103" s="1143">
        <v>34</v>
      </c>
      <c r="X103" s="1143">
        <v>12</v>
      </c>
      <c r="Y103" s="1143">
        <v>39</v>
      </c>
      <c r="Z103" s="1143">
        <v>313</v>
      </c>
      <c r="AA103" s="1143">
        <v>143</v>
      </c>
      <c r="AB103" s="1143">
        <v>155</v>
      </c>
      <c r="AC103" s="1143">
        <v>57</v>
      </c>
      <c r="AD103" s="1143">
        <v>494</v>
      </c>
      <c r="AE103" s="1143">
        <v>232</v>
      </c>
      <c r="AF103" s="1143">
        <v>200</v>
      </c>
      <c r="AG103" s="1143">
        <v>98</v>
      </c>
      <c r="AH103" s="1143">
        <v>114</v>
      </c>
      <c r="AI103" s="1143">
        <v>457</v>
      </c>
      <c r="AJ103" s="1143">
        <f>SUM(U103:AI103)</f>
        <v>2963</v>
      </c>
    </row>
    <row r="104" spans="1:75" ht="39" customHeight="1" x14ac:dyDescent="0.25">
      <c r="A104" s="1289"/>
      <c r="B104" s="295" t="s">
        <v>224</v>
      </c>
      <c r="C104" s="125">
        <f>SUM(D104:R104)</f>
        <v>6531144.0800000001</v>
      </c>
      <c r="D104" s="125">
        <v>774518.9</v>
      </c>
      <c r="E104" s="125">
        <v>449000</v>
      </c>
      <c r="F104" s="300">
        <v>117482.23</v>
      </c>
      <c r="G104" s="300">
        <v>41199.96</v>
      </c>
      <c r="H104" s="300">
        <v>169899.99</v>
      </c>
      <c r="I104" s="125">
        <v>687837</v>
      </c>
      <c r="J104" s="125">
        <v>351262</v>
      </c>
      <c r="K104" s="125">
        <v>300050</v>
      </c>
      <c r="L104" s="125">
        <v>138915</v>
      </c>
      <c r="M104" s="125">
        <v>1036978</v>
      </c>
      <c r="N104" s="125">
        <v>574685</v>
      </c>
      <c r="O104" s="125">
        <v>417300</v>
      </c>
      <c r="P104" s="125">
        <v>244800</v>
      </c>
      <c r="Q104" s="125">
        <v>202300</v>
      </c>
      <c r="R104" s="125">
        <v>1024916</v>
      </c>
      <c r="S104" s="1316"/>
      <c r="T104" s="1289"/>
      <c r="U104" s="1144"/>
      <c r="V104" s="1144"/>
      <c r="W104" s="1144"/>
      <c r="X104" s="1144"/>
      <c r="Y104" s="1144"/>
      <c r="Z104" s="1144"/>
      <c r="AA104" s="1144"/>
      <c r="AB104" s="1144"/>
      <c r="AC104" s="1144"/>
      <c r="AD104" s="1144"/>
      <c r="AE104" s="1144"/>
      <c r="AF104" s="1144"/>
      <c r="AG104" s="1144"/>
      <c r="AH104" s="1144"/>
      <c r="AI104" s="1144"/>
      <c r="AJ104" s="1144"/>
    </row>
    <row r="105" spans="1:75" ht="29.25" customHeight="1" x14ac:dyDescent="0.25">
      <c r="A105" s="1289" t="s">
        <v>506</v>
      </c>
      <c r="B105" s="295" t="s">
        <v>220</v>
      </c>
      <c r="C105" s="125">
        <f t="shared" ref="C105:R105" si="60">C106</f>
        <v>675393.58</v>
      </c>
      <c r="D105" s="125">
        <f t="shared" si="60"/>
        <v>0</v>
      </c>
      <c r="E105" s="125">
        <f t="shared" si="60"/>
        <v>124857.18</v>
      </c>
      <c r="F105" s="125">
        <f t="shared" si="60"/>
        <v>0</v>
      </c>
      <c r="G105" s="125">
        <f t="shared" si="60"/>
        <v>0</v>
      </c>
      <c r="H105" s="125">
        <f t="shared" si="60"/>
        <v>100274</v>
      </c>
      <c r="I105" s="125">
        <f t="shared" si="60"/>
        <v>0</v>
      </c>
      <c r="J105" s="125">
        <f t="shared" si="60"/>
        <v>124857.2</v>
      </c>
      <c r="K105" s="125">
        <f t="shared" si="60"/>
        <v>0</v>
      </c>
      <c r="L105" s="125">
        <f t="shared" si="60"/>
        <v>0</v>
      </c>
      <c r="M105" s="125">
        <f t="shared" si="60"/>
        <v>100274</v>
      </c>
      <c r="N105" s="125">
        <f t="shared" si="60"/>
        <v>0</v>
      </c>
      <c r="O105" s="125">
        <f t="shared" si="60"/>
        <v>124857.2</v>
      </c>
      <c r="P105" s="125">
        <f t="shared" si="60"/>
        <v>0</v>
      </c>
      <c r="Q105" s="125">
        <f t="shared" si="60"/>
        <v>0</v>
      </c>
      <c r="R105" s="125">
        <f t="shared" si="60"/>
        <v>100274</v>
      </c>
      <c r="S105" s="1314" t="s">
        <v>438</v>
      </c>
      <c r="T105" s="1310" t="s">
        <v>192</v>
      </c>
      <c r="U105" s="1143"/>
      <c r="V105" s="1143">
        <v>54</v>
      </c>
      <c r="W105" s="1143"/>
      <c r="X105" s="1143"/>
      <c r="Y105" s="1123">
        <v>44</v>
      </c>
      <c r="Z105" s="1123"/>
      <c r="AA105" s="1143">
        <v>54</v>
      </c>
      <c r="AB105" s="1143"/>
      <c r="AC105" s="1143"/>
      <c r="AD105" s="1143">
        <v>44</v>
      </c>
      <c r="AE105" s="1143"/>
      <c r="AF105" s="1143">
        <v>54</v>
      </c>
      <c r="AG105" s="1143"/>
      <c r="AH105" s="1143"/>
      <c r="AI105" s="1143">
        <v>44</v>
      </c>
      <c r="AJ105" s="1143">
        <f>SUM(U105:AI105)</f>
        <v>294</v>
      </c>
    </row>
    <row r="106" spans="1:75" ht="37.5" customHeight="1" x14ac:dyDescent="0.25">
      <c r="A106" s="1289"/>
      <c r="B106" s="295" t="s">
        <v>224</v>
      </c>
      <c r="C106" s="125">
        <f>D106+E106+F106+G106+H106+I106+J106+K106+L106+M106+N106+O106+P106+Q106+R106</f>
        <v>675393.58</v>
      </c>
      <c r="D106" s="125">
        <v>0</v>
      </c>
      <c r="E106" s="125">
        <v>124857.18</v>
      </c>
      <c r="F106" s="125">
        <v>0</v>
      </c>
      <c r="G106" s="125">
        <v>0</v>
      </c>
      <c r="H106" s="125">
        <v>100274</v>
      </c>
      <c r="I106" s="125">
        <v>0</v>
      </c>
      <c r="J106" s="125">
        <v>124857.2</v>
      </c>
      <c r="K106" s="125">
        <v>0</v>
      </c>
      <c r="L106" s="125">
        <v>0</v>
      </c>
      <c r="M106" s="125">
        <v>100274</v>
      </c>
      <c r="N106" s="125">
        <v>0</v>
      </c>
      <c r="O106" s="125">
        <v>124857.2</v>
      </c>
      <c r="P106" s="125">
        <v>0</v>
      </c>
      <c r="Q106" s="125">
        <v>0</v>
      </c>
      <c r="R106" s="125">
        <v>100274</v>
      </c>
      <c r="S106" s="1319"/>
      <c r="T106" s="1320"/>
      <c r="U106" s="1144"/>
      <c r="V106" s="1144"/>
      <c r="W106" s="1144"/>
      <c r="X106" s="1144"/>
      <c r="Y106" s="1123"/>
      <c r="Z106" s="1123"/>
      <c r="AA106" s="1144"/>
      <c r="AB106" s="1144"/>
      <c r="AC106" s="1144"/>
      <c r="AD106" s="1144"/>
      <c r="AE106" s="1144"/>
      <c r="AF106" s="1144"/>
      <c r="AG106" s="1144"/>
      <c r="AH106" s="1144"/>
      <c r="AI106" s="1144"/>
      <c r="AJ106" s="1144"/>
    </row>
    <row r="107" spans="1:75" ht="29.25" customHeight="1" x14ac:dyDescent="0.25">
      <c r="A107" s="1310" t="s">
        <v>330</v>
      </c>
      <c r="B107" s="295" t="s">
        <v>220</v>
      </c>
      <c r="C107" s="125">
        <f>C108</f>
        <v>170808</v>
      </c>
      <c r="D107" s="125">
        <f t="shared" ref="D107:M107" si="61">D108</f>
        <v>56936</v>
      </c>
      <c r="E107" s="125">
        <f t="shared" si="61"/>
        <v>0</v>
      </c>
      <c r="F107" s="125">
        <f t="shared" si="61"/>
        <v>0</v>
      </c>
      <c r="G107" s="125">
        <f t="shared" si="61"/>
        <v>0</v>
      </c>
      <c r="H107" s="125">
        <f t="shared" si="61"/>
        <v>0</v>
      </c>
      <c r="I107" s="125">
        <f t="shared" si="61"/>
        <v>56936</v>
      </c>
      <c r="J107" s="125">
        <f t="shared" si="61"/>
        <v>0</v>
      </c>
      <c r="K107" s="125">
        <f t="shared" si="61"/>
        <v>0</v>
      </c>
      <c r="L107" s="125">
        <f t="shared" si="61"/>
        <v>0</v>
      </c>
      <c r="M107" s="125">
        <f t="shared" si="61"/>
        <v>0</v>
      </c>
      <c r="N107" s="134">
        <f>N108</f>
        <v>56936</v>
      </c>
      <c r="O107" s="125">
        <f>O108</f>
        <v>0</v>
      </c>
      <c r="P107" s="125">
        <f>P108</f>
        <v>0</v>
      </c>
      <c r="Q107" s="125">
        <f>Q108</f>
        <v>0</v>
      </c>
      <c r="R107" s="125">
        <f>R108</f>
        <v>0</v>
      </c>
      <c r="S107" s="1314" t="s">
        <v>104</v>
      </c>
      <c r="T107" s="1310" t="s">
        <v>193</v>
      </c>
      <c r="U107" s="1143">
        <v>29</v>
      </c>
      <c r="V107" s="1143"/>
      <c r="W107" s="1143"/>
      <c r="X107" s="1143"/>
      <c r="Y107" s="1143"/>
      <c r="Z107" s="1143">
        <v>29</v>
      </c>
      <c r="AA107" s="1143"/>
      <c r="AB107" s="1143"/>
      <c r="AC107" s="1143"/>
      <c r="AD107" s="1143"/>
      <c r="AE107" s="1143">
        <v>29</v>
      </c>
      <c r="AF107" s="1143"/>
      <c r="AG107" s="1143"/>
      <c r="AH107" s="1143"/>
      <c r="AI107" s="1143"/>
      <c r="AJ107" s="1143">
        <f>SUM(U107:AI107)</f>
        <v>87</v>
      </c>
      <c r="BW107" s="133">
        <f>SUM(U107:BV107)</f>
        <v>174</v>
      </c>
    </row>
    <row r="108" spans="1:75" ht="42" customHeight="1" x14ac:dyDescent="0.25">
      <c r="A108" s="1535"/>
      <c r="B108" s="295" t="s">
        <v>224</v>
      </c>
      <c r="C108" s="125">
        <f>D108+E108+F108+G108+H108+I108+J108+K108+L108+M108+N108+O108+P108+Q108+R108</f>
        <v>170808</v>
      </c>
      <c r="D108" s="125">
        <v>56936</v>
      </c>
      <c r="E108" s="125">
        <v>0</v>
      </c>
      <c r="F108" s="125">
        <v>0</v>
      </c>
      <c r="G108" s="125">
        <v>0</v>
      </c>
      <c r="H108" s="125">
        <v>0</v>
      </c>
      <c r="I108" s="125">
        <v>56936</v>
      </c>
      <c r="J108" s="125">
        <v>0</v>
      </c>
      <c r="K108" s="125">
        <v>0</v>
      </c>
      <c r="L108" s="125">
        <v>0</v>
      </c>
      <c r="M108" s="125">
        <v>0</v>
      </c>
      <c r="N108" s="125">
        <v>56936</v>
      </c>
      <c r="O108" s="125">
        <v>0</v>
      </c>
      <c r="P108" s="125">
        <v>0</v>
      </c>
      <c r="Q108" s="125">
        <v>0</v>
      </c>
      <c r="R108" s="125">
        <v>0</v>
      </c>
      <c r="S108" s="1319"/>
      <c r="T108" s="1312"/>
      <c r="U108" s="1144"/>
      <c r="V108" s="1144"/>
      <c r="W108" s="1144"/>
      <c r="X108" s="1144"/>
      <c r="Y108" s="1144"/>
      <c r="Z108" s="1144"/>
      <c r="AA108" s="1144"/>
      <c r="AB108" s="1144"/>
      <c r="AC108" s="1144"/>
      <c r="AD108" s="1144"/>
      <c r="AE108" s="1144"/>
      <c r="AF108" s="1144"/>
      <c r="AG108" s="1144"/>
      <c r="AH108" s="1144"/>
      <c r="AI108" s="1144"/>
      <c r="AJ108" s="1144"/>
    </row>
    <row r="109" spans="1:75" ht="29.25" customHeight="1" x14ac:dyDescent="0.25">
      <c r="A109" s="1310" t="s">
        <v>162</v>
      </c>
      <c r="B109" s="295" t="s">
        <v>220</v>
      </c>
      <c r="C109" s="125">
        <f t="shared" ref="C109:R109" si="62">C110</f>
        <v>123696</v>
      </c>
      <c r="D109" s="125">
        <f t="shared" si="62"/>
        <v>0</v>
      </c>
      <c r="E109" s="125">
        <f t="shared" si="62"/>
        <v>18030</v>
      </c>
      <c r="F109" s="125">
        <f t="shared" si="62"/>
        <v>12808</v>
      </c>
      <c r="G109" s="125">
        <f t="shared" si="62"/>
        <v>0</v>
      </c>
      <c r="H109" s="125">
        <f t="shared" si="62"/>
        <v>0</v>
      </c>
      <c r="I109" s="125">
        <f t="shared" si="62"/>
        <v>17611</v>
      </c>
      <c r="J109" s="125">
        <f t="shared" si="62"/>
        <v>16010</v>
      </c>
      <c r="K109" s="125">
        <f t="shared" si="62"/>
        <v>12808</v>
      </c>
      <c r="L109" s="125">
        <f t="shared" si="62"/>
        <v>0</v>
      </c>
      <c r="M109" s="125">
        <f t="shared" si="62"/>
        <v>0</v>
      </c>
      <c r="N109" s="125">
        <f t="shared" si="62"/>
        <v>17611</v>
      </c>
      <c r="O109" s="125">
        <f t="shared" si="62"/>
        <v>16010</v>
      </c>
      <c r="P109" s="125">
        <f t="shared" si="62"/>
        <v>12808</v>
      </c>
      <c r="Q109" s="125">
        <f t="shared" si="62"/>
        <v>0</v>
      </c>
      <c r="R109" s="125">
        <f t="shared" si="62"/>
        <v>0</v>
      </c>
      <c r="S109" s="1314" t="s">
        <v>123</v>
      </c>
      <c r="T109" s="1310" t="s">
        <v>194</v>
      </c>
      <c r="U109" s="1143"/>
      <c r="V109" s="1143">
        <v>3</v>
      </c>
      <c r="W109" s="1143">
        <v>8</v>
      </c>
      <c r="X109" s="1143"/>
      <c r="Y109" s="1143"/>
      <c r="Z109" s="1143">
        <v>11</v>
      </c>
      <c r="AA109" s="1143">
        <v>10</v>
      </c>
      <c r="AB109" s="1143">
        <v>8</v>
      </c>
      <c r="AC109" s="1143"/>
      <c r="AD109" s="1143"/>
      <c r="AE109" s="1143">
        <v>11</v>
      </c>
      <c r="AF109" s="1143">
        <v>10</v>
      </c>
      <c r="AG109" s="1143">
        <v>8</v>
      </c>
      <c r="AH109" s="1143"/>
      <c r="AI109" s="1143"/>
      <c r="AJ109" s="1143">
        <f>SUM(U109:AI109)</f>
        <v>69</v>
      </c>
    </row>
    <row r="110" spans="1:75" ht="46.5" customHeight="1" x14ac:dyDescent="0.25">
      <c r="A110" s="1535"/>
      <c r="B110" s="295" t="s">
        <v>224</v>
      </c>
      <c r="C110" s="125">
        <f>D110+F110+G110+H110+I110+J110+K110+L110+M110+N110+O110+P110+Q110+R110+E110</f>
        <v>123696</v>
      </c>
      <c r="D110" s="125">
        <v>0</v>
      </c>
      <c r="E110" s="125">
        <v>18030</v>
      </c>
      <c r="F110" s="125">
        <v>12808</v>
      </c>
      <c r="G110" s="125">
        <v>0</v>
      </c>
      <c r="H110" s="125">
        <v>0</v>
      </c>
      <c r="I110" s="125">
        <v>17611</v>
      </c>
      <c r="J110" s="125">
        <v>16010</v>
      </c>
      <c r="K110" s="125">
        <v>12808</v>
      </c>
      <c r="L110" s="125">
        <v>0</v>
      </c>
      <c r="M110" s="125">
        <v>0</v>
      </c>
      <c r="N110" s="125">
        <v>17611</v>
      </c>
      <c r="O110" s="125">
        <v>16010</v>
      </c>
      <c r="P110" s="125">
        <v>12808</v>
      </c>
      <c r="Q110" s="125">
        <v>0</v>
      </c>
      <c r="R110" s="125">
        <v>0</v>
      </c>
      <c r="S110" s="1319"/>
      <c r="T110" s="1312"/>
      <c r="U110" s="1144"/>
      <c r="V110" s="1144"/>
      <c r="W110" s="1144"/>
      <c r="X110" s="1144"/>
      <c r="Y110" s="1144"/>
      <c r="Z110" s="1144"/>
      <c r="AA110" s="1144"/>
      <c r="AB110" s="1144"/>
      <c r="AC110" s="1144"/>
      <c r="AD110" s="1144"/>
      <c r="AE110" s="1144"/>
      <c r="AF110" s="1144"/>
      <c r="AG110" s="1144"/>
      <c r="AH110" s="1144"/>
      <c r="AI110" s="1144"/>
      <c r="AJ110" s="1144"/>
    </row>
    <row r="111" spans="1:75" ht="35.25" customHeight="1" x14ac:dyDescent="0.25">
      <c r="A111" s="1310" t="s">
        <v>124</v>
      </c>
      <c r="B111" s="295" t="s">
        <v>220</v>
      </c>
      <c r="C111" s="125">
        <f>C112</f>
        <v>211982.7</v>
      </c>
      <c r="D111" s="125">
        <f t="shared" ref="D111:R111" si="63">D112</f>
        <v>0</v>
      </c>
      <c r="E111" s="125">
        <f t="shared" si="63"/>
        <v>0</v>
      </c>
      <c r="F111" s="125">
        <f t="shared" si="63"/>
        <v>0</v>
      </c>
      <c r="G111" s="125">
        <f t="shared" si="63"/>
        <v>0</v>
      </c>
      <c r="H111" s="125">
        <f t="shared" si="63"/>
        <v>64043.1</v>
      </c>
      <c r="I111" s="125">
        <f t="shared" si="63"/>
        <v>0</v>
      </c>
      <c r="J111" s="125">
        <f t="shared" si="63"/>
        <v>0</v>
      </c>
      <c r="K111" s="125">
        <f t="shared" si="63"/>
        <v>0</v>
      </c>
      <c r="L111" s="125">
        <f t="shared" si="63"/>
        <v>0</v>
      </c>
      <c r="M111" s="125">
        <f t="shared" si="63"/>
        <v>70447.399999999994</v>
      </c>
      <c r="N111" s="125">
        <f t="shared" si="63"/>
        <v>0</v>
      </c>
      <c r="O111" s="125">
        <f t="shared" si="63"/>
        <v>0</v>
      </c>
      <c r="P111" s="125">
        <f t="shared" si="63"/>
        <v>0</v>
      </c>
      <c r="Q111" s="125">
        <f t="shared" si="63"/>
        <v>0</v>
      </c>
      <c r="R111" s="125">
        <f t="shared" si="63"/>
        <v>77492.2</v>
      </c>
      <c r="S111" s="1314" t="s">
        <v>124</v>
      </c>
      <c r="T111" s="1310" t="s">
        <v>195</v>
      </c>
      <c r="U111" s="1143"/>
      <c r="V111" s="1143"/>
      <c r="W111" s="1143"/>
      <c r="X111" s="1143"/>
      <c r="Y111" s="1143">
        <v>45</v>
      </c>
      <c r="Z111" s="1143"/>
      <c r="AA111" s="1143"/>
      <c r="AB111" s="1143"/>
      <c r="AC111" s="1143"/>
      <c r="AD111" s="1143">
        <v>45</v>
      </c>
      <c r="AE111" s="1143"/>
      <c r="AF111" s="1143"/>
      <c r="AG111" s="1143"/>
      <c r="AH111" s="1143"/>
      <c r="AI111" s="1143">
        <v>45</v>
      </c>
      <c r="AJ111" s="1143">
        <f>SUM(U111:AI112)</f>
        <v>135</v>
      </c>
    </row>
    <row r="112" spans="1:75" ht="39" customHeight="1" x14ac:dyDescent="0.25">
      <c r="A112" s="1535"/>
      <c r="B112" s="295" t="s">
        <v>224</v>
      </c>
      <c r="C112" s="125">
        <f>SUM(D112:R112)</f>
        <v>211982.7</v>
      </c>
      <c r="D112" s="125"/>
      <c r="E112" s="125"/>
      <c r="F112" s="125"/>
      <c r="G112" s="125"/>
      <c r="H112" s="125">
        <v>64043.1</v>
      </c>
      <c r="I112" s="125"/>
      <c r="J112" s="125"/>
      <c r="K112" s="125"/>
      <c r="L112" s="125"/>
      <c r="M112" s="125">
        <v>70447.399999999994</v>
      </c>
      <c r="N112" s="125"/>
      <c r="O112" s="125"/>
      <c r="P112" s="125"/>
      <c r="Q112" s="125"/>
      <c r="R112" s="125">
        <v>77492.2</v>
      </c>
      <c r="S112" s="1319"/>
      <c r="T112" s="1312"/>
      <c r="U112" s="1144"/>
      <c r="V112" s="1144"/>
      <c r="W112" s="1144"/>
      <c r="X112" s="1144"/>
      <c r="Y112" s="1144"/>
      <c r="Z112" s="1144"/>
      <c r="AA112" s="1144"/>
      <c r="AB112" s="1144"/>
      <c r="AC112" s="1144"/>
      <c r="AD112" s="1144"/>
      <c r="AE112" s="1144"/>
      <c r="AF112" s="1144"/>
      <c r="AG112" s="1144"/>
      <c r="AH112" s="1144"/>
      <c r="AI112" s="1144"/>
      <c r="AJ112" s="1144"/>
    </row>
    <row r="113" spans="1:95" ht="38.25" customHeight="1" x14ac:dyDescent="0.25">
      <c r="A113" s="1307" t="s">
        <v>326</v>
      </c>
      <c r="B113" s="295" t="s">
        <v>220</v>
      </c>
      <c r="C113" s="125">
        <f>SUM(D113:R113)</f>
        <v>685698</v>
      </c>
      <c r="D113" s="125">
        <f>D114</f>
        <v>0</v>
      </c>
      <c r="E113" s="125">
        <f t="shared" ref="E113:R113" si="64">E114</f>
        <v>228566</v>
      </c>
      <c r="F113" s="125">
        <f t="shared" si="64"/>
        <v>0</v>
      </c>
      <c r="G113" s="125">
        <f t="shared" si="64"/>
        <v>0</v>
      </c>
      <c r="H113" s="125">
        <f t="shared" si="64"/>
        <v>0</v>
      </c>
      <c r="I113" s="125">
        <f t="shared" si="64"/>
        <v>0</v>
      </c>
      <c r="J113" s="125">
        <f t="shared" si="64"/>
        <v>228566</v>
      </c>
      <c r="K113" s="125">
        <f t="shared" si="64"/>
        <v>0</v>
      </c>
      <c r="L113" s="125">
        <f t="shared" si="64"/>
        <v>0</v>
      </c>
      <c r="M113" s="125">
        <f t="shared" si="64"/>
        <v>0</v>
      </c>
      <c r="N113" s="125">
        <f t="shared" si="64"/>
        <v>0</v>
      </c>
      <c r="O113" s="125">
        <f t="shared" si="64"/>
        <v>228566</v>
      </c>
      <c r="P113" s="125">
        <f t="shared" si="64"/>
        <v>0</v>
      </c>
      <c r="Q113" s="125">
        <f t="shared" si="64"/>
        <v>0</v>
      </c>
      <c r="R113" s="125">
        <f t="shared" si="64"/>
        <v>0</v>
      </c>
      <c r="S113" s="1196" t="s">
        <v>424</v>
      </c>
      <c r="T113" s="1310" t="s">
        <v>324</v>
      </c>
      <c r="U113" s="1143">
        <v>0</v>
      </c>
      <c r="V113" s="1143">
        <v>52</v>
      </c>
      <c r="W113" s="1143">
        <v>0</v>
      </c>
      <c r="X113" s="1143">
        <v>0</v>
      </c>
      <c r="Y113" s="1143">
        <v>0</v>
      </c>
      <c r="Z113" s="1143">
        <v>0</v>
      </c>
      <c r="AA113" s="1143">
        <v>52</v>
      </c>
      <c r="AB113" s="1143">
        <v>0</v>
      </c>
      <c r="AC113" s="1143">
        <v>0</v>
      </c>
      <c r="AD113" s="1143">
        <v>0</v>
      </c>
      <c r="AE113" s="1143">
        <v>0</v>
      </c>
      <c r="AF113" s="1143">
        <v>52</v>
      </c>
      <c r="AG113" s="1143">
        <v>0</v>
      </c>
      <c r="AH113" s="1143">
        <v>0</v>
      </c>
      <c r="AI113" s="1143">
        <v>0</v>
      </c>
      <c r="AJ113" s="1143">
        <f>SUM(U113:AI113)</f>
        <v>156</v>
      </c>
    </row>
    <row r="114" spans="1:95" ht="39" customHeight="1" x14ac:dyDescent="0.25">
      <c r="A114" s="1309"/>
      <c r="B114" s="295" t="s">
        <v>224</v>
      </c>
      <c r="C114" s="125">
        <f>SUM(D114:R114)</f>
        <v>685698</v>
      </c>
      <c r="D114" s="125">
        <v>0</v>
      </c>
      <c r="E114" s="125">
        <v>228566</v>
      </c>
      <c r="F114" s="125">
        <v>0</v>
      </c>
      <c r="G114" s="125">
        <v>0</v>
      </c>
      <c r="H114" s="125">
        <v>0</v>
      </c>
      <c r="I114" s="125">
        <v>0</v>
      </c>
      <c r="J114" s="125">
        <v>228566</v>
      </c>
      <c r="K114" s="125">
        <v>0</v>
      </c>
      <c r="L114" s="125">
        <v>0</v>
      </c>
      <c r="M114" s="125">
        <v>0</v>
      </c>
      <c r="N114" s="125">
        <v>0</v>
      </c>
      <c r="O114" s="125">
        <v>228566</v>
      </c>
      <c r="P114" s="125">
        <v>0</v>
      </c>
      <c r="Q114" s="125">
        <v>0</v>
      </c>
      <c r="R114" s="125">
        <v>0</v>
      </c>
      <c r="S114" s="1197"/>
      <c r="T114" s="1312"/>
      <c r="U114" s="1144"/>
      <c r="V114" s="1144"/>
      <c r="W114" s="1144"/>
      <c r="X114" s="1144"/>
      <c r="Y114" s="1144"/>
      <c r="Z114" s="1144"/>
      <c r="AA114" s="1144"/>
      <c r="AB114" s="1144"/>
      <c r="AC114" s="1144"/>
      <c r="AD114" s="1144"/>
      <c r="AE114" s="1144"/>
      <c r="AF114" s="1144"/>
      <c r="AG114" s="1144"/>
      <c r="AH114" s="1144"/>
      <c r="AI114" s="1144"/>
      <c r="AJ114" s="1144"/>
    </row>
    <row r="115" spans="1:95" ht="35.25" customHeight="1" x14ac:dyDescent="0.25">
      <c r="A115" s="1310" t="s">
        <v>232</v>
      </c>
      <c r="B115" s="295" t="s">
        <v>220</v>
      </c>
      <c r="C115" s="125">
        <f>C116</f>
        <v>236868</v>
      </c>
      <c r="D115" s="125">
        <f t="shared" ref="D115:R115" si="65">D116</f>
        <v>0</v>
      </c>
      <c r="E115" s="125">
        <f t="shared" si="65"/>
        <v>0</v>
      </c>
      <c r="F115" s="125">
        <f t="shared" si="65"/>
        <v>0</v>
      </c>
      <c r="G115" s="125">
        <f t="shared" si="65"/>
        <v>0</v>
      </c>
      <c r="H115" s="125">
        <f t="shared" si="65"/>
        <v>78956</v>
      </c>
      <c r="I115" s="125">
        <f t="shared" si="65"/>
        <v>0</v>
      </c>
      <c r="J115" s="125">
        <f t="shared" si="65"/>
        <v>0</v>
      </c>
      <c r="K115" s="125">
        <f t="shared" si="65"/>
        <v>0</v>
      </c>
      <c r="L115" s="125">
        <f t="shared" si="65"/>
        <v>0</v>
      </c>
      <c r="M115" s="125">
        <f t="shared" si="65"/>
        <v>78956</v>
      </c>
      <c r="N115" s="125">
        <f t="shared" si="65"/>
        <v>0</v>
      </c>
      <c r="O115" s="125">
        <f t="shared" si="65"/>
        <v>0</v>
      </c>
      <c r="P115" s="125">
        <f t="shared" si="65"/>
        <v>0</v>
      </c>
      <c r="Q115" s="125">
        <f t="shared" si="65"/>
        <v>0</v>
      </c>
      <c r="R115" s="125">
        <f t="shared" si="65"/>
        <v>78956</v>
      </c>
      <c r="S115" s="1314" t="s">
        <v>464</v>
      </c>
      <c r="T115" s="1310" t="s">
        <v>465</v>
      </c>
      <c r="U115" s="1143"/>
      <c r="V115" s="1143"/>
      <c r="W115" s="1143"/>
      <c r="X115" s="1143"/>
      <c r="Y115" s="1143">
        <v>35</v>
      </c>
      <c r="Z115" s="1143"/>
      <c r="AA115" s="1143"/>
      <c r="AB115" s="1143"/>
      <c r="AC115" s="1143"/>
      <c r="AD115" s="1143">
        <v>35</v>
      </c>
      <c r="AE115" s="1143"/>
      <c r="AF115" s="1143"/>
      <c r="AG115" s="1143"/>
      <c r="AH115" s="1143"/>
      <c r="AI115" s="1143">
        <v>35</v>
      </c>
      <c r="AJ115" s="1143">
        <f>SUM(U115:AI115)</f>
        <v>105</v>
      </c>
    </row>
    <row r="116" spans="1:95" ht="39" customHeight="1" x14ac:dyDescent="0.25">
      <c r="A116" s="1535"/>
      <c r="B116" s="295" t="s">
        <v>224</v>
      </c>
      <c r="C116" s="125">
        <f>D116+J116+K116+L116+M116+N116+O116+P116+Q116+R116+I116+H116+G116+F116+E116</f>
        <v>236868</v>
      </c>
      <c r="D116" s="125">
        <v>0</v>
      </c>
      <c r="E116" s="125">
        <v>0</v>
      </c>
      <c r="F116" s="125">
        <v>0</v>
      </c>
      <c r="G116" s="125">
        <v>0</v>
      </c>
      <c r="H116" s="125">
        <v>78956</v>
      </c>
      <c r="I116" s="125">
        <v>0</v>
      </c>
      <c r="J116" s="125">
        <v>0</v>
      </c>
      <c r="K116" s="125">
        <v>0</v>
      </c>
      <c r="L116" s="125">
        <v>0</v>
      </c>
      <c r="M116" s="125">
        <v>78956</v>
      </c>
      <c r="N116" s="125">
        <v>0</v>
      </c>
      <c r="O116" s="125">
        <v>0</v>
      </c>
      <c r="P116" s="125">
        <v>0</v>
      </c>
      <c r="Q116" s="125">
        <v>0</v>
      </c>
      <c r="R116" s="125">
        <v>78956</v>
      </c>
      <c r="S116" s="1319"/>
      <c r="T116" s="1312"/>
      <c r="U116" s="1144"/>
      <c r="V116" s="1144"/>
      <c r="W116" s="1144"/>
      <c r="X116" s="1144"/>
      <c r="Y116" s="1144"/>
      <c r="Z116" s="1144"/>
      <c r="AA116" s="1144"/>
      <c r="AB116" s="1144"/>
      <c r="AC116" s="1144"/>
      <c r="AD116" s="1144"/>
      <c r="AE116" s="1144"/>
      <c r="AF116" s="1144"/>
      <c r="AG116" s="1144"/>
      <c r="AH116" s="1144"/>
      <c r="AI116" s="1144"/>
      <c r="AJ116" s="1144"/>
    </row>
    <row r="117" spans="1:95" ht="29.25" customHeight="1" x14ac:dyDescent="0.25">
      <c r="A117" s="1310" t="s">
        <v>247</v>
      </c>
      <c r="B117" s="295" t="s">
        <v>220</v>
      </c>
      <c r="C117" s="125">
        <f>C118</f>
        <v>1211300</v>
      </c>
      <c r="D117" s="125">
        <f t="shared" ref="D117:R117" si="66">D118</f>
        <v>0</v>
      </c>
      <c r="E117" s="125">
        <f t="shared" si="66"/>
        <v>13100</v>
      </c>
      <c r="F117" s="125">
        <f t="shared" si="66"/>
        <v>0</v>
      </c>
      <c r="G117" s="125">
        <f t="shared" si="66"/>
        <v>0</v>
      </c>
      <c r="H117" s="125">
        <f t="shared" si="66"/>
        <v>0</v>
      </c>
      <c r="I117" s="125">
        <f t="shared" si="66"/>
        <v>0</v>
      </c>
      <c r="J117" s="125">
        <f t="shared" si="66"/>
        <v>0</v>
      </c>
      <c r="K117" s="125">
        <f t="shared" si="66"/>
        <v>0</v>
      </c>
      <c r="L117" s="125">
        <f t="shared" si="66"/>
        <v>0</v>
      </c>
      <c r="M117" s="125">
        <f t="shared" si="66"/>
        <v>599100</v>
      </c>
      <c r="N117" s="125">
        <f t="shared" si="66"/>
        <v>0</v>
      </c>
      <c r="O117" s="125">
        <f t="shared" si="66"/>
        <v>0</v>
      </c>
      <c r="P117" s="125">
        <f t="shared" si="66"/>
        <v>0</v>
      </c>
      <c r="Q117" s="125">
        <f t="shared" si="66"/>
        <v>0</v>
      </c>
      <c r="R117" s="125">
        <f t="shared" si="66"/>
        <v>599100</v>
      </c>
      <c r="S117" s="1314" t="s">
        <v>256</v>
      </c>
      <c r="T117" s="1310" t="s">
        <v>196</v>
      </c>
      <c r="U117" s="1143"/>
      <c r="V117" s="1143">
        <v>9</v>
      </c>
      <c r="W117" s="1143"/>
      <c r="X117" s="1143"/>
      <c r="Y117" s="1143"/>
      <c r="Z117" s="1143"/>
      <c r="AA117" s="1143"/>
      <c r="AB117" s="1143"/>
      <c r="AC117" s="1143"/>
      <c r="AD117" s="1143">
        <v>158</v>
      </c>
      <c r="AE117" s="1143"/>
      <c r="AF117" s="1143"/>
      <c r="AG117" s="1143"/>
      <c r="AH117" s="1143"/>
      <c r="AI117" s="1143">
        <v>158</v>
      </c>
      <c r="AJ117" s="1143">
        <f>SUM(U117:AI117)</f>
        <v>325</v>
      </c>
    </row>
    <row r="118" spans="1:95" ht="39" customHeight="1" x14ac:dyDescent="0.25">
      <c r="A118" s="1312"/>
      <c r="B118" s="295" t="s">
        <v>224</v>
      </c>
      <c r="C118" s="125">
        <f>D118+E118+F118+G118+H118+I118+J118+K118+L118+M118+N118+O118+P118+Q118+R118</f>
        <v>1211300</v>
      </c>
      <c r="D118" s="125">
        <v>0</v>
      </c>
      <c r="E118" s="125">
        <v>13100</v>
      </c>
      <c r="F118" s="125">
        <v>0</v>
      </c>
      <c r="G118" s="125">
        <v>0</v>
      </c>
      <c r="H118" s="125">
        <v>0</v>
      </c>
      <c r="I118" s="125">
        <v>0</v>
      </c>
      <c r="J118" s="125">
        <v>0</v>
      </c>
      <c r="K118" s="125">
        <v>0</v>
      </c>
      <c r="L118" s="125">
        <v>0</v>
      </c>
      <c r="M118" s="125">
        <v>599100</v>
      </c>
      <c r="N118" s="125">
        <v>0</v>
      </c>
      <c r="O118" s="125">
        <v>0</v>
      </c>
      <c r="P118" s="125">
        <v>0</v>
      </c>
      <c r="Q118" s="125">
        <v>0</v>
      </c>
      <c r="R118" s="125">
        <v>599100</v>
      </c>
      <c r="S118" s="1316"/>
      <c r="T118" s="1312"/>
      <c r="U118" s="1144"/>
      <c r="V118" s="1144"/>
      <c r="W118" s="1144"/>
      <c r="X118" s="1144"/>
      <c r="Y118" s="1144"/>
      <c r="Z118" s="1144"/>
      <c r="AA118" s="1144"/>
      <c r="AB118" s="1144"/>
      <c r="AC118" s="1144"/>
      <c r="AD118" s="1144"/>
      <c r="AE118" s="1144"/>
      <c r="AF118" s="1144"/>
      <c r="AG118" s="1144"/>
      <c r="AH118" s="1144"/>
      <c r="AI118" s="1144"/>
      <c r="AJ118" s="1144"/>
    </row>
    <row r="119" spans="1:95" ht="32.25" customHeight="1" x14ac:dyDescent="0.25">
      <c r="A119" s="1289" t="s">
        <v>374</v>
      </c>
      <c r="B119" s="295" t="s">
        <v>220</v>
      </c>
      <c r="C119" s="125">
        <f>C121+C120</f>
        <v>128390858.03</v>
      </c>
      <c r="D119" s="125">
        <f>D120+D121</f>
        <v>7612580.5899999999</v>
      </c>
      <c r="E119" s="125">
        <f t="shared" ref="E119:R119" si="67">E120+E121</f>
        <v>7796353.0199999996</v>
      </c>
      <c r="F119" s="125">
        <f t="shared" si="67"/>
        <v>8814803.2400000002</v>
      </c>
      <c r="G119" s="125">
        <f t="shared" si="67"/>
        <v>8711694.6500000004</v>
      </c>
      <c r="H119" s="125">
        <f t="shared" si="67"/>
        <v>8339794.0599999996</v>
      </c>
      <c r="I119" s="125">
        <f t="shared" si="67"/>
        <v>8046555.1200000001</v>
      </c>
      <c r="J119" s="125">
        <f t="shared" si="67"/>
        <v>8456468.0600000005</v>
      </c>
      <c r="K119" s="125">
        <f t="shared" si="67"/>
        <v>8946819.1899999995</v>
      </c>
      <c r="L119" s="125">
        <f t="shared" si="67"/>
        <v>8912892.8900000006</v>
      </c>
      <c r="M119" s="125">
        <f t="shared" si="67"/>
        <v>8515143.3900000006</v>
      </c>
      <c r="N119" s="125">
        <f t="shared" si="67"/>
        <v>9310619.2599999998</v>
      </c>
      <c r="O119" s="125">
        <f t="shared" si="67"/>
        <v>8874980.8200000003</v>
      </c>
      <c r="P119" s="125">
        <f t="shared" si="67"/>
        <v>8874568.4600000009</v>
      </c>
      <c r="Q119" s="125">
        <f t="shared" si="67"/>
        <v>8461188.0899999999</v>
      </c>
      <c r="R119" s="125">
        <f t="shared" si="67"/>
        <v>8716397.1899999995</v>
      </c>
      <c r="S119" s="1285"/>
      <c r="T119" s="1289" t="s">
        <v>407</v>
      </c>
      <c r="U119" s="1165">
        <f>U122+U124+U126+U128+U130+U132+U134+U142+U146+U136+U138+U140+U144</f>
        <v>3514</v>
      </c>
      <c r="V119" s="1165">
        <f t="shared" ref="V119:AI119" si="68">V122+V124+V126+V128+V130+V132+V134+V142+V146+V136+V138+V140+V144</f>
        <v>2750</v>
      </c>
      <c r="W119" s="1165">
        <f>W122+W124+W126+W128+W130+W132+W134+W142+W146+W136+W138+W140+W144</f>
        <v>2831</v>
      </c>
      <c r="X119" s="1165">
        <f>X122+X124+X126+X128+X130+X132+X134+X142+X146+X136+X138+X140+X144</f>
        <v>2826</v>
      </c>
      <c r="Y119" s="1165">
        <f t="shared" si="68"/>
        <v>2823</v>
      </c>
      <c r="Z119" s="1165">
        <f>Z122+Z124+Z126+Z128+Z130+Z132+Z134+Z142+Z146+Z136+Z138+Z140+Z144</f>
        <v>2662</v>
      </c>
      <c r="AA119" s="1165">
        <f t="shared" si="68"/>
        <v>2874</v>
      </c>
      <c r="AB119" s="1165">
        <f t="shared" si="68"/>
        <v>2778</v>
      </c>
      <c r="AC119" s="1165">
        <f t="shared" si="68"/>
        <v>2826</v>
      </c>
      <c r="AD119" s="1165">
        <f t="shared" si="68"/>
        <v>2710</v>
      </c>
      <c r="AE119" s="1165">
        <f t="shared" si="68"/>
        <v>2763</v>
      </c>
      <c r="AF119" s="1165">
        <f t="shared" si="68"/>
        <v>2738</v>
      </c>
      <c r="AG119" s="1165">
        <f t="shared" si="68"/>
        <v>2923</v>
      </c>
      <c r="AH119" s="1165">
        <f t="shared" si="68"/>
        <v>2785</v>
      </c>
      <c r="AI119" s="1165">
        <f t="shared" si="68"/>
        <v>2833</v>
      </c>
      <c r="AJ119" s="1165">
        <f>SUM(AJ122:AJ147)</f>
        <v>42636</v>
      </c>
      <c r="AK119" s="110"/>
      <c r="BW119" s="133">
        <f>SUM(AJ119)</f>
        <v>42636</v>
      </c>
    </row>
    <row r="120" spans="1:95" ht="39" customHeight="1" x14ac:dyDescent="0.25">
      <c r="A120" s="1555"/>
      <c r="B120" s="295" t="s">
        <v>224</v>
      </c>
      <c r="C120" s="125">
        <f>SUM(D120:R120)</f>
        <v>52725775.829999998</v>
      </c>
      <c r="D120" s="125">
        <f>D123+D125+D127+D129+D135+D137+D139+D141+D143+D145+D147</f>
        <v>5431700.5899999999</v>
      </c>
      <c r="E120" s="125">
        <f t="shared" ref="E120:R120" si="69">E123+E125+E127+E129+E135+E137+E139+E141+E143+E145+E147</f>
        <v>2203006.92</v>
      </c>
      <c r="F120" s="125">
        <f>F123+F125+F127+F129+F135+F137+F139+F141+F143+F145+F147</f>
        <v>3504543.64</v>
      </c>
      <c r="G120" s="125">
        <f t="shared" si="69"/>
        <v>3459889.45</v>
      </c>
      <c r="H120" s="125">
        <f t="shared" si="69"/>
        <v>3615344.16</v>
      </c>
      <c r="I120" s="125">
        <f t="shared" si="69"/>
        <v>3214914.62</v>
      </c>
      <c r="J120" s="125">
        <f t="shared" si="69"/>
        <v>3747537.56</v>
      </c>
      <c r="K120" s="125">
        <f t="shared" si="69"/>
        <v>3220404.59</v>
      </c>
      <c r="L120" s="125">
        <f t="shared" si="69"/>
        <v>3588817.69</v>
      </c>
      <c r="M120" s="125">
        <f t="shared" si="69"/>
        <v>3373634.49</v>
      </c>
      <c r="N120" s="125">
        <f t="shared" si="69"/>
        <v>3594307.66</v>
      </c>
      <c r="O120" s="125">
        <f t="shared" si="69"/>
        <v>3214914.62</v>
      </c>
      <c r="P120" s="125">
        <f t="shared" si="69"/>
        <v>3747537.56</v>
      </c>
      <c r="Q120" s="125">
        <f t="shared" si="69"/>
        <v>3220404.59</v>
      </c>
      <c r="R120" s="125">
        <f t="shared" si="69"/>
        <v>3588817.69</v>
      </c>
      <c r="S120" s="1285"/>
      <c r="T120" s="1289"/>
      <c r="U120" s="1165"/>
      <c r="V120" s="1165"/>
      <c r="W120" s="1165"/>
      <c r="X120" s="1165"/>
      <c r="Y120" s="1165"/>
      <c r="Z120" s="1165"/>
      <c r="AA120" s="1165"/>
      <c r="AB120" s="1165"/>
      <c r="AC120" s="1165"/>
      <c r="AD120" s="1165"/>
      <c r="AE120" s="1165"/>
      <c r="AF120" s="1165"/>
      <c r="AG120" s="1165"/>
      <c r="AH120" s="1165"/>
      <c r="AI120" s="1165"/>
      <c r="AJ120" s="1165"/>
      <c r="AK120" s="110"/>
      <c r="BV120" s="106" t="s">
        <v>90</v>
      </c>
    </row>
    <row r="121" spans="1:95" ht="57.75" customHeight="1" x14ac:dyDescent="0.25">
      <c r="A121" s="1555"/>
      <c r="B121" s="295" t="s">
        <v>102</v>
      </c>
      <c r="C121" s="125">
        <f>D121+E121+F121+G121+H121+I121+J121+K121+L121+M121+N121+O121+P121+Q121+R121</f>
        <v>75665082.200000003</v>
      </c>
      <c r="D121" s="125">
        <f>D133+D131</f>
        <v>2180880</v>
      </c>
      <c r="E121" s="125">
        <f t="shared" ref="E121:R121" si="70">E133+E131</f>
        <v>5593346.0999999996</v>
      </c>
      <c r="F121" s="125">
        <f t="shared" si="70"/>
        <v>5310259.5999999996</v>
      </c>
      <c r="G121" s="125">
        <f t="shared" si="70"/>
        <v>5251805.2</v>
      </c>
      <c r="H121" s="125">
        <f t="shared" si="70"/>
        <v>4724449.9000000004</v>
      </c>
      <c r="I121" s="125">
        <f t="shared" si="70"/>
        <v>4831640.5</v>
      </c>
      <c r="J121" s="125">
        <f t="shared" si="70"/>
        <v>4708930.5</v>
      </c>
      <c r="K121" s="125">
        <f t="shared" si="70"/>
        <v>5726414.5999999996</v>
      </c>
      <c r="L121" s="125">
        <f t="shared" si="70"/>
        <v>5324075.2</v>
      </c>
      <c r="M121" s="125">
        <f t="shared" si="70"/>
        <v>5141508.9000000004</v>
      </c>
      <c r="N121" s="125">
        <f t="shared" si="70"/>
        <v>5716311.5999999996</v>
      </c>
      <c r="O121" s="125">
        <f t="shared" si="70"/>
        <v>5660066.2000000002</v>
      </c>
      <c r="P121" s="125">
        <f t="shared" si="70"/>
        <v>5127030.9000000004</v>
      </c>
      <c r="Q121" s="125">
        <f t="shared" si="70"/>
        <v>5240783.5</v>
      </c>
      <c r="R121" s="125">
        <f t="shared" si="70"/>
        <v>5127579.5</v>
      </c>
      <c r="S121" s="1285"/>
      <c r="T121" s="1289"/>
      <c r="U121" s="1165"/>
      <c r="V121" s="1165"/>
      <c r="W121" s="1165"/>
      <c r="X121" s="1165"/>
      <c r="Y121" s="1165"/>
      <c r="Z121" s="1165"/>
      <c r="AA121" s="1165"/>
      <c r="AB121" s="1165"/>
      <c r="AC121" s="1165"/>
      <c r="AD121" s="1165"/>
      <c r="AE121" s="1165"/>
      <c r="AF121" s="1165"/>
      <c r="AG121" s="1165"/>
      <c r="AH121" s="1165"/>
      <c r="AI121" s="1165"/>
      <c r="AJ121" s="1165"/>
      <c r="AK121" s="110"/>
      <c r="CQ121" s="133">
        <f>AI119+AH119+AG119+AF119+AE119+AD119+AC119+AB119+AA119+Z119+Y119+X119+W119+V119+U119</f>
        <v>42636</v>
      </c>
    </row>
    <row r="122" spans="1:95" ht="32.25" customHeight="1" x14ac:dyDescent="0.25">
      <c r="A122" s="1289" t="s">
        <v>360</v>
      </c>
      <c r="B122" s="295" t="s">
        <v>220</v>
      </c>
      <c r="C122" s="125">
        <f>C123</f>
        <v>32807426.960000001</v>
      </c>
      <c r="D122" s="125">
        <f t="shared" ref="D122:R122" si="71">D123</f>
        <v>1456004</v>
      </c>
      <c r="E122" s="125">
        <f t="shared" si="71"/>
        <v>1311775.53</v>
      </c>
      <c r="F122" s="125">
        <f t="shared" si="71"/>
        <v>2310742.11</v>
      </c>
      <c r="G122" s="125">
        <f t="shared" si="71"/>
        <v>2310742.11</v>
      </c>
      <c r="H122" s="125">
        <f t="shared" si="71"/>
        <v>2310742.11</v>
      </c>
      <c r="I122" s="125">
        <f t="shared" si="71"/>
        <v>2310742.11</v>
      </c>
      <c r="J122" s="125">
        <f t="shared" si="71"/>
        <v>2310742.11</v>
      </c>
      <c r="K122" s="125">
        <f t="shared" si="71"/>
        <v>2310742.11</v>
      </c>
      <c r="L122" s="125">
        <f t="shared" si="71"/>
        <v>2310742.11</v>
      </c>
      <c r="M122" s="125">
        <f t="shared" si="71"/>
        <v>2310742.11</v>
      </c>
      <c r="N122" s="125">
        <f t="shared" si="71"/>
        <v>2310742.11</v>
      </c>
      <c r="O122" s="125">
        <f t="shared" si="71"/>
        <v>2310742.11</v>
      </c>
      <c r="P122" s="125">
        <f t="shared" si="71"/>
        <v>2310742.11</v>
      </c>
      <c r="Q122" s="125">
        <f t="shared" si="71"/>
        <v>2310742.11</v>
      </c>
      <c r="R122" s="125">
        <f t="shared" si="71"/>
        <v>2310742.11</v>
      </c>
      <c r="S122" s="1285" t="s">
        <v>307</v>
      </c>
      <c r="T122" s="1289" t="s">
        <v>197</v>
      </c>
      <c r="U122" s="1123">
        <v>598</v>
      </c>
      <c r="V122" s="1143">
        <v>523</v>
      </c>
      <c r="W122" s="1143">
        <v>537</v>
      </c>
      <c r="X122" s="1143">
        <v>537</v>
      </c>
      <c r="Y122" s="1143">
        <v>537</v>
      </c>
      <c r="Z122" s="1143">
        <v>537</v>
      </c>
      <c r="AA122" s="1143">
        <v>537</v>
      </c>
      <c r="AB122" s="1143">
        <v>537</v>
      </c>
      <c r="AC122" s="1143">
        <v>537</v>
      </c>
      <c r="AD122" s="1143">
        <v>537</v>
      </c>
      <c r="AE122" s="1143">
        <v>537</v>
      </c>
      <c r="AF122" s="1143">
        <v>537</v>
      </c>
      <c r="AG122" s="1143">
        <v>537</v>
      </c>
      <c r="AH122" s="1143">
        <v>537</v>
      </c>
      <c r="AI122" s="1143">
        <v>537</v>
      </c>
      <c r="AJ122" s="1123">
        <f>SUM(U122:AI122)</f>
        <v>8102</v>
      </c>
      <c r="AK122" s="110"/>
      <c r="BW122" s="133">
        <f>SUM(AJ122)</f>
        <v>8102</v>
      </c>
    </row>
    <row r="123" spans="1:95" ht="41.25" customHeight="1" x14ac:dyDescent="0.25">
      <c r="A123" s="1289"/>
      <c r="B123" s="295" t="s">
        <v>224</v>
      </c>
      <c r="C123" s="125">
        <f>D123+E123+F123+G123+R123+H123+I123+J123+K123+L123+M123+N123+O123+P123+Q123</f>
        <v>32807426.960000001</v>
      </c>
      <c r="D123" s="125">
        <v>1456004</v>
      </c>
      <c r="E123" s="125">
        <v>1311775.53</v>
      </c>
      <c r="F123" s="125">
        <v>2310742.11</v>
      </c>
      <c r="G123" s="125">
        <v>2310742.11</v>
      </c>
      <c r="H123" s="125">
        <v>2310742.11</v>
      </c>
      <c r="I123" s="125">
        <v>2310742.11</v>
      </c>
      <c r="J123" s="125">
        <v>2310742.11</v>
      </c>
      <c r="K123" s="125">
        <v>2310742.11</v>
      </c>
      <c r="L123" s="125">
        <v>2310742.11</v>
      </c>
      <c r="M123" s="125">
        <v>2310742.11</v>
      </c>
      <c r="N123" s="125">
        <v>2310742.11</v>
      </c>
      <c r="O123" s="125">
        <v>2310742.11</v>
      </c>
      <c r="P123" s="125">
        <v>2310742.11</v>
      </c>
      <c r="Q123" s="125">
        <v>2310742.11</v>
      </c>
      <c r="R123" s="125">
        <v>2310742.11</v>
      </c>
      <c r="S123" s="1285"/>
      <c r="T123" s="1289"/>
      <c r="U123" s="1123"/>
      <c r="V123" s="1144"/>
      <c r="W123" s="1144"/>
      <c r="X123" s="1144"/>
      <c r="Y123" s="1144"/>
      <c r="Z123" s="1144"/>
      <c r="AA123" s="1144"/>
      <c r="AB123" s="1144"/>
      <c r="AC123" s="1144"/>
      <c r="AD123" s="1144"/>
      <c r="AE123" s="1144"/>
      <c r="AF123" s="1144"/>
      <c r="AG123" s="1144"/>
      <c r="AH123" s="1144"/>
      <c r="AI123" s="1144"/>
      <c r="AJ123" s="1123"/>
      <c r="AK123" s="110"/>
    </row>
    <row r="124" spans="1:95" ht="33.75" customHeight="1" x14ac:dyDescent="0.25">
      <c r="A124" s="1310" t="s">
        <v>249</v>
      </c>
      <c r="B124" s="295" t="s">
        <v>220</v>
      </c>
      <c r="C124" s="125">
        <f>C125</f>
        <v>1743186</v>
      </c>
      <c r="D124" s="125">
        <f t="shared" ref="D124:R124" si="72">D125</f>
        <v>91550</v>
      </c>
      <c r="E124" s="125">
        <f t="shared" si="72"/>
        <v>117974</v>
      </c>
      <c r="F124" s="125">
        <f t="shared" si="72"/>
        <v>117974</v>
      </c>
      <c r="G124" s="125">
        <f t="shared" si="72"/>
        <v>117974</v>
      </c>
      <c r="H124" s="125">
        <f t="shared" si="72"/>
        <v>117974</v>
      </c>
      <c r="I124" s="125">
        <f t="shared" si="72"/>
        <v>117974</v>
      </c>
      <c r="J124" s="125">
        <f t="shared" si="72"/>
        <v>117974</v>
      </c>
      <c r="K124" s="125">
        <f t="shared" si="72"/>
        <v>117974</v>
      </c>
      <c r="L124" s="125">
        <f t="shared" si="72"/>
        <v>117974</v>
      </c>
      <c r="M124" s="125">
        <f t="shared" si="72"/>
        <v>117974</v>
      </c>
      <c r="N124" s="125">
        <f t="shared" si="72"/>
        <v>117974</v>
      </c>
      <c r="O124" s="125">
        <f t="shared" si="72"/>
        <v>117974</v>
      </c>
      <c r="P124" s="125">
        <f t="shared" si="72"/>
        <v>117974</v>
      </c>
      <c r="Q124" s="125">
        <f t="shared" si="72"/>
        <v>117974</v>
      </c>
      <c r="R124" s="125">
        <f t="shared" si="72"/>
        <v>117974</v>
      </c>
      <c r="S124" s="1314" t="s">
        <v>464</v>
      </c>
      <c r="T124" s="1310" t="s">
        <v>127</v>
      </c>
      <c r="U124" s="1143">
        <v>32</v>
      </c>
      <c r="V124" s="1143">
        <v>32</v>
      </c>
      <c r="W124" s="1143">
        <v>32</v>
      </c>
      <c r="X124" s="1143">
        <v>32</v>
      </c>
      <c r="Y124" s="1143">
        <v>32</v>
      </c>
      <c r="Z124" s="1143">
        <v>32</v>
      </c>
      <c r="AA124" s="1143">
        <v>32</v>
      </c>
      <c r="AB124" s="1143">
        <v>32</v>
      </c>
      <c r="AC124" s="1143">
        <v>32</v>
      </c>
      <c r="AD124" s="1143">
        <v>32</v>
      </c>
      <c r="AE124" s="1143">
        <v>32</v>
      </c>
      <c r="AF124" s="1143">
        <v>32</v>
      </c>
      <c r="AG124" s="1143">
        <v>32</v>
      </c>
      <c r="AH124" s="1143">
        <v>32</v>
      </c>
      <c r="AI124" s="1143">
        <v>32</v>
      </c>
      <c r="AJ124" s="1123">
        <f>SUM(U124:AI124)</f>
        <v>480</v>
      </c>
      <c r="AK124" s="110"/>
    </row>
    <row r="125" spans="1:95" ht="39" customHeight="1" x14ac:dyDescent="0.25">
      <c r="A125" s="1312"/>
      <c r="B125" s="295" t="s">
        <v>224</v>
      </c>
      <c r="C125" s="125">
        <f>D125+E125+F125+G125+H125+I125+J125+K125+L125+M125+N125+O125+P125+Q125+R125</f>
        <v>1743186</v>
      </c>
      <c r="D125" s="125">
        <v>91550</v>
      </c>
      <c r="E125" s="125">
        <v>117974</v>
      </c>
      <c r="F125" s="125">
        <v>117974</v>
      </c>
      <c r="G125" s="125">
        <v>117974</v>
      </c>
      <c r="H125" s="125">
        <v>117974</v>
      </c>
      <c r="I125" s="125">
        <v>117974</v>
      </c>
      <c r="J125" s="125">
        <v>117974</v>
      </c>
      <c r="K125" s="125">
        <v>117974</v>
      </c>
      <c r="L125" s="125">
        <v>117974</v>
      </c>
      <c r="M125" s="125">
        <v>117974</v>
      </c>
      <c r="N125" s="125">
        <v>117974</v>
      </c>
      <c r="O125" s="125">
        <v>117974</v>
      </c>
      <c r="P125" s="125">
        <v>117974</v>
      </c>
      <c r="Q125" s="125">
        <v>117974</v>
      </c>
      <c r="R125" s="125">
        <v>117974</v>
      </c>
      <c r="S125" s="1316"/>
      <c r="T125" s="1312"/>
      <c r="U125" s="1144"/>
      <c r="V125" s="1144"/>
      <c r="W125" s="1144"/>
      <c r="X125" s="1144"/>
      <c r="Y125" s="1144"/>
      <c r="Z125" s="1144"/>
      <c r="AA125" s="1144"/>
      <c r="AB125" s="1144"/>
      <c r="AC125" s="1144"/>
      <c r="AD125" s="1144"/>
      <c r="AE125" s="1144"/>
      <c r="AF125" s="1144"/>
      <c r="AG125" s="1144"/>
      <c r="AH125" s="1144"/>
      <c r="AI125" s="1144"/>
      <c r="AJ125" s="1123"/>
      <c r="AK125" s="110"/>
    </row>
    <row r="126" spans="1:95" ht="29.25" customHeight="1" x14ac:dyDescent="0.25">
      <c r="A126" s="1289" t="s">
        <v>306</v>
      </c>
      <c r="B126" s="295" t="s">
        <v>220</v>
      </c>
      <c r="C126" s="125">
        <f>C127</f>
        <v>1860532.48</v>
      </c>
      <c r="D126" s="125">
        <f t="shared" ref="D126:R126" si="73">D127</f>
        <v>98588</v>
      </c>
      <c r="E126" s="125">
        <f t="shared" si="73"/>
        <v>0</v>
      </c>
      <c r="F126" s="125">
        <f t="shared" si="73"/>
        <v>261472.24</v>
      </c>
      <c r="G126" s="125">
        <f t="shared" si="73"/>
        <v>0</v>
      </c>
      <c r="H126" s="125">
        <f t="shared" si="73"/>
        <v>261472.24</v>
      </c>
      <c r="I126" s="125">
        <f t="shared" si="73"/>
        <v>0</v>
      </c>
      <c r="J126" s="125">
        <f t="shared" si="73"/>
        <v>247800</v>
      </c>
      <c r="K126" s="125">
        <f t="shared" si="73"/>
        <v>0</v>
      </c>
      <c r="L126" s="125">
        <f t="shared" si="73"/>
        <v>247800</v>
      </c>
      <c r="M126" s="125">
        <f t="shared" si="73"/>
        <v>0</v>
      </c>
      <c r="N126" s="125">
        <f t="shared" si="73"/>
        <v>247800</v>
      </c>
      <c r="O126" s="125">
        <f t="shared" si="73"/>
        <v>0</v>
      </c>
      <c r="P126" s="125">
        <f t="shared" si="73"/>
        <v>247800</v>
      </c>
      <c r="Q126" s="125">
        <f t="shared" si="73"/>
        <v>0</v>
      </c>
      <c r="R126" s="125">
        <f t="shared" si="73"/>
        <v>247800</v>
      </c>
      <c r="S126" s="1285" t="s">
        <v>437</v>
      </c>
      <c r="T126" s="1289" t="s">
        <v>198</v>
      </c>
      <c r="U126" s="1123">
        <v>75</v>
      </c>
      <c r="V126" s="1123"/>
      <c r="W126" s="1123">
        <v>86</v>
      </c>
      <c r="X126" s="1123"/>
      <c r="Y126" s="1123">
        <v>86</v>
      </c>
      <c r="Z126" s="1123"/>
      <c r="AA126" s="1123">
        <v>85</v>
      </c>
      <c r="AB126" s="1123"/>
      <c r="AC126" s="1123">
        <v>85</v>
      </c>
      <c r="AD126" s="1123"/>
      <c r="AE126" s="1123">
        <v>85</v>
      </c>
      <c r="AF126" s="1123"/>
      <c r="AG126" s="1123">
        <v>85</v>
      </c>
      <c r="AH126" s="1123"/>
      <c r="AI126" s="1123">
        <v>85</v>
      </c>
      <c r="AJ126" s="1123">
        <f>SUM(U126:AI126)</f>
        <v>672</v>
      </c>
      <c r="AK126" s="110"/>
      <c r="BW126" s="133">
        <f>SUM(AJ126)</f>
        <v>672</v>
      </c>
    </row>
    <row r="127" spans="1:95" ht="43.5" customHeight="1" x14ac:dyDescent="0.25">
      <c r="A127" s="1289"/>
      <c r="B127" s="295" t="s">
        <v>224</v>
      </c>
      <c r="C127" s="125">
        <f>D127+E127+F127+G127+R127+H127+I127+J127+K127+L127+M127+N127+O127+P127+Q127</f>
        <v>1860532.48</v>
      </c>
      <c r="D127" s="125">
        <v>98588</v>
      </c>
      <c r="E127" s="125">
        <v>0</v>
      </c>
      <c r="F127" s="125">
        <v>261472.24</v>
      </c>
      <c r="G127" s="125">
        <v>0</v>
      </c>
      <c r="H127" s="125">
        <v>261472.24</v>
      </c>
      <c r="I127" s="125">
        <v>0</v>
      </c>
      <c r="J127" s="125">
        <v>247800</v>
      </c>
      <c r="K127" s="125">
        <v>0</v>
      </c>
      <c r="L127" s="125">
        <v>247800</v>
      </c>
      <c r="M127" s="125">
        <v>0</v>
      </c>
      <c r="N127" s="125">
        <v>247800</v>
      </c>
      <c r="O127" s="125">
        <v>0</v>
      </c>
      <c r="P127" s="125">
        <v>247800</v>
      </c>
      <c r="Q127" s="125">
        <v>0</v>
      </c>
      <c r="R127" s="125">
        <v>247800</v>
      </c>
      <c r="S127" s="1285"/>
      <c r="T127" s="1289"/>
      <c r="U127" s="1123"/>
      <c r="V127" s="1123"/>
      <c r="W127" s="1123"/>
      <c r="X127" s="1123"/>
      <c r="Y127" s="1123"/>
      <c r="Z127" s="1123"/>
      <c r="AA127" s="1123"/>
      <c r="AB127" s="1123"/>
      <c r="AC127" s="1123"/>
      <c r="AD127" s="1123"/>
      <c r="AE127" s="1123"/>
      <c r="AF127" s="1123"/>
      <c r="AG127" s="1123"/>
      <c r="AH127" s="1123"/>
      <c r="AI127" s="1123"/>
      <c r="AJ127" s="1123"/>
      <c r="AK127" s="110"/>
    </row>
    <row r="128" spans="1:95" ht="35.25" customHeight="1" x14ac:dyDescent="0.25">
      <c r="A128" s="1289" t="s">
        <v>250</v>
      </c>
      <c r="B128" s="295" t="s">
        <v>220</v>
      </c>
      <c r="C128" s="125">
        <f>C129</f>
        <v>820262.37</v>
      </c>
      <c r="D128" s="125">
        <f t="shared" ref="D128:R128" si="74">D129</f>
        <v>51641.919999999998</v>
      </c>
      <c r="E128" s="125">
        <f t="shared" si="74"/>
        <v>62759.25</v>
      </c>
      <c r="F128" s="125">
        <f t="shared" si="74"/>
        <v>50973.31</v>
      </c>
      <c r="G128" s="125">
        <f t="shared" si="74"/>
        <v>59623.33</v>
      </c>
      <c r="H128" s="125">
        <f t="shared" si="74"/>
        <v>54114.96</v>
      </c>
      <c r="I128" s="125">
        <f t="shared" si="74"/>
        <v>54114.96</v>
      </c>
      <c r="J128" s="125">
        <f t="shared" si="74"/>
        <v>54114.96</v>
      </c>
      <c r="K128" s="125">
        <f t="shared" si="74"/>
        <v>54114.96</v>
      </c>
      <c r="L128" s="125">
        <f t="shared" si="74"/>
        <v>54114.96</v>
      </c>
      <c r="M128" s="125">
        <f t="shared" si="74"/>
        <v>54114.96</v>
      </c>
      <c r="N128" s="125">
        <f t="shared" si="74"/>
        <v>54114.96</v>
      </c>
      <c r="O128" s="125">
        <f t="shared" si="74"/>
        <v>54114.96</v>
      </c>
      <c r="P128" s="125">
        <f t="shared" si="74"/>
        <v>54114.96</v>
      </c>
      <c r="Q128" s="125">
        <f t="shared" si="74"/>
        <v>54114.96</v>
      </c>
      <c r="R128" s="125">
        <f t="shared" si="74"/>
        <v>54114.96</v>
      </c>
      <c r="S128" s="1285" t="s">
        <v>21</v>
      </c>
      <c r="T128" s="1289" t="s">
        <v>301</v>
      </c>
      <c r="U128" s="1123">
        <v>21</v>
      </c>
      <c r="V128" s="1123">
        <v>18</v>
      </c>
      <c r="W128" s="1335">
        <f>15+1+6</f>
        <v>22</v>
      </c>
      <c r="X128" s="1335">
        <v>17</v>
      </c>
      <c r="Y128" s="1335">
        <f>15+1</f>
        <v>16</v>
      </c>
      <c r="Z128" s="1335">
        <f t="shared" ref="Z128:AI128" si="75">15+1</f>
        <v>16</v>
      </c>
      <c r="AA128" s="1335">
        <f t="shared" si="75"/>
        <v>16</v>
      </c>
      <c r="AB128" s="1335">
        <f t="shared" si="75"/>
        <v>16</v>
      </c>
      <c r="AC128" s="1335">
        <f t="shared" si="75"/>
        <v>16</v>
      </c>
      <c r="AD128" s="1335">
        <f t="shared" si="75"/>
        <v>16</v>
      </c>
      <c r="AE128" s="1335">
        <f t="shared" si="75"/>
        <v>16</v>
      </c>
      <c r="AF128" s="1335">
        <f t="shared" si="75"/>
        <v>16</v>
      </c>
      <c r="AG128" s="1335">
        <f t="shared" si="75"/>
        <v>16</v>
      </c>
      <c r="AH128" s="1335">
        <f t="shared" si="75"/>
        <v>16</v>
      </c>
      <c r="AI128" s="1335">
        <f t="shared" si="75"/>
        <v>16</v>
      </c>
      <c r="AJ128" s="1123">
        <f>U128+V128+W128+X128+Y128+Z128+AA128+AB128+AC128+AD128+AE128+AF128+AG128+AH128+AI128</f>
        <v>254</v>
      </c>
      <c r="AK128" s="110"/>
      <c r="BW128" s="133">
        <f>SUM(AJ128)</f>
        <v>254</v>
      </c>
    </row>
    <row r="129" spans="1:37" ht="47.25" customHeight="1" x14ac:dyDescent="0.25">
      <c r="A129" s="1289"/>
      <c r="B129" s="295" t="s">
        <v>224</v>
      </c>
      <c r="C129" s="125">
        <f>D129+E129+F129+G129+R129+H129+I129+J129+K129+L129+M129+N129+O129+P129+Q129</f>
        <v>820262.37</v>
      </c>
      <c r="D129" s="125">
        <v>51641.919999999998</v>
      </c>
      <c r="E129" s="125">
        <v>62759.25</v>
      </c>
      <c r="F129" s="125">
        <f>86868.31-12695-23200</f>
        <v>50973.31</v>
      </c>
      <c r="G129" s="125">
        <f>95518.33-35895</f>
        <v>59623.33</v>
      </c>
      <c r="H129" s="125">
        <f>90009.96-35895</f>
        <v>54114.96</v>
      </c>
      <c r="I129" s="125">
        <f t="shared" ref="I129:R129" si="76">90009.96-35895</f>
        <v>54114.96</v>
      </c>
      <c r="J129" s="125">
        <f t="shared" si="76"/>
        <v>54114.96</v>
      </c>
      <c r="K129" s="125">
        <f t="shared" si="76"/>
        <v>54114.96</v>
      </c>
      <c r="L129" s="125">
        <f t="shared" si="76"/>
        <v>54114.96</v>
      </c>
      <c r="M129" s="125">
        <f t="shared" si="76"/>
        <v>54114.96</v>
      </c>
      <c r="N129" s="125">
        <f t="shared" si="76"/>
        <v>54114.96</v>
      </c>
      <c r="O129" s="125">
        <f t="shared" si="76"/>
        <v>54114.96</v>
      </c>
      <c r="P129" s="125">
        <f t="shared" si="76"/>
        <v>54114.96</v>
      </c>
      <c r="Q129" s="125">
        <f t="shared" si="76"/>
        <v>54114.96</v>
      </c>
      <c r="R129" s="125">
        <f t="shared" si="76"/>
        <v>54114.96</v>
      </c>
      <c r="S129" s="1285"/>
      <c r="T129" s="1289"/>
      <c r="U129" s="1123"/>
      <c r="V129" s="1123"/>
      <c r="W129" s="1336"/>
      <c r="X129" s="1336"/>
      <c r="Y129" s="1336"/>
      <c r="Z129" s="1336"/>
      <c r="AA129" s="1336"/>
      <c r="AB129" s="1336"/>
      <c r="AC129" s="1336"/>
      <c r="AD129" s="1336"/>
      <c r="AE129" s="1336"/>
      <c r="AF129" s="1336"/>
      <c r="AG129" s="1336"/>
      <c r="AH129" s="1336"/>
      <c r="AI129" s="1336"/>
      <c r="AJ129" s="1123"/>
      <c r="AK129" s="110"/>
    </row>
    <row r="130" spans="1:37" ht="41.25" customHeight="1" x14ac:dyDescent="0.25">
      <c r="A130" s="1310" t="s">
        <v>427</v>
      </c>
      <c r="B130" s="295" t="s">
        <v>220</v>
      </c>
      <c r="C130" s="125">
        <f>C131</f>
        <v>27250898</v>
      </c>
      <c r="D130" s="125">
        <f t="shared" ref="D130:R130" si="77">D131</f>
        <v>0</v>
      </c>
      <c r="E130" s="125">
        <f t="shared" si="77"/>
        <v>980516</v>
      </c>
      <c r="F130" s="125">
        <f t="shared" si="77"/>
        <v>1696355</v>
      </c>
      <c r="G130" s="125">
        <f t="shared" si="77"/>
        <v>1747460</v>
      </c>
      <c r="H130" s="125">
        <f t="shared" si="77"/>
        <v>1809033</v>
      </c>
      <c r="I130" s="125">
        <f t="shared" si="77"/>
        <v>1858022</v>
      </c>
      <c r="J130" s="125">
        <f t="shared" si="77"/>
        <v>1910312</v>
      </c>
      <c r="K130" s="125">
        <f t="shared" si="77"/>
        <v>1962510</v>
      </c>
      <c r="L130" s="125">
        <f t="shared" si="77"/>
        <v>2019730</v>
      </c>
      <c r="M130" s="125">
        <f t="shared" si="77"/>
        <v>2076092</v>
      </c>
      <c r="N130" s="125">
        <f t="shared" si="77"/>
        <v>2127407</v>
      </c>
      <c r="O130" s="125">
        <f t="shared" si="77"/>
        <v>2180721</v>
      </c>
      <c r="P130" s="125">
        <f t="shared" si="77"/>
        <v>2236614</v>
      </c>
      <c r="Q130" s="125">
        <f t="shared" si="77"/>
        <v>2292165</v>
      </c>
      <c r="R130" s="125">
        <f t="shared" si="77"/>
        <v>2353961</v>
      </c>
      <c r="S130" s="1196" t="s">
        <v>279</v>
      </c>
      <c r="T130" s="1310" t="s">
        <v>300</v>
      </c>
      <c r="U130" s="1143">
        <v>0</v>
      </c>
      <c r="V130" s="1143">
        <v>434</v>
      </c>
      <c r="W130" s="1143">
        <v>768</v>
      </c>
      <c r="X130" s="1143">
        <v>766</v>
      </c>
      <c r="Y130" s="1143">
        <v>769</v>
      </c>
      <c r="Z130" s="1143">
        <v>770</v>
      </c>
      <c r="AA130" s="1143">
        <v>772</v>
      </c>
      <c r="AB130" s="1143">
        <v>772</v>
      </c>
      <c r="AC130" s="1143">
        <v>774</v>
      </c>
      <c r="AD130" s="1143">
        <v>774</v>
      </c>
      <c r="AE130" s="1143">
        <v>774</v>
      </c>
      <c r="AF130" s="1143">
        <v>776</v>
      </c>
      <c r="AG130" s="1143">
        <v>778</v>
      </c>
      <c r="AH130" s="1143">
        <v>779</v>
      </c>
      <c r="AI130" s="1143">
        <v>781</v>
      </c>
      <c r="AJ130" s="1143">
        <f>SUM(V130:AI131)</f>
        <v>10487</v>
      </c>
      <c r="AK130" s="110"/>
    </row>
    <row r="131" spans="1:37" ht="75" customHeight="1" x14ac:dyDescent="0.25">
      <c r="A131" s="1312"/>
      <c r="B131" s="295" t="s">
        <v>102</v>
      </c>
      <c r="C131" s="125">
        <f>SUM(D131:R131)</f>
        <v>27250898</v>
      </c>
      <c r="D131" s="125">
        <v>0</v>
      </c>
      <c r="E131" s="125">
        <v>980516</v>
      </c>
      <c r="F131" s="125">
        <v>1696355</v>
      </c>
      <c r="G131" s="125">
        <v>1747460</v>
      </c>
      <c r="H131" s="125">
        <v>1809033</v>
      </c>
      <c r="I131" s="125">
        <v>1858022</v>
      </c>
      <c r="J131" s="125">
        <v>1910312</v>
      </c>
      <c r="K131" s="125">
        <v>1962510</v>
      </c>
      <c r="L131" s="125">
        <v>2019730</v>
      </c>
      <c r="M131" s="125">
        <v>2076092</v>
      </c>
      <c r="N131" s="125">
        <v>2127407</v>
      </c>
      <c r="O131" s="125">
        <v>2180721</v>
      </c>
      <c r="P131" s="125">
        <v>2236614</v>
      </c>
      <c r="Q131" s="125">
        <v>2292165</v>
      </c>
      <c r="R131" s="125">
        <v>2353961</v>
      </c>
      <c r="S131" s="1197"/>
      <c r="T131" s="1312"/>
      <c r="U131" s="1144"/>
      <c r="V131" s="1144"/>
      <c r="W131" s="1144"/>
      <c r="X131" s="1144"/>
      <c r="Y131" s="1144"/>
      <c r="Z131" s="1144"/>
      <c r="AA131" s="1144"/>
      <c r="AB131" s="1144"/>
      <c r="AC131" s="1144"/>
      <c r="AD131" s="1144"/>
      <c r="AE131" s="1144"/>
      <c r="AF131" s="1144"/>
      <c r="AG131" s="1144"/>
      <c r="AH131" s="1144"/>
      <c r="AI131" s="1144"/>
      <c r="AJ131" s="1144"/>
      <c r="AK131" s="110"/>
    </row>
    <row r="132" spans="1:37" ht="31.5" customHeight="1" x14ac:dyDescent="0.25">
      <c r="A132" s="1289" t="s">
        <v>428</v>
      </c>
      <c r="B132" s="295" t="s">
        <v>220</v>
      </c>
      <c r="C132" s="125">
        <f>C133</f>
        <v>48414184.200000003</v>
      </c>
      <c r="D132" s="125">
        <f t="shared" ref="D132:R132" si="78">D133</f>
        <v>2180880</v>
      </c>
      <c r="E132" s="125">
        <f t="shared" si="78"/>
        <v>4612830.0999999996</v>
      </c>
      <c r="F132" s="125">
        <f t="shared" si="78"/>
        <v>3613904.6</v>
      </c>
      <c r="G132" s="125">
        <f t="shared" si="78"/>
        <v>3504345.2</v>
      </c>
      <c r="H132" s="125">
        <f t="shared" si="78"/>
        <v>2915416.9</v>
      </c>
      <c r="I132" s="125">
        <f t="shared" si="78"/>
        <v>2973618.5</v>
      </c>
      <c r="J132" s="125">
        <f t="shared" si="78"/>
        <v>2798618.5</v>
      </c>
      <c r="K132" s="125">
        <f t="shared" si="78"/>
        <v>3763904.6</v>
      </c>
      <c r="L132" s="125">
        <f t="shared" si="78"/>
        <v>3304345.2</v>
      </c>
      <c r="M132" s="125">
        <f t="shared" si="78"/>
        <v>3065416.9</v>
      </c>
      <c r="N132" s="125">
        <f t="shared" si="78"/>
        <v>3588904.6</v>
      </c>
      <c r="O132" s="125">
        <f t="shared" si="78"/>
        <v>3479345.2</v>
      </c>
      <c r="P132" s="125">
        <f t="shared" si="78"/>
        <v>2890416.9</v>
      </c>
      <c r="Q132" s="125">
        <f t="shared" si="78"/>
        <v>2948618.5</v>
      </c>
      <c r="R132" s="125">
        <f t="shared" si="78"/>
        <v>2773618.5</v>
      </c>
      <c r="S132" s="1285" t="s">
        <v>21</v>
      </c>
      <c r="T132" s="1289" t="s">
        <v>331</v>
      </c>
      <c r="U132" s="1165">
        <v>1102</v>
      </c>
      <c r="V132" s="1180">
        <v>1572</v>
      </c>
      <c r="W132" s="1180">
        <v>1208</v>
      </c>
      <c r="X132" s="1180">
        <v>1286</v>
      </c>
      <c r="Y132" s="1180">
        <v>1202</v>
      </c>
      <c r="Z132" s="1180">
        <v>1163</v>
      </c>
      <c r="AA132" s="1180">
        <v>1208</v>
      </c>
      <c r="AB132" s="1180">
        <v>1276</v>
      </c>
      <c r="AC132" s="1180">
        <v>1202</v>
      </c>
      <c r="AD132" s="1180">
        <v>1163</v>
      </c>
      <c r="AE132" s="1180">
        <v>1138</v>
      </c>
      <c r="AF132" s="1180">
        <v>1233</v>
      </c>
      <c r="AG132" s="1180">
        <v>1251</v>
      </c>
      <c r="AH132" s="1180">
        <v>1276</v>
      </c>
      <c r="AI132" s="1180">
        <v>1202</v>
      </c>
      <c r="AJ132" s="1165">
        <f>SUM(U132:AI132)</f>
        <v>18482</v>
      </c>
      <c r="AK132" s="110"/>
    </row>
    <row r="133" spans="1:37" ht="87" customHeight="1" x14ac:dyDescent="0.25">
      <c r="A133" s="1289"/>
      <c r="B133" s="295" t="s">
        <v>102</v>
      </c>
      <c r="C133" s="125">
        <f>D133+E133+F133+G133+R133+H133+I133+J133+K133+L133+M133+N133+O133+P133+Q133</f>
        <v>48414184.200000003</v>
      </c>
      <c r="D133" s="125">
        <v>2180880</v>
      </c>
      <c r="E133" s="125">
        <v>4612830.0999999996</v>
      </c>
      <c r="F133" s="125">
        <v>3613904.6</v>
      </c>
      <c r="G133" s="125">
        <v>3504345.2</v>
      </c>
      <c r="H133" s="125">
        <v>2915416.9</v>
      </c>
      <c r="I133" s="125">
        <v>2973618.5</v>
      </c>
      <c r="J133" s="125">
        <v>2798618.5</v>
      </c>
      <c r="K133" s="125">
        <v>3763904.6</v>
      </c>
      <c r="L133" s="125">
        <v>3304345.2</v>
      </c>
      <c r="M133" s="125">
        <v>3065416.9</v>
      </c>
      <c r="N133" s="125">
        <v>3588904.6</v>
      </c>
      <c r="O133" s="125">
        <v>3479345.2</v>
      </c>
      <c r="P133" s="125">
        <v>2890416.9</v>
      </c>
      <c r="Q133" s="125">
        <v>2948618.5</v>
      </c>
      <c r="R133" s="125">
        <v>2773618.5</v>
      </c>
      <c r="S133" s="1285"/>
      <c r="T133" s="1289"/>
      <c r="U133" s="1165"/>
      <c r="V133" s="1181"/>
      <c r="W133" s="1181"/>
      <c r="X133" s="1181"/>
      <c r="Y133" s="1181"/>
      <c r="Z133" s="1181"/>
      <c r="AA133" s="1181"/>
      <c r="AB133" s="1181"/>
      <c r="AC133" s="1181"/>
      <c r="AD133" s="1181"/>
      <c r="AE133" s="1181"/>
      <c r="AF133" s="1181"/>
      <c r="AG133" s="1181"/>
      <c r="AH133" s="1181"/>
      <c r="AI133" s="1181"/>
      <c r="AJ133" s="1165"/>
      <c r="AK133" s="110"/>
    </row>
    <row r="134" spans="1:37" ht="36.75" customHeight="1" x14ac:dyDescent="0.25">
      <c r="A134" s="1289" t="s">
        <v>515</v>
      </c>
      <c r="B134" s="295" t="s">
        <v>220</v>
      </c>
      <c r="C134" s="125">
        <f t="shared" ref="C134:R134" si="79">C135</f>
        <v>3414310.29</v>
      </c>
      <c r="D134" s="125">
        <f t="shared" si="79"/>
        <v>88305</v>
      </c>
      <c r="E134" s="125">
        <f t="shared" si="79"/>
        <v>164043.6</v>
      </c>
      <c r="F134" s="125">
        <f t="shared" si="79"/>
        <v>301449.26</v>
      </c>
      <c r="G134" s="125">
        <f t="shared" si="79"/>
        <v>248728.52</v>
      </c>
      <c r="H134" s="125">
        <f t="shared" si="79"/>
        <v>301449.26</v>
      </c>
      <c r="I134" s="125">
        <f t="shared" si="79"/>
        <v>167981.93</v>
      </c>
      <c r="J134" s="125">
        <f t="shared" si="79"/>
        <v>294085</v>
      </c>
      <c r="K134" s="125">
        <f t="shared" si="79"/>
        <v>167981.93</v>
      </c>
      <c r="L134" s="125">
        <f t="shared" si="79"/>
        <v>294085</v>
      </c>
      <c r="M134" s="125">
        <f t="shared" si="79"/>
        <v>167981.93</v>
      </c>
      <c r="N134" s="125">
        <f t="shared" si="79"/>
        <v>294085</v>
      </c>
      <c r="O134" s="125">
        <f t="shared" si="79"/>
        <v>167981.93</v>
      </c>
      <c r="P134" s="125">
        <f t="shared" si="79"/>
        <v>294085</v>
      </c>
      <c r="Q134" s="125">
        <f t="shared" si="79"/>
        <v>167981.93</v>
      </c>
      <c r="R134" s="125">
        <f t="shared" si="79"/>
        <v>294085</v>
      </c>
      <c r="S134" s="1285" t="s">
        <v>466</v>
      </c>
      <c r="T134" s="1289" t="s">
        <v>516</v>
      </c>
      <c r="U134" s="1123">
        <v>54</v>
      </c>
      <c r="V134" s="1123">
        <v>45</v>
      </c>
      <c r="W134" s="1123">
        <v>86</v>
      </c>
      <c r="X134" s="1123">
        <v>50</v>
      </c>
      <c r="Y134" s="1143">
        <v>86</v>
      </c>
      <c r="Z134" s="1143">
        <v>50</v>
      </c>
      <c r="AA134" s="1143">
        <v>86</v>
      </c>
      <c r="AB134" s="1143">
        <v>50</v>
      </c>
      <c r="AC134" s="1143">
        <v>86</v>
      </c>
      <c r="AD134" s="1143">
        <v>50</v>
      </c>
      <c r="AE134" s="1143">
        <v>86</v>
      </c>
      <c r="AF134" s="1143">
        <v>50</v>
      </c>
      <c r="AG134" s="1143">
        <v>86</v>
      </c>
      <c r="AH134" s="1143">
        <v>50</v>
      </c>
      <c r="AI134" s="1123">
        <v>86</v>
      </c>
      <c r="AJ134" s="1123">
        <f>SUM(U134:AI134)</f>
        <v>1001</v>
      </c>
      <c r="AK134" s="110"/>
    </row>
    <row r="135" spans="1:37" ht="62.25" customHeight="1" x14ac:dyDescent="0.25">
      <c r="A135" s="1289"/>
      <c r="B135" s="295" t="s">
        <v>224</v>
      </c>
      <c r="C135" s="125">
        <f>D135+E135+F135+G135+R135+H135+I135+J135+K135+L135+M135+N135+O135+P135+Q135</f>
        <v>3414310.29</v>
      </c>
      <c r="D135" s="125">
        <v>88305</v>
      </c>
      <c r="E135" s="125">
        <v>164043.6</v>
      </c>
      <c r="F135" s="125">
        <f>216764.34+84684.92</f>
        <v>301449.26</v>
      </c>
      <c r="G135" s="125">
        <f>84684.92+164043.6</f>
        <v>248728.52</v>
      </c>
      <c r="H135" s="125">
        <f>84684.92+216764.34</f>
        <v>301449.26</v>
      </c>
      <c r="I135" s="125">
        <v>167981.93</v>
      </c>
      <c r="J135" s="125">
        <v>294085</v>
      </c>
      <c r="K135" s="125">
        <v>167981.93</v>
      </c>
      <c r="L135" s="125">
        <v>294085</v>
      </c>
      <c r="M135" s="125">
        <v>167981.93</v>
      </c>
      <c r="N135" s="125">
        <v>294085</v>
      </c>
      <c r="O135" s="125">
        <v>167981.93</v>
      </c>
      <c r="P135" s="125">
        <v>294085</v>
      </c>
      <c r="Q135" s="125">
        <v>167981.93</v>
      </c>
      <c r="R135" s="125">
        <v>294085</v>
      </c>
      <c r="S135" s="1285"/>
      <c r="T135" s="1289"/>
      <c r="U135" s="1123"/>
      <c r="V135" s="1123"/>
      <c r="W135" s="1123"/>
      <c r="X135" s="1123"/>
      <c r="Y135" s="1144"/>
      <c r="Z135" s="1144"/>
      <c r="AA135" s="1144"/>
      <c r="AB135" s="1144"/>
      <c r="AC135" s="1144"/>
      <c r="AD135" s="1144"/>
      <c r="AE135" s="1144"/>
      <c r="AF135" s="1144"/>
      <c r="AG135" s="1144"/>
      <c r="AH135" s="1144"/>
      <c r="AI135" s="1123"/>
      <c r="AJ135" s="1123"/>
      <c r="AK135" s="110"/>
    </row>
    <row r="136" spans="1:37" ht="36" customHeight="1" x14ac:dyDescent="0.25">
      <c r="A136" s="1310" t="s">
        <v>450</v>
      </c>
      <c r="B136" s="295" t="s">
        <v>220</v>
      </c>
      <c r="C136" s="125">
        <f>C137</f>
        <v>473676</v>
      </c>
      <c r="D136" s="125">
        <f>D137</f>
        <v>473676</v>
      </c>
      <c r="E136" s="125">
        <f t="shared" ref="E136:R136" si="80">E137</f>
        <v>0</v>
      </c>
      <c r="F136" s="125">
        <f t="shared" si="80"/>
        <v>0</v>
      </c>
      <c r="G136" s="125">
        <f t="shared" si="80"/>
        <v>0</v>
      </c>
      <c r="H136" s="125">
        <f t="shared" si="80"/>
        <v>0</v>
      </c>
      <c r="I136" s="125">
        <f t="shared" si="80"/>
        <v>0</v>
      </c>
      <c r="J136" s="125">
        <f t="shared" si="80"/>
        <v>0</v>
      </c>
      <c r="K136" s="125">
        <f t="shared" si="80"/>
        <v>0</v>
      </c>
      <c r="L136" s="125">
        <f t="shared" si="80"/>
        <v>0</v>
      </c>
      <c r="M136" s="125">
        <f t="shared" si="80"/>
        <v>0</v>
      </c>
      <c r="N136" s="125">
        <f t="shared" si="80"/>
        <v>0</v>
      </c>
      <c r="O136" s="125">
        <f t="shared" si="80"/>
        <v>0</v>
      </c>
      <c r="P136" s="125">
        <f t="shared" si="80"/>
        <v>0</v>
      </c>
      <c r="Q136" s="125">
        <f t="shared" si="80"/>
        <v>0</v>
      </c>
      <c r="R136" s="125">
        <f t="shared" si="80"/>
        <v>0</v>
      </c>
      <c r="S136" s="1196" t="s">
        <v>460</v>
      </c>
      <c r="T136" s="1310" t="s">
        <v>451</v>
      </c>
      <c r="U136" s="1143">
        <v>257</v>
      </c>
      <c r="V136" s="1143"/>
      <c r="W136" s="1143"/>
      <c r="X136" s="1143"/>
      <c r="Y136" s="1143"/>
      <c r="Z136" s="1143"/>
      <c r="AA136" s="1143"/>
      <c r="AB136" s="1143"/>
      <c r="AC136" s="1143"/>
      <c r="AD136" s="1143"/>
      <c r="AE136" s="1143"/>
      <c r="AF136" s="1143"/>
      <c r="AG136" s="1143"/>
      <c r="AH136" s="1143"/>
      <c r="AI136" s="1143"/>
      <c r="AJ136" s="1143">
        <f>U136</f>
        <v>257</v>
      </c>
      <c r="AK136" s="110"/>
    </row>
    <row r="137" spans="1:37" ht="43.5" customHeight="1" x14ac:dyDescent="0.25">
      <c r="A137" s="1312"/>
      <c r="B137" s="295" t="s">
        <v>224</v>
      </c>
      <c r="C137" s="125">
        <f>SUM(D137:R137)</f>
        <v>473676</v>
      </c>
      <c r="D137" s="125">
        <v>473676</v>
      </c>
      <c r="E137" s="125">
        <v>0</v>
      </c>
      <c r="F137" s="125">
        <v>0</v>
      </c>
      <c r="G137" s="125">
        <v>0</v>
      </c>
      <c r="H137" s="125">
        <v>0</v>
      </c>
      <c r="I137" s="125">
        <v>0</v>
      </c>
      <c r="J137" s="125">
        <v>0</v>
      </c>
      <c r="K137" s="125">
        <v>0</v>
      </c>
      <c r="L137" s="125">
        <v>0</v>
      </c>
      <c r="M137" s="125">
        <v>0</v>
      </c>
      <c r="N137" s="125">
        <v>0</v>
      </c>
      <c r="O137" s="125">
        <v>0</v>
      </c>
      <c r="P137" s="125">
        <v>0</v>
      </c>
      <c r="Q137" s="125">
        <v>0</v>
      </c>
      <c r="R137" s="125">
        <v>0</v>
      </c>
      <c r="S137" s="1197"/>
      <c r="T137" s="1312"/>
      <c r="U137" s="1144"/>
      <c r="V137" s="1144"/>
      <c r="W137" s="1144"/>
      <c r="X137" s="1144"/>
      <c r="Y137" s="1144"/>
      <c r="Z137" s="1144"/>
      <c r="AA137" s="1144"/>
      <c r="AB137" s="1144"/>
      <c r="AC137" s="1144"/>
      <c r="AD137" s="1144"/>
      <c r="AE137" s="1144"/>
      <c r="AF137" s="1144"/>
      <c r="AG137" s="1144"/>
      <c r="AH137" s="1144"/>
      <c r="AI137" s="1144"/>
      <c r="AJ137" s="1144"/>
      <c r="AK137" s="110"/>
    </row>
    <row r="138" spans="1:37" ht="36" customHeight="1" x14ac:dyDescent="0.25">
      <c r="A138" s="1310" t="s">
        <v>352</v>
      </c>
      <c r="B138" s="295" t="s">
        <v>220</v>
      </c>
      <c r="C138" s="125">
        <f>C139</f>
        <v>1518796.08</v>
      </c>
      <c r="D138" s="125">
        <f>D139</f>
        <v>1518796.08</v>
      </c>
      <c r="E138" s="125">
        <f t="shared" ref="E138:R138" si="81">E139</f>
        <v>0</v>
      </c>
      <c r="F138" s="125">
        <f t="shared" si="81"/>
        <v>0</v>
      </c>
      <c r="G138" s="125">
        <f t="shared" si="81"/>
        <v>0</v>
      </c>
      <c r="H138" s="125">
        <f t="shared" si="81"/>
        <v>0</v>
      </c>
      <c r="I138" s="125">
        <f t="shared" si="81"/>
        <v>0</v>
      </c>
      <c r="J138" s="125">
        <f t="shared" si="81"/>
        <v>0</v>
      </c>
      <c r="K138" s="125">
        <f t="shared" si="81"/>
        <v>0</v>
      </c>
      <c r="L138" s="125">
        <f t="shared" si="81"/>
        <v>0</v>
      </c>
      <c r="M138" s="125">
        <f t="shared" si="81"/>
        <v>0</v>
      </c>
      <c r="N138" s="125">
        <f t="shared" si="81"/>
        <v>0</v>
      </c>
      <c r="O138" s="125">
        <f t="shared" si="81"/>
        <v>0</v>
      </c>
      <c r="P138" s="125">
        <f t="shared" si="81"/>
        <v>0</v>
      </c>
      <c r="Q138" s="125">
        <f t="shared" si="81"/>
        <v>0</v>
      </c>
      <c r="R138" s="125">
        <f t="shared" si="81"/>
        <v>0</v>
      </c>
      <c r="S138" s="1196" t="s">
        <v>290</v>
      </c>
      <c r="T138" s="1310" t="s">
        <v>467</v>
      </c>
      <c r="U138" s="1143">
        <v>776</v>
      </c>
      <c r="V138" s="1143"/>
      <c r="W138" s="1143"/>
      <c r="X138" s="1143"/>
      <c r="Y138" s="1143"/>
      <c r="Z138" s="1143"/>
      <c r="AA138" s="1143"/>
      <c r="AB138" s="1143"/>
      <c r="AC138" s="1143"/>
      <c r="AD138" s="1143"/>
      <c r="AE138" s="1143"/>
      <c r="AF138" s="1143"/>
      <c r="AG138" s="1143"/>
      <c r="AH138" s="1143"/>
      <c r="AI138" s="1143"/>
      <c r="AJ138" s="1143">
        <f>U138</f>
        <v>776</v>
      </c>
      <c r="AK138" s="110"/>
    </row>
    <row r="139" spans="1:37" ht="45" customHeight="1" x14ac:dyDescent="0.25">
      <c r="A139" s="1312"/>
      <c r="B139" s="295" t="s">
        <v>224</v>
      </c>
      <c r="C139" s="125">
        <f>SUM(D139:R139)</f>
        <v>1518796.08</v>
      </c>
      <c r="D139" s="125">
        <v>1518796.08</v>
      </c>
      <c r="E139" s="125">
        <v>0</v>
      </c>
      <c r="F139" s="125">
        <v>0</v>
      </c>
      <c r="G139" s="125">
        <v>0</v>
      </c>
      <c r="H139" s="125">
        <v>0</v>
      </c>
      <c r="I139" s="125">
        <v>0</v>
      </c>
      <c r="J139" s="125">
        <v>0</v>
      </c>
      <c r="K139" s="125">
        <v>0</v>
      </c>
      <c r="L139" s="125">
        <v>0</v>
      </c>
      <c r="M139" s="125">
        <v>0</v>
      </c>
      <c r="N139" s="125">
        <v>0</v>
      </c>
      <c r="O139" s="125">
        <v>0</v>
      </c>
      <c r="P139" s="125">
        <v>0</v>
      </c>
      <c r="Q139" s="125">
        <v>0</v>
      </c>
      <c r="R139" s="125">
        <v>0</v>
      </c>
      <c r="S139" s="1197"/>
      <c r="T139" s="1312"/>
      <c r="U139" s="1144"/>
      <c r="V139" s="1144"/>
      <c r="W139" s="1144"/>
      <c r="X139" s="1144"/>
      <c r="Y139" s="1144"/>
      <c r="Z139" s="1144"/>
      <c r="AA139" s="1144"/>
      <c r="AB139" s="1144"/>
      <c r="AC139" s="1144"/>
      <c r="AD139" s="1144"/>
      <c r="AE139" s="1144"/>
      <c r="AF139" s="1144"/>
      <c r="AG139" s="1144"/>
      <c r="AH139" s="1144"/>
      <c r="AI139" s="1144"/>
      <c r="AJ139" s="1144"/>
      <c r="AK139" s="110"/>
    </row>
    <row r="140" spans="1:37" ht="36.75" customHeight="1" x14ac:dyDescent="0.25">
      <c r="A140" s="1289" t="s">
        <v>383</v>
      </c>
      <c r="B140" s="295" t="s">
        <v>220</v>
      </c>
      <c r="C140" s="125">
        <f>C141</f>
        <v>1447294</v>
      </c>
      <c r="D140" s="125">
        <f>D141</f>
        <v>1447294</v>
      </c>
      <c r="E140" s="125">
        <f t="shared" ref="D140:R142" si="82">E141</f>
        <v>0</v>
      </c>
      <c r="F140" s="125">
        <f t="shared" si="82"/>
        <v>0</v>
      </c>
      <c r="G140" s="125">
        <f t="shared" si="82"/>
        <v>0</v>
      </c>
      <c r="H140" s="125">
        <f t="shared" si="82"/>
        <v>0</v>
      </c>
      <c r="I140" s="125">
        <f t="shared" si="82"/>
        <v>0</v>
      </c>
      <c r="J140" s="125">
        <f t="shared" si="82"/>
        <v>0</v>
      </c>
      <c r="K140" s="125">
        <f t="shared" si="82"/>
        <v>0</v>
      </c>
      <c r="L140" s="125">
        <f t="shared" si="82"/>
        <v>0</v>
      </c>
      <c r="M140" s="125">
        <f t="shared" si="82"/>
        <v>0</v>
      </c>
      <c r="N140" s="125">
        <f t="shared" si="82"/>
        <v>0</v>
      </c>
      <c r="O140" s="125">
        <f t="shared" si="82"/>
        <v>0</v>
      </c>
      <c r="P140" s="125">
        <f t="shared" si="82"/>
        <v>0</v>
      </c>
      <c r="Q140" s="125">
        <f t="shared" si="82"/>
        <v>0</v>
      </c>
      <c r="R140" s="125">
        <f t="shared" si="82"/>
        <v>0</v>
      </c>
      <c r="S140" s="1314" t="s">
        <v>291</v>
      </c>
      <c r="T140" s="1289" t="s">
        <v>292</v>
      </c>
      <c r="U140" s="1123">
        <v>530</v>
      </c>
      <c r="V140" s="1123"/>
      <c r="W140" s="1123"/>
      <c r="X140" s="1123"/>
      <c r="Y140" s="1143"/>
      <c r="Z140" s="1143"/>
      <c r="AA140" s="1143"/>
      <c r="AB140" s="1143"/>
      <c r="AC140" s="1143"/>
      <c r="AD140" s="1143"/>
      <c r="AE140" s="1143"/>
      <c r="AF140" s="1143"/>
      <c r="AG140" s="1143"/>
      <c r="AH140" s="1143"/>
      <c r="AI140" s="1123"/>
      <c r="AJ140" s="1123">
        <f>SUM(U140:AI140)</f>
        <v>530</v>
      </c>
      <c r="AK140" s="110"/>
    </row>
    <row r="141" spans="1:37" ht="43.5" customHeight="1" x14ac:dyDescent="0.25">
      <c r="A141" s="1289"/>
      <c r="B141" s="295" t="s">
        <v>224</v>
      </c>
      <c r="C141" s="125">
        <f>SUM(D141:R141)</f>
        <v>1447294</v>
      </c>
      <c r="D141" s="125">
        <v>1447294</v>
      </c>
      <c r="E141" s="125">
        <v>0</v>
      </c>
      <c r="F141" s="125">
        <v>0</v>
      </c>
      <c r="G141" s="125">
        <v>0</v>
      </c>
      <c r="H141" s="125">
        <v>0</v>
      </c>
      <c r="I141" s="125">
        <v>0</v>
      </c>
      <c r="J141" s="125">
        <v>0</v>
      </c>
      <c r="K141" s="125">
        <v>0</v>
      </c>
      <c r="L141" s="125">
        <v>0</v>
      </c>
      <c r="M141" s="125">
        <v>0</v>
      </c>
      <c r="N141" s="125">
        <v>0</v>
      </c>
      <c r="O141" s="125">
        <v>0</v>
      </c>
      <c r="P141" s="125">
        <v>0</v>
      </c>
      <c r="Q141" s="125">
        <v>0</v>
      </c>
      <c r="R141" s="125">
        <v>0</v>
      </c>
      <c r="S141" s="1316"/>
      <c r="T141" s="1289"/>
      <c r="U141" s="1123"/>
      <c r="V141" s="1123"/>
      <c r="W141" s="1123"/>
      <c r="X141" s="1123"/>
      <c r="Y141" s="1144"/>
      <c r="Z141" s="1144"/>
      <c r="AA141" s="1144"/>
      <c r="AB141" s="1144"/>
      <c r="AC141" s="1144"/>
      <c r="AD141" s="1144"/>
      <c r="AE141" s="1144"/>
      <c r="AF141" s="1144"/>
      <c r="AG141" s="1144"/>
      <c r="AH141" s="1144"/>
      <c r="AI141" s="1123"/>
      <c r="AJ141" s="1123"/>
      <c r="AK141" s="110"/>
    </row>
    <row r="142" spans="1:37" ht="38.25" customHeight="1" x14ac:dyDescent="0.25">
      <c r="A142" s="1289" t="s">
        <v>489</v>
      </c>
      <c r="B142" s="295" t="s">
        <v>220</v>
      </c>
      <c r="C142" s="125">
        <f>C143</f>
        <v>4966898.24</v>
      </c>
      <c r="D142" s="125">
        <f t="shared" si="82"/>
        <v>121539</v>
      </c>
      <c r="E142" s="125">
        <f t="shared" si="82"/>
        <v>365859.43</v>
      </c>
      <c r="F142" s="125">
        <f t="shared" si="82"/>
        <v>199741.05</v>
      </c>
      <c r="G142" s="125">
        <f t="shared" si="82"/>
        <v>460629.82</v>
      </c>
      <c r="H142" s="125">
        <f t="shared" si="82"/>
        <v>307399.92</v>
      </c>
      <c r="I142" s="125">
        <f t="shared" si="82"/>
        <v>301909.95</v>
      </c>
      <c r="J142" s="125">
        <f t="shared" si="82"/>
        <v>460629.82</v>
      </c>
      <c r="K142" s="125">
        <f t="shared" si="82"/>
        <v>307399.92</v>
      </c>
      <c r="L142" s="125">
        <f t="shared" si="82"/>
        <v>301909.95</v>
      </c>
      <c r="M142" s="125">
        <f t="shared" si="82"/>
        <v>460629.82</v>
      </c>
      <c r="N142" s="125">
        <f t="shared" si="82"/>
        <v>307399.92</v>
      </c>
      <c r="O142" s="125">
        <f t="shared" si="82"/>
        <v>301909.95</v>
      </c>
      <c r="P142" s="125">
        <f t="shared" si="82"/>
        <v>460629.82</v>
      </c>
      <c r="Q142" s="125">
        <f t="shared" si="82"/>
        <v>307399.92</v>
      </c>
      <c r="R142" s="125">
        <f>R143</f>
        <v>301909.95</v>
      </c>
      <c r="S142" s="1109" t="s">
        <v>33</v>
      </c>
      <c r="T142" s="1289" t="s">
        <v>490</v>
      </c>
      <c r="U142" s="1123">
        <v>12</v>
      </c>
      <c r="V142" s="1123">
        <v>63</v>
      </c>
      <c r="W142" s="1123">
        <v>21</v>
      </c>
      <c r="X142" s="1123">
        <v>67</v>
      </c>
      <c r="Y142" s="1123">
        <v>24</v>
      </c>
      <c r="Z142" s="1123">
        <v>23</v>
      </c>
      <c r="AA142" s="1123">
        <v>67</v>
      </c>
      <c r="AB142" s="1123">
        <v>24</v>
      </c>
      <c r="AC142" s="1123">
        <v>23</v>
      </c>
      <c r="AD142" s="1123">
        <v>67</v>
      </c>
      <c r="AE142" s="1123">
        <v>24</v>
      </c>
      <c r="AF142" s="1123">
        <v>23</v>
      </c>
      <c r="AG142" s="1123">
        <v>67</v>
      </c>
      <c r="AH142" s="1123">
        <v>24</v>
      </c>
      <c r="AI142" s="1123">
        <v>23</v>
      </c>
      <c r="AJ142" s="1123">
        <f>SUM(U142:AI142)</f>
        <v>552</v>
      </c>
      <c r="AK142" s="110"/>
    </row>
    <row r="143" spans="1:37" ht="34.5" customHeight="1" x14ac:dyDescent="0.25">
      <c r="A143" s="1289"/>
      <c r="B143" s="295" t="s">
        <v>224</v>
      </c>
      <c r="C143" s="125">
        <f>D143+E143+F143+G143+R143+H143+I143+J143+K143+L143+N143+M143+O143+P143+Q143</f>
        <v>4966898.24</v>
      </c>
      <c r="D143" s="125">
        <v>121539</v>
      </c>
      <c r="E143" s="125">
        <v>365859.43</v>
      </c>
      <c r="F143" s="125">
        <v>199741.05</v>
      </c>
      <c r="G143" s="125">
        <v>460629.82</v>
      </c>
      <c r="H143" s="125">
        <v>307399.92</v>
      </c>
      <c r="I143" s="125">
        <v>301909.95</v>
      </c>
      <c r="J143" s="125">
        <v>460629.82</v>
      </c>
      <c r="K143" s="125">
        <v>307399.92</v>
      </c>
      <c r="L143" s="125">
        <v>301909.95</v>
      </c>
      <c r="M143" s="125">
        <v>460629.82</v>
      </c>
      <c r="N143" s="125">
        <v>307399.92</v>
      </c>
      <c r="O143" s="125">
        <v>301909.95</v>
      </c>
      <c r="P143" s="125">
        <v>460629.82</v>
      </c>
      <c r="Q143" s="125">
        <v>307399.92</v>
      </c>
      <c r="R143" s="125">
        <v>301909.95</v>
      </c>
      <c r="S143" s="1109"/>
      <c r="T143" s="1289"/>
      <c r="U143" s="1123"/>
      <c r="V143" s="1123"/>
      <c r="W143" s="1123"/>
      <c r="X143" s="1123"/>
      <c r="Y143" s="1123"/>
      <c r="Z143" s="1123"/>
      <c r="AA143" s="1123"/>
      <c r="AB143" s="1123"/>
      <c r="AC143" s="1123"/>
      <c r="AD143" s="1123"/>
      <c r="AE143" s="1123"/>
      <c r="AF143" s="1123"/>
      <c r="AG143" s="1123"/>
      <c r="AH143" s="1123"/>
      <c r="AI143" s="1123"/>
      <c r="AJ143" s="1123"/>
      <c r="AK143" s="110"/>
    </row>
    <row r="144" spans="1:37" ht="29.25" customHeight="1" x14ac:dyDescent="0.25">
      <c r="A144" s="1310" t="s">
        <v>124</v>
      </c>
      <c r="B144" s="295" t="s">
        <v>220</v>
      </c>
      <c r="C144" s="125">
        <f>C145</f>
        <v>466635</v>
      </c>
      <c r="D144" s="125">
        <f>D145</f>
        <v>0</v>
      </c>
      <c r="E144" s="125">
        <f t="shared" ref="E144:R144" si="83">E145</f>
        <v>0</v>
      </c>
      <c r="F144" s="125">
        <f t="shared" si="83"/>
        <v>35895</v>
      </c>
      <c r="G144" s="125">
        <f t="shared" si="83"/>
        <v>35895</v>
      </c>
      <c r="H144" s="125">
        <f t="shared" si="83"/>
        <v>35895</v>
      </c>
      <c r="I144" s="125">
        <f t="shared" si="83"/>
        <v>35895</v>
      </c>
      <c r="J144" s="125">
        <f t="shared" si="83"/>
        <v>35895</v>
      </c>
      <c r="K144" s="125">
        <f t="shared" si="83"/>
        <v>35895</v>
      </c>
      <c r="L144" s="125">
        <f t="shared" si="83"/>
        <v>35895</v>
      </c>
      <c r="M144" s="125">
        <f t="shared" si="83"/>
        <v>35895</v>
      </c>
      <c r="N144" s="125">
        <f t="shared" si="83"/>
        <v>35895</v>
      </c>
      <c r="O144" s="125">
        <f t="shared" si="83"/>
        <v>35895</v>
      </c>
      <c r="P144" s="125">
        <f t="shared" si="83"/>
        <v>35895</v>
      </c>
      <c r="Q144" s="125">
        <f t="shared" si="83"/>
        <v>35895</v>
      </c>
      <c r="R144" s="125">
        <f t="shared" si="83"/>
        <v>35895</v>
      </c>
      <c r="S144" s="1314" t="s">
        <v>124</v>
      </c>
      <c r="T144" s="1310" t="s">
        <v>535</v>
      </c>
      <c r="U144" s="1180"/>
      <c r="V144" s="1180"/>
      <c r="W144" s="1180">
        <v>9</v>
      </c>
      <c r="X144" s="1180">
        <v>9</v>
      </c>
      <c r="Y144" s="1180">
        <v>9</v>
      </c>
      <c r="Z144" s="1180">
        <v>9</v>
      </c>
      <c r="AA144" s="1180">
        <v>9</v>
      </c>
      <c r="AB144" s="1180">
        <v>9</v>
      </c>
      <c r="AC144" s="1180">
        <v>9</v>
      </c>
      <c r="AD144" s="1180">
        <v>9</v>
      </c>
      <c r="AE144" s="1180">
        <v>9</v>
      </c>
      <c r="AF144" s="1180">
        <v>9</v>
      </c>
      <c r="AG144" s="1180">
        <v>9</v>
      </c>
      <c r="AH144" s="1180">
        <v>9</v>
      </c>
      <c r="AI144" s="1180">
        <v>9</v>
      </c>
      <c r="AJ144" s="1180">
        <f>SUM(V144:AI144)</f>
        <v>117</v>
      </c>
      <c r="AK144" s="110"/>
    </row>
    <row r="145" spans="1:95" ht="39" customHeight="1" x14ac:dyDescent="0.25">
      <c r="A145" s="1535"/>
      <c r="B145" s="295" t="s">
        <v>224</v>
      </c>
      <c r="C145" s="125">
        <f>D145+E145+F145+G145+H145+I145+J145+K145+L145+M145+N145+O145+P145+Q145+R145</f>
        <v>466635</v>
      </c>
      <c r="D145" s="125">
        <f>0+D187</f>
        <v>0</v>
      </c>
      <c r="E145" s="125">
        <f>0+E187</f>
        <v>0</v>
      </c>
      <c r="F145" s="125">
        <f>23200+12695</f>
        <v>35895</v>
      </c>
      <c r="G145" s="125">
        <v>35895</v>
      </c>
      <c r="H145" s="125">
        <v>35895</v>
      </c>
      <c r="I145" s="125">
        <v>35895</v>
      </c>
      <c r="J145" s="125">
        <v>35895</v>
      </c>
      <c r="K145" s="125">
        <v>35895</v>
      </c>
      <c r="L145" s="125">
        <v>35895</v>
      </c>
      <c r="M145" s="125">
        <v>35895</v>
      </c>
      <c r="N145" s="125">
        <v>35895</v>
      </c>
      <c r="O145" s="125">
        <v>35895</v>
      </c>
      <c r="P145" s="125">
        <v>35895</v>
      </c>
      <c r="Q145" s="125">
        <v>35895</v>
      </c>
      <c r="R145" s="125">
        <v>35895</v>
      </c>
      <c r="S145" s="1319"/>
      <c r="T145" s="1312"/>
      <c r="U145" s="1181"/>
      <c r="V145" s="1181"/>
      <c r="W145" s="1181"/>
      <c r="X145" s="1181"/>
      <c r="Y145" s="1181"/>
      <c r="Z145" s="1181"/>
      <c r="AA145" s="1181"/>
      <c r="AB145" s="1181"/>
      <c r="AC145" s="1181"/>
      <c r="AD145" s="1181"/>
      <c r="AE145" s="1181"/>
      <c r="AF145" s="1181"/>
      <c r="AG145" s="1181"/>
      <c r="AH145" s="1181"/>
      <c r="AI145" s="1181"/>
      <c r="AJ145" s="1181"/>
      <c r="AK145" s="110"/>
    </row>
    <row r="146" spans="1:95" ht="32.25" customHeight="1" x14ac:dyDescent="0.25">
      <c r="A146" s="1317" t="s">
        <v>247</v>
      </c>
      <c r="B146" s="295" t="s">
        <v>220</v>
      </c>
      <c r="C146" s="125">
        <f>C147</f>
        <v>3206758.41</v>
      </c>
      <c r="D146" s="125">
        <f t="shared" ref="D146:R146" si="84">D147</f>
        <v>84306.59</v>
      </c>
      <c r="E146" s="125">
        <f t="shared" si="84"/>
        <v>180595.11</v>
      </c>
      <c r="F146" s="125">
        <f t="shared" si="84"/>
        <v>226296.67</v>
      </c>
      <c r="G146" s="125">
        <f t="shared" si="84"/>
        <v>226296.67</v>
      </c>
      <c r="H146" s="125">
        <f t="shared" si="84"/>
        <v>226296.67</v>
      </c>
      <c r="I146" s="125">
        <f t="shared" si="84"/>
        <v>226296.67</v>
      </c>
      <c r="J146" s="125">
        <f t="shared" si="84"/>
        <v>226296.67</v>
      </c>
      <c r="K146" s="125">
        <f t="shared" si="84"/>
        <v>226296.67</v>
      </c>
      <c r="L146" s="125">
        <f t="shared" si="84"/>
        <v>226296.67</v>
      </c>
      <c r="M146" s="125">
        <f t="shared" si="84"/>
        <v>226296.67</v>
      </c>
      <c r="N146" s="125">
        <f t="shared" si="84"/>
        <v>226296.67</v>
      </c>
      <c r="O146" s="125">
        <f t="shared" si="84"/>
        <v>226296.67</v>
      </c>
      <c r="P146" s="125">
        <f t="shared" si="84"/>
        <v>226296.67</v>
      </c>
      <c r="Q146" s="125">
        <f t="shared" si="84"/>
        <v>226296.67</v>
      </c>
      <c r="R146" s="125">
        <f t="shared" si="84"/>
        <v>226296.67</v>
      </c>
      <c r="S146" s="1109" t="s">
        <v>247</v>
      </c>
      <c r="T146" s="1339" t="s">
        <v>205</v>
      </c>
      <c r="U146" s="1123">
        <v>57</v>
      </c>
      <c r="V146" s="1123">
        <v>63</v>
      </c>
      <c r="W146" s="1337">
        <v>62</v>
      </c>
      <c r="X146" s="1337">
        <v>62</v>
      </c>
      <c r="Y146" s="1337">
        <v>62</v>
      </c>
      <c r="Z146" s="1337">
        <v>62</v>
      </c>
      <c r="AA146" s="1337">
        <v>62</v>
      </c>
      <c r="AB146" s="1337">
        <v>62</v>
      </c>
      <c r="AC146" s="1337">
        <v>62</v>
      </c>
      <c r="AD146" s="1337">
        <v>62</v>
      </c>
      <c r="AE146" s="1337">
        <v>62</v>
      </c>
      <c r="AF146" s="1337">
        <v>62</v>
      </c>
      <c r="AG146" s="1337">
        <v>62</v>
      </c>
      <c r="AH146" s="1337">
        <v>62</v>
      </c>
      <c r="AI146" s="1337">
        <v>62</v>
      </c>
      <c r="AJ146" s="1123">
        <f>SUM(U146:AI146)</f>
        <v>926</v>
      </c>
      <c r="AK146" s="110"/>
    </row>
    <row r="147" spans="1:95" ht="40.5" customHeight="1" x14ac:dyDescent="0.25">
      <c r="A147" s="1317"/>
      <c r="B147" s="295" t="s">
        <v>224</v>
      </c>
      <c r="C147" s="125">
        <f>D147+E147+F147+G147+H147+I147+J147+K147+L147+M147+N147+O147+P147+Q147+R147</f>
        <v>3206758.41</v>
      </c>
      <c r="D147" s="125">
        <v>84306.59</v>
      </c>
      <c r="E147" s="125">
        <v>180595.11</v>
      </c>
      <c r="F147" s="125">
        <v>226296.67</v>
      </c>
      <c r="G147" s="125">
        <v>226296.67</v>
      </c>
      <c r="H147" s="125">
        <v>226296.67</v>
      </c>
      <c r="I147" s="125">
        <v>226296.67</v>
      </c>
      <c r="J147" s="125">
        <v>226296.67</v>
      </c>
      <c r="K147" s="125">
        <v>226296.67</v>
      </c>
      <c r="L147" s="125">
        <v>226296.67</v>
      </c>
      <c r="M147" s="125">
        <v>226296.67</v>
      </c>
      <c r="N147" s="125">
        <v>226296.67</v>
      </c>
      <c r="O147" s="125">
        <v>226296.67</v>
      </c>
      <c r="P147" s="125">
        <v>226296.67</v>
      </c>
      <c r="Q147" s="125">
        <v>226296.67</v>
      </c>
      <c r="R147" s="125">
        <v>226296.67</v>
      </c>
      <c r="S147" s="1109"/>
      <c r="T147" s="1339"/>
      <c r="U147" s="1123"/>
      <c r="V147" s="1123"/>
      <c r="W147" s="1123"/>
      <c r="X147" s="1123"/>
      <c r="Y147" s="1123"/>
      <c r="Z147" s="1123"/>
      <c r="AA147" s="1123"/>
      <c r="AB147" s="1123"/>
      <c r="AC147" s="1123"/>
      <c r="AD147" s="1123"/>
      <c r="AE147" s="1123"/>
      <c r="AF147" s="1123"/>
      <c r="AG147" s="1123"/>
      <c r="AH147" s="1123"/>
      <c r="AI147" s="1123"/>
      <c r="AJ147" s="1123"/>
      <c r="AK147" s="110"/>
    </row>
    <row r="148" spans="1:95" ht="29.25" customHeight="1" x14ac:dyDescent="0.25">
      <c r="A148" s="1289" t="s">
        <v>375</v>
      </c>
      <c r="B148" s="295" t="s">
        <v>220</v>
      </c>
      <c r="C148" s="125">
        <f>C149+C150</f>
        <v>178356542.31</v>
      </c>
      <c r="D148" s="125">
        <f t="shared" ref="D148:R148" si="85">D149+D150</f>
        <v>9802651.2200000007</v>
      </c>
      <c r="E148" s="125">
        <f t="shared" si="85"/>
        <v>10127630.52</v>
      </c>
      <c r="F148" s="125">
        <f t="shared" si="85"/>
        <v>13273742.77</v>
      </c>
      <c r="G148" s="125">
        <f t="shared" si="85"/>
        <v>11858436.949999999</v>
      </c>
      <c r="H148" s="125">
        <f t="shared" si="85"/>
        <v>11901321.65</v>
      </c>
      <c r="I148" s="125">
        <f t="shared" si="85"/>
        <v>11958622.619999999</v>
      </c>
      <c r="J148" s="125">
        <f t="shared" si="85"/>
        <v>12029126.619999999</v>
      </c>
      <c r="K148" s="125">
        <f t="shared" si="85"/>
        <v>12036328.619999999</v>
      </c>
      <c r="L148" s="125">
        <f t="shared" si="85"/>
        <v>12054742.619999999</v>
      </c>
      <c r="M148" s="125">
        <f t="shared" si="85"/>
        <v>12168999.619999999</v>
      </c>
      <c r="N148" s="125">
        <f t="shared" si="85"/>
        <v>12134685.619999999</v>
      </c>
      <c r="O148" s="125">
        <f t="shared" si="85"/>
        <v>12188173.619999999</v>
      </c>
      <c r="P148" s="125">
        <f t="shared" si="85"/>
        <v>12261376.619999999</v>
      </c>
      <c r="Q148" s="125">
        <f t="shared" si="85"/>
        <v>12268938.619999999</v>
      </c>
      <c r="R148" s="125">
        <f t="shared" si="85"/>
        <v>12291764.619999999</v>
      </c>
      <c r="S148" s="1285"/>
      <c r="T148" s="1289" t="s">
        <v>483</v>
      </c>
      <c r="U148" s="1556">
        <v>1</v>
      </c>
      <c r="V148" s="1556">
        <v>1</v>
      </c>
      <c r="W148" s="1123">
        <f>SUM(W151:W176)</f>
        <v>2965</v>
      </c>
      <c r="X148" s="1123">
        <f t="shared" ref="X148:AI148" si="86">SUM(X151:X176)</f>
        <v>2966</v>
      </c>
      <c r="Y148" s="1123">
        <f t="shared" si="86"/>
        <v>2966</v>
      </c>
      <c r="Z148" s="1123">
        <f t="shared" si="86"/>
        <v>2958</v>
      </c>
      <c r="AA148" s="1123">
        <f t="shared" si="86"/>
        <v>2957</v>
      </c>
      <c r="AB148" s="1123">
        <f t="shared" si="86"/>
        <v>2962</v>
      </c>
      <c r="AC148" s="1123">
        <f t="shared" si="86"/>
        <v>2961</v>
      </c>
      <c r="AD148" s="1123">
        <f t="shared" si="86"/>
        <v>2968</v>
      </c>
      <c r="AE148" s="1123">
        <f t="shared" si="86"/>
        <v>2968</v>
      </c>
      <c r="AF148" s="1123">
        <f t="shared" si="86"/>
        <v>2972</v>
      </c>
      <c r="AG148" s="1123">
        <f t="shared" si="86"/>
        <v>2971</v>
      </c>
      <c r="AH148" s="1123">
        <f t="shared" si="86"/>
        <v>2975</v>
      </c>
      <c r="AI148" s="1123">
        <f t="shared" si="86"/>
        <v>2976</v>
      </c>
      <c r="AJ148" s="1123">
        <f>SUM(W148:AI150)</f>
        <v>38565</v>
      </c>
      <c r="AK148" s="110"/>
    </row>
    <row r="149" spans="1:95" ht="42.75" customHeight="1" x14ac:dyDescent="0.25">
      <c r="A149" s="1555"/>
      <c r="B149" s="295" t="s">
        <v>224</v>
      </c>
      <c r="C149" s="125">
        <f>SUM(D149:R149)</f>
        <v>19964531.309999999</v>
      </c>
      <c r="D149" s="125">
        <f>D152+D158+D160+D162+D176+D164+D166+D168+D170+D172+D174</f>
        <v>3090551.22</v>
      </c>
      <c r="E149" s="125">
        <f t="shared" ref="E149:R149" si="87">E152+E158+E160+E162+E176+E164+E166+E168+E170+E172+E174</f>
        <v>1076962.82</v>
      </c>
      <c r="F149" s="125">
        <f t="shared" si="87"/>
        <v>1638247.67</v>
      </c>
      <c r="G149" s="125">
        <f t="shared" si="87"/>
        <v>1144519.8500000001</v>
      </c>
      <c r="H149" s="125">
        <f>H152+H158+H160+H162+H176+H164+H166+H168+H170+H172+H174</f>
        <v>1171804.55</v>
      </c>
      <c r="I149" s="125">
        <f t="shared" si="87"/>
        <v>1168236.52</v>
      </c>
      <c r="J149" s="125">
        <f t="shared" si="87"/>
        <v>1221596.52</v>
      </c>
      <c r="K149" s="125">
        <f t="shared" si="87"/>
        <v>1168236.52</v>
      </c>
      <c r="L149" s="125">
        <f t="shared" si="87"/>
        <v>1168236.52</v>
      </c>
      <c r="M149" s="125">
        <f t="shared" si="87"/>
        <v>1221596.52</v>
      </c>
      <c r="N149" s="125">
        <f t="shared" si="87"/>
        <v>1168236.52</v>
      </c>
      <c r="O149" s="125">
        <f t="shared" si="87"/>
        <v>1168236.52</v>
      </c>
      <c r="P149" s="125">
        <f t="shared" si="87"/>
        <v>1221596.52</v>
      </c>
      <c r="Q149" s="125">
        <f t="shared" si="87"/>
        <v>1168236.52</v>
      </c>
      <c r="R149" s="125">
        <f t="shared" si="87"/>
        <v>1168236.52</v>
      </c>
      <c r="S149" s="1285"/>
      <c r="T149" s="1289"/>
      <c r="U149" s="1556"/>
      <c r="V149" s="1556"/>
      <c r="W149" s="1123"/>
      <c r="X149" s="1123"/>
      <c r="Y149" s="1123"/>
      <c r="Z149" s="1123"/>
      <c r="AA149" s="1123"/>
      <c r="AB149" s="1123"/>
      <c r="AC149" s="1123"/>
      <c r="AD149" s="1123"/>
      <c r="AE149" s="1123"/>
      <c r="AF149" s="1123"/>
      <c r="AG149" s="1123"/>
      <c r="AH149" s="1123"/>
      <c r="AI149" s="1123"/>
      <c r="AJ149" s="1123"/>
      <c r="AK149" s="110"/>
    </row>
    <row r="150" spans="1:95" ht="54.75" customHeight="1" x14ac:dyDescent="0.25">
      <c r="A150" s="1555"/>
      <c r="B150" s="295" t="s">
        <v>102</v>
      </c>
      <c r="C150" s="125">
        <f>D150+E150+F150+G150+H150+I150+J150+K150+L150+M150+N150+O150+P150+Q150+R150</f>
        <v>158392011</v>
      </c>
      <c r="D150" s="125">
        <f>D154+D156</f>
        <v>6712100</v>
      </c>
      <c r="E150" s="125">
        <f t="shared" ref="E150:R150" si="88">E154+E156</f>
        <v>9050667.6999999993</v>
      </c>
      <c r="F150" s="125">
        <f t="shared" si="88"/>
        <v>11635495.1</v>
      </c>
      <c r="G150" s="125">
        <f t="shared" si="88"/>
        <v>10713917.1</v>
      </c>
      <c r="H150" s="125">
        <f t="shared" si="88"/>
        <v>10729517.1</v>
      </c>
      <c r="I150" s="125">
        <f t="shared" si="88"/>
        <v>10790386.1</v>
      </c>
      <c r="J150" s="125">
        <f t="shared" si="88"/>
        <v>10807530.1</v>
      </c>
      <c r="K150" s="125">
        <f t="shared" si="88"/>
        <v>10868092.1</v>
      </c>
      <c r="L150" s="125">
        <f t="shared" si="88"/>
        <v>10886506.1</v>
      </c>
      <c r="M150" s="125">
        <f t="shared" si="88"/>
        <v>10947403.1</v>
      </c>
      <c r="N150" s="125">
        <f t="shared" si="88"/>
        <v>10966449.1</v>
      </c>
      <c r="O150" s="125">
        <f t="shared" si="88"/>
        <v>11019937.1</v>
      </c>
      <c r="P150" s="125">
        <f t="shared" si="88"/>
        <v>11039780.1</v>
      </c>
      <c r="Q150" s="125">
        <f t="shared" si="88"/>
        <v>11100702.1</v>
      </c>
      <c r="R150" s="125">
        <f t="shared" si="88"/>
        <v>11123528.1</v>
      </c>
      <c r="S150" s="1285"/>
      <c r="T150" s="1289"/>
      <c r="U150" s="1556"/>
      <c r="V150" s="1556"/>
      <c r="W150" s="1123"/>
      <c r="X150" s="1123"/>
      <c r="Y150" s="1123"/>
      <c r="Z150" s="1123"/>
      <c r="AA150" s="1123"/>
      <c r="AB150" s="1123"/>
      <c r="AC150" s="1123"/>
      <c r="AD150" s="1123"/>
      <c r="AE150" s="1123"/>
      <c r="AF150" s="1123"/>
      <c r="AG150" s="1123"/>
      <c r="AH150" s="1123"/>
      <c r="AI150" s="1123"/>
      <c r="AJ150" s="1123"/>
      <c r="AK150" s="110"/>
    </row>
    <row r="151" spans="1:95" ht="35.25" customHeight="1" x14ac:dyDescent="0.25">
      <c r="A151" s="1289" t="s">
        <v>363</v>
      </c>
      <c r="B151" s="295" t="s">
        <v>220</v>
      </c>
      <c r="C151" s="125">
        <f>C152</f>
        <v>1393751.31</v>
      </c>
      <c r="D151" s="125">
        <f>D152</f>
        <v>5019</v>
      </c>
      <c r="E151" s="125">
        <f t="shared" ref="E151:R151" si="89">E152</f>
        <v>86214.06</v>
      </c>
      <c r="F151" s="125">
        <f t="shared" si="89"/>
        <v>22765.73</v>
      </c>
      <c r="G151" s="125">
        <f t="shared" si="89"/>
        <v>22765.73</v>
      </c>
      <c r="H151" s="125">
        <f t="shared" si="89"/>
        <v>101657.89</v>
      </c>
      <c r="I151" s="125">
        <f t="shared" si="89"/>
        <v>101657.89</v>
      </c>
      <c r="J151" s="125">
        <f t="shared" si="89"/>
        <v>101657.89</v>
      </c>
      <c r="K151" s="125">
        <f t="shared" si="89"/>
        <v>101657.89</v>
      </c>
      <c r="L151" s="125">
        <f t="shared" si="89"/>
        <v>101657.89</v>
      </c>
      <c r="M151" s="125">
        <f t="shared" si="89"/>
        <v>101657.89</v>
      </c>
      <c r="N151" s="125">
        <f t="shared" si="89"/>
        <v>101657.89</v>
      </c>
      <c r="O151" s="125">
        <f t="shared" si="89"/>
        <v>101657.89</v>
      </c>
      <c r="P151" s="125">
        <f t="shared" si="89"/>
        <v>101657.89</v>
      </c>
      <c r="Q151" s="125">
        <f t="shared" si="89"/>
        <v>101657.89</v>
      </c>
      <c r="R151" s="125">
        <f t="shared" si="89"/>
        <v>101657.89</v>
      </c>
      <c r="S151" s="1285" t="s">
        <v>21</v>
      </c>
      <c r="T151" s="1289" t="s">
        <v>514</v>
      </c>
      <c r="U151" s="1556">
        <v>1</v>
      </c>
      <c r="V151" s="1556">
        <v>1</v>
      </c>
      <c r="W151" s="1123">
        <v>22</v>
      </c>
      <c r="X151" s="1123">
        <v>22</v>
      </c>
      <c r="Y151" s="1123">
        <v>22</v>
      </c>
      <c r="Z151" s="1123">
        <v>22</v>
      </c>
      <c r="AA151" s="1123">
        <v>22</v>
      </c>
      <c r="AB151" s="1123">
        <v>22</v>
      </c>
      <c r="AC151" s="1123">
        <v>22</v>
      </c>
      <c r="AD151" s="1123">
        <v>22</v>
      </c>
      <c r="AE151" s="1123">
        <v>22</v>
      </c>
      <c r="AF151" s="1123">
        <v>22</v>
      </c>
      <c r="AG151" s="1123">
        <v>22</v>
      </c>
      <c r="AH151" s="1123">
        <v>22</v>
      </c>
      <c r="AI151" s="1123">
        <v>22</v>
      </c>
      <c r="AJ151" s="1123">
        <v>22</v>
      </c>
      <c r="AK151" s="110"/>
    </row>
    <row r="152" spans="1:95" ht="48.75" customHeight="1" x14ac:dyDescent="0.25">
      <c r="A152" s="1289"/>
      <c r="B152" s="295" t="s">
        <v>224</v>
      </c>
      <c r="C152" s="125">
        <f>D152+E152+F152+G152+R152+H152+I152+J152+K152+L152+M152+N152+O152+P152+Q152+C176</f>
        <v>1393751.31</v>
      </c>
      <c r="D152" s="125">
        <f>5019</f>
        <v>5019</v>
      </c>
      <c r="E152" s="125">
        <f>86214.06</f>
        <v>86214.06</v>
      </c>
      <c r="F152" s="125">
        <f>32015.73-9250</f>
        <v>22765.73</v>
      </c>
      <c r="G152" s="125">
        <f>32015.73-9250</f>
        <v>22765.73</v>
      </c>
      <c r="H152" s="125">
        <f>110907.89-9250</f>
        <v>101657.89</v>
      </c>
      <c r="I152" s="125">
        <f>110907.89-9250</f>
        <v>101657.89</v>
      </c>
      <c r="J152" s="125">
        <f t="shared" ref="J152:R152" si="90">110907.89-9250</f>
        <v>101657.89</v>
      </c>
      <c r="K152" s="125">
        <f t="shared" si="90"/>
        <v>101657.89</v>
      </c>
      <c r="L152" s="125">
        <f t="shared" si="90"/>
        <v>101657.89</v>
      </c>
      <c r="M152" s="125">
        <f t="shared" si="90"/>
        <v>101657.89</v>
      </c>
      <c r="N152" s="125">
        <f t="shared" si="90"/>
        <v>101657.89</v>
      </c>
      <c r="O152" s="125">
        <f t="shared" si="90"/>
        <v>101657.89</v>
      </c>
      <c r="P152" s="125">
        <f t="shared" si="90"/>
        <v>101657.89</v>
      </c>
      <c r="Q152" s="125">
        <f t="shared" si="90"/>
        <v>101657.89</v>
      </c>
      <c r="R152" s="125">
        <f t="shared" si="90"/>
        <v>101657.89</v>
      </c>
      <c r="S152" s="1285"/>
      <c r="T152" s="1289"/>
      <c r="U152" s="1556"/>
      <c r="V152" s="1556"/>
      <c r="W152" s="1123"/>
      <c r="X152" s="1123"/>
      <c r="Y152" s="1123"/>
      <c r="Z152" s="1123"/>
      <c r="AA152" s="1123"/>
      <c r="AB152" s="1123"/>
      <c r="AC152" s="1123"/>
      <c r="AD152" s="1123"/>
      <c r="AE152" s="1123"/>
      <c r="AF152" s="1123"/>
      <c r="AG152" s="1123"/>
      <c r="AH152" s="1123"/>
      <c r="AI152" s="1123"/>
      <c r="AJ152" s="1123"/>
      <c r="AK152" s="110"/>
    </row>
    <row r="153" spans="1:95" ht="29.25" customHeight="1" x14ac:dyDescent="0.25">
      <c r="A153" s="1289" t="s">
        <v>255</v>
      </c>
      <c r="B153" s="295" t="s">
        <v>220</v>
      </c>
      <c r="C153" s="125">
        <f>C154</f>
        <v>137757150</v>
      </c>
      <c r="D153" s="125">
        <f t="shared" ref="D153:R153" si="91">D154</f>
        <v>6712100</v>
      </c>
      <c r="E153" s="125">
        <f t="shared" si="91"/>
        <v>7835746.7000000002</v>
      </c>
      <c r="F153" s="125">
        <f t="shared" si="91"/>
        <v>10382254.1</v>
      </c>
      <c r="G153" s="125">
        <f t="shared" si="91"/>
        <v>9402254.0999999996</v>
      </c>
      <c r="H153" s="125">
        <f t="shared" si="91"/>
        <v>9402254.0999999996</v>
      </c>
      <c r="I153" s="125">
        <f t="shared" si="91"/>
        <v>9402254.0999999996</v>
      </c>
      <c r="J153" s="125">
        <f t="shared" si="91"/>
        <v>9402254.0999999996</v>
      </c>
      <c r="K153" s="125">
        <f t="shared" si="91"/>
        <v>9402254.0999999996</v>
      </c>
      <c r="L153" s="125">
        <f t="shared" si="91"/>
        <v>9402254.0999999996</v>
      </c>
      <c r="M153" s="125">
        <f t="shared" si="91"/>
        <v>9402254.0999999996</v>
      </c>
      <c r="N153" s="125">
        <f t="shared" si="91"/>
        <v>9402254.0999999996</v>
      </c>
      <c r="O153" s="125">
        <f t="shared" si="91"/>
        <v>9402254.0999999996</v>
      </c>
      <c r="P153" s="125">
        <f t="shared" si="91"/>
        <v>9402254.0999999996</v>
      </c>
      <c r="Q153" s="125">
        <f t="shared" si="91"/>
        <v>9402254.0999999996</v>
      </c>
      <c r="R153" s="125">
        <f t="shared" si="91"/>
        <v>9402254.0999999996</v>
      </c>
      <c r="S153" s="1285" t="s">
        <v>21</v>
      </c>
      <c r="T153" s="1289" t="s">
        <v>391</v>
      </c>
      <c r="U153" s="1556">
        <v>1</v>
      </c>
      <c r="V153" s="1556">
        <v>1</v>
      </c>
      <c r="W153" s="1123">
        <v>1688</v>
      </c>
      <c r="X153" s="1123">
        <v>1688</v>
      </c>
      <c r="Y153" s="1123">
        <v>1688</v>
      </c>
      <c r="Z153" s="1123">
        <v>1688</v>
      </c>
      <c r="AA153" s="1123">
        <v>1688</v>
      </c>
      <c r="AB153" s="1123">
        <v>1688</v>
      </c>
      <c r="AC153" s="1123">
        <v>1688</v>
      </c>
      <c r="AD153" s="1123">
        <v>1688</v>
      </c>
      <c r="AE153" s="1123">
        <v>1688</v>
      </c>
      <c r="AF153" s="1123">
        <v>1688</v>
      </c>
      <c r="AG153" s="1123">
        <v>1688</v>
      </c>
      <c r="AH153" s="1123">
        <v>1688</v>
      </c>
      <c r="AI153" s="1123">
        <v>1688</v>
      </c>
      <c r="AJ153" s="1123">
        <f>SUM(W153:AI154)</f>
        <v>21944</v>
      </c>
      <c r="AK153" s="110"/>
      <c r="CQ153" s="256">
        <f>H152+H158</f>
        <v>605941.68999999994</v>
      </c>
    </row>
    <row r="154" spans="1:95" ht="86.25" customHeight="1" x14ac:dyDescent="0.25">
      <c r="A154" s="1289"/>
      <c r="B154" s="295" t="s">
        <v>102</v>
      </c>
      <c r="C154" s="125">
        <f>D154+E154+F154+G154+R154+H154+I154+J154+K154+L154+M154+N154+O154+P154+Q154</f>
        <v>137757150</v>
      </c>
      <c r="D154" s="125">
        <v>6712100</v>
      </c>
      <c r="E154" s="125">
        <v>7835746.7000000002</v>
      </c>
      <c r="F154" s="125">
        <v>10382254.1</v>
      </c>
      <c r="G154" s="125">
        <v>9402254.0999999996</v>
      </c>
      <c r="H154" s="125">
        <v>9402254.0999999996</v>
      </c>
      <c r="I154" s="125">
        <v>9402254.0999999996</v>
      </c>
      <c r="J154" s="125">
        <v>9402254.0999999996</v>
      </c>
      <c r="K154" s="125">
        <v>9402254.0999999996</v>
      </c>
      <c r="L154" s="125">
        <v>9402254.0999999996</v>
      </c>
      <c r="M154" s="125">
        <v>9402254.0999999996</v>
      </c>
      <c r="N154" s="125">
        <v>9402254.0999999996</v>
      </c>
      <c r="O154" s="125">
        <v>9402254.0999999996</v>
      </c>
      <c r="P154" s="125">
        <v>9402254.0999999996</v>
      </c>
      <c r="Q154" s="125">
        <v>9402254.0999999996</v>
      </c>
      <c r="R154" s="125">
        <v>9402254.0999999996</v>
      </c>
      <c r="S154" s="1285"/>
      <c r="T154" s="1289"/>
      <c r="U154" s="1556"/>
      <c r="V154" s="1556"/>
      <c r="W154" s="1123"/>
      <c r="X154" s="1123"/>
      <c r="Y154" s="1123"/>
      <c r="Z154" s="1123"/>
      <c r="AA154" s="1123"/>
      <c r="AB154" s="1123"/>
      <c r="AC154" s="1123"/>
      <c r="AD154" s="1123"/>
      <c r="AE154" s="1123"/>
      <c r="AF154" s="1123"/>
      <c r="AG154" s="1123"/>
      <c r="AH154" s="1123"/>
      <c r="AI154" s="1123"/>
      <c r="AJ154" s="1123"/>
      <c r="AK154" s="110"/>
    </row>
    <row r="155" spans="1:95" ht="29.25" customHeight="1" x14ac:dyDescent="0.25">
      <c r="A155" s="1310" t="s">
        <v>426</v>
      </c>
      <c r="B155" s="295" t="s">
        <v>220</v>
      </c>
      <c r="C155" s="125">
        <f>C156</f>
        <v>20634861</v>
      </c>
      <c r="D155" s="125">
        <f t="shared" ref="D155:R155" si="92">D156</f>
        <v>0</v>
      </c>
      <c r="E155" s="125">
        <f t="shared" si="92"/>
        <v>1214921</v>
      </c>
      <c r="F155" s="125">
        <f t="shared" si="92"/>
        <v>1253241</v>
      </c>
      <c r="G155" s="125">
        <f t="shared" si="92"/>
        <v>1311663</v>
      </c>
      <c r="H155" s="125">
        <f t="shared" si="92"/>
        <v>1327263</v>
      </c>
      <c r="I155" s="125">
        <f t="shared" si="92"/>
        <v>1388132</v>
      </c>
      <c r="J155" s="125">
        <f t="shared" si="92"/>
        <v>1405276</v>
      </c>
      <c r="K155" s="125">
        <f t="shared" si="92"/>
        <v>1465838</v>
      </c>
      <c r="L155" s="125">
        <f t="shared" si="92"/>
        <v>1484252</v>
      </c>
      <c r="M155" s="125">
        <f t="shared" si="92"/>
        <v>1545149</v>
      </c>
      <c r="N155" s="125">
        <f t="shared" si="92"/>
        <v>1564195</v>
      </c>
      <c r="O155" s="125">
        <f t="shared" si="92"/>
        <v>1617683</v>
      </c>
      <c r="P155" s="125">
        <f t="shared" si="92"/>
        <v>1637526</v>
      </c>
      <c r="Q155" s="125">
        <f t="shared" si="92"/>
        <v>1698448</v>
      </c>
      <c r="R155" s="125">
        <f t="shared" si="92"/>
        <v>1721274</v>
      </c>
      <c r="S155" s="1290" t="s">
        <v>279</v>
      </c>
      <c r="T155" s="1310" t="s">
        <v>405</v>
      </c>
      <c r="U155" s="1198"/>
      <c r="V155" s="1198">
        <v>1</v>
      </c>
      <c r="W155" s="1143">
        <v>942</v>
      </c>
      <c r="X155" s="1143">
        <v>946</v>
      </c>
      <c r="Y155" s="1143">
        <v>946</v>
      </c>
      <c r="Z155" s="1143">
        <v>950</v>
      </c>
      <c r="AA155" s="1143">
        <v>949</v>
      </c>
      <c r="AB155" s="1143">
        <v>954</v>
      </c>
      <c r="AC155" s="1143">
        <v>953</v>
      </c>
      <c r="AD155" s="1143">
        <v>960</v>
      </c>
      <c r="AE155" s="1143">
        <v>960</v>
      </c>
      <c r="AF155" s="1143">
        <v>964</v>
      </c>
      <c r="AG155" s="1143">
        <v>963</v>
      </c>
      <c r="AH155" s="1143">
        <v>967</v>
      </c>
      <c r="AI155" s="1143">
        <v>968</v>
      </c>
      <c r="AJ155" s="1143">
        <f>SUM(W155:AI156)</f>
        <v>12422</v>
      </c>
      <c r="AK155" s="1141"/>
      <c r="AL155" s="1141"/>
      <c r="AM155" s="1141"/>
      <c r="AN155" s="1141"/>
      <c r="AO155" s="1141"/>
      <c r="AP155" s="1141"/>
      <c r="AQ155" s="1141"/>
      <c r="AR155" s="1141"/>
      <c r="AS155" s="1141"/>
      <c r="AT155" s="1141"/>
      <c r="AU155" s="1141"/>
      <c r="AV155" s="1141"/>
      <c r="AW155" s="1141"/>
      <c r="AX155" s="1141"/>
      <c r="AY155" s="1141"/>
      <c r="AZ155" s="1141"/>
      <c r="BA155" s="1141"/>
      <c r="BB155" s="1141"/>
      <c r="BC155" s="1141"/>
      <c r="BD155" s="1141"/>
      <c r="BE155" s="1141"/>
      <c r="BF155" s="1141"/>
      <c r="BG155" s="1141"/>
      <c r="BH155" s="1141"/>
      <c r="BI155" s="1141"/>
      <c r="BJ155" s="1141"/>
      <c r="BK155" s="1141"/>
      <c r="BL155" s="1141"/>
      <c r="BM155" s="1141"/>
      <c r="BN155" s="1141"/>
      <c r="BO155" s="1141"/>
      <c r="BP155" s="1141"/>
      <c r="BQ155" s="1141"/>
      <c r="BR155" s="1141"/>
      <c r="BS155" s="1141"/>
      <c r="BT155" s="1141"/>
      <c r="BU155" s="1141"/>
      <c r="BV155" s="1141"/>
      <c r="BW155" s="1141"/>
      <c r="BX155" s="1141"/>
    </row>
    <row r="156" spans="1:95" ht="69.75" customHeight="1" x14ac:dyDescent="0.25">
      <c r="A156" s="1312"/>
      <c r="B156" s="295" t="s">
        <v>102</v>
      </c>
      <c r="C156" s="125">
        <f>SUM(D156:R156)</f>
        <v>20634861</v>
      </c>
      <c r="D156" s="125">
        <v>0</v>
      </c>
      <c r="E156" s="125">
        <v>1214921</v>
      </c>
      <c r="F156" s="125">
        <v>1253241</v>
      </c>
      <c r="G156" s="125">
        <v>1311663</v>
      </c>
      <c r="H156" s="125">
        <v>1327263</v>
      </c>
      <c r="I156" s="125">
        <v>1388132</v>
      </c>
      <c r="J156" s="125">
        <v>1405276</v>
      </c>
      <c r="K156" s="125">
        <v>1465838</v>
      </c>
      <c r="L156" s="125">
        <v>1484252</v>
      </c>
      <c r="M156" s="125">
        <v>1545149</v>
      </c>
      <c r="N156" s="125">
        <v>1564195</v>
      </c>
      <c r="O156" s="125">
        <v>1617683</v>
      </c>
      <c r="P156" s="125">
        <v>1637526</v>
      </c>
      <c r="Q156" s="125">
        <v>1698448</v>
      </c>
      <c r="R156" s="125">
        <v>1721274</v>
      </c>
      <c r="S156" s="1291"/>
      <c r="T156" s="1312"/>
      <c r="U156" s="1557"/>
      <c r="V156" s="1557"/>
      <c r="W156" s="1144"/>
      <c r="X156" s="1144"/>
      <c r="Y156" s="1144"/>
      <c r="Z156" s="1144"/>
      <c r="AA156" s="1144"/>
      <c r="AB156" s="1144"/>
      <c r="AC156" s="1144"/>
      <c r="AD156" s="1144"/>
      <c r="AE156" s="1144"/>
      <c r="AF156" s="1144"/>
      <c r="AG156" s="1144"/>
      <c r="AH156" s="1144"/>
      <c r="AI156" s="1144"/>
      <c r="AJ156" s="1144"/>
      <c r="AK156" s="1142"/>
      <c r="AL156" s="1142"/>
      <c r="AM156" s="1142"/>
      <c r="AN156" s="1142"/>
      <c r="AO156" s="1142"/>
      <c r="AP156" s="1142"/>
      <c r="AQ156" s="1142"/>
      <c r="AR156" s="1142"/>
      <c r="AS156" s="1142"/>
      <c r="AT156" s="1142"/>
      <c r="AU156" s="1142"/>
      <c r="AV156" s="1142"/>
      <c r="AW156" s="1142"/>
      <c r="AX156" s="1142"/>
      <c r="AY156" s="1142"/>
      <c r="AZ156" s="1142"/>
      <c r="BA156" s="1142"/>
      <c r="BB156" s="1142"/>
      <c r="BC156" s="1142"/>
      <c r="BD156" s="1142"/>
      <c r="BE156" s="1142"/>
      <c r="BF156" s="1142"/>
      <c r="BG156" s="1142"/>
      <c r="BH156" s="1142"/>
      <c r="BI156" s="1142"/>
      <c r="BJ156" s="1142"/>
      <c r="BK156" s="1142"/>
      <c r="BL156" s="1142"/>
      <c r="BM156" s="1142"/>
      <c r="BN156" s="1142"/>
      <c r="BO156" s="1142"/>
      <c r="BP156" s="1142"/>
      <c r="BQ156" s="1142"/>
      <c r="BR156" s="1142"/>
      <c r="BS156" s="1142"/>
      <c r="BT156" s="1142"/>
      <c r="BU156" s="1142"/>
      <c r="BV156" s="1142"/>
      <c r="BW156" s="1142"/>
      <c r="BX156" s="1142"/>
    </row>
    <row r="157" spans="1:95" ht="29.25" customHeight="1" x14ac:dyDescent="0.25">
      <c r="A157" s="1289" t="s">
        <v>364</v>
      </c>
      <c r="B157" s="295" t="s">
        <v>220</v>
      </c>
      <c r="C157" s="125">
        <f>C158</f>
        <v>8721991.7300000004</v>
      </c>
      <c r="D157" s="125">
        <f t="shared" ref="D157:R157" si="93">D158</f>
        <v>470364</v>
      </c>
      <c r="E157" s="125">
        <f t="shared" si="93"/>
        <v>544360.35</v>
      </c>
      <c r="F157" s="125">
        <f t="shared" si="93"/>
        <v>1049650.04</v>
      </c>
      <c r="G157" s="125">
        <f t="shared" si="93"/>
        <v>549650.04</v>
      </c>
      <c r="H157" s="125">
        <f t="shared" si="93"/>
        <v>504283.8</v>
      </c>
      <c r="I157" s="125">
        <f t="shared" si="93"/>
        <v>544360.35</v>
      </c>
      <c r="J157" s="125">
        <f t="shared" si="93"/>
        <v>597720.35</v>
      </c>
      <c r="K157" s="125">
        <f t="shared" si="93"/>
        <v>544360.35</v>
      </c>
      <c r="L157" s="125">
        <f t="shared" si="93"/>
        <v>544360.35</v>
      </c>
      <c r="M157" s="125">
        <f t="shared" si="93"/>
        <v>597720.35</v>
      </c>
      <c r="N157" s="125">
        <f t="shared" si="93"/>
        <v>544360.35</v>
      </c>
      <c r="O157" s="125">
        <f t="shared" si="93"/>
        <v>544360.35</v>
      </c>
      <c r="P157" s="125">
        <f t="shared" si="93"/>
        <v>597720.35</v>
      </c>
      <c r="Q157" s="125">
        <f t="shared" si="93"/>
        <v>544360.35</v>
      </c>
      <c r="R157" s="125">
        <f t="shared" si="93"/>
        <v>544360.35</v>
      </c>
      <c r="S157" s="1285" t="s">
        <v>468</v>
      </c>
      <c r="T157" s="1289" t="s">
        <v>492</v>
      </c>
      <c r="U157" s="1556">
        <v>1</v>
      </c>
      <c r="V157" s="1556">
        <v>1</v>
      </c>
      <c r="W157" s="1123">
        <v>79</v>
      </c>
      <c r="X157" s="1123">
        <v>79</v>
      </c>
      <c r="Y157" s="1143">
        <v>79</v>
      </c>
      <c r="Z157" s="1143">
        <v>79</v>
      </c>
      <c r="AA157" s="1143">
        <v>79</v>
      </c>
      <c r="AB157" s="1143">
        <v>79</v>
      </c>
      <c r="AC157" s="1143">
        <v>79</v>
      </c>
      <c r="AD157" s="1143">
        <v>79</v>
      </c>
      <c r="AE157" s="1143">
        <v>79</v>
      </c>
      <c r="AF157" s="1143">
        <v>79</v>
      </c>
      <c r="AG157" s="1143">
        <v>79</v>
      </c>
      <c r="AH157" s="1143">
        <v>79</v>
      </c>
      <c r="AI157" s="1123">
        <v>79</v>
      </c>
      <c r="AJ157" s="1123">
        <f>SUM(W157:AI158)</f>
        <v>1027</v>
      </c>
      <c r="AK157" s="110"/>
    </row>
    <row r="158" spans="1:95" ht="73.5" customHeight="1" x14ac:dyDescent="0.25">
      <c r="A158" s="1289"/>
      <c r="B158" s="295" t="s">
        <v>224</v>
      </c>
      <c r="C158" s="125">
        <f>D158+E158+F158+G158+R158+H158+I158+J158+K158+L158+M158+N158+O158+P158+Q158</f>
        <v>8721991.7300000004</v>
      </c>
      <c r="D158" s="125">
        <v>470364</v>
      </c>
      <c r="E158" s="125">
        <v>544360.35</v>
      </c>
      <c r="F158" s="125">
        <f>872616.9+177033.14</f>
        <v>1049650.04</v>
      </c>
      <c r="G158" s="125">
        <f>372616.9+177033.14</f>
        <v>549650.04</v>
      </c>
      <c r="H158" s="125">
        <f>177033.14+327250.66</f>
        <v>504283.8</v>
      </c>
      <c r="I158" s="125">
        <v>544360.35</v>
      </c>
      <c r="J158" s="125">
        <v>597720.35</v>
      </c>
      <c r="K158" s="125">
        <v>544360.35</v>
      </c>
      <c r="L158" s="125">
        <v>544360.35</v>
      </c>
      <c r="M158" s="125">
        <v>597720.35</v>
      </c>
      <c r="N158" s="125">
        <v>544360.35</v>
      </c>
      <c r="O158" s="125">
        <v>544360.35</v>
      </c>
      <c r="P158" s="125">
        <v>597720.35</v>
      </c>
      <c r="Q158" s="125">
        <v>544360.35</v>
      </c>
      <c r="R158" s="125">
        <v>544360.35</v>
      </c>
      <c r="S158" s="1285"/>
      <c r="T158" s="1289"/>
      <c r="U158" s="1556"/>
      <c r="V158" s="1556"/>
      <c r="W158" s="1123"/>
      <c r="X158" s="1123"/>
      <c r="Y158" s="1144"/>
      <c r="Z158" s="1144"/>
      <c r="AA158" s="1144"/>
      <c r="AB158" s="1144"/>
      <c r="AC158" s="1144"/>
      <c r="AD158" s="1144"/>
      <c r="AE158" s="1144"/>
      <c r="AF158" s="1144"/>
      <c r="AG158" s="1144"/>
      <c r="AH158" s="1144"/>
      <c r="AI158" s="1123"/>
      <c r="AJ158" s="1123"/>
      <c r="AK158" s="110"/>
    </row>
    <row r="159" spans="1:95" ht="29.25" customHeight="1" x14ac:dyDescent="0.25">
      <c r="A159" s="1289" t="s">
        <v>256</v>
      </c>
      <c r="B159" s="295" t="s">
        <v>220</v>
      </c>
      <c r="C159" s="125">
        <f>C160</f>
        <v>7168221.6200000001</v>
      </c>
      <c r="D159" s="125">
        <f t="shared" ref="D159:R159" si="94">D160</f>
        <v>408904</v>
      </c>
      <c r="E159" s="125">
        <f t="shared" si="94"/>
        <v>410033.77</v>
      </c>
      <c r="F159" s="125">
        <f t="shared" si="94"/>
        <v>488406.45</v>
      </c>
      <c r="G159" s="125">
        <f t="shared" si="94"/>
        <v>488406.45</v>
      </c>
      <c r="H159" s="125">
        <f t="shared" si="94"/>
        <v>488406.45</v>
      </c>
      <c r="I159" s="125">
        <f t="shared" si="94"/>
        <v>488406.45</v>
      </c>
      <c r="J159" s="125">
        <f t="shared" si="94"/>
        <v>488406.45</v>
      </c>
      <c r="K159" s="125">
        <f t="shared" si="94"/>
        <v>488406.45</v>
      </c>
      <c r="L159" s="125">
        <f t="shared" si="94"/>
        <v>488406.45</v>
      </c>
      <c r="M159" s="125">
        <f t="shared" si="94"/>
        <v>488406.45</v>
      </c>
      <c r="N159" s="125">
        <f t="shared" si="94"/>
        <v>488406.45</v>
      </c>
      <c r="O159" s="125">
        <f t="shared" si="94"/>
        <v>488406.45</v>
      </c>
      <c r="P159" s="125">
        <f t="shared" si="94"/>
        <v>488406.45</v>
      </c>
      <c r="Q159" s="125">
        <f t="shared" si="94"/>
        <v>488406.45</v>
      </c>
      <c r="R159" s="125">
        <f t="shared" si="94"/>
        <v>488406.45</v>
      </c>
      <c r="S159" s="1285" t="s">
        <v>469</v>
      </c>
      <c r="T159" s="1289" t="s">
        <v>402</v>
      </c>
      <c r="U159" s="1556">
        <v>1</v>
      </c>
      <c r="V159" s="1556">
        <v>1</v>
      </c>
      <c r="W159" s="1123">
        <v>191</v>
      </c>
      <c r="X159" s="1123">
        <v>191</v>
      </c>
      <c r="Y159" s="1143">
        <v>191</v>
      </c>
      <c r="Z159" s="1143">
        <v>191</v>
      </c>
      <c r="AA159" s="1143">
        <v>191</v>
      </c>
      <c r="AB159" s="1143">
        <v>191</v>
      </c>
      <c r="AC159" s="1143">
        <v>191</v>
      </c>
      <c r="AD159" s="1143">
        <v>191</v>
      </c>
      <c r="AE159" s="1143">
        <v>191</v>
      </c>
      <c r="AF159" s="1143">
        <v>191</v>
      </c>
      <c r="AG159" s="1143">
        <v>191</v>
      </c>
      <c r="AH159" s="1143">
        <v>191</v>
      </c>
      <c r="AI159" s="1123">
        <v>191</v>
      </c>
      <c r="AJ159" s="1123">
        <f>SUM(W159:AI160)</f>
        <v>2483</v>
      </c>
      <c r="AK159" s="110"/>
    </row>
    <row r="160" spans="1:95" ht="60" customHeight="1" x14ac:dyDescent="0.25">
      <c r="A160" s="1289"/>
      <c r="B160" s="295" t="s">
        <v>224</v>
      </c>
      <c r="C160" s="125">
        <f>D160+E160+F160+G160+R160+H160+I160+J160+K160+L160+M160+N160+O160+P160+Q160</f>
        <v>7168221.6200000001</v>
      </c>
      <c r="D160" s="125">
        <v>408904</v>
      </c>
      <c r="E160" s="125">
        <v>410033.77</v>
      </c>
      <c r="F160" s="125">
        <v>488406.45</v>
      </c>
      <c r="G160" s="125">
        <v>488406.45</v>
      </c>
      <c r="H160" s="125">
        <v>488406.45</v>
      </c>
      <c r="I160" s="125">
        <v>488406.45</v>
      </c>
      <c r="J160" s="125">
        <v>488406.45</v>
      </c>
      <c r="K160" s="125">
        <v>488406.45</v>
      </c>
      <c r="L160" s="125">
        <v>488406.45</v>
      </c>
      <c r="M160" s="125">
        <v>488406.45</v>
      </c>
      <c r="N160" s="125">
        <v>488406.45</v>
      </c>
      <c r="O160" s="125">
        <v>488406.45</v>
      </c>
      <c r="P160" s="125">
        <v>488406.45</v>
      </c>
      <c r="Q160" s="125">
        <v>488406.45</v>
      </c>
      <c r="R160" s="125">
        <v>488406.45</v>
      </c>
      <c r="S160" s="1285"/>
      <c r="T160" s="1289"/>
      <c r="U160" s="1556"/>
      <c r="V160" s="1556"/>
      <c r="W160" s="1123"/>
      <c r="X160" s="1123"/>
      <c r="Y160" s="1144"/>
      <c r="Z160" s="1144"/>
      <c r="AA160" s="1144"/>
      <c r="AB160" s="1144"/>
      <c r="AC160" s="1144"/>
      <c r="AD160" s="1144"/>
      <c r="AE160" s="1144"/>
      <c r="AF160" s="1144"/>
      <c r="AG160" s="1144"/>
      <c r="AH160" s="1144"/>
      <c r="AI160" s="1123"/>
      <c r="AJ160" s="1123"/>
      <c r="AK160" s="110"/>
    </row>
    <row r="161" spans="1:37" ht="29.25" customHeight="1" x14ac:dyDescent="0.25">
      <c r="A161" s="1289" t="s">
        <v>491</v>
      </c>
      <c r="B161" s="295" t="s">
        <v>220</v>
      </c>
      <c r="C161" s="125">
        <f>C162</f>
        <v>51999.33</v>
      </c>
      <c r="D161" s="125">
        <f t="shared" ref="D161:R161" si="95">D162</f>
        <v>2640.52</v>
      </c>
      <c r="E161" s="125">
        <f t="shared" si="95"/>
        <v>2640.84</v>
      </c>
      <c r="F161" s="125">
        <f t="shared" si="95"/>
        <v>3593.69</v>
      </c>
      <c r="G161" s="125">
        <f t="shared" si="95"/>
        <v>3593.69</v>
      </c>
      <c r="H161" s="125">
        <f t="shared" si="95"/>
        <v>3593.69</v>
      </c>
      <c r="I161" s="125">
        <f t="shared" si="95"/>
        <v>3593.69</v>
      </c>
      <c r="J161" s="125">
        <f t="shared" si="95"/>
        <v>3593.69</v>
      </c>
      <c r="K161" s="125">
        <f t="shared" si="95"/>
        <v>3593.69</v>
      </c>
      <c r="L161" s="125">
        <f t="shared" si="95"/>
        <v>3593.69</v>
      </c>
      <c r="M161" s="125">
        <f t="shared" si="95"/>
        <v>3593.69</v>
      </c>
      <c r="N161" s="125">
        <f t="shared" si="95"/>
        <v>3593.69</v>
      </c>
      <c r="O161" s="125">
        <f t="shared" si="95"/>
        <v>3593.69</v>
      </c>
      <c r="P161" s="125">
        <f t="shared" si="95"/>
        <v>3593.69</v>
      </c>
      <c r="Q161" s="125">
        <f t="shared" si="95"/>
        <v>3593.69</v>
      </c>
      <c r="R161" s="125">
        <f t="shared" si="95"/>
        <v>3593.69</v>
      </c>
      <c r="S161" s="1285" t="s">
        <v>470</v>
      </c>
      <c r="T161" s="1289" t="s">
        <v>520</v>
      </c>
      <c r="U161" s="1556">
        <v>1</v>
      </c>
      <c r="V161" s="1556">
        <v>1</v>
      </c>
      <c r="W161" s="1123">
        <v>13</v>
      </c>
      <c r="X161" s="1123">
        <v>13</v>
      </c>
      <c r="Y161" s="1123">
        <v>13</v>
      </c>
      <c r="Z161" s="1123">
        <v>13</v>
      </c>
      <c r="AA161" s="1123">
        <v>13</v>
      </c>
      <c r="AB161" s="1123">
        <v>13</v>
      </c>
      <c r="AC161" s="1123">
        <v>13</v>
      </c>
      <c r="AD161" s="1123">
        <v>13</v>
      </c>
      <c r="AE161" s="1123">
        <v>13</v>
      </c>
      <c r="AF161" s="1123">
        <v>13</v>
      </c>
      <c r="AG161" s="1123">
        <v>13</v>
      </c>
      <c r="AH161" s="1123">
        <v>13</v>
      </c>
      <c r="AI161" s="1123">
        <v>13</v>
      </c>
      <c r="AJ161" s="1123">
        <f>SUM(W161:AI162)</f>
        <v>169</v>
      </c>
      <c r="AK161" s="110"/>
    </row>
    <row r="162" spans="1:37" ht="39" customHeight="1" x14ac:dyDescent="0.25">
      <c r="A162" s="1289"/>
      <c r="B162" s="295" t="s">
        <v>224</v>
      </c>
      <c r="C162" s="125">
        <f>D162+E162+F162+G162+R162+H162+I162+J162+K162+L162+M162+N162+O162+P162+Q162</f>
        <v>51999.33</v>
      </c>
      <c r="D162" s="125">
        <v>2640.52</v>
      </c>
      <c r="E162" s="125">
        <v>2640.84</v>
      </c>
      <c r="F162" s="125">
        <v>3593.69</v>
      </c>
      <c r="G162" s="125">
        <v>3593.69</v>
      </c>
      <c r="H162" s="125">
        <v>3593.69</v>
      </c>
      <c r="I162" s="125">
        <v>3593.69</v>
      </c>
      <c r="J162" s="125">
        <v>3593.69</v>
      </c>
      <c r="K162" s="125">
        <v>3593.69</v>
      </c>
      <c r="L162" s="125">
        <v>3593.69</v>
      </c>
      <c r="M162" s="125">
        <v>3593.69</v>
      </c>
      <c r="N162" s="125">
        <v>3593.69</v>
      </c>
      <c r="O162" s="125">
        <v>3593.69</v>
      </c>
      <c r="P162" s="125">
        <v>3593.69</v>
      </c>
      <c r="Q162" s="125">
        <v>3593.69</v>
      </c>
      <c r="R162" s="125">
        <v>3593.69</v>
      </c>
      <c r="S162" s="1285"/>
      <c r="T162" s="1289"/>
      <c r="U162" s="1556"/>
      <c r="V162" s="1556"/>
      <c r="W162" s="1123"/>
      <c r="X162" s="1123"/>
      <c r="Y162" s="1123"/>
      <c r="Z162" s="1123"/>
      <c r="AA162" s="1123"/>
      <c r="AB162" s="1123"/>
      <c r="AC162" s="1123"/>
      <c r="AD162" s="1123"/>
      <c r="AE162" s="1123"/>
      <c r="AF162" s="1123"/>
      <c r="AG162" s="1123"/>
      <c r="AH162" s="1123"/>
      <c r="AI162" s="1123"/>
      <c r="AJ162" s="1123"/>
      <c r="AK162" s="110"/>
    </row>
    <row r="163" spans="1:37" ht="29.25" customHeight="1" x14ac:dyDescent="0.25">
      <c r="A163" s="1310" t="s">
        <v>162</v>
      </c>
      <c r="B163" s="295" t="s">
        <v>220</v>
      </c>
      <c r="C163" s="125">
        <f>C164</f>
        <v>84175.32</v>
      </c>
      <c r="D163" s="125">
        <f>D164</f>
        <v>0</v>
      </c>
      <c r="E163" s="125">
        <f t="shared" ref="E163:R163" si="96">E164</f>
        <v>24463.8</v>
      </c>
      <c r="F163" s="125">
        <f t="shared" si="96"/>
        <v>5428.32</v>
      </c>
      <c r="G163" s="125">
        <f t="shared" si="96"/>
        <v>0</v>
      </c>
      <c r="H163" s="125">
        <f t="shared" si="96"/>
        <v>0</v>
      </c>
      <c r="I163" s="125">
        <f t="shared" si="96"/>
        <v>5428.32</v>
      </c>
      <c r="J163" s="125">
        <f t="shared" si="96"/>
        <v>5428.32</v>
      </c>
      <c r="K163" s="125">
        <f t="shared" si="96"/>
        <v>5428.32</v>
      </c>
      <c r="L163" s="125">
        <f t="shared" si="96"/>
        <v>5428.32</v>
      </c>
      <c r="M163" s="125">
        <f t="shared" si="96"/>
        <v>5428.32</v>
      </c>
      <c r="N163" s="125">
        <f t="shared" si="96"/>
        <v>5428.32</v>
      </c>
      <c r="O163" s="125">
        <f t="shared" si="96"/>
        <v>5428.32</v>
      </c>
      <c r="P163" s="125">
        <f t="shared" si="96"/>
        <v>5428.32</v>
      </c>
      <c r="Q163" s="125">
        <f t="shared" si="96"/>
        <v>5428.32</v>
      </c>
      <c r="R163" s="125">
        <f t="shared" si="96"/>
        <v>5428.32</v>
      </c>
      <c r="S163" s="1196" t="s">
        <v>162</v>
      </c>
      <c r="T163" s="1310" t="s">
        <v>394</v>
      </c>
      <c r="U163" s="1198"/>
      <c r="V163" s="1198">
        <v>1</v>
      </c>
      <c r="W163" s="1143">
        <v>3</v>
      </c>
      <c r="X163" s="1143"/>
      <c r="Y163" s="1143"/>
      <c r="Z163" s="1143">
        <v>3</v>
      </c>
      <c r="AA163" s="1143">
        <v>3</v>
      </c>
      <c r="AB163" s="1143">
        <v>3</v>
      </c>
      <c r="AC163" s="1143">
        <v>3</v>
      </c>
      <c r="AD163" s="1143">
        <v>3</v>
      </c>
      <c r="AE163" s="1143">
        <v>3</v>
      </c>
      <c r="AF163" s="1143">
        <v>3</v>
      </c>
      <c r="AG163" s="1143">
        <v>3</v>
      </c>
      <c r="AH163" s="1143">
        <v>3</v>
      </c>
      <c r="AI163" s="1143">
        <v>3</v>
      </c>
      <c r="AJ163" s="1143">
        <f>SUM(W163:AI164)</f>
        <v>33</v>
      </c>
      <c r="AK163" s="110"/>
    </row>
    <row r="164" spans="1:37" ht="39" customHeight="1" x14ac:dyDescent="0.25">
      <c r="A164" s="1312"/>
      <c r="B164" s="295" t="s">
        <v>224</v>
      </c>
      <c r="C164" s="125">
        <f>D164+E164+F164+G164+H164+I164+J164+K164+L164+M164+N164+O164+P164+Q164+R164</f>
        <v>84175.32</v>
      </c>
      <c r="D164" s="125">
        <v>0</v>
      </c>
      <c r="E164" s="125">
        <v>24463.8</v>
      </c>
      <c r="F164" s="125">
        <v>5428.32</v>
      </c>
      <c r="G164" s="125"/>
      <c r="H164" s="125"/>
      <c r="I164" s="125">
        <v>5428.32</v>
      </c>
      <c r="J164" s="125">
        <v>5428.32</v>
      </c>
      <c r="K164" s="125">
        <v>5428.32</v>
      </c>
      <c r="L164" s="125">
        <v>5428.32</v>
      </c>
      <c r="M164" s="125">
        <v>5428.32</v>
      </c>
      <c r="N164" s="125">
        <v>5428.32</v>
      </c>
      <c r="O164" s="125">
        <v>5428.32</v>
      </c>
      <c r="P164" s="125">
        <v>5428.32</v>
      </c>
      <c r="Q164" s="125">
        <v>5428.32</v>
      </c>
      <c r="R164" s="125">
        <v>5428.32</v>
      </c>
      <c r="S164" s="1197"/>
      <c r="T164" s="1312"/>
      <c r="U164" s="1557"/>
      <c r="V164" s="1557"/>
      <c r="W164" s="1144"/>
      <c r="X164" s="1144"/>
      <c r="Y164" s="1144"/>
      <c r="Z164" s="1144"/>
      <c r="AA164" s="1144"/>
      <c r="AB164" s="1144"/>
      <c r="AC164" s="1144"/>
      <c r="AD164" s="1144"/>
      <c r="AE164" s="1144"/>
      <c r="AF164" s="1144"/>
      <c r="AG164" s="1144"/>
      <c r="AH164" s="1144"/>
      <c r="AI164" s="1144"/>
      <c r="AJ164" s="1144"/>
      <c r="AK164" s="110"/>
    </row>
    <row r="165" spans="1:37" ht="33.75" customHeight="1" x14ac:dyDescent="0.25">
      <c r="A165" s="1310" t="s">
        <v>450</v>
      </c>
      <c r="B165" s="295" t="s">
        <v>220</v>
      </c>
      <c r="C165" s="125">
        <f>SUM(D165:R165)</f>
        <v>584114</v>
      </c>
      <c r="D165" s="125">
        <f>D166</f>
        <v>584114</v>
      </c>
      <c r="E165" s="125">
        <f t="shared" ref="E165:R165" si="97">E166</f>
        <v>0</v>
      </c>
      <c r="F165" s="125">
        <f t="shared" si="97"/>
        <v>0</v>
      </c>
      <c r="G165" s="125">
        <f t="shared" si="97"/>
        <v>0</v>
      </c>
      <c r="H165" s="125">
        <f t="shared" si="97"/>
        <v>0</v>
      </c>
      <c r="I165" s="125">
        <f t="shared" si="97"/>
        <v>0</v>
      </c>
      <c r="J165" s="125">
        <f t="shared" si="97"/>
        <v>0</v>
      </c>
      <c r="K165" s="125">
        <f t="shared" si="97"/>
        <v>0</v>
      </c>
      <c r="L165" s="125">
        <f t="shared" si="97"/>
        <v>0</v>
      </c>
      <c r="M165" s="125">
        <f t="shared" si="97"/>
        <v>0</v>
      </c>
      <c r="N165" s="125">
        <f t="shared" si="97"/>
        <v>0</v>
      </c>
      <c r="O165" s="125">
        <f t="shared" si="97"/>
        <v>0</v>
      </c>
      <c r="P165" s="125">
        <f t="shared" si="97"/>
        <v>0</v>
      </c>
      <c r="Q165" s="125">
        <f t="shared" si="97"/>
        <v>0</v>
      </c>
      <c r="R165" s="125">
        <f t="shared" si="97"/>
        <v>0</v>
      </c>
      <c r="S165" s="1196" t="s">
        <v>460</v>
      </c>
      <c r="T165" s="1310" t="s">
        <v>493</v>
      </c>
      <c r="U165" s="1556">
        <v>1</v>
      </c>
      <c r="V165" s="1556"/>
      <c r="W165" s="1123"/>
      <c r="X165" s="1123"/>
      <c r="Y165" s="1123"/>
      <c r="Z165" s="1123"/>
      <c r="AA165" s="1123"/>
      <c r="AB165" s="1123"/>
      <c r="AC165" s="1123"/>
      <c r="AD165" s="1123"/>
      <c r="AE165" s="1123"/>
      <c r="AF165" s="1123"/>
      <c r="AG165" s="1123"/>
      <c r="AH165" s="1123"/>
      <c r="AI165" s="1123"/>
      <c r="AJ165" s="1143">
        <f>SUM(W165:AI166)</f>
        <v>0</v>
      </c>
      <c r="AK165" s="110"/>
    </row>
    <row r="166" spans="1:37" ht="39" customHeight="1" x14ac:dyDescent="0.25">
      <c r="A166" s="1312"/>
      <c r="B166" s="295" t="s">
        <v>224</v>
      </c>
      <c r="C166" s="125">
        <f>C165</f>
        <v>584114</v>
      </c>
      <c r="D166" s="125">
        <v>584114</v>
      </c>
      <c r="E166" s="125">
        <v>0</v>
      </c>
      <c r="F166" s="125">
        <v>0</v>
      </c>
      <c r="G166" s="125">
        <v>0</v>
      </c>
      <c r="H166" s="125">
        <v>0</v>
      </c>
      <c r="I166" s="125">
        <v>0</v>
      </c>
      <c r="J166" s="125">
        <v>0</v>
      </c>
      <c r="K166" s="125">
        <v>0</v>
      </c>
      <c r="L166" s="125">
        <v>0</v>
      </c>
      <c r="M166" s="125">
        <v>0</v>
      </c>
      <c r="N166" s="125">
        <v>0</v>
      </c>
      <c r="O166" s="125">
        <v>0</v>
      </c>
      <c r="P166" s="125">
        <v>0</v>
      </c>
      <c r="Q166" s="125">
        <v>0</v>
      </c>
      <c r="R166" s="125">
        <v>0</v>
      </c>
      <c r="S166" s="1197"/>
      <c r="T166" s="1312"/>
      <c r="U166" s="1556"/>
      <c r="V166" s="1556"/>
      <c r="W166" s="1123"/>
      <c r="X166" s="1123"/>
      <c r="Y166" s="1123"/>
      <c r="Z166" s="1123"/>
      <c r="AA166" s="1123"/>
      <c r="AB166" s="1123"/>
      <c r="AC166" s="1123"/>
      <c r="AD166" s="1123"/>
      <c r="AE166" s="1123"/>
      <c r="AF166" s="1123"/>
      <c r="AG166" s="1123"/>
      <c r="AH166" s="1123"/>
      <c r="AI166" s="1123"/>
      <c r="AJ166" s="1144"/>
      <c r="AK166" s="110"/>
    </row>
    <row r="167" spans="1:37" ht="32.25" customHeight="1" x14ac:dyDescent="0.25">
      <c r="A167" s="1310" t="s">
        <v>352</v>
      </c>
      <c r="B167" s="295" t="s">
        <v>220</v>
      </c>
      <c r="C167" s="125">
        <f>C168</f>
        <v>1002136</v>
      </c>
      <c r="D167" s="125">
        <f>D168</f>
        <v>1002136</v>
      </c>
      <c r="E167" s="125">
        <f t="shared" ref="E167:R167" si="98">E168</f>
        <v>0</v>
      </c>
      <c r="F167" s="125">
        <f t="shared" si="98"/>
        <v>0</v>
      </c>
      <c r="G167" s="125">
        <f t="shared" si="98"/>
        <v>0</v>
      </c>
      <c r="H167" s="125">
        <f t="shared" si="98"/>
        <v>0</v>
      </c>
      <c r="I167" s="125">
        <f t="shared" si="98"/>
        <v>0</v>
      </c>
      <c r="J167" s="125">
        <f t="shared" si="98"/>
        <v>0</v>
      </c>
      <c r="K167" s="125">
        <f t="shared" si="98"/>
        <v>0</v>
      </c>
      <c r="L167" s="125">
        <f t="shared" si="98"/>
        <v>0</v>
      </c>
      <c r="M167" s="125">
        <f t="shared" si="98"/>
        <v>0</v>
      </c>
      <c r="N167" s="125">
        <f t="shared" si="98"/>
        <v>0</v>
      </c>
      <c r="O167" s="125">
        <f t="shared" si="98"/>
        <v>0</v>
      </c>
      <c r="P167" s="125">
        <f t="shared" si="98"/>
        <v>0</v>
      </c>
      <c r="Q167" s="125">
        <f t="shared" si="98"/>
        <v>0</v>
      </c>
      <c r="R167" s="125">
        <f t="shared" si="98"/>
        <v>0</v>
      </c>
      <c r="S167" s="1196" t="s">
        <v>290</v>
      </c>
      <c r="T167" s="1310" t="s">
        <v>396</v>
      </c>
      <c r="U167" s="1556">
        <v>1</v>
      </c>
      <c r="V167" s="1198"/>
      <c r="W167" s="1198"/>
      <c r="X167" s="1198"/>
      <c r="Y167" s="1198"/>
      <c r="Z167" s="1198"/>
      <c r="AA167" s="1198"/>
      <c r="AB167" s="1198"/>
      <c r="AC167" s="1198"/>
      <c r="AD167" s="1198"/>
      <c r="AE167" s="1198"/>
      <c r="AF167" s="1198"/>
      <c r="AG167" s="1198"/>
      <c r="AH167" s="1198"/>
      <c r="AI167" s="1198"/>
      <c r="AJ167" s="1143">
        <f>SUM(W167:AI168)</f>
        <v>0</v>
      </c>
      <c r="AK167" s="110"/>
    </row>
    <row r="168" spans="1:37" ht="39" customHeight="1" x14ac:dyDescent="0.25">
      <c r="A168" s="1312"/>
      <c r="B168" s="295" t="s">
        <v>224</v>
      </c>
      <c r="C168" s="125">
        <f>SUM(D168:R168)</f>
        <v>1002136</v>
      </c>
      <c r="D168" s="125">
        <v>1002136</v>
      </c>
      <c r="E168" s="125">
        <v>0</v>
      </c>
      <c r="F168" s="125"/>
      <c r="G168" s="125"/>
      <c r="H168" s="125"/>
      <c r="I168" s="125">
        <v>0</v>
      </c>
      <c r="J168" s="125">
        <v>0</v>
      </c>
      <c r="K168" s="125">
        <v>0</v>
      </c>
      <c r="L168" s="125">
        <v>0</v>
      </c>
      <c r="M168" s="125">
        <v>0</v>
      </c>
      <c r="N168" s="125">
        <v>0</v>
      </c>
      <c r="O168" s="125">
        <v>0</v>
      </c>
      <c r="P168" s="125">
        <v>0</v>
      </c>
      <c r="Q168" s="125">
        <v>0</v>
      </c>
      <c r="R168" s="125">
        <v>0</v>
      </c>
      <c r="S168" s="1197"/>
      <c r="T168" s="1312"/>
      <c r="U168" s="1556"/>
      <c r="V168" s="1557"/>
      <c r="W168" s="1557"/>
      <c r="X168" s="1557"/>
      <c r="Y168" s="1557"/>
      <c r="Z168" s="1557"/>
      <c r="AA168" s="1557"/>
      <c r="AB168" s="1557"/>
      <c r="AC168" s="1557"/>
      <c r="AD168" s="1557"/>
      <c r="AE168" s="1557"/>
      <c r="AF168" s="1557"/>
      <c r="AG168" s="1557"/>
      <c r="AH168" s="1557"/>
      <c r="AI168" s="1557"/>
      <c r="AJ168" s="1144"/>
      <c r="AK168" s="110"/>
    </row>
    <row r="169" spans="1:37" ht="33.75" customHeight="1" x14ac:dyDescent="0.25">
      <c r="A169" s="1289" t="s">
        <v>384</v>
      </c>
      <c r="B169" s="295" t="s">
        <v>220</v>
      </c>
      <c r="C169" s="125">
        <f>C170</f>
        <v>756465.35</v>
      </c>
      <c r="D169" s="125">
        <f>D170</f>
        <v>608123.69999999995</v>
      </c>
      <c r="E169" s="125">
        <f t="shared" ref="E169:R169" si="99">E170</f>
        <v>0</v>
      </c>
      <c r="F169" s="125">
        <f t="shared" si="99"/>
        <v>43727.29</v>
      </c>
      <c r="G169" s="125">
        <f t="shared" si="99"/>
        <v>55427.79</v>
      </c>
      <c r="H169" s="125">
        <f t="shared" si="99"/>
        <v>49186.57</v>
      </c>
      <c r="I169" s="125">
        <f t="shared" si="99"/>
        <v>0</v>
      </c>
      <c r="J169" s="125">
        <f t="shared" si="99"/>
        <v>0</v>
      </c>
      <c r="K169" s="125">
        <f t="shared" si="99"/>
        <v>0</v>
      </c>
      <c r="L169" s="125">
        <f t="shared" si="99"/>
        <v>0</v>
      </c>
      <c r="M169" s="125">
        <f t="shared" si="99"/>
        <v>0</v>
      </c>
      <c r="N169" s="125">
        <f t="shared" si="99"/>
        <v>0</v>
      </c>
      <c r="O169" s="125">
        <f t="shared" si="99"/>
        <v>0</v>
      </c>
      <c r="P169" s="125">
        <f t="shared" si="99"/>
        <v>0</v>
      </c>
      <c r="Q169" s="125">
        <f t="shared" si="99"/>
        <v>0</v>
      </c>
      <c r="R169" s="125">
        <f t="shared" si="99"/>
        <v>0</v>
      </c>
      <c r="S169" s="1314" t="s">
        <v>291</v>
      </c>
      <c r="T169" s="1289" t="s">
        <v>397</v>
      </c>
      <c r="U169" s="1198">
        <v>1</v>
      </c>
      <c r="V169" s="1198"/>
      <c r="W169" s="1143">
        <v>15</v>
      </c>
      <c r="X169" s="1143">
        <v>15</v>
      </c>
      <c r="Y169" s="1143">
        <v>15</v>
      </c>
      <c r="Z169" s="1143"/>
      <c r="AA169" s="1143"/>
      <c r="AB169" s="1143"/>
      <c r="AC169" s="1143"/>
      <c r="AD169" s="1143"/>
      <c r="AE169" s="1143"/>
      <c r="AF169" s="1143"/>
      <c r="AG169" s="1143"/>
      <c r="AH169" s="1143"/>
      <c r="AI169" s="1143"/>
      <c r="AJ169" s="1143">
        <f>SUM(V169:AI170)</f>
        <v>45</v>
      </c>
      <c r="AK169" s="110"/>
    </row>
    <row r="170" spans="1:37" ht="39" customHeight="1" x14ac:dyDescent="0.25">
      <c r="A170" s="1289"/>
      <c r="B170" s="295" t="s">
        <v>224</v>
      </c>
      <c r="C170" s="125">
        <f>SUM(D170:R170)</f>
        <v>756465.35</v>
      </c>
      <c r="D170" s="125">
        <v>608123.69999999995</v>
      </c>
      <c r="E170" s="125">
        <v>0</v>
      </c>
      <c r="F170" s="125">
        <v>43727.29</v>
      </c>
      <c r="G170" s="125">
        <v>55427.79</v>
      </c>
      <c r="H170" s="125">
        <v>49186.57</v>
      </c>
      <c r="I170" s="125">
        <v>0</v>
      </c>
      <c r="J170" s="125">
        <v>0</v>
      </c>
      <c r="K170" s="125">
        <v>0</v>
      </c>
      <c r="L170" s="125">
        <v>0</v>
      </c>
      <c r="M170" s="125">
        <v>0</v>
      </c>
      <c r="N170" s="125">
        <v>0</v>
      </c>
      <c r="O170" s="125">
        <v>0</v>
      </c>
      <c r="P170" s="125">
        <v>0</v>
      </c>
      <c r="Q170" s="125">
        <v>0</v>
      </c>
      <c r="R170" s="125">
        <v>0</v>
      </c>
      <c r="S170" s="1316"/>
      <c r="T170" s="1289"/>
      <c r="U170" s="1557"/>
      <c r="V170" s="1557"/>
      <c r="W170" s="1144"/>
      <c r="X170" s="1144"/>
      <c r="Y170" s="1144"/>
      <c r="Z170" s="1144"/>
      <c r="AA170" s="1144"/>
      <c r="AB170" s="1144"/>
      <c r="AC170" s="1144"/>
      <c r="AD170" s="1144"/>
      <c r="AE170" s="1144"/>
      <c r="AF170" s="1144"/>
      <c r="AG170" s="1144"/>
      <c r="AH170" s="1144"/>
      <c r="AI170" s="1144"/>
      <c r="AJ170" s="1144"/>
      <c r="AK170" s="110"/>
    </row>
    <row r="171" spans="1:37" ht="39" customHeight="1" x14ac:dyDescent="0.25">
      <c r="A171" s="1310" t="s">
        <v>244</v>
      </c>
      <c r="B171" s="295" t="s">
        <v>220</v>
      </c>
      <c r="C171" s="125">
        <f>C172</f>
        <v>187977.66</v>
      </c>
      <c r="D171" s="125">
        <f t="shared" ref="D171:R171" si="100">D172</f>
        <v>0</v>
      </c>
      <c r="E171" s="125">
        <f t="shared" si="100"/>
        <v>0</v>
      </c>
      <c r="F171" s="125">
        <f t="shared" si="100"/>
        <v>14459.82</v>
      </c>
      <c r="G171" s="125">
        <f t="shared" si="100"/>
        <v>14459.82</v>
      </c>
      <c r="H171" s="125">
        <f t="shared" si="100"/>
        <v>14459.82</v>
      </c>
      <c r="I171" s="125">
        <f t="shared" si="100"/>
        <v>14459.82</v>
      </c>
      <c r="J171" s="125">
        <f t="shared" si="100"/>
        <v>14459.82</v>
      </c>
      <c r="K171" s="125">
        <f t="shared" si="100"/>
        <v>14459.82</v>
      </c>
      <c r="L171" s="125">
        <f t="shared" si="100"/>
        <v>14459.82</v>
      </c>
      <c r="M171" s="125">
        <f t="shared" si="100"/>
        <v>14459.82</v>
      </c>
      <c r="N171" s="125">
        <f t="shared" si="100"/>
        <v>14459.82</v>
      </c>
      <c r="O171" s="125">
        <f t="shared" si="100"/>
        <v>14459.82</v>
      </c>
      <c r="P171" s="125">
        <f t="shared" si="100"/>
        <v>14459.82</v>
      </c>
      <c r="Q171" s="125">
        <f t="shared" si="100"/>
        <v>14459.82</v>
      </c>
      <c r="R171" s="125">
        <f t="shared" si="100"/>
        <v>14459.82</v>
      </c>
      <c r="S171" s="1196" t="s">
        <v>422</v>
      </c>
      <c r="T171" s="1310" t="s">
        <v>423</v>
      </c>
      <c r="U171" s="1198"/>
      <c r="V171" s="1198"/>
      <c r="W171" s="1143">
        <v>9</v>
      </c>
      <c r="X171" s="1143">
        <v>9</v>
      </c>
      <c r="Y171" s="1143">
        <v>9</v>
      </c>
      <c r="Z171" s="1143">
        <v>9</v>
      </c>
      <c r="AA171" s="1143">
        <v>9</v>
      </c>
      <c r="AB171" s="1143">
        <v>9</v>
      </c>
      <c r="AC171" s="1143">
        <v>9</v>
      </c>
      <c r="AD171" s="1143">
        <v>9</v>
      </c>
      <c r="AE171" s="1143">
        <v>9</v>
      </c>
      <c r="AF171" s="1143">
        <v>9</v>
      </c>
      <c r="AG171" s="1143">
        <v>9</v>
      </c>
      <c r="AH171" s="1143">
        <v>9</v>
      </c>
      <c r="AI171" s="1143">
        <v>9</v>
      </c>
      <c r="AJ171" s="1143">
        <f>SUM(W171:AI172)</f>
        <v>117</v>
      </c>
      <c r="AK171" s="110"/>
    </row>
    <row r="172" spans="1:37" ht="39" customHeight="1" x14ac:dyDescent="0.25">
      <c r="A172" s="1312"/>
      <c r="B172" s="295" t="s">
        <v>224</v>
      </c>
      <c r="C172" s="125">
        <f>SUM(D172:R172)</f>
        <v>187977.66</v>
      </c>
      <c r="D172" s="125">
        <v>0</v>
      </c>
      <c r="E172" s="125">
        <v>0</v>
      </c>
      <c r="F172" s="125">
        <v>14459.82</v>
      </c>
      <c r="G172" s="125">
        <v>14459.82</v>
      </c>
      <c r="H172" s="125">
        <v>14459.82</v>
      </c>
      <c r="I172" s="125">
        <v>14459.82</v>
      </c>
      <c r="J172" s="125">
        <v>14459.82</v>
      </c>
      <c r="K172" s="125">
        <v>14459.82</v>
      </c>
      <c r="L172" s="125">
        <v>14459.82</v>
      </c>
      <c r="M172" s="125">
        <v>14459.82</v>
      </c>
      <c r="N172" s="125">
        <v>14459.82</v>
      </c>
      <c r="O172" s="125">
        <v>14459.82</v>
      </c>
      <c r="P172" s="125">
        <v>14459.82</v>
      </c>
      <c r="Q172" s="125">
        <v>14459.82</v>
      </c>
      <c r="R172" s="125">
        <v>14459.82</v>
      </c>
      <c r="S172" s="1197"/>
      <c r="T172" s="1312"/>
      <c r="U172" s="1557"/>
      <c r="V172" s="1557"/>
      <c r="W172" s="1144"/>
      <c r="X172" s="1144"/>
      <c r="Y172" s="1144"/>
      <c r="Z172" s="1144"/>
      <c r="AA172" s="1144"/>
      <c r="AB172" s="1144"/>
      <c r="AC172" s="1144"/>
      <c r="AD172" s="1144"/>
      <c r="AE172" s="1144"/>
      <c r="AF172" s="1144"/>
      <c r="AG172" s="1144"/>
      <c r="AH172" s="1144"/>
      <c r="AI172" s="1144"/>
      <c r="AJ172" s="1144"/>
      <c r="AK172" s="110"/>
    </row>
    <row r="173" spans="1:37" ht="39" customHeight="1" x14ac:dyDescent="0.25">
      <c r="A173" s="1310" t="s">
        <v>424</v>
      </c>
      <c r="B173" s="295" t="s">
        <v>220</v>
      </c>
      <c r="C173" s="125">
        <f>C174</f>
        <v>13698.99</v>
      </c>
      <c r="D173" s="125">
        <f t="shared" ref="D173:R173" si="101">D174</f>
        <v>0</v>
      </c>
      <c r="E173" s="125">
        <f t="shared" si="101"/>
        <v>0</v>
      </c>
      <c r="F173" s="125">
        <f t="shared" si="101"/>
        <v>966.33</v>
      </c>
      <c r="G173" s="125">
        <f t="shared" si="101"/>
        <v>966.33</v>
      </c>
      <c r="H173" s="125">
        <f t="shared" si="101"/>
        <v>966.33</v>
      </c>
      <c r="I173" s="125">
        <f t="shared" si="101"/>
        <v>1080</v>
      </c>
      <c r="J173" s="125">
        <f t="shared" si="101"/>
        <v>1080</v>
      </c>
      <c r="K173" s="125">
        <f t="shared" si="101"/>
        <v>1080</v>
      </c>
      <c r="L173" s="125">
        <f t="shared" si="101"/>
        <v>1080</v>
      </c>
      <c r="M173" s="125">
        <f t="shared" si="101"/>
        <v>1080</v>
      </c>
      <c r="N173" s="125">
        <f t="shared" si="101"/>
        <v>1080</v>
      </c>
      <c r="O173" s="125">
        <f t="shared" si="101"/>
        <v>1080</v>
      </c>
      <c r="P173" s="125">
        <f t="shared" si="101"/>
        <v>1080</v>
      </c>
      <c r="Q173" s="125">
        <f t="shared" si="101"/>
        <v>1080</v>
      </c>
      <c r="R173" s="125">
        <f t="shared" si="101"/>
        <v>1080</v>
      </c>
      <c r="S173" s="1286" t="s">
        <v>424</v>
      </c>
      <c r="T173" s="1310" t="s">
        <v>425</v>
      </c>
      <c r="U173" s="1198"/>
      <c r="V173" s="1198"/>
      <c r="W173" s="1196">
        <v>1</v>
      </c>
      <c r="X173" s="1196">
        <v>1</v>
      </c>
      <c r="Y173" s="1196">
        <v>1</v>
      </c>
      <c r="Z173" s="1196">
        <v>1</v>
      </c>
      <c r="AA173" s="1196">
        <v>1</v>
      </c>
      <c r="AB173" s="1196">
        <v>1</v>
      </c>
      <c r="AC173" s="1196">
        <v>1</v>
      </c>
      <c r="AD173" s="1196">
        <v>1</v>
      </c>
      <c r="AE173" s="1196">
        <v>1</v>
      </c>
      <c r="AF173" s="1196">
        <v>1</v>
      </c>
      <c r="AG173" s="1196">
        <v>1</v>
      </c>
      <c r="AH173" s="1196">
        <v>1</v>
      </c>
      <c r="AI173" s="1196">
        <v>1</v>
      </c>
      <c r="AJ173" s="1196">
        <f>SUM(W173:AI174)</f>
        <v>13</v>
      </c>
      <c r="AK173" s="110"/>
    </row>
    <row r="174" spans="1:37" ht="39" customHeight="1" x14ac:dyDescent="0.25">
      <c r="A174" s="1312"/>
      <c r="B174" s="295" t="s">
        <v>224</v>
      </c>
      <c r="C174" s="125">
        <f>SUM(D174:R174)</f>
        <v>13698.99</v>
      </c>
      <c r="D174" s="125">
        <v>0</v>
      </c>
      <c r="E174" s="125">
        <v>0</v>
      </c>
      <c r="F174" s="125">
        <v>966.33</v>
      </c>
      <c r="G174" s="125">
        <v>966.33</v>
      </c>
      <c r="H174" s="125">
        <v>966.33</v>
      </c>
      <c r="I174" s="125">
        <v>1080</v>
      </c>
      <c r="J174" s="125">
        <v>1080</v>
      </c>
      <c r="K174" s="125">
        <v>1080</v>
      </c>
      <c r="L174" s="125">
        <v>1080</v>
      </c>
      <c r="M174" s="125">
        <v>1080</v>
      </c>
      <c r="N174" s="125">
        <v>1080</v>
      </c>
      <c r="O174" s="125">
        <v>1080</v>
      </c>
      <c r="P174" s="125">
        <v>1080</v>
      </c>
      <c r="Q174" s="125">
        <v>1080</v>
      </c>
      <c r="R174" s="125">
        <v>1080</v>
      </c>
      <c r="S174" s="1287"/>
      <c r="T174" s="1312"/>
      <c r="U174" s="1557"/>
      <c r="V174" s="1557"/>
      <c r="W174" s="1197"/>
      <c r="X174" s="1197"/>
      <c r="Y174" s="1197"/>
      <c r="Z174" s="1197"/>
      <c r="AA174" s="1197"/>
      <c r="AB174" s="1197"/>
      <c r="AC174" s="1197"/>
      <c r="AD174" s="1197"/>
      <c r="AE174" s="1197"/>
      <c r="AF174" s="1197"/>
      <c r="AG174" s="1197"/>
      <c r="AH174" s="1197"/>
      <c r="AI174" s="1197"/>
      <c r="AJ174" s="1197"/>
      <c r="AK174" s="110"/>
    </row>
    <row r="175" spans="1:37" ht="33" customHeight="1" x14ac:dyDescent="0.25">
      <c r="A175" s="1310" t="s">
        <v>124</v>
      </c>
      <c r="B175" s="295" t="s">
        <v>220</v>
      </c>
      <c r="C175" s="125">
        <f>C176</f>
        <v>138750</v>
      </c>
      <c r="D175" s="125">
        <f>D176</f>
        <v>9250</v>
      </c>
      <c r="E175" s="125">
        <f t="shared" ref="E175:R175" si="102">E176</f>
        <v>9250</v>
      </c>
      <c r="F175" s="125">
        <f t="shared" si="102"/>
        <v>9250</v>
      </c>
      <c r="G175" s="125">
        <f t="shared" si="102"/>
        <v>9250</v>
      </c>
      <c r="H175" s="125">
        <f t="shared" si="102"/>
        <v>9250</v>
      </c>
      <c r="I175" s="125">
        <f t="shared" si="102"/>
        <v>9250</v>
      </c>
      <c r="J175" s="125">
        <f t="shared" si="102"/>
        <v>9250</v>
      </c>
      <c r="K175" s="125">
        <f t="shared" si="102"/>
        <v>9250</v>
      </c>
      <c r="L175" s="125">
        <f t="shared" si="102"/>
        <v>9250</v>
      </c>
      <c r="M175" s="125">
        <f t="shared" si="102"/>
        <v>9250</v>
      </c>
      <c r="N175" s="125">
        <f t="shared" si="102"/>
        <v>9250</v>
      </c>
      <c r="O175" s="125">
        <f t="shared" si="102"/>
        <v>9250</v>
      </c>
      <c r="P175" s="125">
        <f t="shared" si="102"/>
        <v>9250</v>
      </c>
      <c r="Q175" s="125">
        <f t="shared" si="102"/>
        <v>9250</v>
      </c>
      <c r="R175" s="125">
        <f t="shared" si="102"/>
        <v>9250</v>
      </c>
      <c r="S175" s="1314" t="s">
        <v>298</v>
      </c>
      <c r="T175" s="1310" t="s">
        <v>398</v>
      </c>
      <c r="U175" s="1198">
        <v>1</v>
      </c>
      <c r="V175" s="1198">
        <v>1</v>
      </c>
      <c r="W175" s="1143">
        <v>2</v>
      </c>
      <c r="X175" s="1143">
        <v>2</v>
      </c>
      <c r="Y175" s="1143">
        <v>2</v>
      </c>
      <c r="Z175" s="1143">
        <v>2</v>
      </c>
      <c r="AA175" s="1143">
        <v>2</v>
      </c>
      <c r="AB175" s="1143">
        <v>2</v>
      </c>
      <c r="AC175" s="1143">
        <v>2</v>
      </c>
      <c r="AD175" s="1143">
        <v>2</v>
      </c>
      <c r="AE175" s="1143">
        <v>2</v>
      </c>
      <c r="AF175" s="1143">
        <v>2</v>
      </c>
      <c r="AG175" s="1143">
        <v>2</v>
      </c>
      <c r="AH175" s="1143">
        <v>2</v>
      </c>
      <c r="AI175" s="1143">
        <v>2</v>
      </c>
      <c r="AJ175" s="1143">
        <v>2</v>
      </c>
      <c r="AK175" s="110"/>
    </row>
    <row r="176" spans="1:37" ht="39" customHeight="1" x14ac:dyDescent="0.25">
      <c r="A176" s="1312"/>
      <c r="B176" s="295" t="s">
        <v>224</v>
      </c>
      <c r="C176" s="125">
        <f>D176+E176+F176+G176+H176+I176+J176+K176+L176+M176+N176+O176+P176+Q176+R176</f>
        <v>138750</v>
      </c>
      <c r="D176" s="125">
        <v>9250</v>
      </c>
      <c r="E176" s="125">
        <v>9250</v>
      </c>
      <c r="F176" s="125">
        <v>9250</v>
      </c>
      <c r="G176" s="125">
        <v>9250</v>
      </c>
      <c r="H176" s="125">
        <v>9250</v>
      </c>
      <c r="I176" s="125">
        <v>9250</v>
      </c>
      <c r="J176" s="125">
        <v>9250</v>
      </c>
      <c r="K176" s="125">
        <v>9250</v>
      </c>
      <c r="L176" s="125">
        <v>9250</v>
      </c>
      <c r="M176" s="125">
        <v>9250</v>
      </c>
      <c r="N176" s="125">
        <v>9250</v>
      </c>
      <c r="O176" s="125">
        <v>9250</v>
      </c>
      <c r="P176" s="125">
        <v>9250</v>
      </c>
      <c r="Q176" s="125">
        <v>9250</v>
      </c>
      <c r="R176" s="125">
        <v>9250</v>
      </c>
      <c r="S176" s="1319"/>
      <c r="T176" s="1320"/>
      <c r="U176" s="1558"/>
      <c r="V176" s="1558"/>
      <c r="W176" s="1194"/>
      <c r="X176" s="1194"/>
      <c r="Y176" s="1194"/>
      <c r="Z176" s="1194"/>
      <c r="AA176" s="1194"/>
      <c r="AB176" s="1194"/>
      <c r="AC176" s="1194"/>
      <c r="AD176" s="1194"/>
      <c r="AE176" s="1194"/>
      <c r="AF176" s="1194"/>
      <c r="AG176" s="1194"/>
      <c r="AH176" s="1194"/>
      <c r="AI176" s="1194"/>
      <c r="AJ176" s="1194"/>
      <c r="AK176" s="110"/>
    </row>
    <row r="177" spans="1:37" ht="35.25" customHeight="1" x14ac:dyDescent="0.25">
      <c r="A177" s="1289" t="s">
        <v>494</v>
      </c>
      <c r="B177" s="295" t="s">
        <v>220</v>
      </c>
      <c r="C177" s="125">
        <f t="shared" ref="C177:R177" si="103">C178+C179</f>
        <v>3653396.63</v>
      </c>
      <c r="D177" s="125">
        <f>D178+D179</f>
        <v>216774</v>
      </c>
      <c r="E177" s="125">
        <f t="shared" si="103"/>
        <v>245935.8</v>
      </c>
      <c r="F177" s="125">
        <f t="shared" si="103"/>
        <v>219641.73</v>
      </c>
      <c r="G177" s="125">
        <f t="shared" si="103"/>
        <v>240428.3</v>
      </c>
      <c r="H177" s="125">
        <f t="shared" si="103"/>
        <v>243124.43</v>
      </c>
      <c r="I177" s="125">
        <f t="shared" si="103"/>
        <v>243000.67</v>
      </c>
      <c r="J177" s="125">
        <f t="shared" si="103"/>
        <v>270477.59999999998</v>
      </c>
      <c r="K177" s="125">
        <f t="shared" si="103"/>
        <v>243132.48</v>
      </c>
      <c r="L177" s="125">
        <f t="shared" si="103"/>
        <v>243103.56</v>
      </c>
      <c r="M177" s="125">
        <f t="shared" si="103"/>
        <v>240428.3</v>
      </c>
      <c r="N177" s="125">
        <f t="shared" si="103"/>
        <v>245190.16</v>
      </c>
      <c r="O177" s="125">
        <f t="shared" si="103"/>
        <v>273210.57</v>
      </c>
      <c r="P177" s="125">
        <f t="shared" si="103"/>
        <v>240428.3</v>
      </c>
      <c r="Q177" s="125">
        <f t="shared" si="103"/>
        <v>243149.57</v>
      </c>
      <c r="R177" s="125">
        <f t="shared" si="103"/>
        <v>245371.16</v>
      </c>
      <c r="S177" s="1546"/>
      <c r="T177" s="1289" t="s">
        <v>508</v>
      </c>
      <c r="U177" s="1556">
        <v>1</v>
      </c>
      <c r="V177" s="1556">
        <v>1</v>
      </c>
      <c r="W177" s="1123">
        <f>SUM(W180:W193)</f>
        <v>402</v>
      </c>
      <c r="X177" s="1123">
        <f t="shared" ref="X177:AI177" si="104">SUM(X180:X193)</f>
        <v>357</v>
      </c>
      <c r="Y177" s="1123">
        <f>SUM(Y180:Y193)</f>
        <v>368</v>
      </c>
      <c r="Z177" s="1123">
        <f t="shared" si="104"/>
        <v>359</v>
      </c>
      <c r="AA177" s="1123">
        <f>SUM(AA180:AA193)</f>
        <v>430</v>
      </c>
      <c r="AB177" s="1123">
        <f t="shared" si="104"/>
        <v>368</v>
      </c>
      <c r="AC177" s="1123">
        <f t="shared" si="104"/>
        <v>359</v>
      </c>
      <c r="AD177" s="1123">
        <f t="shared" si="104"/>
        <v>357</v>
      </c>
      <c r="AE177" s="1123">
        <f>SUM(AE180:AE193)</f>
        <v>371</v>
      </c>
      <c r="AF177" s="1123">
        <f>SUM(AF180:AF193)</f>
        <v>429</v>
      </c>
      <c r="AG177" s="1123">
        <f t="shared" si="104"/>
        <v>357</v>
      </c>
      <c r="AH177" s="1123">
        <f t="shared" si="104"/>
        <v>368</v>
      </c>
      <c r="AI177" s="1123">
        <f t="shared" si="104"/>
        <v>362</v>
      </c>
      <c r="AJ177" s="1123">
        <f>SUM(W177:AI179)</f>
        <v>4887</v>
      </c>
      <c r="AK177" s="110"/>
    </row>
    <row r="178" spans="1:37" ht="32.25" customHeight="1" x14ac:dyDescent="0.25">
      <c r="A178" s="1555"/>
      <c r="B178" s="295" t="s">
        <v>224</v>
      </c>
      <c r="C178" s="125">
        <f>D178+E178+F178+G178+R178+H178+I178+J178+K178+L178+M178+N178+O178+P178+Q178</f>
        <v>381530.03</v>
      </c>
      <c r="D178" s="125">
        <f>D181+D193+D191+D185+D187</f>
        <v>10750</v>
      </c>
      <c r="E178" s="125">
        <f t="shared" ref="E178:R178" si="105">E181+E193+E191+E185+E187</f>
        <v>28391.8</v>
      </c>
      <c r="F178" s="125">
        <f t="shared" si="105"/>
        <v>7282.73</v>
      </c>
      <c r="G178" s="125">
        <f t="shared" si="105"/>
        <v>25600</v>
      </c>
      <c r="H178" s="125">
        <f t="shared" si="105"/>
        <v>28296.13</v>
      </c>
      <c r="I178" s="125">
        <f t="shared" si="105"/>
        <v>28172.37</v>
      </c>
      <c r="J178" s="125">
        <f t="shared" si="105"/>
        <v>27649.3</v>
      </c>
      <c r="K178" s="125">
        <f t="shared" si="105"/>
        <v>28304.18</v>
      </c>
      <c r="L178" s="125">
        <f t="shared" si="105"/>
        <v>28275.26</v>
      </c>
      <c r="M178" s="125">
        <f t="shared" si="105"/>
        <v>25600</v>
      </c>
      <c r="N178" s="125">
        <f t="shared" si="105"/>
        <v>30361.86</v>
      </c>
      <c r="O178" s="125">
        <f t="shared" si="105"/>
        <v>28382.27</v>
      </c>
      <c r="P178" s="125">
        <f t="shared" si="105"/>
        <v>25600</v>
      </c>
      <c r="Q178" s="125">
        <f t="shared" si="105"/>
        <v>28321.27</v>
      </c>
      <c r="R178" s="125">
        <f t="shared" si="105"/>
        <v>30542.86</v>
      </c>
      <c r="S178" s="1285"/>
      <c r="T178" s="1289"/>
      <c r="U178" s="1556"/>
      <c r="V178" s="1556"/>
      <c r="W178" s="1123"/>
      <c r="X178" s="1123"/>
      <c r="Y178" s="1123"/>
      <c r="Z178" s="1123"/>
      <c r="AA178" s="1123"/>
      <c r="AB178" s="1123"/>
      <c r="AC178" s="1123"/>
      <c r="AD178" s="1123"/>
      <c r="AE178" s="1123"/>
      <c r="AF178" s="1123"/>
      <c r="AG178" s="1123"/>
      <c r="AH178" s="1123"/>
      <c r="AI178" s="1123"/>
      <c r="AJ178" s="1123"/>
      <c r="AK178" s="110"/>
    </row>
    <row r="179" spans="1:37" ht="48" customHeight="1" x14ac:dyDescent="0.25">
      <c r="A179" s="1555"/>
      <c r="B179" s="295" t="s">
        <v>102</v>
      </c>
      <c r="C179" s="125">
        <f>D179+E179+F179+G179+H179+I179+J179+K179+L179+M179+N179+O179+P179+Q179+R179</f>
        <v>3271866.6</v>
      </c>
      <c r="D179" s="125">
        <f>D189+D183</f>
        <v>206024</v>
      </c>
      <c r="E179" s="125">
        <f t="shared" ref="E179:R179" si="106">E189+E183</f>
        <v>217544</v>
      </c>
      <c r="F179" s="125">
        <f t="shared" si="106"/>
        <v>212359</v>
      </c>
      <c r="G179" s="125">
        <f t="shared" si="106"/>
        <v>214828.3</v>
      </c>
      <c r="H179" s="125">
        <f t="shared" si="106"/>
        <v>214828.3</v>
      </c>
      <c r="I179" s="125">
        <f t="shared" si="106"/>
        <v>214828.3</v>
      </c>
      <c r="J179" s="125">
        <f t="shared" si="106"/>
        <v>242828.3</v>
      </c>
      <c r="K179" s="125">
        <f t="shared" si="106"/>
        <v>214828.3</v>
      </c>
      <c r="L179" s="125">
        <f t="shared" si="106"/>
        <v>214828.3</v>
      </c>
      <c r="M179" s="125">
        <f t="shared" si="106"/>
        <v>214828.3</v>
      </c>
      <c r="N179" s="125">
        <f t="shared" si="106"/>
        <v>214828.3</v>
      </c>
      <c r="O179" s="125">
        <f t="shared" si="106"/>
        <v>244828.3</v>
      </c>
      <c r="P179" s="125">
        <f t="shared" si="106"/>
        <v>214828.3</v>
      </c>
      <c r="Q179" s="125">
        <f t="shared" si="106"/>
        <v>214828.3</v>
      </c>
      <c r="R179" s="125">
        <f t="shared" si="106"/>
        <v>214828.3</v>
      </c>
      <c r="S179" s="1285"/>
      <c r="T179" s="1289"/>
      <c r="U179" s="1556"/>
      <c r="V179" s="1556"/>
      <c r="W179" s="1123"/>
      <c r="X179" s="1123"/>
      <c r="Y179" s="1123"/>
      <c r="Z179" s="1123"/>
      <c r="AA179" s="1123"/>
      <c r="AB179" s="1123"/>
      <c r="AC179" s="1123"/>
      <c r="AD179" s="1123"/>
      <c r="AE179" s="1123"/>
      <c r="AF179" s="1123"/>
      <c r="AG179" s="1123"/>
      <c r="AH179" s="1123"/>
      <c r="AI179" s="1123"/>
      <c r="AJ179" s="1123"/>
      <c r="AK179" s="110"/>
    </row>
    <row r="180" spans="1:37" ht="21.75" customHeight="1" x14ac:dyDescent="0.25">
      <c r="A180" s="1289" t="s">
        <v>495</v>
      </c>
      <c r="B180" s="295" t="s">
        <v>220</v>
      </c>
      <c r="C180" s="125">
        <f t="shared" ref="C180:R180" si="107">C181</f>
        <v>20968.2</v>
      </c>
      <c r="D180" s="125">
        <f t="shared" si="107"/>
        <v>0</v>
      </c>
      <c r="E180" s="125">
        <f t="shared" si="107"/>
        <v>2791.8</v>
      </c>
      <c r="F180" s="125">
        <f t="shared" si="107"/>
        <v>2049.3000000000002</v>
      </c>
      <c r="G180" s="125">
        <f t="shared" si="107"/>
        <v>0</v>
      </c>
      <c r="H180" s="125">
        <f t="shared" si="107"/>
        <v>2494.8000000000002</v>
      </c>
      <c r="I180" s="125">
        <f t="shared" si="107"/>
        <v>0</v>
      </c>
      <c r="J180" s="125">
        <f t="shared" si="107"/>
        <v>2049.3000000000002</v>
      </c>
      <c r="K180" s="125">
        <f t="shared" si="107"/>
        <v>2494.8000000000002</v>
      </c>
      <c r="L180" s="125">
        <f t="shared" si="107"/>
        <v>0</v>
      </c>
      <c r="M180" s="125">
        <f t="shared" si="107"/>
        <v>0</v>
      </c>
      <c r="N180" s="125">
        <f t="shared" si="107"/>
        <v>4544.1000000000004</v>
      </c>
      <c r="O180" s="125">
        <f t="shared" si="107"/>
        <v>0</v>
      </c>
      <c r="P180" s="125">
        <f t="shared" si="107"/>
        <v>0</v>
      </c>
      <c r="Q180" s="125">
        <f t="shared" si="107"/>
        <v>2494.8000000000002</v>
      </c>
      <c r="R180" s="125">
        <f t="shared" si="107"/>
        <v>2049.3000000000002</v>
      </c>
      <c r="S180" s="1285" t="s">
        <v>471</v>
      </c>
      <c r="T180" s="1289" t="s">
        <v>496</v>
      </c>
      <c r="U180" s="1556"/>
      <c r="V180" s="1556">
        <v>1</v>
      </c>
      <c r="W180" s="1123">
        <v>3</v>
      </c>
      <c r="X180" s="1123"/>
      <c r="Y180" s="1143">
        <v>9</v>
      </c>
      <c r="Z180" s="1143"/>
      <c r="AA180" s="1143">
        <v>3</v>
      </c>
      <c r="AB180" s="1143">
        <v>9</v>
      </c>
      <c r="AC180" s="1143"/>
      <c r="AD180" s="1143"/>
      <c r="AE180" s="1143">
        <v>12</v>
      </c>
      <c r="AF180" s="1143"/>
      <c r="AG180" s="1143"/>
      <c r="AH180" s="1143">
        <v>9</v>
      </c>
      <c r="AI180" s="1123">
        <v>3</v>
      </c>
      <c r="AJ180" s="1123">
        <f>SUM(W180:AI181)</f>
        <v>48</v>
      </c>
      <c r="AK180" s="110"/>
    </row>
    <row r="181" spans="1:37" ht="46.5" customHeight="1" x14ac:dyDescent="0.25">
      <c r="A181" s="1289"/>
      <c r="B181" s="295" t="s">
        <v>224</v>
      </c>
      <c r="C181" s="125">
        <f>D181+E181+F181+G181+R181+H181+I181+J181+K181+L181+M181+N181+O181+P181+Q181</f>
        <v>20968.2</v>
      </c>
      <c r="D181" s="125">
        <v>0</v>
      </c>
      <c r="E181" s="125">
        <v>2791.8</v>
      </c>
      <c r="F181" s="125">
        <v>2049.3000000000002</v>
      </c>
      <c r="G181" s="125">
        <v>0</v>
      </c>
      <c r="H181" s="125">
        <v>2494.8000000000002</v>
      </c>
      <c r="I181" s="125">
        <v>0</v>
      </c>
      <c r="J181" s="125">
        <v>2049.3000000000002</v>
      </c>
      <c r="K181" s="125">
        <v>2494.8000000000002</v>
      </c>
      <c r="L181" s="125">
        <v>0</v>
      </c>
      <c r="M181" s="125">
        <v>0</v>
      </c>
      <c r="N181" s="125">
        <v>4544.1000000000004</v>
      </c>
      <c r="O181" s="125">
        <v>0</v>
      </c>
      <c r="P181" s="125">
        <v>0</v>
      </c>
      <c r="Q181" s="125">
        <v>2494.8000000000002</v>
      </c>
      <c r="R181" s="125">
        <v>2049.3000000000002</v>
      </c>
      <c r="S181" s="1285"/>
      <c r="T181" s="1289"/>
      <c r="U181" s="1556"/>
      <c r="V181" s="1556"/>
      <c r="W181" s="1123"/>
      <c r="X181" s="1123"/>
      <c r="Y181" s="1144"/>
      <c r="Z181" s="1144"/>
      <c r="AA181" s="1144"/>
      <c r="AB181" s="1144"/>
      <c r="AC181" s="1144"/>
      <c r="AD181" s="1144"/>
      <c r="AE181" s="1144"/>
      <c r="AF181" s="1144"/>
      <c r="AG181" s="1144"/>
      <c r="AH181" s="1144"/>
      <c r="AI181" s="1123"/>
      <c r="AJ181" s="1123"/>
      <c r="AK181" s="110"/>
    </row>
    <row r="182" spans="1:37" ht="29.25" customHeight="1" x14ac:dyDescent="0.25">
      <c r="A182" s="1310" t="s">
        <v>304</v>
      </c>
      <c r="B182" s="295" t="s">
        <v>220</v>
      </c>
      <c r="C182" s="125">
        <f>SUM(D182:R182)</f>
        <v>63185</v>
      </c>
      <c r="D182" s="125">
        <f>D183</f>
        <v>0</v>
      </c>
      <c r="E182" s="125">
        <f t="shared" ref="E182:R182" si="108">E183</f>
        <v>5185</v>
      </c>
      <c r="F182" s="125">
        <f t="shared" si="108"/>
        <v>0</v>
      </c>
      <c r="G182" s="125">
        <f t="shared" si="108"/>
        <v>0</v>
      </c>
      <c r="H182" s="125">
        <f t="shared" si="108"/>
        <v>0</v>
      </c>
      <c r="I182" s="125">
        <f t="shared" si="108"/>
        <v>0</v>
      </c>
      <c r="J182" s="125">
        <f t="shared" si="108"/>
        <v>28000</v>
      </c>
      <c r="K182" s="125">
        <f t="shared" si="108"/>
        <v>0</v>
      </c>
      <c r="L182" s="125">
        <f t="shared" si="108"/>
        <v>0</v>
      </c>
      <c r="M182" s="125">
        <f t="shared" si="108"/>
        <v>0</v>
      </c>
      <c r="N182" s="125">
        <f t="shared" si="108"/>
        <v>0</v>
      </c>
      <c r="O182" s="125">
        <f t="shared" si="108"/>
        <v>30000</v>
      </c>
      <c r="P182" s="125">
        <f t="shared" si="108"/>
        <v>0</v>
      </c>
      <c r="Q182" s="125">
        <f t="shared" si="108"/>
        <v>0</v>
      </c>
      <c r="R182" s="125">
        <f t="shared" si="108"/>
        <v>0</v>
      </c>
      <c r="S182" s="1196" t="s">
        <v>472</v>
      </c>
      <c r="T182" s="1310" t="s">
        <v>537</v>
      </c>
      <c r="U182" s="1198"/>
      <c r="V182" s="1198">
        <v>1</v>
      </c>
      <c r="W182" s="1143">
        <v>70</v>
      </c>
      <c r="X182" s="1143"/>
      <c r="Y182" s="1143"/>
      <c r="Z182" s="1143"/>
      <c r="AA182" s="1143">
        <v>70</v>
      </c>
      <c r="AB182" s="1143"/>
      <c r="AC182" s="1143"/>
      <c r="AD182" s="1143"/>
      <c r="AE182" s="1143"/>
      <c r="AF182" s="1143">
        <v>70</v>
      </c>
      <c r="AG182" s="1143"/>
      <c r="AH182" s="1143"/>
      <c r="AI182" s="1143"/>
      <c r="AJ182" s="1143">
        <f>SUM(W182:AI183)</f>
        <v>210</v>
      </c>
      <c r="AK182" s="110"/>
    </row>
    <row r="183" spans="1:37" ht="48" customHeight="1" x14ac:dyDescent="0.25">
      <c r="A183" s="1312"/>
      <c r="B183" s="295" t="s">
        <v>102</v>
      </c>
      <c r="C183" s="125">
        <f>SUM(D183:R183)</f>
        <v>63185</v>
      </c>
      <c r="D183" s="125">
        <v>0</v>
      </c>
      <c r="E183" s="125">
        <v>5185</v>
      </c>
      <c r="F183" s="125">
        <v>0</v>
      </c>
      <c r="G183" s="125">
        <v>0</v>
      </c>
      <c r="H183" s="125">
        <v>0</v>
      </c>
      <c r="I183" s="125">
        <v>0</v>
      </c>
      <c r="J183" s="125">
        <v>28000</v>
      </c>
      <c r="K183" s="125">
        <v>0</v>
      </c>
      <c r="L183" s="125">
        <v>0</v>
      </c>
      <c r="M183" s="125">
        <v>0</v>
      </c>
      <c r="N183" s="125">
        <v>0</v>
      </c>
      <c r="O183" s="125">
        <v>30000</v>
      </c>
      <c r="P183" s="125">
        <v>0</v>
      </c>
      <c r="Q183" s="125">
        <v>0</v>
      </c>
      <c r="R183" s="125">
        <v>0</v>
      </c>
      <c r="S183" s="1197"/>
      <c r="T183" s="1312"/>
      <c r="U183" s="1557"/>
      <c r="V183" s="1557"/>
      <c r="W183" s="1144"/>
      <c r="X183" s="1144"/>
      <c r="Y183" s="1144"/>
      <c r="Z183" s="1144"/>
      <c r="AA183" s="1144"/>
      <c r="AB183" s="1144"/>
      <c r="AC183" s="1144"/>
      <c r="AD183" s="1144"/>
      <c r="AE183" s="1144"/>
      <c r="AF183" s="1144"/>
      <c r="AG183" s="1144"/>
      <c r="AH183" s="1144"/>
      <c r="AI183" s="1144"/>
      <c r="AJ183" s="1144"/>
      <c r="AK183" s="110"/>
    </row>
    <row r="184" spans="1:37" ht="48" customHeight="1" x14ac:dyDescent="0.25">
      <c r="A184" s="1310" t="s">
        <v>363</v>
      </c>
      <c r="B184" s="295" t="s">
        <v>220</v>
      </c>
      <c r="C184" s="125">
        <f>C185</f>
        <v>1850</v>
      </c>
      <c r="D184" s="125">
        <f>D185</f>
        <v>1850</v>
      </c>
      <c r="E184" s="125">
        <f t="shared" ref="E184:R184" si="109">E185</f>
        <v>0</v>
      </c>
      <c r="F184" s="125">
        <f t="shared" si="109"/>
        <v>0</v>
      </c>
      <c r="G184" s="125">
        <f t="shared" si="109"/>
        <v>0</v>
      </c>
      <c r="H184" s="125">
        <f t="shared" si="109"/>
        <v>0</v>
      </c>
      <c r="I184" s="125">
        <f t="shared" si="109"/>
        <v>0</v>
      </c>
      <c r="J184" s="125">
        <f t="shared" si="109"/>
        <v>0</v>
      </c>
      <c r="K184" s="125">
        <f t="shared" si="109"/>
        <v>0</v>
      </c>
      <c r="L184" s="125">
        <f t="shared" si="109"/>
        <v>0</v>
      </c>
      <c r="M184" s="125">
        <f t="shared" si="109"/>
        <v>0</v>
      </c>
      <c r="N184" s="125">
        <f t="shared" si="109"/>
        <v>0</v>
      </c>
      <c r="O184" s="125">
        <f t="shared" si="109"/>
        <v>0</v>
      </c>
      <c r="P184" s="125">
        <f t="shared" si="109"/>
        <v>0</v>
      </c>
      <c r="Q184" s="125">
        <f t="shared" si="109"/>
        <v>0</v>
      </c>
      <c r="R184" s="125">
        <f t="shared" si="109"/>
        <v>0</v>
      </c>
      <c r="S184" s="1196" t="s">
        <v>21</v>
      </c>
      <c r="T184" s="1310" t="s">
        <v>436</v>
      </c>
      <c r="U184" s="1198">
        <v>1</v>
      </c>
      <c r="V184" s="1198"/>
      <c r="W184" s="1198"/>
      <c r="X184" s="1198"/>
      <c r="Y184" s="1198"/>
      <c r="Z184" s="1198"/>
      <c r="AA184" s="1198"/>
      <c r="AB184" s="1198"/>
      <c r="AC184" s="1198"/>
      <c r="AD184" s="1198"/>
      <c r="AE184" s="1198"/>
      <c r="AF184" s="1198"/>
      <c r="AG184" s="1198"/>
      <c r="AH184" s="1198"/>
      <c r="AI184" s="1198"/>
      <c r="AJ184" s="1143">
        <v>100</v>
      </c>
      <c r="AK184" s="110"/>
    </row>
    <row r="185" spans="1:37" ht="48" customHeight="1" x14ac:dyDescent="0.25">
      <c r="A185" s="1312"/>
      <c r="B185" s="295" t="s">
        <v>224</v>
      </c>
      <c r="C185" s="125">
        <f>SUM(D185:R185)</f>
        <v>1850</v>
      </c>
      <c r="D185" s="125">
        <v>1850</v>
      </c>
      <c r="E185" s="125">
        <v>0</v>
      </c>
      <c r="F185" s="125">
        <v>0</v>
      </c>
      <c r="G185" s="125">
        <v>0</v>
      </c>
      <c r="H185" s="125">
        <v>0</v>
      </c>
      <c r="I185" s="125">
        <v>0</v>
      </c>
      <c r="J185" s="125">
        <v>0</v>
      </c>
      <c r="K185" s="125">
        <v>0</v>
      </c>
      <c r="L185" s="125">
        <v>0</v>
      </c>
      <c r="M185" s="125">
        <v>0</v>
      </c>
      <c r="N185" s="125">
        <v>0</v>
      </c>
      <c r="O185" s="125">
        <v>0</v>
      </c>
      <c r="P185" s="125">
        <v>0</v>
      </c>
      <c r="Q185" s="125">
        <v>0</v>
      </c>
      <c r="R185" s="125">
        <v>0</v>
      </c>
      <c r="S185" s="1197"/>
      <c r="T185" s="1312"/>
      <c r="U185" s="1557"/>
      <c r="V185" s="1557"/>
      <c r="W185" s="1557"/>
      <c r="X185" s="1557"/>
      <c r="Y185" s="1557"/>
      <c r="Z185" s="1557"/>
      <c r="AA185" s="1557"/>
      <c r="AB185" s="1557"/>
      <c r="AC185" s="1557"/>
      <c r="AD185" s="1557"/>
      <c r="AE185" s="1557"/>
      <c r="AF185" s="1557"/>
      <c r="AG185" s="1557"/>
      <c r="AH185" s="1557"/>
      <c r="AI185" s="1557"/>
      <c r="AJ185" s="1144"/>
      <c r="AK185" s="110"/>
    </row>
    <row r="186" spans="1:37" ht="48" hidden="1" customHeight="1" x14ac:dyDescent="0.25">
      <c r="A186" s="1310" t="s">
        <v>124</v>
      </c>
      <c r="B186" s="295" t="s">
        <v>220</v>
      </c>
      <c r="C186" s="125">
        <f>C187</f>
        <v>0</v>
      </c>
      <c r="D186" s="125">
        <f>D187</f>
        <v>0</v>
      </c>
      <c r="E186" s="125">
        <f t="shared" ref="E186:R186" si="110">E187</f>
        <v>0</v>
      </c>
      <c r="F186" s="125">
        <f t="shared" si="110"/>
        <v>0</v>
      </c>
      <c r="G186" s="125">
        <f t="shared" si="110"/>
        <v>0</v>
      </c>
      <c r="H186" s="125">
        <f t="shared" si="110"/>
        <v>0</v>
      </c>
      <c r="I186" s="125">
        <f t="shared" si="110"/>
        <v>0</v>
      </c>
      <c r="J186" s="125">
        <f t="shared" si="110"/>
        <v>0</v>
      </c>
      <c r="K186" s="125">
        <f t="shared" si="110"/>
        <v>0</v>
      </c>
      <c r="L186" s="125">
        <f t="shared" si="110"/>
        <v>0</v>
      </c>
      <c r="M186" s="125">
        <f t="shared" si="110"/>
        <v>0</v>
      </c>
      <c r="N186" s="125">
        <f t="shared" si="110"/>
        <v>0</v>
      </c>
      <c r="O186" s="125">
        <f t="shared" si="110"/>
        <v>0</v>
      </c>
      <c r="P186" s="125">
        <f t="shared" si="110"/>
        <v>0</v>
      </c>
      <c r="Q186" s="125">
        <f t="shared" si="110"/>
        <v>0</v>
      </c>
      <c r="R186" s="125">
        <f t="shared" si="110"/>
        <v>0</v>
      </c>
      <c r="S186" s="1196" t="s">
        <v>124</v>
      </c>
      <c r="T186" s="1310" t="s">
        <v>536</v>
      </c>
      <c r="U186" s="1143"/>
      <c r="V186" s="1143"/>
      <c r="W186" s="1143"/>
      <c r="X186" s="1143"/>
      <c r="Y186" s="1143"/>
      <c r="Z186" s="1143"/>
      <c r="AA186" s="1143"/>
      <c r="AB186" s="1143"/>
      <c r="AC186" s="1143"/>
      <c r="AD186" s="1143"/>
      <c r="AE186" s="1143"/>
      <c r="AF186" s="1143"/>
      <c r="AG186" s="1143"/>
      <c r="AH186" s="1143"/>
      <c r="AI186" s="1143"/>
      <c r="AJ186" s="1143">
        <f>SUM(U186:AI187)</f>
        <v>0</v>
      </c>
      <c r="AK186" s="110"/>
    </row>
    <row r="187" spans="1:37" ht="48" hidden="1" customHeight="1" x14ac:dyDescent="0.25">
      <c r="A187" s="1312"/>
      <c r="B187" s="295" t="s">
        <v>224</v>
      </c>
      <c r="C187" s="125">
        <f>SUM(D187:R187)</f>
        <v>0</v>
      </c>
      <c r="D187" s="125">
        <v>0</v>
      </c>
      <c r="E187" s="125">
        <v>0</v>
      </c>
      <c r="F187" s="125"/>
      <c r="G187" s="125">
        <v>0</v>
      </c>
      <c r="H187" s="125">
        <v>0</v>
      </c>
      <c r="I187" s="125">
        <v>0</v>
      </c>
      <c r="J187" s="125">
        <v>0</v>
      </c>
      <c r="K187" s="125">
        <v>0</v>
      </c>
      <c r="L187" s="125">
        <v>0</v>
      </c>
      <c r="M187" s="125">
        <v>0</v>
      </c>
      <c r="N187" s="125"/>
      <c r="O187" s="125">
        <v>0</v>
      </c>
      <c r="P187" s="125">
        <v>0</v>
      </c>
      <c r="Q187" s="125">
        <v>0</v>
      </c>
      <c r="R187" s="125">
        <v>0</v>
      </c>
      <c r="S187" s="1197"/>
      <c r="T187" s="1312"/>
      <c r="U187" s="1144"/>
      <c r="V187" s="1144"/>
      <c r="W187" s="1144"/>
      <c r="X187" s="1144"/>
      <c r="Y187" s="1144"/>
      <c r="Z187" s="1144"/>
      <c r="AA187" s="1144"/>
      <c r="AB187" s="1144"/>
      <c r="AC187" s="1144"/>
      <c r="AD187" s="1144"/>
      <c r="AE187" s="1144"/>
      <c r="AF187" s="1144"/>
      <c r="AG187" s="1144"/>
      <c r="AH187" s="1144"/>
      <c r="AI187" s="1144"/>
      <c r="AJ187" s="1144"/>
      <c r="AK187" s="110"/>
    </row>
    <row r="188" spans="1:37" ht="36" customHeight="1" x14ac:dyDescent="0.25">
      <c r="A188" s="1289" t="s">
        <v>365</v>
      </c>
      <c r="B188" s="295" t="s">
        <v>220</v>
      </c>
      <c r="C188" s="125">
        <f t="shared" ref="C188:R188" si="111">C189</f>
        <v>3208681.6</v>
      </c>
      <c r="D188" s="125">
        <f t="shared" si="111"/>
        <v>206024</v>
      </c>
      <c r="E188" s="125">
        <f t="shared" si="111"/>
        <v>212359</v>
      </c>
      <c r="F188" s="125">
        <f t="shared" si="111"/>
        <v>212359</v>
      </c>
      <c r="G188" s="125">
        <f t="shared" si="111"/>
        <v>214828.3</v>
      </c>
      <c r="H188" s="125">
        <f t="shared" si="111"/>
        <v>214828.3</v>
      </c>
      <c r="I188" s="125">
        <f t="shared" si="111"/>
        <v>214828.3</v>
      </c>
      <c r="J188" s="125">
        <f t="shared" si="111"/>
        <v>214828.3</v>
      </c>
      <c r="K188" s="125">
        <f t="shared" si="111"/>
        <v>214828.3</v>
      </c>
      <c r="L188" s="125">
        <f t="shared" si="111"/>
        <v>214828.3</v>
      </c>
      <c r="M188" s="125">
        <f t="shared" si="111"/>
        <v>214828.3</v>
      </c>
      <c r="N188" s="125">
        <f t="shared" si="111"/>
        <v>214828.3</v>
      </c>
      <c r="O188" s="125">
        <f t="shared" si="111"/>
        <v>214828.3</v>
      </c>
      <c r="P188" s="125">
        <f t="shared" si="111"/>
        <v>214828.3</v>
      </c>
      <c r="Q188" s="125">
        <f t="shared" si="111"/>
        <v>214828.3</v>
      </c>
      <c r="R188" s="125">
        <f t="shared" si="111"/>
        <v>214828.3</v>
      </c>
      <c r="S188" s="1285" t="s">
        <v>21</v>
      </c>
      <c r="T188" s="1289" t="s">
        <v>411</v>
      </c>
      <c r="U188" s="1556">
        <v>1</v>
      </c>
      <c r="V188" s="1556">
        <v>1</v>
      </c>
      <c r="W188" s="1123">
        <v>317</v>
      </c>
      <c r="X188" s="1123">
        <v>317</v>
      </c>
      <c r="Y188" s="1123">
        <v>317</v>
      </c>
      <c r="Z188" s="1123">
        <v>317</v>
      </c>
      <c r="AA188" s="1123">
        <v>317</v>
      </c>
      <c r="AB188" s="1123">
        <v>317</v>
      </c>
      <c r="AC188" s="1123">
        <v>317</v>
      </c>
      <c r="AD188" s="1123">
        <v>317</v>
      </c>
      <c r="AE188" s="1123">
        <v>317</v>
      </c>
      <c r="AF188" s="1123">
        <v>317</v>
      </c>
      <c r="AG188" s="1123">
        <v>317</v>
      </c>
      <c r="AH188" s="1123">
        <v>317</v>
      </c>
      <c r="AI188" s="1123">
        <v>317</v>
      </c>
      <c r="AJ188" s="1123">
        <f>SUM(W188:AI189)</f>
        <v>4121</v>
      </c>
      <c r="AK188" s="110"/>
    </row>
    <row r="189" spans="1:37" ht="69" customHeight="1" x14ac:dyDescent="0.25">
      <c r="A189" s="1289"/>
      <c r="B189" s="295" t="s">
        <v>102</v>
      </c>
      <c r="C189" s="125">
        <f>SUM(D189:R189)</f>
        <v>3208681.6</v>
      </c>
      <c r="D189" s="125">
        <v>206024</v>
      </c>
      <c r="E189" s="125">
        <v>212359</v>
      </c>
      <c r="F189" s="125">
        <v>212359</v>
      </c>
      <c r="G189" s="125">
        <v>214828.3</v>
      </c>
      <c r="H189" s="125">
        <v>214828.3</v>
      </c>
      <c r="I189" s="125">
        <v>214828.3</v>
      </c>
      <c r="J189" s="125">
        <v>214828.3</v>
      </c>
      <c r="K189" s="125">
        <v>214828.3</v>
      </c>
      <c r="L189" s="125">
        <v>214828.3</v>
      </c>
      <c r="M189" s="125">
        <v>214828.3</v>
      </c>
      <c r="N189" s="125">
        <v>214828.3</v>
      </c>
      <c r="O189" s="125">
        <v>214828.3</v>
      </c>
      <c r="P189" s="125">
        <v>214828.3</v>
      </c>
      <c r="Q189" s="125">
        <v>214828.3</v>
      </c>
      <c r="R189" s="125">
        <v>214828.3</v>
      </c>
      <c r="S189" s="1285"/>
      <c r="T189" s="1289"/>
      <c r="U189" s="1556"/>
      <c r="V189" s="1556"/>
      <c r="W189" s="1123"/>
      <c r="X189" s="1123"/>
      <c r="Y189" s="1123"/>
      <c r="Z189" s="1123"/>
      <c r="AA189" s="1123"/>
      <c r="AB189" s="1123"/>
      <c r="AC189" s="1123"/>
      <c r="AD189" s="1123"/>
      <c r="AE189" s="1123"/>
      <c r="AF189" s="1123"/>
      <c r="AG189" s="1123"/>
      <c r="AH189" s="1123"/>
      <c r="AI189" s="1123"/>
      <c r="AJ189" s="1123"/>
      <c r="AK189" s="110"/>
    </row>
    <row r="190" spans="1:37" ht="35.25" customHeight="1" x14ac:dyDescent="0.25">
      <c r="A190" s="1310" t="s">
        <v>473</v>
      </c>
      <c r="B190" s="295" t="s">
        <v>220</v>
      </c>
      <c r="C190" s="125">
        <f>C191</f>
        <v>14251.83</v>
      </c>
      <c r="D190" s="125">
        <f t="shared" ref="D190:R190" si="112">D191</f>
        <v>0</v>
      </c>
      <c r="E190" s="125">
        <f t="shared" si="112"/>
        <v>0</v>
      </c>
      <c r="F190" s="125">
        <f t="shared" si="112"/>
        <v>2473.4299999999998</v>
      </c>
      <c r="G190" s="125">
        <f t="shared" si="112"/>
        <v>0</v>
      </c>
      <c r="H190" s="125">
        <f t="shared" si="112"/>
        <v>201.33</v>
      </c>
      <c r="I190" s="125">
        <f t="shared" si="112"/>
        <v>2572.37</v>
      </c>
      <c r="J190" s="125">
        <f t="shared" si="112"/>
        <v>0</v>
      </c>
      <c r="K190" s="125">
        <f t="shared" si="112"/>
        <v>209.38</v>
      </c>
      <c r="L190" s="125">
        <f t="shared" si="112"/>
        <v>2675.26</v>
      </c>
      <c r="M190" s="125">
        <f t="shared" si="112"/>
        <v>0</v>
      </c>
      <c r="N190" s="125">
        <f t="shared" si="112"/>
        <v>217.76</v>
      </c>
      <c r="O190" s="125">
        <f t="shared" si="112"/>
        <v>2782.27</v>
      </c>
      <c r="P190" s="125">
        <f t="shared" si="112"/>
        <v>0</v>
      </c>
      <c r="Q190" s="125">
        <f t="shared" si="112"/>
        <v>226.47</v>
      </c>
      <c r="R190" s="125">
        <f t="shared" si="112"/>
        <v>2893.56</v>
      </c>
      <c r="S190" s="1196" t="s">
        <v>464</v>
      </c>
      <c r="T190" s="1310" t="s">
        <v>474</v>
      </c>
      <c r="U190" s="1198"/>
      <c r="V190" s="1198"/>
      <c r="W190" s="1143">
        <v>2</v>
      </c>
      <c r="X190" s="1143"/>
      <c r="Y190" s="1143">
        <v>2</v>
      </c>
      <c r="Z190" s="1143">
        <v>2</v>
      </c>
      <c r="AA190" s="1143"/>
      <c r="AB190" s="1143">
        <v>2</v>
      </c>
      <c r="AC190" s="1143">
        <v>2</v>
      </c>
      <c r="AD190" s="1143"/>
      <c r="AE190" s="1143">
        <v>2</v>
      </c>
      <c r="AF190" s="1143">
        <v>2</v>
      </c>
      <c r="AG190" s="1143"/>
      <c r="AH190" s="1143">
        <v>2</v>
      </c>
      <c r="AI190" s="1143">
        <v>2</v>
      </c>
      <c r="AJ190" s="1143">
        <f>SUM(U190:AI191)</f>
        <v>18</v>
      </c>
      <c r="AK190" s="110"/>
    </row>
    <row r="191" spans="1:37" ht="39" customHeight="1" x14ac:dyDescent="0.25">
      <c r="A191" s="1312"/>
      <c r="B191" s="295" t="s">
        <v>224</v>
      </c>
      <c r="C191" s="125">
        <f>SUM(D191:R191)</f>
        <v>14251.83</v>
      </c>
      <c r="D191" s="125">
        <v>0</v>
      </c>
      <c r="E191" s="125">
        <v>0</v>
      </c>
      <c r="F191" s="125">
        <v>2473.4299999999998</v>
      </c>
      <c r="G191" s="125">
        <v>0</v>
      </c>
      <c r="H191" s="125">
        <v>201.33</v>
      </c>
      <c r="I191" s="125">
        <v>2572.37</v>
      </c>
      <c r="J191" s="125">
        <v>0</v>
      </c>
      <c r="K191" s="125">
        <v>209.38</v>
      </c>
      <c r="L191" s="125">
        <v>2675.26</v>
      </c>
      <c r="M191" s="125">
        <v>0</v>
      </c>
      <c r="N191" s="125">
        <v>217.76</v>
      </c>
      <c r="O191" s="125">
        <v>2782.27</v>
      </c>
      <c r="P191" s="125">
        <v>0</v>
      </c>
      <c r="Q191" s="125">
        <v>226.47</v>
      </c>
      <c r="R191" s="125">
        <v>2893.56</v>
      </c>
      <c r="S191" s="1197"/>
      <c r="T191" s="1312"/>
      <c r="U191" s="1557"/>
      <c r="V191" s="1557"/>
      <c r="W191" s="1144"/>
      <c r="X191" s="1144"/>
      <c r="Y191" s="1144"/>
      <c r="Z191" s="1144"/>
      <c r="AA191" s="1144"/>
      <c r="AB191" s="1144"/>
      <c r="AC191" s="1144"/>
      <c r="AD191" s="1144"/>
      <c r="AE191" s="1144"/>
      <c r="AF191" s="1144"/>
      <c r="AG191" s="1144"/>
      <c r="AH191" s="1144"/>
      <c r="AI191" s="1144"/>
      <c r="AJ191" s="1144"/>
      <c r="AK191" s="110"/>
    </row>
    <row r="192" spans="1:37" ht="29.25" customHeight="1" x14ac:dyDescent="0.25">
      <c r="A192" s="1310" t="s">
        <v>257</v>
      </c>
      <c r="B192" s="295" t="s">
        <v>220</v>
      </c>
      <c r="C192" s="125">
        <f>C193</f>
        <v>344460</v>
      </c>
      <c r="D192" s="125">
        <f t="shared" ref="D192:R192" si="113">D193</f>
        <v>8900</v>
      </c>
      <c r="E192" s="125">
        <f t="shared" si="113"/>
        <v>25600</v>
      </c>
      <c r="F192" s="125">
        <f t="shared" si="113"/>
        <v>2760</v>
      </c>
      <c r="G192" s="125">
        <f t="shared" si="113"/>
        <v>25600</v>
      </c>
      <c r="H192" s="125">
        <f t="shared" si="113"/>
        <v>25600</v>
      </c>
      <c r="I192" s="125">
        <f t="shared" si="113"/>
        <v>25600</v>
      </c>
      <c r="J192" s="125">
        <f t="shared" si="113"/>
        <v>25600</v>
      </c>
      <c r="K192" s="125">
        <f t="shared" si="113"/>
        <v>25600</v>
      </c>
      <c r="L192" s="125">
        <f t="shared" si="113"/>
        <v>25600</v>
      </c>
      <c r="M192" s="125">
        <f t="shared" si="113"/>
        <v>25600</v>
      </c>
      <c r="N192" s="125">
        <f t="shared" si="113"/>
        <v>25600</v>
      </c>
      <c r="O192" s="125">
        <f t="shared" si="113"/>
        <v>25600</v>
      </c>
      <c r="P192" s="125">
        <f t="shared" si="113"/>
        <v>25600</v>
      </c>
      <c r="Q192" s="125">
        <f t="shared" si="113"/>
        <v>25600</v>
      </c>
      <c r="R192" s="125">
        <f t="shared" si="113"/>
        <v>25600</v>
      </c>
      <c r="S192" s="1314" t="s">
        <v>475</v>
      </c>
      <c r="T192" s="1310" t="s">
        <v>399</v>
      </c>
      <c r="U192" s="1198">
        <v>1</v>
      </c>
      <c r="V192" s="1198">
        <v>1</v>
      </c>
      <c r="W192" s="1143">
        <v>10</v>
      </c>
      <c r="X192" s="1143">
        <v>40</v>
      </c>
      <c r="Y192" s="1143">
        <v>40</v>
      </c>
      <c r="Z192" s="1143">
        <v>40</v>
      </c>
      <c r="AA192" s="1143">
        <v>40</v>
      </c>
      <c r="AB192" s="1143">
        <v>40</v>
      </c>
      <c r="AC192" s="1143">
        <v>40</v>
      </c>
      <c r="AD192" s="1143">
        <v>40</v>
      </c>
      <c r="AE192" s="1143">
        <v>40</v>
      </c>
      <c r="AF192" s="1143">
        <v>40</v>
      </c>
      <c r="AG192" s="1143">
        <v>40</v>
      </c>
      <c r="AH192" s="1143">
        <v>40</v>
      </c>
      <c r="AI192" s="1143">
        <v>40</v>
      </c>
      <c r="AJ192" s="1143">
        <f>SUM(W192:AI193)</f>
        <v>490</v>
      </c>
      <c r="AK192" s="110"/>
    </row>
    <row r="193" spans="1:75" ht="67.5" customHeight="1" x14ac:dyDescent="0.25">
      <c r="A193" s="1312"/>
      <c r="B193" s="295" t="s">
        <v>224</v>
      </c>
      <c r="C193" s="125">
        <f>D193+E193+F193+G193+H193+I193+J193+K193+L193+M193+N193+O193+P193+Q193+R193</f>
        <v>344460</v>
      </c>
      <c r="D193" s="125">
        <v>8900</v>
      </c>
      <c r="E193" s="125">
        <v>25600</v>
      </c>
      <c r="F193" s="125">
        <v>2760</v>
      </c>
      <c r="G193" s="125">
        <v>25600</v>
      </c>
      <c r="H193" s="125">
        <v>25600</v>
      </c>
      <c r="I193" s="125">
        <v>25600</v>
      </c>
      <c r="J193" s="125">
        <v>25600</v>
      </c>
      <c r="K193" s="125">
        <v>25600</v>
      </c>
      <c r="L193" s="125">
        <v>25600</v>
      </c>
      <c r="M193" s="125">
        <v>25600</v>
      </c>
      <c r="N193" s="125">
        <v>25600</v>
      </c>
      <c r="O193" s="125">
        <v>25600</v>
      </c>
      <c r="P193" s="125">
        <v>25600</v>
      </c>
      <c r="Q193" s="125">
        <v>25600</v>
      </c>
      <c r="R193" s="125">
        <v>25600</v>
      </c>
      <c r="S193" s="1316"/>
      <c r="T193" s="1312"/>
      <c r="U193" s="1557"/>
      <c r="V193" s="1557"/>
      <c r="W193" s="1144"/>
      <c r="X193" s="1144"/>
      <c r="Y193" s="1144"/>
      <c r="Z193" s="1144"/>
      <c r="AA193" s="1144"/>
      <c r="AB193" s="1144"/>
      <c r="AC193" s="1144"/>
      <c r="AD193" s="1144"/>
      <c r="AE193" s="1144"/>
      <c r="AF193" s="1144"/>
      <c r="AG193" s="1144"/>
      <c r="AH193" s="1144"/>
      <c r="AI193" s="1144"/>
      <c r="AJ193" s="1144"/>
      <c r="AK193" s="110"/>
    </row>
    <row r="194" spans="1:75" ht="44.25" customHeight="1" x14ac:dyDescent="0.25">
      <c r="A194" s="1289" t="s">
        <v>507</v>
      </c>
      <c r="B194" s="295" t="s">
        <v>220</v>
      </c>
      <c r="C194" s="125">
        <f t="shared" ref="C194:R194" si="114">C195</f>
        <v>121000</v>
      </c>
      <c r="D194" s="125">
        <f t="shared" si="114"/>
        <v>14700</v>
      </c>
      <c r="E194" s="125">
        <f t="shared" si="114"/>
        <v>0</v>
      </c>
      <c r="F194" s="125">
        <f t="shared" si="114"/>
        <v>0</v>
      </c>
      <c r="G194" s="125">
        <f t="shared" si="114"/>
        <v>0</v>
      </c>
      <c r="H194" s="125">
        <f t="shared" si="114"/>
        <v>0</v>
      </c>
      <c r="I194" s="125">
        <f t="shared" si="114"/>
        <v>0</v>
      </c>
      <c r="J194" s="125">
        <f t="shared" si="114"/>
        <v>53150</v>
      </c>
      <c r="K194" s="125">
        <f t="shared" si="114"/>
        <v>0</v>
      </c>
      <c r="L194" s="125">
        <f t="shared" si="114"/>
        <v>0</v>
      </c>
      <c r="M194" s="125">
        <f t="shared" si="114"/>
        <v>0</v>
      </c>
      <c r="N194" s="125">
        <f t="shared" si="114"/>
        <v>0</v>
      </c>
      <c r="O194" s="125">
        <f t="shared" si="114"/>
        <v>0</v>
      </c>
      <c r="P194" s="125">
        <f t="shared" si="114"/>
        <v>53150</v>
      </c>
      <c r="Q194" s="125">
        <f t="shared" si="114"/>
        <v>0</v>
      </c>
      <c r="R194" s="125">
        <f t="shared" si="114"/>
        <v>0</v>
      </c>
      <c r="S194" s="1559"/>
      <c r="T194" s="1289" t="s">
        <v>476</v>
      </c>
      <c r="U194" s="1556">
        <v>1</v>
      </c>
      <c r="V194" s="1556"/>
      <c r="W194" s="1109"/>
      <c r="X194" s="1109"/>
      <c r="Y194" s="1196"/>
      <c r="Z194" s="1196"/>
      <c r="AA194" s="1196">
        <v>100</v>
      </c>
      <c r="AB194" s="1196"/>
      <c r="AC194" s="1196"/>
      <c r="AD194" s="1196"/>
      <c r="AE194" s="1196"/>
      <c r="AF194" s="1196"/>
      <c r="AG194" s="1196">
        <v>100</v>
      </c>
      <c r="AH194" s="1196"/>
      <c r="AI194" s="1109"/>
      <c r="AJ194" s="1109">
        <v>100</v>
      </c>
      <c r="AK194" s="110"/>
    </row>
    <row r="195" spans="1:75" ht="39.75" customHeight="1" x14ac:dyDescent="0.25">
      <c r="A195" s="1555"/>
      <c r="B195" s="295" t="s">
        <v>102</v>
      </c>
      <c r="C195" s="125">
        <f>D195+E195+F195+G195+R195+H195+I195+J195+K195+L195+M195+N195+O195+P195+Q195</f>
        <v>121000</v>
      </c>
      <c r="D195" s="125">
        <f>D197</f>
        <v>14700</v>
      </c>
      <c r="E195" s="125">
        <f t="shared" ref="E195:R195" si="115">E197</f>
        <v>0</v>
      </c>
      <c r="F195" s="125">
        <f t="shared" si="115"/>
        <v>0</v>
      </c>
      <c r="G195" s="125">
        <f t="shared" si="115"/>
        <v>0</v>
      </c>
      <c r="H195" s="125">
        <f t="shared" si="115"/>
        <v>0</v>
      </c>
      <c r="I195" s="125">
        <f t="shared" si="115"/>
        <v>0</v>
      </c>
      <c r="J195" s="125">
        <f t="shared" si="115"/>
        <v>53150</v>
      </c>
      <c r="K195" s="125">
        <f t="shared" si="115"/>
        <v>0</v>
      </c>
      <c r="L195" s="125">
        <f t="shared" si="115"/>
        <v>0</v>
      </c>
      <c r="M195" s="125">
        <f t="shared" si="115"/>
        <v>0</v>
      </c>
      <c r="N195" s="125">
        <f t="shared" si="115"/>
        <v>0</v>
      </c>
      <c r="O195" s="125">
        <f t="shared" si="115"/>
        <v>0</v>
      </c>
      <c r="P195" s="125">
        <f t="shared" si="115"/>
        <v>53150</v>
      </c>
      <c r="Q195" s="125">
        <f t="shared" si="115"/>
        <v>0</v>
      </c>
      <c r="R195" s="125">
        <f t="shared" si="115"/>
        <v>0</v>
      </c>
      <c r="S195" s="1560"/>
      <c r="T195" s="1289"/>
      <c r="U195" s="1556"/>
      <c r="V195" s="1556"/>
      <c r="W195" s="1109"/>
      <c r="X195" s="1109"/>
      <c r="Y195" s="1197"/>
      <c r="Z195" s="1197"/>
      <c r="AA195" s="1197"/>
      <c r="AB195" s="1197"/>
      <c r="AC195" s="1197"/>
      <c r="AD195" s="1197"/>
      <c r="AE195" s="1197"/>
      <c r="AF195" s="1197"/>
      <c r="AG195" s="1197"/>
      <c r="AH195" s="1197"/>
      <c r="AI195" s="1109"/>
      <c r="AJ195" s="1109"/>
      <c r="AK195" s="110"/>
    </row>
    <row r="196" spans="1:75" ht="29.25" customHeight="1" x14ac:dyDescent="0.25">
      <c r="A196" s="1289" t="s">
        <v>305</v>
      </c>
      <c r="B196" s="295" t="s">
        <v>220</v>
      </c>
      <c r="C196" s="125">
        <f>C197</f>
        <v>121000</v>
      </c>
      <c r="D196" s="125">
        <f>D197</f>
        <v>14700</v>
      </c>
      <c r="E196" s="125">
        <f t="shared" ref="E196:R196" si="116">E197</f>
        <v>0</v>
      </c>
      <c r="F196" s="125">
        <f t="shared" si="116"/>
        <v>0</v>
      </c>
      <c r="G196" s="125">
        <f t="shared" si="116"/>
        <v>0</v>
      </c>
      <c r="H196" s="125">
        <f t="shared" si="116"/>
        <v>0</v>
      </c>
      <c r="I196" s="125">
        <f t="shared" si="116"/>
        <v>0</v>
      </c>
      <c r="J196" s="125">
        <f t="shared" si="116"/>
        <v>53150</v>
      </c>
      <c r="K196" s="125">
        <f t="shared" si="116"/>
        <v>0</v>
      </c>
      <c r="L196" s="125">
        <f t="shared" si="116"/>
        <v>0</v>
      </c>
      <c r="M196" s="125">
        <f t="shared" si="116"/>
        <v>0</v>
      </c>
      <c r="N196" s="125">
        <f t="shared" si="116"/>
        <v>0</v>
      </c>
      <c r="O196" s="125">
        <f t="shared" si="116"/>
        <v>0</v>
      </c>
      <c r="P196" s="125">
        <f t="shared" si="116"/>
        <v>53150</v>
      </c>
      <c r="Q196" s="125">
        <f t="shared" si="116"/>
        <v>0</v>
      </c>
      <c r="R196" s="125">
        <f t="shared" si="116"/>
        <v>0</v>
      </c>
      <c r="S196" s="1109" t="s">
        <v>21</v>
      </c>
      <c r="T196" s="1289" t="s">
        <v>216</v>
      </c>
      <c r="U196" s="1556">
        <v>1</v>
      </c>
      <c r="V196" s="1556"/>
      <c r="W196" s="1109"/>
      <c r="X196" s="1109"/>
      <c r="Y196" s="1109"/>
      <c r="Z196" s="1109"/>
      <c r="AA196" s="1109">
        <v>100</v>
      </c>
      <c r="AB196" s="1109"/>
      <c r="AC196" s="1109"/>
      <c r="AD196" s="1109"/>
      <c r="AE196" s="1109"/>
      <c r="AF196" s="1109"/>
      <c r="AG196" s="1109">
        <v>100</v>
      </c>
      <c r="AH196" s="1109"/>
      <c r="AI196" s="1109"/>
      <c r="AJ196" s="1109">
        <v>100</v>
      </c>
      <c r="AK196" s="110"/>
    </row>
    <row r="197" spans="1:75" ht="52.5" customHeight="1" x14ac:dyDescent="0.25">
      <c r="A197" s="1538"/>
      <c r="B197" s="295" t="s">
        <v>102</v>
      </c>
      <c r="C197" s="125">
        <f>D197+E197+F197+G197+H197+I197+J197+K197+L197+M197+N197+O197+P197+Q197+R197</f>
        <v>121000</v>
      </c>
      <c r="D197" s="125">
        <v>14700</v>
      </c>
      <c r="E197" s="125">
        <v>0</v>
      </c>
      <c r="F197" s="125"/>
      <c r="G197" s="125"/>
      <c r="H197" s="125"/>
      <c r="I197" s="125"/>
      <c r="J197" s="125">
        <v>53150</v>
      </c>
      <c r="K197" s="125"/>
      <c r="L197" s="125"/>
      <c r="M197" s="125"/>
      <c r="N197" s="125"/>
      <c r="O197" s="125"/>
      <c r="P197" s="125">
        <v>53150</v>
      </c>
      <c r="Q197" s="125"/>
      <c r="R197" s="125"/>
      <c r="S197" s="1109"/>
      <c r="T197" s="1561"/>
      <c r="U197" s="1556"/>
      <c r="V197" s="1556"/>
      <c r="W197" s="1109"/>
      <c r="X197" s="1109"/>
      <c r="Y197" s="1109"/>
      <c r="Z197" s="1109"/>
      <c r="AA197" s="1109"/>
      <c r="AB197" s="1109"/>
      <c r="AC197" s="1109"/>
      <c r="AD197" s="1109"/>
      <c r="AE197" s="1109"/>
      <c r="AF197" s="1109"/>
      <c r="AG197" s="1109"/>
      <c r="AH197" s="1109"/>
      <c r="AI197" s="1109"/>
      <c r="AJ197" s="1109"/>
      <c r="AK197" s="110"/>
    </row>
    <row r="198" spans="1:75" ht="31.5" customHeight="1" x14ac:dyDescent="0.25">
      <c r="A198" s="1289" t="s">
        <v>538</v>
      </c>
      <c r="B198" s="295" t="s">
        <v>220</v>
      </c>
      <c r="C198" s="125">
        <f>C199+C200</f>
        <v>60773958.039999999</v>
      </c>
      <c r="D198" s="125">
        <f t="shared" ref="D198:R198" si="117">D199+D200</f>
        <v>4089380</v>
      </c>
      <c r="E198" s="125">
        <f t="shared" si="117"/>
        <v>2404791.2200000002</v>
      </c>
      <c r="F198" s="125">
        <f t="shared" si="117"/>
        <v>4203712.4400000004</v>
      </c>
      <c r="G198" s="125">
        <f t="shared" si="117"/>
        <v>4228554.6399999997</v>
      </c>
      <c r="H198" s="125">
        <f t="shared" si="117"/>
        <v>4228554.6399999997</v>
      </c>
      <c r="I198" s="125">
        <f t="shared" si="117"/>
        <v>4228554.6399999997</v>
      </c>
      <c r="J198" s="125">
        <f t="shared" si="117"/>
        <v>4228554.6399999997</v>
      </c>
      <c r="K198" s="125">
        <f t="shared" si="117"/>
        <v>4228554.6399999997</v>
      </c>
      <c r="L198" s="125">
        <f t="shared" si="117"/>
        <v>4133328.74</v>
      </c>
      <c r="M198" s="125">
        <f t="shared" si="117"/>
        <v>4133328.74</v>
      </c>
      <c r="N198" s="125">
        <f t="shared" si="117"/>
        <v>4133328.74</v>
      </c>
      <c r="O198" s="125">
        <f t="shared" si="117"/>
        <v>4133328.74</v>
      </c>
      <c r="P198" s="125">
        <f t="shared" si="117"/>
        <v>4133328.74</v>
      </c>
      <c r="Q198" s="125">
        <f t="shared" si="117"/>
        <v>4133328.74</v>
      </c>
      <c r="R198" s="125">
        <f t="shared" si="117"/>
        <v>4133328.74</v>
      </c>
      <c r="S198" s="1109"/>
      <c r="T198" s="1289" t="s">
        <v>400</v>
      </c>
      <c r="U198" s="1556">
        <v>1</v>
      </c>
      <c r="V198" s="1556">
        <v>1</v>
      </c>
      <c r="W198" s="1109">
        <f>W201+W203</f>
        <v>566</v>
      </c>
      <c r="X198" s="1109">
        <f t="shared" ref="X198:AI198" si="118">X201+X203</f>
        <v>567</v>
      </c>
      <c r="Y198" s="1109">
        <f t="shared" si="118"/>
        <v>567</v>
      </c>
      <c r="Z198" s="1109">
        <f t="shared" si="118"/>
        <v>567</v>
      </c>
      <c r="AA198" s="1109">
        <f t="shared" si="118"/>
        <v>567</v>
      </c>
      <c r="AB198" s="1109">
        <f t="shared" si="118"/>
        <v>567</v>
      </c>
      <c r="AC198" s="1109">
        <f t="shared" si="118"/>
        <v>567</v>
      </c>
      <c r="AD198" s="1109">
        <f t="shared" si="118"/>
        <v>567</v>
      </c>
      <c r="AE198" s="1109">
        <f t="shared" si="118"/>
        <v>567</v>
      </c>
      <c r="AF198" s="1109">
        <f t="shared" si="118"/>
        <v>567</v>
      </c>
      <c r="AG198" s="1109">
        <f t="shared" si="118"/>
        <v>567</v>
      </c>
      <c r="AH198" s="1109">
        <f t="shared" si="118"/>
        <v>567</v>
      </c>
      <c r="AI198" s="1109">
        <f t="shared" si="118"/>
        <v>567</v>
      </c>
      <c r="AJ198" s="1109">
        <f>SUM(W198:AI200)</f>
        <v>7370</v>
      </c>
      <c r="AK198" s="110"/>
    </row>
    <row r="199" spans="1:75" ht="35.25" customHeight="1" x14ac:dyDescent="0.25">
      <c r="A199" s="1555"/>
      <c r="B199" s="295" t="s">
        <v>224</v>
      </c>
      <c r="C199" s="125">
        <f>D199+E199+F199+G199+H199+I199+J199+K199+L199+M199+N199+O199+P199+Q199+R199</f>
        <v>86651.54</v>
      </c>
      <c r="D199" s="125">
        <v>4480</v>
      </c>
      <c r="E199" s="125">
        <f t="shared" ref="E199:R199" si="119">E204</f>
        <v>5311.12</v>
      </c>
      <c r="F199" s="125">
        <f t="shared" si="119"/>
        <v>5912.34</v>
      </c>
      <c r="G199" s="125">
        <f t="shared" si="119"/>
        <v>5912.34</v>
      </c>
      <c r="H199" s="125">
        <f t="shared" si="119"/>
        <v>5912.34</v>
      </c>
      <c r="I199" s="125">
        <f t="shared" si="119"/>
        <v>5912.34</v>
      </c>
      <c r="J199" s="125">
        <f t="shared" si="119"/>
        <v>5912.34</v>
      </c>
      <c r="K199" s="125">
        <f t="shared" si="119"/>
        <v>5912.34</v>
      </c>
      <c r="L199" s="125">
        <f t="shared" si="119"/>
        <v>5912.34</v>
      </c>
      <c r="M199" s="125">
        <f t="shared" si="119"/>
        <v>5912.34</v>
      </c>
      <c r="N199" s="125">
        <f t="shared" si="119"/>
        <v>5912.34</v>
      </c>
      <c r="O199" s="125">
        <f t="shared" si="119"/>
        <v>5912.34</v>
      </c>
      <c r="P199" s="125">
        <f t="shared" si="119"/>
        <v>5912.34</v>
      </c>
      <c r="Q199" s="125">
        <f t="shared" si="119"/>
        <v>5912.34</v>
      </c>
      <c r="R199" s="125">
        <f t="shared" si="119"/>
        <v>5912.34</v>
      </c>
      <c r="S199" s="1109"/>
      <c r="T199" s="1289"/>
      <c r="U199" s="1556"/>
      <c r="V199" s="1556"/>
      <c r="W199" s="1109"/>
      <c r="X199" s="1109"/>
      <c r="Y199" s="1109"/>
      <c r="Z199" s="1109"/>
      <c r="AA199" s="1109"/>
      <c r="AB199" s="1109"/>
      <c r="AC199" s="1109"/>
      <c r="AD199" s="1109"/>
      <c r="AE199" s="1109"/>
      <c r="AF199" s="1109"/>
      <c r="AG199" s="1109"/>
      <c r="AH199" s="1109"/>
      <c r="AI199" s="1109"/>
      <c r="AJ199" s="1109"/>
      <c r="AK199" s="110"/>
    </row>
    <row r="200" spans="1:75" ht="51.75" customHeight="1" x14ac:dyDescent="0.25">
      <c r="A200" s="1555"/>
      <c r="B200" s="295" t="s">
        <v>102</v>
      </c>
      <c r="C200" s="125">
        <f>D200+E200+F200+G200+R200+H200+I200+J200+K200+L200+M200+N200+O200++P200+Q200</f>
        <v>60687306.5</v>
      </c>
      <c r="D200" s="125">
        <f>D201</f>
        <v>4084900</v>
      </c>
      <c r="E200" s="125">
        <f t="shared" ref="E200:R201" si="120">E201</f>
        <v>2399480.1</v>
      </c>
      <c r="F200" s="125">
        <f t="shared" si="120"/>
        <v>4197800.0999999996</v>
      </c>
      <c r="G200" s="125">
        <f t="shared" si="120"/>
        <v>4222642.3</v>
      </c>
      <c r="H200" s="125">
        <f t="shared" si="120"/>
        <v>4222642.3</v>
      </c>
      <c r="I200" s="125">
        <f t="shared" si="120"/>
        <v>4222642.3</v>
      </c>
      <c r="J200" s="125">
        <f t="shared" si="120"/>
        <v>4222642.3</v>
      </c>
      <c r="K200" s="125">
        <f t="shared" si="120"/>
        <v>4222642.3</v>
      </c>
      <c r="L200" s="125">
        <f t="shared" si="120"/>
        <v>4127416.4</v>
      </c>
      <c r="M200" s="125">
        <f t="shared" si="120"/>
        <v>4127416.4</v>
      </c>
      <c r="N200" s="125">
        <f t="shared" si="120"/>
        <v>4127416.4</v>
      </c>
      <c r="O200" s="125">
        <f t="shared" si="120"/>
        <v>4127416.4</v>
      </c>
      <c r="P200" s="125">
        <f t="shared" si="120"/>
        <v>4127416.4</v>
      </c>
      <c r="Q200" s="125">
        <f t="shared" si="120"/>
        <v>4127416.4</v>
      </c>
      <c r="R200" s="125">
        <f t="shared" si="120"/>
        <v>4127416.4</v>
      </c>
      <c r="S200" s="1109"/>
      <c r="T200" s="1289"/>
      <c r="U200" s="1556"/>
      <c r="V200" s="1556"/>
      <c r="W200" s="1109"/>
      <c r="X200" s="1109"/>
      <c r="Y200" s="1109"/>
      <c r="Z200" s="1109"/>
      <c r="AA200" s="1109"/>
      <c r="AB200" s="1109"/>
      <c r="AC200" s="1109"/>
      <c r="AD200" s="1109"/>
      <c r="AE200" s="1109"/>
      <c r="AF200" s="1109"/>
      <c r="AG200" s="1109"/>
      <c r="AH200" s="1109"/>
      <c r="AI200" s="1109"/>
      <c r="AJ200" s="1109"/>
      <c r="AK200" s="110"/>
    </row>
    <row r="201" spans="1:75" ht="36" customHeight="1" x14ac:dyDescent="0.25">
      <c r="A201" s="1310" t="s">
        <v>366</v>
      </c>
      <c r="B201" s="295" t="s">
        <v>220</v>
      </c>
      <c r="C201" s="125">
        <f>C202</f>
        <v>60687306.5</v>
      </c>
      <c r="D201" s="125">
        <f>D202</f>
        <v>4084900</v>
      </c>
      <c r="E201" s="125">
        <f t="shared" si="120"/>
        <v>2399480.1</v>
      </c>
      <c r="F201" s="125">
        <f t="shared" si="120"/>
        <v>4197800.0999999996</v>
      </c>
      <c r="G201" s="125">
        <f t="shared" si="120"/>
        <v>4222642.3</v>
      </c>
      <c r="H201" s="125">
        <f t="shared" si="120"/>
        <v>4222642.3</v>
      </c>
      <c r="I201" s="125">
        <f t="shared" si="120"/>
        <v>4222642.3</v>
      </c>
      <c r="J201" s="125">
        <f t="shared" si="120"/>
        <v>4222642.3</v>
      </c>
      <c r="K201" s="125">
        <f t="shared" si="120"/>
        <v>4222642.3</v>
      </c>
      <c r="L201" s="125">
        <f t="shared" si="120"/>
        <v>4127416.4</v>
      </c>
      <c r="M201" s="125">
        <f t="shared" si="120"/>
        <v>4127416.4</v>
      </c>
      <c r="N201" s="125">
        <f t="shared" si="120"/>
        <v>4127416.4</v>
      </c>
      <c r="O201" s="125">
        <f t="shared" si="120"/>
        <v>4127416.4</v>
      </c>
      <c r="P201" s="125">
        <f t="shared" si="120"/>
        <v>4127416.4</v>
      </c>
      <c r="Q201" s="125">
        <f t="shared" si="120"/>
        <v>4127416.4</v>
      </c>
      <c r="R201" s="125">
        <f t="shared" si="120"/>
        <v>4127416.4</v>
      </c>
      <c r="S201" s="1314" t="s">
        <v>21</v>
      </c>
      <c r="T201" s="1310" t="s">
        <v>401</v>
      </c>
      <c r="U201" s="1198">
        <v>1</v>
      </c>
      <c r="V201" s="1198">
        <v>1</v>
      </c>
      <c r="W201" s="1196">
        <v>565</v>
      </c>
      <c r="X201" s="1196">
        <v>566</v>
      </c>
      <c r="Y201" s="1196">
        <v>566</v>
      </c>
      <c r="Z201" s="1196">
        <v>566</v>
      </c>
      <c r="AA201" s="1196">
        <v>566</v>
      </c>
      <c r="AB201" s="1196">
        <v>566</v>
      </c>
      <c r="AC201" s="1196">
        <v>566</v>
      </c>
      <c r="AD201" s="1196">
        <v>566</v>
      </c>
      <c r="AE201" s="1196">
        <v>566</v>
      </c>
      <c r="AF201" s="1196">
        <v>566</v>
      </c>
      <c r="AG201" s="1196">
        <v>566</v>
      </c>
      <c r="AH201" s="1196">
        <v>566</v>
      </c>
      <c r="AI201" s="1196">
        <v>566</v>
      </c>
      <c r="AJ201" s="1196">
        <f>SUM(W201:AI202)</f>
        <v>7357</v>
      </c>
      <c r="AK201" s="110"/>
    </row>
    <row r="202" spans="1:75" ht="61.5" customHeight="1" x14ac:dyDescent="0.25">
      <c r="A202" s="1535"/>
      <c r="B202" s="295" t="s">
        <v>102</v>
      </c>
      <c r="C202" s="125">
        <f>SUM(D202:R202)</f>
        <v>60687306.5</v>
      </c>
      <c r="D202" s="125">
        <v>4084900</v>
      </c>
      <c r="E202" s="125">
        <v>2399480.1</v>
      </c>
      <c r="F202" s="125">
        <v>4197800.0999999996</v>
      </c>
      <c r="G202" s="125">
        <v>4222642.3</v>
      </c>
      <c r="H202" s="125">
        <v>4222642.3</v>
      </c>
      <c r="I202" s="125">
        <v>4222642.3</v>
      </c>
      <c r="J202" s="125">
        <v>4222642.3</v>
      </c>
      <c r="K202" s="125">
        <v>4222642.3</v>
      </c>
      <c r="L202" s="125">
        <v>4127416.4</v>
      </c>
      <c r="M202" s="125">
        <v>4127416.4</v>
      </c>
      <c r="N202" s="125">
        <v>4127416.4</v>
      </c>
      <c r="O202" s="125">
        <v>4127416.4</v>
      </c>
      <c r="P202" s="125">
        <v>4127416.4</v>
      </c>
      <c r="Q202" s="125">
        <v>4127416.4</v>
      </c>
      <c r="R202" s="125">
        <v>4127416.4</v>
      </c>
      <c r="S202" s="1316"/>
      <c r="T202" s="1312"/>
      <c r="U202" s="1557"/>
      <c r="V202" s="1557"/>
      <c r="W202" s="1197"/>
      <c r="X202" s="1197"/>
      <c r="Y202" s="1197"/>
      <c r="Z202" s="1197"/>
      <c r="AA202" s="1197"/>
      <c r="AB202" s="1197"/>
      <c r="AC202" s="1197"/>
      <c r="AD202" s="1197"/>
      <c r="AE202" s="1197"/>
      <c r="AF202" s="1197"/>
      <c r="AG202" s="1197"/>
      <c r="AH202" s="1197"/>
      <c r="AI202" s="1197"/>
      <c r="AJ202" s="1197"/>
      <c r="AK202" s="110"/>
    </row>
    <row r="203" spans="1:75" ht="29.25" customHeight="1" x14ac:dyDescent="0.25">
      <c r="A203" s="1310" t="s">
        <v>259</v>
      </c>
      <c r="B203" s="295" t="s">
        <v>220</v>
      </c>
      <c r="C203" s="125">
        <f>C204</f>
        <v>86651.54</v>
      </c>
      <c r="D203" s="125">
        <f t="shared" ref="D203:R203" si="121">D204</f>
        <v>4480</v>
      </c>
      <c r="E203" s="125">
        <f t="shared" si="121"/>
        <v>5311.12</v>
      </c>
      <c r="F203" s="125">
        <f t="shared" si="121"/>
        <v>5912.34</v>
      </c>
      <c r="G203" s="125">
        <f t="shared" si="121"/>
        <v>5912.34</v>
      </c>
      <c r="H203" s="125">
        <f t="shared" si="121"/>
        <v>5912.34</v>
      </c>
      <c r="I203" s="125">
        <f t="shared" si="121"/>
        <v>5912.34</v>
      </c>
      <c r="J203" s="125">
        <f t="shared" si="121"/>
        <v>5912.34</v>
      </c>
      <c r="K203" s="125">
        <f t="shared" si="121"/>
        <v>5912.34</v>
      </c>
      <c r="L203" s="125">
        <f t="shared" si="121"/>
        <v>5912.34</v>
      </c>
      <c r="M203" s="125">
        <f t="shared" si="121"/>
        <v>5912.34</v>
      </c>
      <c r="N203" s="125">
        <f t="shared" si="121"/>
        <v>5912.34</v>
      </c>
      <c r="O203" s="125">
        <f t="shared" si="121"/>
        <v>5912.34</v>
      </c>
      <c r="P203" s="125">
        <f t="shared" si="121"/>
        <v>5912.34</v>
      </c>
      <c r="Q203" s="125">
        <f t="shared" si="121"/>
        <v>5912.34</v>
      </c>
      <c r="R203" s="125">
        <f t="shared" si="121"/>
        <v>5912.34</v>
      </c>
      <c r="S203" s="1314" t="s">
        <v>155</v>
      </c>
      <c r="T203" s="1310" t="s">
        <v>402</v>
      </c>
      <c r="U203" s="1198">
        <v>1</v>
      </c>
      <c r="V203" s="1198">
        <v>1</v>
      </c>
      <c r="W203" s="1196">
        <v>1</v>
      </c>
      <c r="X203" s="1196">
        <v>1</v>
      </c>
      <c r="Y203" s="1196">
        <v>1</v>
      </c>
      <c r="Z203" s="1196">
        <v>1</v>
      </c>
      <c r="AA203" s="1196">
        <v>1</v>
      </c>
      <c r="AB203" s="1196">
        <v>1</v>
      </c>
      <c r="AC203" s="1196">
        <v>1</v>
      </c>
      <c r="AD203" s="1196">
        <v>1</v>
      </c>
      <c r="AE203" s="1196">
        <v>1</v>
      </c>
      <c r="AF203" s="1196">
        <v>1</v>
      </c>
      <c r="AG203" s="1196">
        <v>1</v>
      </c>
      <c r="AH203" s="1196">
        <v>1</v>
      </c>
      <c r="AI203" s="1196">
        <v>1</v>
      </c>
      <c r="AJ203" s="1196">
        <f>SUM(W203:AI204)</f>
        <v>13</v>
      </c>
      <c r="AK203" s="110"/>
    </row>
    <row r="204" spans="1:75" ht="39.75" customHeight="1" x14ac:dyDescent="0.25">
      <c r="A204" s="1312"/>
      <c r="B204" s="175" t="s">
        <v>225</v>
      </c>
      <c r="C204" s="125">
        <f>D204+E204+F204+G204+H204+I204+J204+K204+L204+M204+N204+O204+P204+Q204+R204</f>
        <v>86651.54</v>
      </c>
      <c r="D204" s="125">
        <v>4480</v>
      </c>
      <c r="E204" s="125">
        <v>5311.12</v>
      </c>
      <c r="F204" s="125">
        <v>5912.34</v>
      </c>
      <c r="G204" s="125">
        <v>5912.34</v>
      </c>
      <c r="H204" s="125">
        <v>5912.34</v>
      </c>
      <c r="I204" s="125">
        <v>5912.34</v>
      </c>
      <c r="J204" s="125">
        <v>5912.34</v>
      </c>
      <c r="K204" s="125">
        <v>5912.34</v>
      </c>
      <c r="L204" s="125">
        <v>5912.34</v>
      </c>
      <c r="M204" s="125">
        <v>5912.34</v>
      </c>
      <c r="N204" s="125">
        <v>5912.34</v>
      </c>
      <c r="O204" s="125">
        <v>5912.34</v>
      </c>
      <c r="P204" s="125">
        <v>5912.34</v>
      </c>
      <c r="Q204" s="125">
        <v>5912.34</v>
      </c>
      <c r="R204" s="125">
        <v>5912.34</v>
      </c>
      <c r="S204" s="1316"/>
      <c r="T204" s="1312"/>
      <c r="U204" s="1557"/>
      <c r="V204" s="1557"/>
      <c r="W204" s="1197"/>
      <c r="X204" s="1197"/>
      <c r="Y204" s="1197"/>
      <c r="Z204" s="1197"/>
      <c r="AA204" s="1197"/>
      <c r="AB204" s="1197"/>
      <c r="AC204" s="1197"/>
      <c r="AD204" s="1197"/>
      <c r="AE204" s="1197"/>
      <c r="AF204" s="1197"/>
      <c r="AG204" s="1197"/>
      <c r="AH204" s="1197"/>
      <c r="AI204" s="1197"/>
      <c r="AJ204" s="1197"/>
      <c r="AK204" s="110"/>
    </row>
    <row r="205" spans="1:75" ht="29.25" customHeight="1" x14ac:dyDescent="0.25">
      <c r="A205" s="1289" t="s">
        <v>376</v>
      </c>
      <c r="B205" s="295" t="s">
        <v>220</v>
      </c>
      <c r="C205" s="125">
        <f>C206</f>
        <v>7091488.2000000002</v>
      </c>
      <c r="D205" s="125">
        <f>D206</f>
        <v>399290</v>
      </c>
      <c r="E205" s="125">
        <f t="shared" ref="E205:R205" si="122">E206</f>
        <v>386881</v>
      </c>
      <c r="F205" s="125">
        <f t="shared" si="122"/>
        <v>485024.4</v>
      </c>
      <c r="G205" s="125">
        <f t="shared" si="122"/>
        <v>485024.4</v>
      </c>
      <c r="H205" s="125">
        <f t="shared" si="122"/>
        <v>485024.4</v>
      </c>
      <c r="I205" s="125">
        <f t="shared" si="122"/>
        <v>485024.4</v>
      </c>
      <c r="J205" s="125">
        <f t="shared" si="122"/>
        <v>485024.4</v>
      </c>
      <c r="K205" s="125">
        <f t="shared" si="122"/>
        <v>485024.4</v>
      </c>
      <c r="L205" s="125">
        <f t="shared" si="122"/>
        <v>485024.4</v>
      </c>
      <c r="M205" s="125">
        <f t="shared" si="122"/>
        <v>485024.4</v>
      </c>
      <c r="N205" s="125">
        <f t="shared" si="122"/>
        <v>485024.4</v>
      </c>
      <c r="O205" s="125">
        <f t="shared" si="122"/>
        <v>485024.4</v>
      </c>
      <c r="P205" s="125">
        <f t="shared" si="122"/>
        <v>485024.4</v>
      </c>
      <c r="Q205" s="125">
        <f t="shared" si="122"/>
        <v>485024.4</v>
      </c>
      <c r="R205" s="125">
        <f t="shared" si="122"/>
        <v>485024.4</v>
      </c>
      <c r="S205" s="1285"/>
      <c r="T205" s="1289" t="s">
        <v>159</v>
      </c>
      <c r="U205" s="1109" t="s">
        <v>9</v>
      </c>
      <c r="V205" s="1109" t="s">
        <v>9</v>
      </c>
      <c r="W205" s="1109" t="s">
        <v>9</v>
      </c>
      <c r="X205" s="1109" t="s">
        <v>9</v>
      </c>
      <c r="Y205" s="1196" t="s">
        <v>9</v>
      </c>
      <c r="Z205" s="1196" t="s">
        <v>9</v>
      </c>
      <c r="AA205" s="1196" t="s">
        <v>9</v>
      </c>
      <c r="AB205" s="1196" t="s">
        <v>9</v>
      </c>
      <c r="AC205" s="1196" t="s">
        <v>9</v>
      </c>
      <c r="AD205" s="1196" t="s">
        <v>9</v>
      </c>
      <c r="AE205" s="1196" t="s">
        <v>9</v>
      </c>
      <c r="AF205" s="1196" t="s">
        <v>9</v>
      </c>
      <c r="AG205" s="1196" t="s">
        <v>9</v>
      </c>
      <c r="AH205" s="1196" t="s">
        <v>9</v>
      </c>
      <c r="AI205" s="1109" t="s">
        <v>9</v>
      </c>
      <c r="AJ205" s="1109" t="s">
        <v>9</v>
      </c>
      <c r="AK205" s="110"/>
    </row>
    <row r="206" spans="1:75" ht="54" customHeight="1" x14ac:dyDescent="0.25">
      <c r="A206" s="1555"/>
      <c r="B206" s="295" t="s">
        <v>102</v>
      </c>
      <c r="C206" s="125">
        <f>D206+E206+F206+G206+H206+I206+J206+K206+L206+M206+N206+O206+P206+Q206+R206</f>
        <v>7091488.2000000002</v>
      </c>
      <c r="D206" s="125">
        <f>D210+D208</f>
        <v>399290</v>
      </c>
      <c r="E206" s="125">
        <f t="shared" ref="E206:R206" si="123">E210+E208</f>
        <v>386881</v>
      </c>
      <c r="F206" s="125">
        <f t="shared" si="123"/>
        <v>485024.4</v>
      </c>
      <c r="G206" s="125">
        <f t="shared" si="123"/>
        <v>485024.4</v>
      </c>
      <c r="H206" s="125">
        <f t="shared" si="123"/>
        <v>485024.4</v>
      </c>
      <c r="I206" s="125">
        <f t="shared" si="123"/>
        <v>485024.4</v>
      </c>
      <c r="J206" s="125">
        <f t="shared" si="123"/>
        <v>485024.4</v>
      </c>
      <c r="K206" s="125">
        <f t="shared" si="123"/>
        <v>485024.4</v>
      </c>
      <c r="L206" s="125">
        <f t="shared" si="123"/>
        <v>485024.4</v>
      </c>
      <c r="M206" s="125">
        <f t="shared" si="123"/>
        <v>485024.4</v>
      </c>
      <c r="N206" s="125">
        <f t="shared" si="123"/>
        <v>485024.4</v>
      </c>
      <c r="O206" s="125">
        <f t="shared" si="123"/>
        <v>485024.4</v>
      </c>
      <c r="P206" s="125">
        <f t="shared" si="123"/>
        <v>485024.4</v>
      </c>
      <c r="Q206" s="125">
        <f t="shared" si="123"/>
        <v>485024.4</v>
      </c>
      <c r="R206" s="125">
        <f t="shared" si="123"/>
        <v>485024.4</v>
      </c>
      <c r="S206" s="1285"/>
      <c r="T206" s="1289"/>
      <c r="U206" s="1109"/>
      <c r="V206" s="1109"/>
      <c r="W206" s="1109"/>
      <c r="X206" s="1109"/>
      <c r="Y206" s="1197"/>
      <c r="Z206" s="1197"/>
      <c r="AA206" s="1197"/>
      <c r="AB206" s="1197"/>
      <c r="AC206" s="1197"/>
      <c r="AD206" s="1197"/>
      <c r="AE206" s="1197"/>
      <c r="AF206" s="1197"/>
      <c r="AG206" s="1197"/>
      <c r="AH206" s="1197"/>
      <c r="AI206" s="1109"/>
      <c r="AJ206" s="1109"/>
      <c r="AK206" s="110"/>
    </row>
    <row r="207" spans="1:75" ht="29.25" customHeight="1" x14ac:dyDescent="0.25">
      <c r="A207" s="1310" t="s">
        <v>367</v>
      </c>
      <c r="B207" s="295" t="s">
        <v>220</v>
      </c>
      <c r="C207" s="125">
        <f>SUM(D207:R207)</f>
        <v>420000</v>
      </c>
      <c r="D207" s="125">
        <f>D208</f>
        <v>0</v>
      </c>
      <c r="E207" s="125">
        <f t="shared" ref="E207:R207" si="124">E208</f>
        <v>30000</v>
      </c>
      <c r="F207" s="125">
        <f t="shared" si="124"/>
        <v>30000</v>
      </c>
      <c r="G207" s="125">
        <f t="shared" si="124"/>
        <v>30000</v>
      </c>
      <c r="H207" s="125">
        <f t="shared" si="124"/>
        <v>30000</v>
      </c>
      <c r="I207" s="125">
        <f t="shared" si="124"/>
        <v>30000</v>
      </c>
      <c r="J207" s="125">
        <f t="shared" si="124"/>
        <v>30000</v>
      </c>
      <c r="K207" s="125">
        <f t="shared" si="124"/>
        <v>30000</v>
      </c>
      <c r="L207" s="125">
        <f t="shared" si="124"/>
        <v>30000</v>
      </c>
      <c r="M207" s="125">
        <f t="shared" si="124"/>
        <v>30000</v>
      </c>
      <c r="N207" s="125">
        <f t="shared" si="124"/>
        <v>30000</v>
      </c>
      <c r="O207" s="125">
        <f t="shared" si="124"/>
        <v>30000</v>
      </c>
      <c r="P207" s="125">
        <f t="shared" si="124"/>
        <v>30000</v>
      </c>
      <c r="Q207" s="125">
        <f t="shared" si="124"/>
        <v>30000</v>
      </c>
      <c r="R207" s="125">
        <f t="shared" si="124"/>
        <v>30000</v>
      </c>
      <c r="S207" s="1196" t="s">
        <v>477</v>
      </c>
      <c r="T207" s="1310" t="s">
        <v>282</v>
      </c>
      <c r="U207" s="1196"/>
      <c r="V207" s="1196" t="s">
        <v>9</v>
      </c>
      <c r="W207" s="1196" t="s">
        <v>9</v>
      </c>
      <c r="X207" s="1196" t="s">
        <v>9</v>
      </c>
      <c r="Y207" s="1196" t="s">
        <v>9</v>
      </c>
      <c r="Z207" s="1196" t="s">
        <v>9</v>
      </c>
      <c r="AA207" s="1196" t="s">
        <v>9</v>
      </c>
      <c r="AB207" s="1196" t="s">
        <v>9</v>
      </c>
      <c r="AC207" s="1196" t="s">
        <v>9</v>
      </c>
      <c r="AD207" s="1196" t="s">
        <v>9</v>
      </c>
      <c r="AE207" s="1196" t="s">
        <v>9</v>
      </c>
      <c r="AF207" s="1196" t="s">
        <v>9</v>
      </c>
      <c r="AG207" s="1196" t="s">
        <v>9</v>
      </c>
      <c r="AH207" s="1196" t="s">
        <v>9</v>
      </c>
      <c r="AI207" s="1196" t="s">
        <v>9</v>
      </c>
      <c r="AJ207" s="1196" t="s">
        <v>9</v>
      </c>
      <c r="AK207" s="1202"/>
      <c r="AL207" s="1202"/>
      <c r="AM207" s="1202"/>
      <c r="AN207" s="1202"/>
      <c r="AO207" s="1202"/>
      <c r="AP207" s="1202"/>
      <c r="AQ207" s="1202"/>
      <c r="AR207" s="1202"/>
      <c r="AS207" s="1202"/>
      <c r="AT207" s="1202"/>
      <c r="AU207" s="1202"/>
      <c r="AV207" s="1202"/>
      <c r="AW207" s="1202"/>
      <c r="AX207" s="1202"/>
      <c r="AY207" s="1202"/>
      <c r="AZ207" s="1202"/>
      <c r="BA207" s="1202"/>
      <c r="BB207" s="1202"/>
      <c r="BC207" s="1202"/>
      <c r="BD207" s="1202"/>
      <c r="BE207" s="1202"/>
      <c r="BF207" s="1202"/>
      <c r="BG207" s="1202"/>
      <c r="BH207" s="1202"/>
      <c r="BI207" s="1202"/>
      <c r="BJ207" s="1202"/>
      <c r="BK207" s="1202"/>
      <c r="BL207" s="1202"/>
      <c r="BM207" s="1202"/>
      <c r="BN207" s="1202"/>
      <c r="BO207" s="1202"/>
      <c r="BP207" s="1202"/>
      <c r="BQ207" s="1202"/>
      <c r="BR207" s="1202"/>
      <c r="BS207" s="1202"/>
      <c r="BT207" s="1202"/>
      <c r="BU207" s="1202"/>
      <c r="BV207" s="1202"/>
      <c r="BW207" s="1202"/>
    </row>
    <row r="208" spans="1:75" ht="55.5" customHeight="1" x14ac:dyDescent="0.25">
      <c r="A208" s="1562"/>
      <c r="B208" s="295" t="s">
        <v>102</v>
      </c>
      <c r="C208" s="125">
        <f>SUM(D208:R208)</f>
        <v>420000</v>
      </c>
      <c r="D208" s="125">
        <v>0</v>
      </c>
      <c r="E208" s="125">
        <v>30000</v>
      </c>
      <c r="F208" s="125">
        <v>30000</v>
      </c>
      <c r="G208" s="125">
        <v>30000</v>
      </c>
      <c r="H208" s="125">
        <v>30000</v>
      </c>
      <c r="I208" s="125">
        <v>30000</v>
      </c>
      <c r="J208" s="125">
        <v>30000</v>
      </c>
      <c r="K208" s="125">
        <v>30000</v>
      </c>
      <c r="L208" s="125">
        <v>30000</v>
      </c>
      <c r="M208" s="125">
        <v>30000</v>
      </c>
      <c r="N208" s="125">
        <v>30000</v>
      </c>
      <c r="O208" s="125">
        <v>30000</v>
      </c>
      <c r="P208" s="125">
        <v>30000</v>
      </c>
      <c r="Q208" s="125">
        <v>30000</v>
      </c>
      <c r="R208" s="125">
        <v>30000</v>
      </c>
      <c r="S208" s="1197"/>
      <c r="T208" s="1312"/>
      <c r="U208" s="1197"/>
      <c r="V208" s="1197"/>
      <c r="W208" s="1197"/>
      <c r="X208" s="1197"/>
      <c r="Y208" s="1197"/>
      <c r="Z208" s="1197"/>
      <c r="AA208" s="1197"/>
      <c r="AB208" s="1197"/>
      <c r="AC208" s="1197"/>
      <c r="AD208" s="1197"/>
      <c r="AE208" s="1197"/>
      <c r="AF208" s="1197"/>
      <c r="AG208" s="1197"/>
      <c r="AH208" s="1197"/>
      <c r="AI208" s="1197"/>
      <c r="AJ208" s="1197"/>
      <c r="AK208" s="1203"/>
      <c r="AL208" s="1203"/>
      <c r="AM208" s="1203"/>
      <c r="AN208" s="1203"/>
      <c r="AO208" s="1203"/>
      <c r="AP208" s="1203"/>
      <c r="AQ208" s="1203"/>
      <c r="AR208" s="1203"/>
      <c r="AS208" s="1203"/>
      <c r="AT208" s="1203"/>
      <c r="AU208" s="1203"/>
      <c r="AV208" s="1203"/>
      <c r="AW208" s="1203"/>
      <c r="AX208" s="1203"/>
      <c r="AY208" s="1203"/>
      <c r="AZ208" s="1203"/>
      <c r="BA208" s="1203"/>
      <c r="BB208" s="1203"/>
      <c r="BC208" s="1203"/>
      <c r="BD208" s="1203"/>
      <c r="BE208" s="1203"/>
      <c r="BF208" s="1203"/>
      <c r="BG208" s="1203"/>
      <c r="BH208" s="1203"/>
      <c r="BI208" s="1203"/>
      <c r="BJ208" s="1203"/>
      <c r="BK208" s="1203"/>
      <c r="BL208" s="1203"/>
      <c r="BM208" s="1203"/>
      <c r="BN208" s="1203"/>
      <c r="BO208" s="1203"/>
      <c r="BP208" s="1203"/>
      <c r="BQ208" s="1203"/>
      <c r="BR208" s="1203"/>
      <c r="BS208" s="1203"/>
      <c r="BT208" s="1203"/>
      <c r="BU208" s="1203"/>
      <c r="BV208" s="1203"/>
      <c r="BW208" s="1203"/>
    </row>
    <row r="209" spans="1:100" ht="29.25" customHeight="1" x14ac:dyDescent="0.25">
      <c r="A209" s="1310" t="s">
        <v>368</v>
      </c>
      <c r="B209" s="295" t="s">
        <v>220</v>
      </c>
      <c r="C209" s="125">
        <f>C210</f>
        <v>6671488.2000000002</v>
      </c>
      <c r="D209" s="125">
        <f>D210</f>
        <v>399290</v>
      </c>
      <c r="E209" s="125">
        <f t="shared" ref="E209:R209" si="125">E210</f>
        <v>356881</v>
      </c>
      <c r="F209" s="125">
        <f t="shared" si="125"/>
        <v>455024.4</v>
      </c>
      <c r="G209" s="125">
        <f t="shared" si="125"/>
        <v>455024.4</v>
      </c>
      <c r="H209" s="125">
        <f t="shared" si="125"/>
        <v>455024.4</v>
      </c>
      <c r="I209" s="125">
        <f t="shared" si="125"/>
        <v>455024.4</v>
      </c>
      <c r="J209" s="125">
        <f t="shared" si="125"/>
        <v>455024.4</v>
      </c>
      <c r="K209" s="125">
        <f t="shared" si="125"/>
        <v>455024.4</v>
      </c>
      <c r="L209" s="125">
        <f t="shared" si="125"/>
        <v>455024.4</v>
      </c>
      <c r="M209" s="125">
        <f t="shared" si="125"/>
        <v>455024.4</v>
      </c>
      <c r="N209" s="125">
        <f t="shared" si="125"/>
        <v>455024.4</v>
      </c>
      <c r="O209" s="125">
        <f t="shared" si="125"/>
        <v>455024.4</v>
      </c>
      <c r="P209" s="125">
        <f t="shared" si="125"/>
        <v>455024.4</v>
      </c>
      <c r="Q209" s="125">
        <f t="shared" si="125"/>
        <v>455024.4</v>
      </c>
      <c r="R209" s="125">
        <f t="shared" si="125"/>
        <v>455024.4</v>
      </c>
      <c r="S209" s="1314" t="s">
        <v>21</v>
      </c>
      <c r="T209" s="1310" t="s">
        <v>432</v>
      </c>
      <c r="U209" s="1196" t="s">
        <v>9</v>
      </c>
      <c r="V209" s="1196" t="s">
        <v>9</v>
      </c>
      <c r="W209" s="1196" t="s">
        <v>9</v>
      </c>
      <c r="X209" s="1196" t="s">
        <v>9</v>
      </c>
      <c r="Y209" s="1196" t="s">
        <v>9</v>
      </c>
      <c r="Z209" s="1196" t="s">
        <v>9</v>
      </c>
      <c r="AA209" s="1196" t="s">
        <v>9</v>
      </c>
      <c r="AB209" s="1196" t="s">
        <v>9</v>
      </c>
      <c r="AC209" s="1196" t="s">
        <v>9</v>
      </c>
      <c r="AD209" s="1196" t="s">
        <v>9</v>
      </c>
      <c r="AE209" s="1196" t="s">
        <v>9</v>
      </c>
      <c r="AF209" s="1196" t="s">
        <v>9</v>
      </c>
      <c r="AG209" s="1196" t="s">
        <v>9</v>
      </c>
      <c r="AH209" s="1196" t="s">
        <v>9</v>
      </c>
      <c r="AI209" s="1196" t="s">
        <v>9</v>
      </c>
      <c r="AJ209" s="1196" t="s">
        <v>9</v>
      </c>
      <c r="AK209" s="110"/>
    </row>
    <row r="210" spans="1:100" ht="58.5" customHeight="1" x14ac:dyDescent="0.25">
      <c r="A210" s="1535"/>
      <c r="B210" s="295" t="s">
        <v>102</v>
      </c>
      <c r="C210" s="125">
        <f>D210+E210+F210+G210+H210+I210+J210+K210+L210+M210+N210+O210+P210+Q210+R210</f>
        <v>6671488.2000000002</v>
      </c>
      <c r="D210" s="125">
        <v>399290</v>
      </c>
      <c r="E210" s="125">
        <v>356881</v>
      </c>
      <c r="F210" s="125">
        <v>455024.4</v>
      </c>
      <c r="G210" s="125">
        <v>455024.4</v>
      </c>
      <c r="H210" s="125">
        <v>455024.4</v>
      </c>
      <c r="I210" s="125">
        <v>455024.4</v>
      </c>
      <c r="J210" s="125">
        <v>455024.4</v>
      </c>
      <c r="K210" s="125">
        <v>455024.4</v>
      </c>
      <c r="L210" s="125">
        <v>455024.4</v>
      </c>
      <c r="M210" s="125">
        <v>455024.4</v>
      </c>
      <c r="N210" s="125">
        <v>455024.4</v>
      </c>
      <c r="O210" s="125">
        <v>455024.4</v>
      </c>
      <c r="P210" s="125">
        <v>455024.4</v>
      </c>
      <c r="Q210" s="125">
        <v>455024.4</v>
      </c>
      <c r="R210" s="125">
        <v>455024.4</v>
      </c>
      <c r="S210" s="1316"/>
      <c r="T210" s="1320"/>
      <c r="U210" s="1197"/>
      <c r="V210" s="1197"/>
      <c r="W210" s="1197"/>
      <c r="X210" s="1197"/>
      <c r="Y210" s="1197"/>
      <c r="Z210" s="1197"/>
      <c r="AA210" s="1197"/>
      <c r="AB210" s="1197"/>
      <c r="AC210" s="1197"/>
      <c r="AD210" s="1197"/>
      <c r="AE210" s="1197"/>
      <c r="AF210" s="1197"/>
      <c r="AG210" s="1197"/>
      <c r="AH210" s="1197"/>
      <c r="AI210" s="1197"/>
      <c r="AJ210" s="1197"/>
      <c r="AK210" s="110"/>
    </row>
    <row r="211" spans="1:100" ht="29.25" hidden="1" customHeight="1" x14ac:dyDescent="0.25">
      <c r="A211" s="1310" t="s">
        <v>264</v>
      </c>
      <c r="B211" s="295" t="s">
        <v>220</v>
      </c>
      <c r="C211" s="125">
        <f>C212+C213</f>
        <v>486499711.88999999</v>
      </c>
      <c r="D211" s="125">
        <f t="shared" ref="D211:R211" si="126">D212+D213</f>
        <v>27849378.800000001</v>
      </c>
      <c r="E211" s="125">
        <f t="shared" si="126"/>
        <v>28251821.57</v>
      </c>
      <c r="F211" s="125">
        <f t="shared" si="126"/>
        <v>31986384.48</v>
      </c>
      <c r="G211" s="125">
        <f t="shared" si="126"/>
        <v>29942608.260000002</v>
      </c>
      <c r="H211" s="125">
        <f t="shared" si="126"/>
        <v>31308593.170000002</v>
      </c>
      <c r="I211" s="125">
        <f t="shared" si="126"/>
        <v>36925324.109999999</v>
      </c>
      <c r="J211" s="125">
        <f t="shared" si="126"/>
        <v>31577335.100000001</v>
      </c>
      <c r="K211" s="125">
        <f t="shared" si="126"/>
        <v>32316686.440000001</v>
      </c>
      <c r="L211" s="125">
        <f t="shared" si="126"/>
        <v>32681895.449999999</v>
      </c>
      <c r="M211" s="125">
        <f t="shared" si="126"/>
        <v>33116153.43</v>
      </c>
      <c r="N211" s="125">
        <f t="shared" si="126"/>
        <v>38114985.880000003</v>
      </c>
      <c r="O211" s="125">
        <f t="shared" si="126"/>
        <v>33723067.020000003</v>
      </c>
      <c r="P211" s="125">
        <f t="shared" si="126"/>
        <v>31687091.170000002</v>
      </c>
      <c r="Q211" s="125">
        <f t="shared" si="126"/>
        <v>32383464.030000001</v>
      </c>
      <c r="R211" s="125">
        <f t="shared" si="126"/>
        <v>34634922.979999997</v>
      </c>
      <c r="S211" s="109" t="s">
        <v>4</v>
      </c>
      <c r="T211" s="177" t="s">
        <v>4</v>
      </c>
      <c r="U211" s="121" t="s">
        <v>4</v>
      </c>
      <c r="V211" s="121" t="s">
        <v>4</v>
      </c>
      <c r="W211" s="121" t="s">
        <v>4</v>
      </c>
      <c r="X211" s="121" t="s">
        <v>4</v>
      </c>
      <c r="Y211" s="121" t="s">
        <v>4</v>
      </c>
      <c r="Z211" s="121" t="s">
        <v>4</v>
      </c>
      <c r="AA211" s="121" t="s">
        <v>4</v>
      </c>
      <c r="AB211" s="121" t="s">
        <v>4</v>
      </c>
      <c r="AC211" s="121" t="s">
        <v>4</v>
      </c>
      <c r="AD211" s="121" t="s">
        <v>4</v>
      </c>
      <c r="AE211" s="121" t="s">
        <v>4</v>
      </c>
      <c r="AF211" s="121" t="s">
        <v>4</v>
      </c>
      <c r="AG211" s="121" t="s">
        <v>4</v>
      </c>
      <c r="AH211" s="121" t="s">
        <v>4</v>
      </c>
      <c r="AI211" s="121" t="s">
        <v>4</v>
      </c>
      <c r="AJ211" s="121" t="s">
        <v>4</v>
      </c>
      <c r="BV211" s="106" t="b">
        <f t="shared" ref="BV211:BV279" si="127">R211+Q211+P211+O211+N211+M211+L211+K211+J211+I211+H211+G211+F211+E211+D211=C211</f>
        <v>1</v>
      </c>
    </row>
    <row r="212" spans="1:100" ht="39" hidden="1" customHeight="1" x14ac:dyDescent="0.25">
      <c r="A212" s="1311"/>
      <c r="B212" s="295" t="s">
        <v>221</v>
      </c>
      <c r="C212" s="125">
        <f>D212+E212+F212+G212+H212+I212+J212+K212+L212+M212+N212+O212+P212+Q212+R212</f>
        <v>146389854.99000001</v>
      </c>
      <c r="D212" s="125">
        <f>D41+D52+D79+D120+D149+D178+D199</f>
        <v>12699094.800000001</v>
      </c>
      <c r="E212" s="125">
        <f t="shared" ref="E212:R212" si="128">E41+E52+E79+E120+E149+E178+E199</f>
        <v>7948833.6699999999</v>
      </c>
      <c r="F212" s="125">
        <f>F41+F52+F79+F120+F149+F178+F199</f>
        <v>8337950.8799999999</v>
      </c>
      <c r="G212" s="125">
        <f t="shared" si="128"/>
        <v>7863542.0599999996</v>
      </c>
      <c r="H212" s="125">
        <f t="shared" si="128"/>
        <v>9803113.6699999999</v>
      </c>
      <c r="I212" s="125">
        <f t="shared" si="128"/>
        <v>10062174.51</v>
      </c>
      <c r="J212" s="125">
        <f t="shared" si="128"/>
        <v>9529751.5</v>
      </c>
      <c r="K212" s="125">
        <f t="shared" si="128"/>
        <v>9558854.3399999999</v>
      </c>
      <c r="L212" s="125">
        <f t="shared" si="128"/>
        <v>9558768.1500000004</v>
      </c>
      <c r="M212" s="125">
        <f t="shared" si="128"/>
        <v>10835295.33</v>
      </c>
      <c r="N212" s="125">
        <f t="shared" si="128"/>
        <v>10481153.08</v>
      </c>
      <c r="O212" s="125">
        <f t="shared" si="128"/>
        <v>9397725.6199999992</v>
      </c>
      <c r="P212" s="125">
        <f t="shared" si="128"/>
        <v>9276083.6699999999</v>
      </c>
      <c r="Q212" s="125">
        <f t="shared" si="128"/>
        <v>9706731.4299999997</v>
      </c>
      <c r="R212" s="125">
        <f t="shared" si="128"/>
        <v>11330782.279999999</v>
      </c>
      <c r="S212" s="109" t="s">
        <v>4</v>
      </c>
      <c r="T212" s="177" t="s">
        <v>4</v>
      </c>
      <c r="U212" s="121" t="s">
        <v>4</v>
      </c>
      <c r="V212" s="121" t="s">
        <v>4</v>
      </c>
      <c r="W212" s="121" t="s">
        <v>4</v>
      </c>
      <c r="X212" s="121" t="s">
        <v>4</v>
      </c>
      <c r="Y212" s="121" t="s">
        <v>4</v>
      </c>
      <c r="Z212" s="121" t="s">
        <v>4</v>
      </c>
      <c r="AA212" s="121" t="s">
        <v>4</v>
      </c>
      <c r="AB212" s="121" t="s">
        <v>4</v>
      </c>
      <c r="AC212" s="121" t="s">
        <v>4</v>
      </c>
      <c r="AD212" s="121" t="s">
        <v>4</v>
      </c>
      <c r="AE212" s="121" t="s">
        <v>4</v>
      </c>
      <c r="AF212" s="121" t="s">
        <v>4</v>
      </c>
      <c r="AG212" s="121" t="s">
        <v>4</v>
      </c>
      <c r="AH212" s="121" t="s">
        <v>4</v>
      </c>
      <c r="AI212" s="121" t="s">
        <v>4</v>
      </c>
      <c r="AJ212" s="121" t="s">
        <v>4</v>
      </c>
      <c r="BV212" s="106" t="b">
        <f t="shared" si="127"/>
        <v>1</v>
      </c>
      <c r="CQ212" s="254">
        <f>F212+F27+F215</f>
        <v>17109294.879999999</v>
      </c>
      <c r="CR212" s="254">
        <f>G212+G27+G215</f>
        <v>16634886.060000001</v>
      </c>
      <c r="CS212" s="254">
        <f>H212+H27+H215</f>
        <v>18574457.670000002</v>
      </c>
    </row>
    <row r="213" spans="1:100" ht="51" hidden="1" customHeight="1" x14ac:dyDescent="0.25">
      <c r="A213" s="1312"/>
      <c r="B213" s="295" t="s">
        <v>102</v>
      </c>
      <c r="C213" s="125">
        <f>D213+E213+F213+G213+H213+I213+J213+K213+L213+M213+N213+O213+P213+Q213+R213</f>
        <v>340109856.89999998</v>
      </c>
      <c r="D213" s="125">
        <f t="shared" ref="D213:R213" si="129">D206+D200+D195+D179+D150+D121+D80+D53+D50</f>
        <v>15150284</v>
      </c>
      <c r="E213" s="125">
        <f t="shared" si="129"/>
        <v>20302987.899999999</v>
      </c>
      <c r="F213" s="125">
        <f t="shared" si="129"/>
        <v>23648433.600000001</v>
      </c>
      <c r="G213" s="125">
        <f t="shared" si="129"/>
        <v>22079066.199999999</v>
      </c>
      <c r="H213" s="125">
        <f t="shared" si="129"/>
        <v>21505479.5</v>
      </c>
      <c r="I213" s="125">
        <f t="shared" si="129"/>
        <v>26863149.600000001</v>
      </c>
      <c r="J213" s="125">
        <f t="shared" si="129"/>
        <v>22047583.600000001</v>
      </c>
      <c r="K213" s="125">
        <f t="shared" si="129"/>
        <v>22757832.100000001</v>
      </c>
      <c r="L213" s="125">
        <f t="shared" si="129"/>
        <v>23123127.300000001</v>
      </c>
      <c r="M213" s="125">
        <f t="shared" si="129"/>
        <v>22280858.100000001</v>
      </c>
      <c r="N213" s="125">
        <f t="shared" si="129"/>
        <v>27633832.800000001</v>
      </c>
      <c r="O213" s="125">
        <f t="shared" si="129"/>
        <v>24325341.399999999</v>
      </c>
      <c r="P213" s="125">
        <f t="shared" si="129"/>
        <v>22411007.5</v>
      </c>
      <c r="Q213" s="125">
        <f t="shared" si="129"/>
        <v>22676732.600000001</v>
      </c>
      <c r="R213" s="125">
        <f t="shared" si="129"/>
        <v>23304140.699999999</v>
      </c>
      <c r="S213" s="109" t="s">
        <v>4</v>
      </c>
      <c r="T213" s="177" t="s">
        <v>4</v>
      </c>
      <c r="U213" s="121" t="s">
        <v>4</v>
      </c>
      <c r="V213" s="121" t="s">
        <v>4</v>
      </c>
      <c r="W213" s="121" t="s">
        <v>4</v>
      </c>
      <c r="X213" s="121" t="s">
        <v>4</v>
      </c>
      <c r="Y213" s="121" t="s">
        <v>4</v>
      </c>
      <c r="Z213" s="121" t="s">
        <v>4</v>
      </c>
      <c r="AA213" s="121" t="s">
        <v>4</v>
      </c>
      <c r="AB213" s="121" t="s">
        <v>4</v>
      </c>
      <c r="AC213" s="121" t="s">
        <v>4</v>
      </c>
      <c r="AD213" s="121" t="s">
        <v>4</v>
      </c>
      <c r="AE213" s="121" t="s">
        <v>4</v>
      </c>
      <c r="AF213" s="121" t="s">
        <v>4</v>
      </c>
      <c r="AG213" s="121" t="s">
        <v>4</v>
      </c>
      <c r="AH213" s="121" t="s">
        <v>4</v>
      </c>
      <c r="AI213" s="121" t="s">
        <v>4</v>
      </c>
      <c r="AJ213" s="121" t="s">
        <v>4</v>
      </c>
      <c r="BV213" s="106" t="b">
        <f t="shared" si="127"/>
        <v>1</v>
      </c>
    </row>
    <row r="214" spans="1:100" ht="29.25" customHeight="1" x14ac:dyDescent="0.25">
      <c r="A214" s="1317" t="s">
        <v>261</v>
      </c>
      <c r="B214" s="295" t="s">
        <v>220</v>
      </c>
      <c r="C214" s="125">
        <f t="shared" ref="C214:R214" si="130">C215+C216+C217</f>
        <v>615766064.25</v>
      </c>
      <c r="D214" s="125">
        <f t="shared" si="130"/>
        <v>34918015.159999996</v>
      </c>
      <c r="E214" s="125">
        <f t="shared" si="130"/>
        <v>36422065.57</v>
      </c>
      <c r="F214" s="125">
        <f t="shared" si="130"/>
        <v>40757728.479999997</v>
      </c>
      <c r="G214" s="125">
        <f t="shared" si="130"/>
        <v>38713952.259999998</v>
      </c>
      <c r="H214" s="125">
        <f t="shared" si="130"/>
        <v>40079937.170000002</v>
      </c>
      <c r="I214" s="125">
        <f t="shared" si="130"/>
        <v>45696668.109999999</v>
      </c>
      <c r="J214" s="125">
        <f t="shared" si="130"/>
        <v>40348679.100000001</v>
      </c>
      <c r="K214" s="125">
        <f t="shared" si="130"/>
        <v>41088030.439999998</v>
      </c>
      <c r="L214" s="125">
        <f t="shared" si="130"/>
        <v>41453239.450000003</v>
      </c>
      <c r="M214" s="125">
        <f t="shared" si="130"/>
        <v>41887497.43</v>
      </c>
      <c r="N214" s="125">
        <f t="shared" si="130"/>
        <v>46886329.880000003</v>
      </c>
      <c r="O214" s="125">
        <f t="shared" si="130"/>
        <v>42494411.020000003</v>
      </c>
      <c r="P214" s="125">
        <f t="shared" si="130"/>
        <v>40458435.170000002</v>
      </c>
      <c r="Q214" s="125">
        <f t="shared" si="130"/>
        <v>41154808.030000001</v>
      </c>
      <c r="R214" s="125">
        <f t="shared" si="130"/>
        <v>43406266.979999997</v>
      </c>
      <c r="S214" s="109" t="s">
        <v>4</v>
      </c>
      <c r="T214" s="177" t="s">
        <v>4</v>
      </c>
      <c r="U214" s="121" t="s">
        <v>4</v>
      </c>
      <c r="V214" s="121" t="s">
        <v>4</v>
      </c>
      <c r="W214" s="121" t="s">
        <v>4</v>
      </c>
      <c r="X214" s="121" t="s">
        <v>4</v>
      </c>
      <c r="Y214" s="121" t="s">
        <v>4</v>
      </c>
      <c r="Z214" s="121" t="s">
        <v>4</v>
      </c>
      <c r="AA214" s="121" t="s">
        <v>4</v>
      </c>
      <c r="AB214" s="121" t="s">
        <v>4</v>
      </c>
      <c r="AC214" s="121" t="s">
        <v>4</v>
      </c>
      <c r="AD214" s="121" t="s">
        <v>4</v>
      </c>
      <c r="AE214" s="121" t="s">
        <v>4</v>
      </c>
      <c r="AF214" s="121" t="s">
        <v>4</v>
      </c>
      <c r="AG214" s="121" t="s">
        <v>4</v>
      </c>
      <c r="AH214" s="121" t="s">
        <v>4</v>
      </c>
      <c r="AI214" s="121" t="s">
        <v>4</v>
      </c>
      <c r="AJ214" s="121" t="s">
        <v>4</v>
      </c>
      <c r="BV214" s="106" t="b">
        <f t="shared" si="127"/>
        <v>1</v>
      </c>
      <c r="CQ214" s="301">
        <f>F215+F216</f>
        <v>17109294.879999999</v>
      </c>
      <c r="CR214" s="301">
        <f>G215+G216</f>
        <v>16634886.060000001</v>
      </c>
      <c r="CS214" s="301">
        <f>H215+H216</f>
        <v>18574457.670000002</v>
      </c>
      <c r="CU214" s="302" t="s">
        <v>518</v>
      </c>
    </row>
    <row r="215" spans="1:100" ht="53.25" customHeight="1" x14ac:dyDescent="0.25">
      <c r="A215" s="1317"/>
      <c r="B215" s="295" t="s">
        <v>222</v>
      </c>
      <c r="C215" s="125">
        <f>D215+E215+F215+G215+H215+I215+J215+K215+L215+M215+N215+O215+P215+Q215+R215</f>
        <v>128937182.51000001</v>
      </c>
      <c r="D215" s="125">
        <f t="shared" ref="D215:R215" si="131">D34</f>
        <v>7049482.5099999998</v>
      </c>
      <c r="E215" s="125">
        <f t="shared" si="131"/>
        <v>8148100</v>
      </c>
      <c r="F215" s="125">
        <f t="shared" si="131"/>
        <v>8749200</v>
      </c>
      <c r="G215" s="125">
        <f t="shared" si="131"/>
        <v>8749200</v>
      </c>
      <c r="H215" s="125">
        <f t="shared" si="131"/>
        <v>8749200</v>
      </c>
      <c r="I215" s="125">
        <f t="shared" si="131"/>
        <v>8749200</v>
      </c>
      <c r="J215" s="125">
        <f t="shared" si="131"/>
        <v>8749200</v>
      </c>
      <c r="K215" s="125">
        <f t="shared" si="131"/>
        <v>8749200</v>
      </c>
      <c r="L215" s="125">
        <f t="shared" si="131"/>
        <v>8749200</v>
      </c>
      <c r="M215" s="125">
        <f t="shared" si="131"/>
        <v>8749200</v>
      </c>
      <c r="N215" s="125">
        <f t="shared" si="131"/>
        <v>8749200</v>
      </c>
      <c r="O215" s="125">
        <f t="shared" si="131"/>
        <v>8749200</v>
      </c>
      <c r="P215" s="125">
        <f t="shared" si="131"/>
        <v>8749200</v>
      </c>
      <c r="Q215" s="125">
        <f t="shared" si="131"/>
        <v>8749200</v>
      </c>
      <c r="R215" s="125">
        <f t="shared" si="131"/>
        <v>8749200</v>
      </c>
      <c r="S215" s="109" t="s">
        <v>4</v>
      </c>
      <c r="T215" s="177" t="s">
        <v>4</v>
      </c>
      <c r="U215" s="121" t="s">
        <v>4</v>
      </c>
      <c r="V215" s="121" t="s">
        <v>4</v>
      </c>
      <c r="W215" s="121" t="s">
        <v>4</v>
      </c>
      <c r="X215" s="121" t="s">
        <v>4</v>
      </c>
      <c r="Y215" s="121" t="s">
        <v>4</v>
      </c>
      <c r="Z215" s="121" t="s">
        <v>4</v>
      </c>
      <c r="AA215" s="121" t="s">
        <v>4</v>
      </c>
      <c r="AB215" s="121" t="s">
        <v>4</v>
      </c>
      <c r="AC215" s="121" t="s">
        <v>4</v>
      </c>
      <c r="AD215" s="121" t="s">
        <v>4</v>
      </c>
      <c r="AE215" s="121" t="s">
        <v>4</v>
      </c>
      <c r="AF215" s="121" t="s">
        <v>4</v>
      </c>
      <c r="AG215" s="121" t="s">
        <v>4</v>
      </c>
      <c r="AH215" s="121" t="s">
        <v>4</v>
      </c>
      <c r="AI215" s="121" t="s">
        <v>4</v>
      </c>
      <c r="AJ215" s="121" t="s">
        <v>4</v>
      </c>
      <c r="BV215" s="106" t="b">
        <f t="shared" si="127"/>
        <v>1</v>
      </c>
      <c r="CQ215" s="256">
        <f>F215+22144</f>
        <v>8771344</v>
      </c>
      <c r="CR215" s="256">
        <f>G215+22144</f>
        <v>8771344</v>
      </c>
      <c r="CS215" s="256">
        <f>H215+22144</f>
        <v>8771344</v>
      </c>
    </row>
    <row r="216" spans="1:100" ht="35.25" customHeight="1" x14ac:dyDescent="0.25">
      <c r="A216" s="1317"/>
      <c r="B216" s="295" t="s">
        <v>221</v>
      </c>
      <c r="C216" s="125">
        <f t="shared" ref="C216:R216" si="132">C212+C35</f>
        <v>146719024.84</v>
      </c>
      <c r="D216" s="125">
        <f t="shared" si="132"/>
        <v>12718248.65</v>
      </c>
      <c r="E216" s="125">
        <f t="shared" si="132"/>
        <v>7970977.6699999999</v>
      </c>
      <c r="F216" s="125">
        <f t="shared" si="132"/>
        <v>8360094.8799999999</v>
      </c>
      <c r="G216" s="125">
        <f t="shared" si="132"/>
        <v>7885686.0599999996</v>
      </c>
      <c r="H216" s="125">
        <f t="shared" si="132"/>
        <v>9825257.6699999999</v>
      </c>
      <c r="I216" s="125">
        <f t="shared" si="132"/>
        <v>10084318.51</v>
      </c>
      <c r="J216" s="125">
        <f t="shared" si="132"/>
        <v>9551895.5</v>
      </c>
      <c r="K216" s="125">
        <f t="shared" si="132"/>
        <v>9580998.3399999999</v>
      </c>
      <c r="L216" s="125">
        <f t="shared" si="132"/>
        <v>9580912.1500000004</v>
      </c>
      <c r="M216" s="125">
        <f t="shared" si="132"/>
        <v>10857439.33</v>
      </c>
      <c r="N216" s="125">
        <f t="shared" si="132"/>
        <v>10503297.08</v>
      </c>
      <c r="O216" s="125">
        <f t="shared" si="132"/>
        <v>9419869.6199999992</v>
      </c>
      <c r="P216" s="125">
        <f t="shared" si="132"/>
        <v>9298227.6699999999</v>
      </c>
      <c r="Q216" s="125">
        <f t="shared" si="132"/>
        <v>9728875.4299999997</v>
      </c>
      <c r="R216" s="125">
        <f t="shared" si="132"/>
        <v>11352926.279999999</v>
      </c>
      <c r="S216" s="109" t="s">
        <v>4</v>
      </c>
      <c r="T216" s="177" t="s">
        <v>4</v>
      </c>
      <c r="U216" s="121" t="s">
        <v>4</v>
      </c>
      <c r="V216" s="121" t="s">
        <v>4</v>
      </c>
      <c r="W216" s="121" t="s">
        <v>4</v>
      </c>
      <c r="X216" s="121" t="s">
        <v>4</v>
      </c>
      <c r="Y216" s="121" t="s">
        <v>4</v>
      </c>
      <c r="Z216" s="121" t="s">
        <v>4</v>
      </c>
      <c r="AA216" s="121" t="s">
        <v>4</v>
      </c>
      <c r="AB216" s="121" t="s">
        <v>4</v>
      </c>
      <c r="AC216" s="121" t="s">
        <v>4</v>
      </c>
      <c r="AD216" s="121" t="s">
        <v>4</v>
      </c>
      <c r="AE216" s="121" t="s">
        <v>4</v>
      </c>
      <c r="AF216" s="121" t="s">
        <v>4</v>
      </c>
      <c r="AG216" s="121" t="s">
        <v>4</v>
      </c>
      <c r="AH216" s="121" t="s">
        <v>4</v>
      </c>
      <c r="AI216" s="121" t="s">
        <v>4</v>
      </c>
      <c r="AJ216" s="121" t="s">
        <v>4</v>
      </c>
      <c r="BV216" s="106" t="b">
        <f t="shared" si="127"/>
        <v>1</v>
      </c>
      <c r="CQ216" s="301">
        <f>16890263.78-CQ214</f>
        <v>-219031.1</v>
      </c>
      <c r="CR216" s="301">
        <f>16313686.06-CR214</f>
        <v>-321200</v>
      </c>
      <c r="CS216" s="301">
        <f>18253257.67-CS214</f>
        <v>-321200</v>
      </c>
      <c r="CU216" s="302"/>
      <c r="CV216" s="302"/>
    </row>
    <row r="217" spans="1:100" ht="52.5" customHeight="1" x14ac:dyDescent="0.25">
      <c r="A217" s="1317"/>
      <c r="B217" s="295" t="s">
        <v>102</v>
      </c>
      <c r="C217" s="125">
        <f>SUM(D217:R217)</f>
        <v>340109856.89999998</v>
      </c>
      <c r="D217" s="125">
        <f t="shared" ref="D217:R217" si="133">D213</f>
        <v>15150284</v>
      </c>
      <c r="E217" s="125">
        <f t="shared" si="133"/>
        <v>20302987.899999999</v>
      </c>
      <c r="F217" s="125">
        <f t="shared" si="133"/>
        <v>23648433.600000001</v>
      </c>
      <c r="G217" s="125">
        <f t="shared" si="133"/>
        <v>22079066.199999999</v>
      </c>
      <c r="H217" s="125">
        <f t="shared" si="133"/>
        <v>21505479.5</v>
      </c>
      <c r="I217" s="125">
        <f t="shared" si="133"/>
        <v>26863149.600000001</v>
      </c>
      <c r="J217" s="125">
        <f t="shared" si="133"/>
        <v>22047583.600000001</v>
      </c>
      <c r="K217" s="125">
        <f t="shared" si="133"/>
        <v>22757832.100000001</v>
      </c>
      <c r="L217" s="125">
        <f t="shared" si="133"/>
        <v>23123127.300000001</v>
      </c>
      <c r="M217" s="125">
        <f t="shared" si="133"/>
        <v>22280858.100000001</v>
      </c>
      <c r="N217" s="125">
        <f t="shared" si="133"/>
        <v>27633832.800000001</v>
      </c>
      <c r="O217" s="125">
        <f t="shared" si="133"/>
        <v>24325341.399999999</v>
      </c>
      <c r="P217" s="125">
        <f t="shared" si="133"/>
        <v>22411007.5</v>
      </c>
      <c r="Q217" s="125">
        <f t="shared" si="133"/>
        <v>22676732.600000001</v>
      </c>
      <c r="R217" s="125">
        <f t="shared" si="133"/>
        <v>23304140.699999999</v>
      </c>
      <c r="S217" s="109" t="s">
        <v>4</v>
      </c>
      <c r="T217" s="177" t="s">
        <v>4</v>
      </c>
      <c r="U217" s="121" t="s">
        <v>4</v>
      </c>
      <c r="V217" s="121" t="s">
        <v>4</v>
      </c>
      <c r="W217" s="121" t="s">
        <v>4</v>
      </c>
      <c r="X217" s="121" t="s">
        <v>4</v>
      </c>
      <c r="Y217" s="121" t="s">
        <v>4</v>
      </c>
      <c r="Z217" s="121" t="s">
        <v>4</v>
      </c>
      <c r="AA217" s="121" t="s">
        <v>4</v>
      </c>
      <c r="AB217" s="121" t="s">
        <v>4</v>
      </c>
      <c r="AC217" s="121" t="s">
        <v>4</v>
      </c>
      <c r="AD217" s="121" t="s">
        <v>4</v>
      </c>
      <c r="AE217" s="121" t="s">
        <v>4</v>
      </c>
      <c r="AF217" s="121" t="s">
        <v>4</v>
      </c>
      <c r="AG217" s="121" t="s">
        <v>4</v>
      </c>
      <c r="AH217" s="121" t="s">
        <v>4</v>
      </c>
      <c r="AI217" s="121" t="s">
        <v>4</v>
      </c>
      <c r="AJ217" s="121" t="s">
        <v>4</v>
      </c>
      <c r="BV217" s="106" t="b">
        <f t="shared" si="127"/>
        <v>1</v>
      </c>
      <c r="CS217" s="256"/>
    </row>
    <row r="218" spans="1:100" ht="25.5" customHeight="1" x14ac:dyDescent="0.25">
      <c r="A218" s="1317" t="s">
        <v>274</v>
      </c>
      <c r="B218" s="295" t="s">
        <v>220</v>
      </c>
      <c r="C218" s="136">
        <f>C219+C220</f>
        <v>129906486.59999999</v>
      </c>
      <c r="D218" s="136">
        <f t="shared" ref="D218:R218" si="134">D219+D220</f>
        <v>7056390.4500000002</v>
      </c>
      <c r="E218" s="136">
        <f t="shared" si="134"/>
        <v>8219790.8399999999</v>
      </c>
      <c r="F218" s="136">
        <f t="shared" si="134"/>
        <v>8433238.8699999992</v>
      </c>
      <c r="G218" s="136">
        <f t="shared" si="134"/>
        <v>8874038.8699999992</v>
      </c>
      <c r="H218" s="136">
        <f t="shared" si="134"/>
        <v>8877138.8699999992</v>
      </c>
      <c r="I218" s="136">
        <f t="shared" si="134"/>
        <v>8874038.8699999992</v>
      </c>
      <c r="J218" s="136">
        <f t="shared" si="134"/>
        <v>8824438.8699999992</v>
      </c>
      <c r="K218" s="136">
        <f t="shared" si="134"/>
        <v>9171638.8699999992</v>
      </c>
      <c r="L218" s="136">
        <f t="shared" si="134"/>
        <v>8477238.8699999992</v>
      </c>
      <c r="M218" s="136">
        <f t="shared" si="134"/>
        <v>8874038.8699999992</v>
      </c>
      <c r="N218" s="136">
        <f t="shared" si="134"/>
        <v>8877138.8699999992</v>
      </c>
      <c r="O218" s="136">
        <f t="shared" si="134"/>
        <v>8874038.8699999992</v>
      </c>
      <c r="P218" s="136">
        <f t="shared" si="134"/>
        <v>8824438.8699999992</v>
      </c>
      <c r="Q218" s="136">
        <f t="shared" si="134"/>
        <v>9171638.8699999992</v>
      </c>
      <c r="R218" s="136">
        <f t="shared" si="134"/>
        <v>8477238.8699999992</v>
      </c>
      <c r="S218" s="109" t="s">
        <v>4</v>
      </c>
      <c r="T218" s="177"/>
      <c r="U218" s="121"/>
      <c r="V218" s="121"/>
      <c r="W218" s="121"/>
      <c r="X218" s="121"/>
      <c r="Y218" s="121"/>
      <c r="Z218" s="121"/>
      <c r="AA218" s="121"/>
      <c r="AB218" s="121"/>
      <c r="AC218" s="121"/>
      <c r="AD218" s="121"/>
      <c r="AE218" s="121"/>
      <c r="AF218" s="121"/>
      <c r="AG218" s="121"/>
      <c r="AH218" s="121"/>
      <c r="AI218" s="121"/>
      <c r="AJ218" s="121"/>
      <c r="BV218" s="106" t="b">
        <f t="shared" si="127"/>
        <v>1</v>
      </c>
    </row>
    <row r="219" spans="1:100" ht="53.25" customHeight="1" x14ac:dyDescent="0.25">
      <c r="A219" s="1317"/>
      <c r="B219" s="295" t="s">
        <v>222</v>
      </c>
      <c r="C219" s="136">
        <f>D219+E219+F219+G219+H219+I219+J219+K219+L219+M219+N219+O219+P219+Q219+R219</f>
        <v>124580298.81</v>
      </c>
      <c r="D219" s="136">
        <f t="shared" ref="D219:R219" si="135">D23+D28</f>
        <v>6820206.5999999996</v>
      </c>
      <c r="E219" s="136">
        <f t="shared" si="135"/>
        <v>7887858.9000000004</v>
      </c>
      <c r="F219" s="136">
        <f t="shared" si="135"/>
        <v>8411094.8699999992</v>
      </c>
      <c r="G219" s="136">
        <f t="shared" si="135"/>
        <v>8455094.8699999992</v>
      </c>
      <c r="H219" s="136">
        <f t="shared" si="135"/>
        <v>8455094.8699999992</v>
      </c>
      <c r="I219" s="136">
        <f t="shared" si="135"/>
        <v>8455094.8699999992</v>
      </c>
      <c r="J219" s="136">
        <f t="shared" si="135"/>
        <v>8455094.8699999992</v>
      </c>
      <c r="K219" s="136">
        <f t="shared" si="135"/>
        <v>8455094.8699999992</v>
      </c>
      <c r="L219" s="136">
        <f t="shared" si="135"/>
        <v>8455094.8699999992</v>
      </c>
      <c r="M219" s="136">
        <f t="shared" si="135"/>
        <v>8455094.8699999992</v>
      </c>
      <c r="N219" s="136">
        <f t="shared" si="135"/>
        <v>8455094.8699999992</v>
      </c>
      <c r="O219" s="136">
        <f t="shared" si="135"/>
        <v>8455094.8699999992</v>
      </c>
      <c r="P219" s="136">
        <f t="shared" si="135"/>
        <v>8455094.8699999992</v>
      </c>
      <c r="Q219" s="136">
        <f t="shared" si="135"/>
        <v>8455094.8699999992</v>
      </c>
      <c r="R219" s="136">
        <f t="shared" si="135"/>
        <v>8455094.8699999992</v>
      </c>
      <c r="S219" s="109" t="s">
        <v>4</v>
      </c>
      <c r="T219" s="177" t="s">
        <v>4</v>
      </c>
      <c r="U219" s="121" t="s">
        <v>4</v>
      </c>
      <c r="V219" s="121" t="s">
        <v>4</v>
      </c>
      <c r="W219" s="121" t="s">
        <v>4</v>
      </c>
      <c r="X219" s="121" t="s">
        <v>4</v>
      </c>
      <c r="Y219" s="121" t="s">
        <v>4</v>
      </c>
      <c r="Z219" s="121" t="s">
        <v>4</v>
      </c>
      <c r="AA219" s="121" t="s">
        <v>4</v>
      </c>
      <c r="AB219" s="121" t="s">
        <v>4</v>
      </c>
      <c r="AC219" s="121" t="s">
        <v>4</v>
      </c>
      <c r="AD219" s="121" t="s">
        <v>4</v>
      </c>
      <c r="AE219" s="121" t="s">
        <v>4</v>
      </c>
      <c r="AF219" s="121" t="s">
        <v>4</v>
      </c>
      <c r="AG219" s="121" t="s">
        <v>4</v>
      </c>
      <c r="AH219" s="121" t="s">
        <v>4</v>
      </c>
      <c r="AI219" s="121" t="s">
        <v>4</v>
      </c>
      <c r="AJ219" s="121" t="s">
        <v>4</v>
      </c>
      <c r="BV219" s="106" t="b">
        <f t="shared" si="127"/>
        <v>1</v>
      </c>
    </row>
    <row r="220" spans="1:100" ht="33" customHeight="1" x14ac:dyDescent="0.25">
      <c r="A220" s="1317"/>
      <c r="B220" s="295" t="s">
        <v>224</v>
      </c>
      <c r="C220" s="136">
        <f>D220+E220+F220+G220+H220+I220+J220+K220+L220+M220+N220+O220+P220+Q220+R220</f>
        <v>5326187.79</v>
      </c>
      <c r="D220" s="136">
        <f t="shared" ref="D220:R220" si="136">D27+D82</f>
        <v>236183.85</v>
      </c>
      <c r="E220" s="136">
        <f t="shared" si="136"/>
        <v>331931.94</v>
      </c>
      <c r="F220" s="136">
        <f t="shared" si="136"/>
        <v>22144</v>
      </c>
      <c r="G220" s="136">
        <f t="shared" si="136"/>
        <v>418944</v>
      </c>
      <c r="H220" s="136">
        <f t="shared" si="136"/>
        <v>422044</v>
      </c>
      <c r="I220" s="136">
        <f t="shared" si="136"/>
        <v>418944</v>
      </c>
      <c r="J220" s="136">
        <f t="shared" si="136"/>
        <v>369344</v>
      </c>
      <c r="K220" s="136">
        <f t="shared" si="136"/>
        <v>716544</v>
      </c>
      <c r="L220" s="136">
        <f t="shared" si="136"/>
        <v>22144</v>
      </c>
      <c r="M220" s="136">
        <f t="shared" si="136"/>
        <v>418944</v>
      </c>
      <c r="N220" s="136">
        <f t="shared" si="136"/>
        <v>422044</v>
      </c>
      <c r="O220" s="136">
        <f t="shared" si="136"/>
        <v>418944</v>
      </c>
      <c r="P220" s="136">
        <f t="shared" si="136"/>
        <v>369344</v>
      </c>
      <c r="Q220" s="136">
        <f t="shared" si="136"/>
        <v>716544</v>
      </c>
      <c r="R220" s="136">
        <f t="shared" si="136"/>
        <v>22144</v>
      </c>
      <c r="S220" s="109" t="s">
        <v>4</v>
      </c>
      <c r="T220" s="177" t="s">
        <v>4</v>
      </c>
      <c r="U220" s="121" t="s">
        <v>4</v>
      </c>
      <c r="V220" s="121" t="s">
        <v>4</v>
      </c>
      <c r="W220" s="121" t="s">
        <v>4</v>
      </c>
      <c r="X220" s="121" t="s">
        <v>4</v>
      </c>
      <c r="Y220" s="121" t="s">
        <v>4</v>
      </c>
      <c r="Z220" s="121" t="s">
        <v>4</v>
      </c>
      <c r="AA220" s="121" t="s">
        <v>4</v>
      </c>
      <c r="AB220" s="121" t="s">
        <v>4</v>
      </c>
      <c r="AC220" s="121" t="s">
        <v>4</v>
      </c>
      <c r="AD220" s="121" t="s">
        <v>4</v>
      </c>
      <c r="AE220" s="121" t="s">
        <v>4</v>
      </c>
      <c r="AF220" s="121" t="s">
        <v>4</v>
      </c>
      <c r="AG220" s="121" t="s">
        <v>4</v>
      </c>
      <c r="AH220" s="121" t="s">
        <v>4</v>
      </c>
      <c r="AI220" s="121" t="s">
        <v>4</v>
      </c>
      <c r="AJ220" s="121" t="s">
        <v>4</v>
      </c>
      <c r="BV220" s="106" t="b">
        <f t="shared" si="127"/>
        <v>1</v>
      </c>
    </row>
    <row r="221" spans="1:100" ht="29.25" customHeight="1" x14ac:dyDescent="0.25">
      <c r="A221" s="1317" t="s">
        <v>497</v>
      </c>
      <c r="B221" s="295" t="s">
        <v>220</v>
      </c>
      <c r="C221" s="136">
        <f>+C222+C223</f>
        <v>13348280.4</v>
      </c>
      <c r="D221" s="136">
        <f t="shared" ref="D221:R221" si="137">+D222+D223</f>
        <v>601241.38</v>
      </c>
      <c r="E221" s="136">
        <f t="shared" si="137"/>
        <v>734003.95</v>
      </c>
      <c r="F221" s="136">
        <f>F222+F223</f>
        <v>1353859.3</v>
      </c>
      <c r="G221" s="136">
        <f t="shared" si="137"/>
        <v>1079478.56</v>
      </c>
      <c r="H221" s="136">
        <f t="shared" si="137"/>
        <v>831333.06</v>
      </c>
      <c r="I221" s="136">
        <f t="shared" si="137"/>
        <v>771615.28</v>
      </c>
      <c r="J221" s="136">
        <f t="shared" si="137"/>
        <v>917405.35</v>
      </c>
      <c r="K221" s="136">
        <f t="shared" si="137"/>
        <v>737942.28</v>
      </c>
      <c r="L221" s="136">
        <f t="shared" si="137"/>
        <v>1119545.3500000001</v>
      </c>
      <c r="M221" s="136">
        <f t="shared" si="137"/>
        <v>791302.28</v>
      </c>
      <c r="N221" s="136">
        <f t="shared" si="137"/>
        <v>897718.35</v>
      </c>
      <c r="O221" s="136">
        <f t="shared" si="137"/>
        <v>737942.28</v>
      </c>
      <c r="P221" s="136">
        <f t="shared" si="137"/>
        <v>917405.35</v>
      </c>
      <c r="Q221" s="136">
        <f t="shared" si="137"/>
        <v>993442.28</v>
      </c>
      <c r="R221" s="136">
        <f t="shared" si="137"/>
        <v>864045.35</v>
      </c>
      <c r="S221" s="109" t="s">
        <v>4</v>
      </c>
      <c r="T221" s="177" t="s">
        <v>4</v>
      </c>
      <c r="U221" s="121" t="s">
        <v>4</v>
      </c>
      <c r="V221" s="121" t="s">
        <v>4</v>
      </c>
      <c r="W221" s="121" t="s">
        <v>4</v>
      </c>
      <c r="X221" s="121" t="s">
        <v>4</v>
      </c>
      <c r="Y221" s="121" t="s">
        <v>4</v>
      </c>
      <c r="Z221" s="121" t="s">
        <v>4</v>
      </c>
      <c r="AA221" s="121" t="s">
        <v>4</v>
      </c>
      <c r="AB221" s="121" t="s">
        <v>4</v>
      </c>
      <c r="AC221" s="121" t="s">
        <v>4</v>
      </c>
      <c r="AD221" s="121" t="s">
        <v>4</v>
      </c>
      <c r="AE221" s="121" t="s">
        <v>4</v>
      </c>
      <c r="AF221" s="121" t="s">
        <v>4</v>
      </c>
      <c r="AG221" s="121" t="s">
        <v>4</v>
      </c>
      <c r="AH221" s="121" t="s">
        <v>4</v>
      </c>
      <c r="AI221" s="121" t="s">
        <v>4</v>
      </c>
      <c r="AJ221" s="121" t="s">
        <v>4</v>
      </c>
      <c r="BV221" s="106" t="b">
        <f t="shared" si="127"/>
        <v>1</v>
      </c>
    </row>
    <row r="222" spans="1:100" ht="53.25" customHeight="1" x14ac:dyDescent="0.25">
      <c r="A222" s="1317"/>
      <c r="B222" s="295" t="s">
        <v>222</v>
      </c>
      <c r="C222" s="136">
        <v>0</v>
      </c>
      <c r="D222" s="136">
        <v>0</v>
      </c>
      <c r="E222" s="136">
        <v>0</v>
      </c>
      <c r="F222" s="136">
        <v>0</v>
      </c>
      <c r="G222" s="136">
        <v>0</v>
      </c>
      <c r="H222" s="136">
        <v>0</v>
      </c>
      <c r="I222" s="136">
        <v>0</v>
      </c>
      <c r="J222" s="136">
        <v>0</v>
      </c>
      <c r="K222" s="136">
        <v>0</v>
      </c>
      <c r="L222" s="136">
        <v>0</v>
      </c>
      <c r="M222" s="136">
        <v>0</v>
      </c>
      <c r="N222" s="136">
        <v>0</v>
      </c>
      <c r="O222" s="136">
        <v>0</v>
      </c>
      <c r="P222" s="136">
        <v>0</v>
      </c>
      <c r="Q222" s="136">
        <v>0</v>
      </c>
      <c r="R222" s="136">
        <v>0</v>
      </c>
      <c r="S222" s="109" t="s">
        <v>4</v>
      </c>
      <c r="T222" s="177" t="s">
        <v>4</v>
      </c>
      <c r="U222" s="121" t="s">
        <v>4</v>
      </c>
      <c r="V222" s="121" t="s">
        <v>4</v>
      </c>
      <c r="W222" s="121" t="s">
        <v>4</v>
      </c>
      <c r="X222" s="121" t="s">
        <v>4</v>
      </c>
      <c r="Y222" s="121" t="s">
        <v>4</v>
      </c>
      <c r="Z222" s="121" t="s">
        <v>4</v>
      </c>
      <c r="AA222" s="121" t="s">
        <v>4</v>
      </c>
      <c r="AB222" s="121" t="s">
        <v>4</v>
      </c>
      <c r="AC222" s="121" t="s">
        <v>4</v>
      </c>
      <c r="AD222" s="121" t="s">
        <v>4</v>
      </c>
      <c r="AE222" s="121" t="s">
        <v>4</v>
      </c>
      <c r="AF222" s="121" t="s">
        <v>4</v>
      </c>
      <c r="AG222" s="121" t="s">
        <v>4</v>
      </c>
      <c r="AH222" s="121" t="s">
        <v>4</v>
      </c>
      <c r="AI222" s="121" t="s">
        <v>4</v>
      </c>
      <c r="AJ222" s="121" t="s">
        <v>4</v>
      </c>
      <c r="BV222" s="106" t="b">
        <f t="shared" si="127"/>
        <v>1</v>
      </c>
    </row>
    <row r="223" spans="1:100" ht="32.25" customHeight="1" x14ac:dyDescent="0.25">
      <c r="A223" s="1317"/>
      <c r="B223" s="295" t="s">
        <v>224</v>
      </c>
      <c r="C223" s="136">
        <f>D223+E223+F223+G223+H223+I223+J223+K223+L223+M223+N223+O223+P223+Q223+R223</f>
        <v>13348280.4</v>
      </c>
      <c r="D223" s="136">
        <f t="shared" ref="D223:R223" si="138">D157+D134+D97+D193</f>
        <v>601241.38</v>
      </c>
      <c r="E223" s="136">
        <f t="shared" si="138"/>
        <v>734003.95</v>
      </c>
      <c r="F223" s="136">
        <f t="shared" si="138"/>
        <v>1353859.3</v>
      </c>
      <c r="G223" s="136">
        <f t="shared" si="138"/>
        <v>1079478.56</v>
      </c>
      <c r="H223" s="136">
        <f t="shared" si="138"/>
        <v>831333.06</v>
      </c>
      <c r="I223" s="136">
        <f t="shared" si="138"/>
        <v>771615.28</v>
      </c>
      <c r="J223" s="136">
        <f t="shared" si="138"/>
        <v>917405.35</v>
      </c>
      <c r="K223" s="136">
        <f t="shared" si="138"/>
        <v>737942.28</v>
      </c>
      <c r="L223" s="136">
        <f t="shared" si="138"/>
        <v>1119545.3500000001</v>
      </c>
      <c r="M223" s="136">
        <f t="shared" si="138"/>
        <v>791302.28</v>
      </c>
      <c r="N223" s="136">
        <f t="shared" si="138"/>
        <v>897718.35</v>
      </c>
      <c r="O223" s="136">
        <f t="shared" si="138"/>
        <v>737942.28</v>
      </c>
      <c r="P223" s="136">
        <f t="shared" si="138"/>
        <v>917405.35</v>
      </c>
      <c r="Q223" s="136">
        <f t="shared" si="138"/>
        <v>993442.28</v>
      </c>
      <c r="R223" s="136">
        <f t="shared" si="138"/>
        <v>864045.35</v>
      </c>
      <c r="S223" s="109" t="s">
        <v>4</v>
      </c>
      <c r="T223" s="177" t="s">
        <v>4</v>
      </c>
      <c r="U223" s="121" t="s">
        <v>4</v>
      </c>
      <c r="V223" s="121" t="s">
        <v>4</v>
      </c>
      <c r="W223" s="121" t="s">
        <v>4</v>
      </c>
      <c r="X223" s="121" t="s">
        <v>4</v>
      </c>
      <c r="Y223" s="121" t="s">
        <v>4</v>
      </c>
      <c r="Z223" s="121" t="s">
        <v>4</v>
      </c>
      <c r="AA223" s="121" t="s">
        <v>4</v>
      </c>
      <c r="AB223" s="121" t="s">
        <v>4</v>
      </c>
      <c r="AC223" s="121" t="s">
        <v>4</v>
      </c>
      <c r="AD223" s="121" t="s">
        <v>4</v>
      </c>
      <c r="AE223" s="121" t="s">
        <v>4</v>
      </c>
      <c r="AF223" s="121" t="s">
        <v>4</v>
      </c>
      <c r="AG223" s="121" t="s">
        <v>4</v>
      </c>
      <c r="AH223" s="121" t="s">
        <v>4</v>
      </c>
      <c r="AI223" s="121" t="s">
        <v>4</v>
      </c>
      <c r="AJ223" s="121" t="s">
        <v>4</v>
      </c>
      <c r="BV223" s="106" t="b">
        <f t="shared" si="127"/>
        <v>1</v>
      </c>
    </row>
    <row r="224" spans="1:100" ht="21" customHeight="1" x14ac:dyDescent="0.25">
      <c r="A224" s="1317" t="s">
        <v>113</v>
      </c>
      <c r="B224" s="295" t="s">
        <v>220</v>
      </c>
      <c r="C224" s="136">
        <f t="shared" ref="C224:R224" si="139">C225+C226</f>
        <v>6149516.7699999996</v>
      </c>
      <c r="D224" s="136">
        <f t="shared" si="139"/>
        <v>377330.52</v>
      </c>
      <c r="E224" s="136">
        <f t="shared" si="139"/>
        <v>374492.07</v>
      </c>
      <c r="F224" s="136">
        <f t="shared" si="139"/>
        <v>237484.04</v>
      </c>
      <c r="G224" s="136">
        <f t="shared" si="139"/>
        <v>474723.51</v>
      </c>
      <c r="H224" s="136">
        <f t="shared" si="139"/>
        <v>316988.40999999997</v>
      </c>
      <c r="I224" s="136">
        <f t="shared" si="139"/>
        <v>651003.64</v>
      </c>
      <c r="J224" s="136">
        <f t="shared" si="139"/>
        <v>476772.81</v>
      </c>
      <c r="K224" s="136">
        <f t="shared" si="139"/>
        <v>345588.41</v>
      </c>
      <c r="L224" s="136">
        <f t="shared" si="139"/>
        <v>309003.64</v>
      </c>
      <c r="M224" s="136">
        <f t="shared" si="139"/>
        <v>474723.51</v>
      </c>
      <c r="N224" s="136">
        <f t="shared" si="139"/>
        <v>671037.71</v>
      </c>
      <c r="O224" s="136">
        <f t="shared" si="139"/>
        <v>309003.64</v>
      </c>
      <c r="P224" s="136">
        <f t="shared" si="139"/>
        <v>503323.51</v>
      </c>
      <c r="Q224" s="136">
        <f t="shared" si="139"/>
        <v>316988.40999999997</v>
      </c>
      <c r="R224" s="136">
        <f t="shared" si="139"/>
        <v>311052.94</v>
      </c>
      <c r="S224" s="109" t="s">
        <v>4</v>
      </c>
      <c r="T224" s="177"/>
      <c r="U224" s="121"/>
      <c r="V224" s="121"/>
      <c r="W224" s="121"/>
      <c r="X224" s="121"/>
      <c r="Y224" s="121"/>
      <c r="Z224" s="121"/>
      <c r="AA224" s="121"/>
      <c r="AB224" s="121"/>
      <c r="AC224" s="121"/>
      <c r="AD224" s="121"/>
      <c r="AE224" s="121"/>
      <c r="AF224" s="121"/>
      <c r="AG224" s="121"/>
      <c r="AH224" s="121"/>
      <c r="AI224" s="121"/>
      <c r="AJ224" s="121"/>
      <c r="BV224" s="106" t="b">
        <f t="shared" si="127"/>
        <v>1</v>
      </c>
    </row>
    <row r="225" spans="1:74" ht="51.75" customHeight="1" x14ac:dyDescent="0.25">
      <c r="A225" s="1317"/>
      <c r="B225" s="295" t="s">
        <v>222</v>
      </c>
      <c r="C225" s="136">
        <v>0</v>
      </c>
      <c r="D225" s="136">
        <v>0</v>
      </c>
      <c r="E225" s="136">
        <v>0</v>
      </c>
      <c r="F225" s="136">
        <v>0</v>
      </c>
      <c r="G225" s="136">
        <v>0</v>
      </c>
      <c r="H225" s="136">
        <v>0</v>
      </c>
      <c r="I225" s="136">
        <v>0</v>
      </c>
      <c r="J225" s="136">
        <v>0</v>
      </c>
      <c r="K225" s="136">
        <v>0</v>
      </c>
      <c r="L225" s="136">
        <v>0</v>
      </c>
      <c r="M225" s="136">
        <v>0</v>
      </c>
      <c r="N225" s="136">
        <v>0</v>
      </c>
      <c r="O225" s="136">
        <v>0</v>
      </c>
      <c r="P225" s="136">
        <v>0</v>
      </c>
      <c r="Q225" s="136">
        <v>0</v>
      </c>
      <c r="R225" s="136">
        <v>0</v>
      </c>
      <c r="S225" s="109" t="s">
        <v>4</v>
      </c>
      <c r="T225" s="177" t="s">
        <v>4</v>
      </c>
      <c r="U225" s="121" t="s">
        <v>4</v>
      </c>
      <c r="V225" s="121" t="s">
        <v>4</v>
      </c>
      <c r="W225" s="121" t="s">
        <v>4</v>
      </c>
      <c r="X225" s="121" t="s">
        <v>4</v>
      </c>
      <c r="Y225" s="121" t="s">
        <v>4</v>
      </c>
      <c r="Z225" s="121" t="s">
        <v>4</v>
      </c>
      <c r="AA225" s="121" t="s">
        <v>4</v>
      </c>
      <c r="AB225" s="121" t="s">
        <v>4</v>
      </c>
      <c r="AC225" s="121" t="s">
        <v>4</v>
      </c>
      <c r="AD225" s="121" t="s">
        <v>4</v>
      </c>
      <c r="AE225" s="121" t="s">
        <v>4</v>
      </c>
      <c r="AF225" s="121" t="s">
        <v>4</v>
      </c>
      <c r="AG225" s="121" t="s">
        <v>4</v>
      </c>
      <c r="AH225" s="121" t="s">
        <v>4</v>
      </c>
      <c r="AI225" s="121" t="s">
        <v>4</v>
      </c>
      <c r="AJ225" s="121" t="s">
        <v>4</v>
      </c>
      <c r="BV225" s="106" t="b">
        <f t="shared" si="127"/>
        <v>1</v>
      </c>
    </row>
    <row r="226" spans="1:74" ht="30.75" customHeight="1" x14ac:dyDescent="0.25">
      <c r="A226" s="1317"/>
      <c r="B226" s="295" t="s">
        <v>224</v>
      </c>
      <c r="C226" s="136">
        <f>D226+E226+F226+G226+H226+I226+J226+K226+L226+M226+N226+O226+P226+Q226+R226</f>
        <v>6149516.7699999996</v>
      </c>
      <c r="D226" s="136">
        <f t="shared" ref="D226:R226" si="140">D91+D93+D142+D161+D180+D77</f>
        <v>377330.52</v>
      </c>
      <c r="E226" s="136">
        <f t="shared" si="140"/>
        <v>374492.07</v>
      </c>
      <c r="F226" s="136">
        <f t="shared" si="140"/>
        <v>237484.04</v>
      </c>
      <c r="G226" s="136">
        <f t="shared" si="140"/>
        <v>474723.51</v>
      </c>
      <c r="H226" s="136">
        <f t="shared" si="140"/>
        <v>316988.40999999997</v>
      </c>
      <c r="I226" s="136">
        <f t="shared" si="140"/>
        <v>651003.64</v>
      </c>
      <c r="J226" s="136">
        <f t="shared" si="140"/>
        <v>476772.81</v>
      </c>
      <c r="K226" s="136">
        <f t="shared" si="140"/>
        <v>345588.41</v>
      </c>
      <c r="L226" s="136">
        <f t="shared" si="140"/>
        <v>309003.64</v>
      </c>
      <c r="M226" s="136">
        <f t="shared" si="140"/>
        <v>474723.51</v>
      </c>
      <c r="N226" s="136">
        <f t="shared" si="140"/>
        <v>671037.71</v>
      </c>
      <c r="O226" s="136">
        <f t="shared" si="140"/>
        <v>309003.64</v>
      </c>
      <c r="P226" s="136">
        <f t="shared" si="140"/>
        <v>503323.51</v>
      </c>
      <c r="Q226" s="136">
        <f t="shared" si="140"/>
        <v>316988.40999999997</v>
      </c>
      <c r="R226" s="136">
        <f t="shared" si="140"/>
        <v>311052.94</v>
      </c>
      <c r="S226" s="109" t="s">
        <v>4</v>
      </c>
      <c r="T226" s="177" t="s">
        <v>4</v>
      </c>
      <c r="U226" s="121" t="s">
        <v>4</v>
      </c>
      <c r="V226" s="121" t="s">
        <v>4</v>
      </c>
      <c r="W226" s="121" t="s">
        <v>4</v>
      </c>
      <c r="X226" s="121" t="s">
        <v>4</v>
      </c>
      <c r="Y226" s="121" t="s">
        <v>4</v>
      </c>
      <c r="Z226" s="121" t="s">
        <v>4</v>
      </c>
      <c r="AA226" s="121" t="s">
        <v>4</v>
      </c>
      <c r="AB226" s="121" t="s">
        <v>4</v>
      </c>
      <c r="AC226" s="121" t="s">
        <v>4</v>
      </c>
      <c r="AD226" s="121" t="s">
        <v>4</v>
      </c>
      <c r="AE226" s="121" t="s">
        <v>4</v>
      </c>
      <c r="AF226" s="121" t="s">
        <v>4</v>
      </c>
      <c r="AG226" s="121" t="s">
        <v>4</v>
      </c>
      <c r="AH226" s="121" t="s">
        <v>4</v>
      </c>
      <c r="AI226" s="121" t="s">
        <v>4</v>
      </c>
      <c r="AJ226" s="121" t="s">
        <v>4</v>
      </c>
      <c r="BV226" s="106" t="b">
        <f t="shared" si="127"/>
        <v>1</v>
      </c>
    </row>
    <row r="227" spans="1:74" ht="27" customHeight="1" x14ac:dyDescent="0.25">
      <c r="A227" s="1317" t="s">
        <v>114</v>
      </c>
      <c r="B227" s="295" t="s">
        <v>220</v>
      </c>
      <c r="C227" s="136">
        <f>C228+C229</f>
        <v>33731229.979999997</v>
      </c>
      <c r="D227" s="136">
        <f t="shared" ref="D227:R227" si="141">D228+D229</f>
        <v>1685029.98</v>
      </c>
      <c r="E227" s="136">
        <f t="shared" si="141"/>
        <v>2669400</v>
      </c>
      <c r="F227" s="136">
        <f t="shared" si="141"/>
        <v>1553600</v>
      </c>
      <c r="G227" s="136">
        <f t="shared" si="141"/>
        <v>1317600</v>
      </c>
      <c r="H227" s="136">
        <f t="shared" si="141"/>
        <v>2409600</v>
      </c>
      <c r="I227" s="136">
        <f t="shared" si="141"/>
        <v>2409600</v>
      </c>
      <c r="J227" s="136">
        <f t="shared" si="141"/>
        <v>2409600</v>
      </c>
      <c r="K227" s="136">
        <f t="shared" si="141"/>
        <v>2409600</v>
      </c>
      <c r="L227" s="136">
        <f t="shared" si="141"/>
        <v>2409600</v>
      </c>
      <c r="M227" s="136">
        <f t="shared" si="141"/>
        <v>2409600</v>
      </c>
      <c r="N227" s="136">
        <f t="shared" si="141"/>
        <v>2409600</v>
      </c>
      <c r="O227" s="136">
        <f t="shared" si="141"/>
        <v>2409600</v>
      </c>
      <c r="P227" s="136">
        <f t="shared" si="141"/>
        <v>2409600</v>
      </c>
      <c r="Q227" s="136">
        <f t="shared" si="141"/>
        <v>2409600</v>
      </c>
      <c r="R227" s="136">
        <f t="shared" si="141"/>
        <v>2409600</v>
      </c>
      <c r="S227" s="109" t="s">
        <v>4</v>
      </c>
      <c r="T227" s="177" t="s">
        <v>4</v>
      </c>
      <c r="U227" s="121" t="s">
        <v>4</v>
      </c>
      <c r="V227" s="121" t="s">
        <v>4</v>
      </c>
      <c r="W227" s="121" t="s">
        <v>4</v>
      </c>
      <c r="X227" s="121" t="s">
        <v>4</v>
      </c>
      <c r="Y227" s="121" t="s">
        <v>4</v>
      </c>
      <c r="Z227" s="121" t="s">
        <v>4</v>
      </c>
      <c r="AA227" s="121" t="s">
        <v>4</v>
      </c>
      <c r="AB227" s="121" t="s">
        <v>4</v>
      </c>
      <c r="AC227" s="121" t="s">
        <v>4</v>
      </c>
      <c r="AD227" s="121" t="s">
        <v>4</v>
      </c>
      <c r="AE227" s="121" t="s">
        <v>4</v>
      </c>
      <c r="AF227" s="121" t="s">
        <v>4</v>
      </c>
      <c r="AG227" s="121" t="s">
        <v>4</v>
      </c>
      <c r="AH227" s="121" t="s">
        <v>4</v>
      </c>
      <c r="AI227" s="121" t="s">
        <v>4</v>
      </c>
      <c r="AJ227" s="121" t="s">
        <v>4</v>
      </c>
      <c r="BV227" s="106" t="b">
        <f t="shared" si="127"/>
        <v>1</v>
      </c>
    </row>
    <row r="228" spans="1:74" ht="53.25" customHeight="1" x14ac:dyDescent="0.25">
      <c r="A228" s="1317"/>
      <c r="B228" s="295" t="s">
        <v>222</v>
      </c>
      <c r="C228" s="136">
        <v>0</v>
      </c>
      <c r="D228" s="136">
        <v>0</v>
      </c>
      <c r="E228" s="136">
        <v>0</v>
      </c>
      <c r="F228" s="136">
        <v>0</v>
      </c>
      <c r="G228" s="136">
        <v>0</v>
      </c>
      <c r="H228" s="136">
        <v>0</v>
      </c>
      <c r="I228" s="136">
        <v>0</v>
      </c>
      <c r="J228" s="136">
        <v>0</v>
      </c>
      <c r="K228" s="136">
        <v>0</v>
      </c>
      <c r="L228" s="136">
        <v>0</v>
      </c>
      <c r="M228" s="136">
        <v>0</v>
      </c>
      <c r="N228" s="136">
        <v>0</v>
      </c>
      <c r="O228" s="136">
        <v>0</v>
      </c>
      <c r="P228" s="136">
        <v>0</v>
      </c>
      <c r="Q228" s="136">
        <v>0</v>
      </c>
      <c r="R228" s="136">
        <v>0</v>
      </c>
      <c r="S228" s="109" t="s">
        <v>4</v>
      </c>
      <c r="T228" s="177" t="s">
        <v>4</v>
      </c>
      <c r="U228" s="121" t="s">
        <v>4</v>
      </c>
      <c r="V228" s="121" t="s">
        <v>4</v>
      </c>
      <c r="W228" s="121" t="s">
        <v>4</v>
      </c>
      <c r="X228" s="121" t="s">
        <v>4</v>
      </c>
      <c r="Y228" s="121" t="s">
        <v>4</v>
      </c>
      <c r="Z228" s="121" t="s">
        <v>4</v>
      </c>
      <c r="AA228" s="121" t="s">
        <v>4</v>
      </c>
      <c r="AB228" s="121" t="s">
        <v>4</v>
      </c>
      <c r="AC228" s="121" t="s">
        <v>4</v>
      </c>
      <c r="AD228" s="121" t="s">
        <v>4</v>
      </c>
      <c r="AE228" s="121" t="s">
        <v>4</v>
      </c>
      <c r="AF228" s="121" t="s">
        <v>4</v>
      </c>
      <c r="AG228" s="121" t="s">
        <v>4</v>
      </c>
      <c r="AH228" s="121" t="s">
        <v>4</v>
      </c>
      <c r="AI228" s="121" t="s">
        <v>4</v>
      </c>
      <c r="AJ228" s="121" t="s">
        <v>4</v>
      </c>
      <c r="BV228" s="106" t="b">
        <f t="shared" si="127"/>
        <v>1</v>
      </c>
    </row>
    <row r="229" spans="1:74" ht="35.25" customHeight="1" x14ac:dyDescent="0.25">
      <c r="A229" s="1317"/>
      <c r="B229" s="295" t="s">
        <v>224</v>
      </c>
      <c r="C229" s="136">
        <f>D229+E229+F229+G229+H229+I229+J229+K229+L229+M229+N229+O229+P229+Q229+R229</f>
        <v>33731229.979999997</v>
      </c>
      <c r="D229" s="136">
        <f t="shared" ref="D229:R229" si="142">D54+D83</f>
        <v>1685029.98</v>
      </c>
      <c r="E229" s="136">
        <f t="shared" si="142"/>
        <v>2669400</v>
      </c>
      <c r="F229" s="136">
        <f t="shared" si="142"/>
        <v>1553600</v>
      </c>
      <c r="G229" s="136">
        <f t="shared" si="142"/>
        <v>1317600</v>
      </c>
      <c r="H229" s="136">
        <f t="shared" si="142"/>
        <v>2409600</v>
      </c>
      <c r="I229" s="136">
        <f t="shared" si="142"/>
        <v>2409600</v>
      </c>
      <c r="J229" s="136">
        <f t="shared" si="142"/>
        <v>2409600</v>
      </c>
      <c r="K229" s="136">
        <f t="shared" si="142"/>
        <v>2409600</v>
      </c>
      <c r="L229" s="136">
        <f t="shared" si="142"/>
        <v>2409600</v>
      </c>
      <c r="M229" s="136">
        <f t="shared" si="142"/>
        <v>2409600</v>
      </c>
      <c r="N229" s="136">
        <f t="shared" si="142"/>
        <v>2409600</v>
      </c>
      <c r="O229" s="136">
        <f t="shared" si="142"/>
        <v>2409600</v>
      </c>
      <c r="P229" s="136">
        <f t="shared" si="142"/>
        <v>2409600</v>
      </c>
      <c r="Q229" s="136">
        <f t="shared" si="142"/>
        <v>2409600</v>
      </c>
      <c r="R229" s="136">
        <f t="shared" si="142"/>
        <v>2409600</v>
      </c>
      <c r="S229" s="109" t="s">
        <v>4</v>
      </c>
      <c r="T229" s="177" t="s">
        <v>4</v>
      </c>
      <c r="U229" s="121" t="s">
        <v>4</v>
      </c>
      <c r="V229" s="121" t="s">
        <v>4</v>
      </c>
      <c r="W229" s="121" t="s">
        <v>4</v>
      </c>
      <c r="X229" s="121" t="s">
        <v>4</v>
      </c>
      <c r="Y229" s="121" t="s">
        <v>4</v>
      </c>
      <c r="Z229" s="121" t="s">
        <v>4</v>
      </c>
      <c r="AA229" s="121" t="s">
        <v>4</v>
      </c>
      <c r="AB229" s="121" t="s">
        <v>4</v>
      </c>
      <c r="AC229" s="121" t="s">
        <v>4</v>
      </c>
      <c r="AD229" s="121" t="s">
        <v>4</v>
      </c>
      <c r="AE229" s="121" t="s">
        <v>4</v>
      </c>
      <c r="AF229" s="121" t="s">
        <v>4</v>
      </c>
      <c r="AG229" s="121" t="s">
        <v>4</v>
      </c>
      <c r="AH229" s="121" t="s">
        <v>4</v>
      </c>
      <c r="AI229" s="121" t="s">
        <v>4</v>
      </c>
      <c r="AJ229" s="121" t="s">
        <v>4</v>
      </c>
      <c r="BV229" s="106" t="b">
        <f t="shared" si="127"/>
        <v>1</v>
      </c>
    </row>
    <row r="230" spans="1:74" ht="24.75" customHeight="1" x14ac:dyDescent="0.25">
      <c r="A230" s="1317" t="s">
        <v>115</v>
      </c>
      <c r="B230" s="295" t="s">
        <v>220</v>
      </c>
      <c r="C230" s="136">
        <f>C231+C232+C233</f>
        <v>287641140.57999998</v>
      </c>
      <c r="D230" s="136">
        <f>D231+D232+D233</f>
        <v>15272894.92</v>
      </c>
      <c r="E230" s="136">
        <f t="shared" ref="E230:R230" si="143">E231+E232+E233</f>
        <v>17375639.210000001</v>
      </c>
      <c r="F230" s="136">
        <f t="shared" si="143"/>
        <v>20209249.640000001</v>
      </c>
      <c r="G230" s="136">
        <f t="shared" si="143"/>
        <v>19197332.260000002</v>
      </c>
      <c r="H230" s="136">
        <f t="shared" si="143"/>
        <v>18272416.350000001</v>
      </c>
      <c r="I230" s="136">
        <f t="shared" si="143"/>
        <v>22436073.449999999</v>
      </c>
      <c r="J230" s="136">
        <f t="shared" si="143"/>
        <v>18795663.449999999</v>
      </c>
      <c r="K230" s="136">
        <f t="shared" si="143"/>
        <v>19352205.949999999</v>
      </c>
      <c r="L230" s="136">
        <f t="shared" si="143"/>
        <v>19218169.149999999</v>
      </c>
      <c r="M230" s="136">
        <f t="shared" si="143"/>
        <v>18547785.949999999</v>
      </c>
      <c r="N230" s="136">
        <f t="shared" si="143"/>
        <v>23141573.649999999</v>
      </c>
      <c r="O230" s="136">
        <f t="shared" si="143"/>
        <v>19856814.25</v>
      </c>
      <c r="P230" s="136">
        <f t="shared" si="143"/>
        <v>18569342.350000001</v>
      </c>
      <c r="Q230" s="136">
        <f t="shared" si="143"/>
        <v>18916892.449999999</v>
      </c>
      <c r="R230" s="136">
        <f t="shared" si="143"/>
        <v>18479087.550000001</v>
      </c>
      <c r="S230" s="109" t="s">
        <v>4</v>
      </c>
      <c r="T230" s="121" t="s">
        <v>4</v>
      </c>
      <c r="U230" s="121" t="s">
        <v>4</v>
      </c>
      <c r="V230" s="121" t="s">
        <v>4</v>
      </c>
      <c r="W230" s="121" t="s">
        <v>4</v>
      </c>
      <c r="X230" s="121" t="s">
        <v>4</v>
      </c>
      <c r="Y230" s="121" t="s">
        <v>4</v>
      </c>
      <c r="Z230" s="121" t="s">
        <v>4</v>
      </c>
      <c r="AA230" s="121" t="s">
        <v>4</v>
      </c>
      <c r="AB230" s="121" t="s">
        <v>4</v>
      </c>
      <c r="AC230" s="121" t="s">
        <v>4</v>
      </c>
      <c r="AD230" s="121" t="s">
        <v>4</v>
      </c>
      <c r="AE230" s="121" t="s">
        <v>4</v>
      </c>
      <c r="AF230" s="121" t="s">
        <v>4</v>
      </c>
      <c r="AG230" s="121" t="s">
        <v>4</v>
      </c>
      <c r="AH230" s="121" t="s">
        <v>4</v>
      </c>
      <c r="AI230" s="121" t="s">
        <v>4</v>
      </c>
      <c r="AJ230" s="121" t="s">
        <v>4</v>
      </c>
      <c r="BV230" s="106" t="b">
        <f t="shared" si="127"/>
        <v>1</v>
      </c>
    </row>
    <row r="231" spans="1:74" ht="53.25" customHeight="1" x14ac:dyDescent="0.25">
      <c r="A231" s="1317"/>
      <c r="B231" s="295" t="s">
        <v>222</v>
      </c>
      <c r="C231" s="136">
        <v>0</v>
      </c>
      <c r="D231" s="136">
        <v>0</v>
      </c>
      <c r="E231" s="136">
        <v>0</v>
      </c>
      <c r="F231" s="136">
        <v>0</v>
      </c>
      <c r="G231" s="136">
        <v>0</v>
      </c>
      <c r="H231" s="136">
        <v>0</v>
      </c>
      <c r="I231" s="136">
        <v>0</v>
      </c>
      <c r="J231" s="136">
        <v>0</v>
      </c>
      <c r="K231" s="136">
        <v>0</v>
      </c>
      <c r="L231" s="136">
        <v>0</v>
      </c>
      <c r="M231" s="136">
        <v>0</v>
      </c>
      <c r="N231" s="136">
        <v>0</v>
      </c>
      <c r="O231" s="136">
        <v>0</v>
      </c>
      <c r="P231" s="136">
        <v>0</v>
      </c>
      <c r="Q231" s="136">
        <v>0</v>
      </c>
      <c r="R231" s="136">
        <v>0</v>
      </c>
      <c r="S231" s="109" t="s">
        <v>4</v>
      </c>
      <c r="T231" s="177" t="s">
        <v>4</v>
      </c>
      <c r="U231" s="121" t="s">
        <v>4</v>
      </c>
      <c r="V231" s="121" t="s">
        <v>4</v>
      </c>
      <c r="W231" s="121" t="s">
        <v>4</v>
      </c>
      <c r="X231" s="121" t="s">
        <v>4</v>
      </c>
      <c r="Y231" s="121" t="s">
        <v>4</v>
      </c>
      <c r="Z231" s="121" t="s">
        <v>4</v>
      </c>
      <c r="AA231" s="121" t="s">
        <v>4</v>
      </c>
      <c r="AB231" s="121" t="s">
        <v>4</v>
      </c>
      <c r="AC231" s="121" t="s">
        <v>4</v>
      </c>
      <c r="AD231" s="121" t="s">
        <v>4</v>
      </c>
      <c r="AE231" s="121" t="s">
        <v>4</v>
      </c>
      <c r="AF231" s="121" t="s">
        <v>4</v>
      </c>
      <c r="AG231" s="121" t="s">
        <v>4</v>
      </c>
      <c r="AH231" s="121" t="s">
        <v>4</v>
      </c>
      <c r="AI231" s="121" t="s">
        <v>4</v>
      </c>
      <c r="AJ231" s="121" t="s">
        <v>4</v>
      </c>
      <c r="BV231" s="106" t="b">
        <f t="shared" si="127"/>
        <v>1</v>
      </c>
    </row>
    <row r="232" spans="1:74" ht="39" customHeight="1" x14ac:dyDescent="0.25">
      <c r="A232" s="1317"/>
      <c r="B232" s="295" t="s">
        <v>224</v>
      </c>
      <c r="C232" s="136">
        <f>D232+E232+F232+G232+H232+I232+J232+K232+L232+M232+N232+O232+P232+Q232+R232</f>
        <v>2573013.6800000002</v>
      </c>
      <c r="D232" s="136">
        <f t="shared" ref="D232:R232" si="144">D152+D129+D86+D73+D48+D185</f>
        <v>122610.92</v>
      </c>
      <c r="E232" s="136">
        <f t="shared" si="144"/>
        <v>175773.31</v>
      </c>
      <c r="F232" s="136">
        <f t="shared" si="144"/>
        <v>73739.039999999994</v>
      </c>
      <c r="G232" s="136">
        <f t="shared" si="144"/>
        <v>217389.06</v>
      </c>
      <c r="H232" s="136">
        <f t="shared" si="144"/>
        <v>155772.85</v>
      </c>
      <c r="I232" s="136">
        <f t="shared" si="144"/>
        <v>155772.85</v>
      </c>
      <c r="J232" s="136">
        <f t="shared" si="144"/>
        <v>155772.85</v>
      </c>
      <c r="K232" s="136">
        <f t="shared" si="144"/>
        <v>155772.85</v>
      </c>
      <c r="L232" s="136">
        <f t="shared" si="144"/>
        <v>290772.84999999998</v>
      </c>
      <c r="M232" s="136">
        <f t="shared" si="144"/>
        <v>155772.85</v>
      </c>
      <c r="N232" s="136">
        <f t="shared" si="144"/>
        <v>155772.85</v>
      </c>
      <c r="O232" s="136">
        <f t="shared" si="144"/>
        <v>155772.85</v>
      </c>
      <c r="P232" s="136">
        <f t="shared" si="144"/>
        <v>155772.85</v>
      </c>
      <c r="Q232" s="136">
        <f t="shared" si="144"/>
        <v>290772.84999999998</v>
      </c>
      <c r="R232" s="136">
        <f t="shared" si="144"/>
        <v>155772.85</v>
      </c>
      <c r="S232" s="109" t="s">
        <v>4</v>
      </c>
      <c r="T232" s="177" t="s">
        <v>4</v>
      </c>
      <c r="U232" s="121" t="s">
        <v>4</v>
      </c>
      <c r="V232" s="121" t="s">
        <v>4</v>
      </c>
      <c r="W232" s="121" t="s">
        <v>4</v>
      </c>
      <c r="X232" s="121" t="s">
        <v>4</v>
      </c>
      <c r="Y232" s="121" t="s">
        <v>4</v>
      </c>
      <c r="Z232" s="121" t="s">
        <v>4</v>
      </c>
      <c r="AA232" s="121" t="s">
        <v>4</v>
      </c>
      <c r="AB232" s="121" t="s">
        <v>4</v>
      </c>
      <c r="AC232" s="121" t="s">
        <v>4</v>
      </c>
      <c r="AD232" s="121" t="s">
        <v>4</v>
      </c>
      <c r="AE232" s="121" t="s">
        <v>4</v>
      </c>
      <c r="AF232" s="121" t="s">
        <v>4</v>
      </c>
      <c r="AG232" s="121" t="s">
        <v>4</v>
      </c>
      <c r="AH232" s="121" t="s">
        <v>4</v>
      </c>
      <c r="AI232" s="121" t="s">
        <v>4</v>
      </c>
      <c r="AJ232" s="121" t="s">
        <v>4</v>
      </c>
      <c r="BV232" s="106" t="b">
        <f t="shared" si="127"/>
        <v>1</v>
      </c>
    </row>
    <row r="233" spans="1:74" ht="38.25" customHeight="1" x14ac:dyDescent="0.25">
      <c r="A233" s="1317"/>
      <c r="B233" s="295" t="s">
        <v>102</v>
      </c>
      <c r="C233" s="136">
        <f>D233+E233+F233+G233+H233+I233+J233+K233+L233+M233+N233+O233+P233+Q233+R233</f>
        <v>285068126.89999998</v>
      </c>
      <c r="D233" s="136">
        <f t="shared" ref="D233:R233" si="145">D210+D202+D197+D189+D154+D133+D90+D57+D50</f>
        <v>15150284</v>
      </c>
      <c r="E233" s="136">
        <f t="shared" si="145"/>
        <v>17199865.899999999</v>
      </c>
      <c r="F233" s="136">
        <f t="shared" si="145"/>
        <v>20135510.600000001</v>
      </c>
      <c r="G233" s="136">
        <f t="shared" si="145"/>
        <v>18979943.199999999</v>
      </c>
      <c r="H233" s="136">
        <f t="shared" si="145"/>
        <v>18116643.5</v>
      </c>
      <c r="I233" s="136">
        <f t="shared" si="145"/>
        <v>22280300.600000001</v>
      </c>
      <c r="J233" s="136">
        <f t="shared" si="145"/>
        <v>18639890.600000001</v>
      </c>
      <c r="K233" s="136">
        <f t="shared" si="145"/>
        <v>19196433.100000001</v>
      </c>
      <c r="L233" s="136">
        <f t="shared" si="145"/>
        <v>18927396.300000001</v>
      </c>
      <c r="M233" s="136">
        <f t="shared" si="145"/>
        <v>18392013.100000001</v>
      </c>
      <c r="N233" s="136">
        <f t="shared" si="145"/>
        <v>22985800.800000001</v>
      </c>
      <c r="O233" s="136">
        <f t="shared" si="145"/>
        <v>19701041.399999999</v>
      </c>
      <c r="P233" s="136">
        <f t="shared" si="145"/>
        <v>18413569.5</v>
      </c>
      <c r="Q233" s="136">
        <f t="shared" si="145"/>
        <v>18626119.600000001</v>
      </c>
      <c r="R233" s="136">
        <f t="shared" si="145"/>
        <v>18323314.699999999</v>
      </c>
      <c r="S233" s="109" t="s">
        <v>4</v>
      </c>
      <c r="T233" s="177" t="s">
        <v>4</v>
      </c>
      <c r="U233" s="121" t="s">
        <v>4</v>
      </c>
      <c r="V233" s="121" t="s">
        <v>4</v>
      </c>
      <c r="W233" s="121" t="s">
        <v>4</v>
      </c>
      <c r="X233" s="121" t="s">
        <v>4</v>
      </c>
      <c r="Y233" s="121" t="s">
        <v>4</v>
      </c>
      <c r="Z233" s="121" t="s">
        <v>4</v>
      </c>
      <c r="AA233" s="121" t="s">
        <v>4</v>
      </c>
      <c r="AB233" s="121" t="s">
        <v>4</v>
      </c>
      <c r="AC233" s="121" t="s">
        <v>4</v>
      </c>
      <c r="AD233" s="121" t="s">
        <v>4</v>
      </c>
      <c r="AE233" s="121" t="s">
        <v>4</v>
      </c>
      <c r="AF233" s="121" t="s">
        <v>4</v>
      </c>
      <c r="AG233" s="121" t="s">
        <v>4</v>
      </c>
      <c r="AH233" s="121" t="s">
        <v>4</v>
      </c>
      <c r="AI233" s="121" t="s">
        <v>4</v>
      </c>
      <c r="AJ233" s="121" t="s">
        <v>4</v>
      </c>
      <c r="BV233" s="106" t="b">
        <f t="shared" si="127"/>
        <v>1</v>
      </c>
    </row>
    <row r="234" spans="1:74" ht="35.25" customHeight="1" x14ac:dyDescent="0.25">
      <c r="A234" s="1307" t="s">
        <v>278</v>
      </c>
      <c r="B234" s="295" t="s">
        <v>220</v>
      </c>
      <c r="C234" s="136">
        <f>C235+C236+C237</f>
        <v>55041730</v>
      </c>
      <c r="D234" s="136">
        <f t="shared" ref="D234:R234" si="146">D235+D236+D237</f>
        <v>0</v>
      </c>
      <c r="E234" s="136">
        <f t="shared" si="146"/>
        <v>3103122</v>
      </c>
      <c r="F234" s="136">
        <f t="shared" si="146"/>
        <v>3512923</v>
      </c>
      <c r="G234" s="136">
        <f t="shared" si="146"/>
        <v>3099123</v>
      </c>
      <c r="H234" s="136">
        <f t="shared" si="146"/>
        <v>3388836</v>
      </c>
      <c r="I234" s="136">
        <f t="shared" si="146"/>
        <v>4582849</v>
      </c>
      <c r="J234" s="136">
        <f t="shared" si="146"/>
        <v>3407693</v>
      </c>
      <c r="K234" s="136">
        <f t="shared" si="146"/>
        <v>3561399</v>
      </c>
      <c r="L234" s="136">
        <f t="shared" si="146"/>
        <v>4195731</v>
      </c>
      <c r="M234" s="136">
        <f t="shared" si="146"/>
        <v>3888845</v>
      </c>
      <c r="N234" s="136">
        <f t="shared" si="146"/>
        <v>4648032</v>
      </c>
      <c r="O234" s="136">
        <f t="shared" si="146"/>
        <v>4624300</v>
      </c>
      <c r="P234" s="136">
        <f t="shared" si="146"/>
        <v>3997438</v>
      </c>
      <c r="Q234" s="136">
        <f t="shared" si="146"/>
        <v>4050613</v>
      </c>
      <c r="R234" s="136">
        <f t="shared" si="146"/>
        <v>4980826</v>
      </c>
      <c r="S234" s="109" t="s">
        <v>4</v>
      </c>
      <c r="T234" s="177" t="s">
        <v>4</v>
      </c>
      <c r="U234" s="121" t="s">
        <v>4</v>
      </c>
      <c r="V234" s="121" t="s">
        <v>4</v>
      </c>
      <c r="W234" s="121" t="s">
        <v>4</v>
      </c>
      <c r="X234" s="121" t="s">
        <v>4</v>
      </c>
      <c r="Y234" s="121" t="s">
        <v>4</v>
      </c>
      <c r="Z234" s="121" t="s">
        <v>4</v>
      </c>
      <c r="AA234" s="121" t="s">
        <v>4</v>
      </c>
      <c r="AB234" s="121" t="s">
        <v>4</v>
      </c>
      <c r="AC234" s="121" t="s">
        <v>4</v>
      </c>
      <c r="AD234" s="121" t="s">
        <v>4</v>
      </c>
      <c r="AE234" s="121" t="s">
        <v>4</v>
      </c>
      <c r="AF234" s="121" t="s">
        <v>4</v>
      </c>
      <c r="AG234" s="121" t="s">
        <v>4</v>
      </c>
      <c r="AH234" s="121" t="s">
        <v>4</v>
      </c>
      <c r="AI234" s="121" t="s">
        <v>4</v>
      </c>
      <c r="AJ234" s="121" t="s">
        <v>4</v>
      </c>
    </row>
    <row r="235" spans="1:74" ht="53.25" customHeight="1" x14ac:dyDescent="0.25">
      <c r="A235" s="1308"/>
      <c r="B235" s="295" t="s">
        <v>222</v>
      </c>
      <c r="C235" s="136">
        <v>0</v>
      </c>
      <c r="D235" s="136">
        <v>0</v>
      </c>
      <c r="E235" s="136">
        <v>0</v>
      </c>
      <c r="F235" s="136">
        <v>0</v>
      </c>
      <c r="G235" s="136">
        <v>0</v>
      </c>
      <c r="H235" s="136">
        <v>0</v>
      </c>
      <c r="I235" s="136">
        <v>0</v>
      </c>
      <c r="J235" s="136">
        <v>0</v>
      </c>
      <c r="K235" s="136">
        <v>0</v>
      </c>
      <c r="L235" s="136">
        <v>0</v>
      </c>
      <c r="M235" s="136">
        <v>0</v>
      </c>
      <c r="N235" s="136">
        <v>0</v>
      </c>
      <c r="O235" s="136">
        <v>0</v>
      </c>
      <c r="P235" s="136">
        <v>0</v>
      </c>
      <c r="Q235" s="136">
        <v>0</v>
      </c>
      <c r="R235" s="136">
        <v>0</v>
      </c>
      <c r="S235" s="109" t="s">
        <v>4</v>
      </c>
      <c r="T235" s="177" t="s">
        <v>4</v>
      </c>
      <c r="U235" s="121" t="s">
        <v>4</v>
      </c>
      <c r="V235" s="121" t="s">
        <v>4</v>
      </c>
      <c r="W235" s="121" t="s">
        <v>4</v>
      </c>
      <c r="X235" s="121" t="s">
        <v>4</v>
      </c>
      <c r="Y235" s="121" t="s">
        <v>4</v>
      </c>
      <c r="Z235" s="121" t="s">
        <v>4</v>
      </c>
      <c r="AA235" s="121" t="s">
        <v>4</v>
      </c>
      <c r="AB235" s="121" t="s">
        <v>4</v>
      </c>
      <c r="AC235" s="121" t="s">
        <v>4</v>
      </c>
      <c r="AD235" s="121" t="s">
        <v>4</v>
      </c>
      <c r="AE235" s="121" t="s">
        <v>4</v>
      </c>
      <c r="AF235" s="121" t="s">
        <v>4</v>
      </c>
      <c r="AG235" s="121" t="s">
        <v>4</v>
      </c>
      <c r="AH235" s="121" t="s">
        <v>4</v>
      </c>
      <c r="AI235" s="121" t="s">
        <v>4</v>
      </c>
      <c r="AJ235" s="121" t="s">
        <v>4</v>
      </c>
    </row>
    <row r="236" spans="1:74" ht="39" customHeight="1" x14ac:dyDescent="0.25">
      <c r="A236" s="1308"/>
      <c r="B236" s="295" t="s">
        <v>224</v>
      </c>
      <c r="C236" s="136">
        <v>0</v>
      </c>
      <c r="D236" s="136">
        <v>0</v>
      </c>
      <c r="E236" s="136">
        <v>0</v>
      </c>
      <c r="F236" s="136">
        <v>0</v>
      </c>
      <c r="G236" s="136">
        <v>0</v>
      </c>
      <c r="H236" s="136">
        <v>0</v>
      </c>
      <c r="I236" s="136">
        <v>0</v>
      </c>
      <c r="J236" s="136">
        <v>0</v>
      </c>
      <c r="K236" s="136">
        <v>0</v>
      </c>
      <c r="L236" s="136">
        <v>0</v>
      </c>
      <c r="M236" s="136">
        <v>0</v>
      </c>
      <c r="N236" s="136">
        <v>0</v>
      </c>
      <c r="O236" s="136">
        <v>0</v>
      </c>
      <c r="P236" s="136">
        <v>0</v>
      </c>
      <c r="Q236" s="136">
        <v>0</v>
      </c>
      <c r="R236" s="136">
        <v>0</v>
      </c>
      <c r="S236" s="109" t="s">
        <v>4</v>
      </c>
      <c r="T236" s="177" t="s">
        <v>4</v>
      </c>
      <c r="U236" s="121" t="s">
        <v>4</v>
      </c>
      <c r="V236" s="121" t="s">
        <v>4</v>
      </c>
      <c r="W236" s="121" t="s">
        <v>4</v>
      </c>
      <c r="X236" s="121" t="s">
        <v>4</v>
      </c>
      <c r="Y236" s="121" t="s">
        <v>4</v>
      </c>
      <c r="Z236" s="121" t="s">
        <v>4</v>
      </c>
      <c r="AA236" s="121" t="s">
        <v>4</v>
      </c>
      <c r="AB236" s="121" t="s">
        <v>4</v>
      </c>
      <c r="AC236" s="121" t="s">
        <v>4</v>
      </c>
      <c r="AD236" s="121" t="s">
        <v>4</v>
      </c>
      <c r="AE236" s="121" t="s">
        <v>4</v>
      </c>
      <c r="AF236" s="121" t="s">
        <v>4</v>
      </c>
      <c r="AG236" s="121" t="s">
        <v>4</v>
      </c>
      <c r="AH236" s="121" t="s">
        <v>4</v>
      </c>
      <c r="AI236" s="121" t="s">
        <v>4</v>
      </c>
      <c r="AJ236" s="121" t="s">
        <v>4</v>
      </c>
    </row>
    <row r="237" spans="1:74" ht="58.5" customHeight="1" x14ac:dyDescent="0.25">
      <c r="A237" s="1309"/>
      <c r="B237" s="295" t="s">
        <v>102</v>
      </c>
      <c r="C237" s="136">
        <f>SUM(D237:R237)</f>
        <v>55041730</v>
      </c>
      <c r="D237" s="136">
        <f t="shared" ref="D237:R237" si="147">D59+D131+D88+D156+D183+D208</f>
        <v>0</v>
      </c>
      <c r="E237" s="136">
        <f t="shared" si="147"/>
        <v>3103122</v>
      </c>
      <c r="F237" s="136">
        <f t="shared" si="147"/>
        <v>3512923</v>
      </c>
      <c r="G237" s="136">
        <f t="shared" si="147"/>
        <v>3099123</v>
      </c>
      <c r="H237" s="136">
        <f t="shared" si="147"/>
        <v>3388836</v>
      </c>
      <c r="I237" s="136">
        <f t="shared" si="147"/>
        <v>4582849</v>
      </c>
      <c r="J237" s="136">
        <f t="shared" si="147"/>
        <v>3407693</v>
      </c>
      <c r="K237" s="136">
        <f t="shared" si="147"/>
        <v>3561399</v>
      </c>
      <c r="L237" s="136">
        <f t="shared" si="147"/>
        <v>4195731</v>
      </c>
      <c r="M237" s="136">
        <f t="shared" si="147"/>
        <v>3888845</v>
      </c>
      <c r="N237" s="136">
        <f t="shared" si="147"/>
        <v>4648032</v>
      </c>
      <c r="O237" s="136">
        <f t="shared" si="147"/>
        <v>4624300</v>
      </c>
      <c r="P237" s="136">
        <f t="shared" si="147"/>
        <v>3997438</v>
      </c>
      <c r="Q237" s="136">
        <f t="shared" si="147"/>
        <v>4050613</v>
      </c>
      <c r="R237" s="136">
        <f t="shared" si="147"/>
        <v>4980826</v>
      </c>
      <c r="S237" s="109" t="s">
        <v>4</v>
      </c>
      <c r="T237" s="177" t="s">
        <v>4</v>
      </c>
      <c r="U237" s="121" t="s">
        <v>4</v>
      </c>
      <c r="V237" s="121" t="s">
        <v>4</v>
      </c>
      <c r="W237" s="121" t="s">
        <v>4</v>
      </c>
      <c r="X237" s="121" t="s">
        <v>4</v>
      </c>
      <c r="Y237" s="121" t="s">
        <v>4</v>
      </c>
      <c r="Z237" s="121" t="s">
        <v>4</v>
      </c>
      <c r="AA237" s="121" t="s">
        <v>4</v>
      </c>
      <c r="AB237" s="121" t="s">
        <v>4</v>
      </c>
      <c r="AC237" s="121" t="s">
        <v>4</v>
      </c>
      <c r="AD237" s="121" t="s">
        <v>4</v>
      </c>
      <c r="AE237" s="121" t="s">
        <v>4</v>
      </c>
      <c r="AF237" s="121" t="s">
        <v>4</v>
      </c>
      <c r="AG237" s="121" t="s">
        <v>4</v>
      </c>
      <c r="AH237" s="121" t="s">
        <v>4</v>
      </c>
      <c r="AI237" s="121" t="s">
        <v>4</v>
      </c>
      <c r="AJ237" s="121" t="s">
        <v>4</v>
      </c>
    </row>
    <row r="238" spans="1:74" ht="27.75" customHeight="1" x14ac:dyDescent="0.25">
      <c r="A238" s="1307" t="s">
        <v>498</v>
      </c>
      <c r="B238" s="295" t="s">
        <v>220</v>
      </c>
      <c r="C238" s="136">
        <f t="shared" ref="C238:R238" si="148">C240</f>
        <v>4758429.2699999996</v>
      </c>
      <c r="D238" s="136">
        <f t="shared" si="148"/>
        <v>1150190</v>
      </c>
      <c r="E238" s="136">
        <f t="shared" si="148"/>
        <v>157800</v>
      </c>
      <c r="F238" s="136">
        <f t="shared" si="148"/>
        <v>348239.12</v>
      </c>
      <c r="G238" s="136">
        <f t="shared" si="148"/>
        <v>121166.72</v>
      </c>
      <c r="H238" s="136">
        <f>H240</f>
        <v>217533.43</v>
      </c>
      <c r="I238" s="136">
        <f t="shared" si="148"/>
        <v>269000</v>
      </c>
      <c r="J238" s="136">
        <f t="shared" si="148"/>
        <v>182000</v>
      </c>
      <c r="K238" s="136">
        <f t="shared" si="148"/>
        <v>497500</v>
      </c>
      <c r="L238" s="136">
        <f t="shared" si="148"/>
        <v>349000</v>
      </c>
      <c r="M238" s="136">
        <f t="shared" si="148"/>
        <v>153000</v>
      </c>
      <c r="N238" s="136">
        <f t="shared" si="148"/>
        <v>427000</v>
      </c>
      <c r="O238" s="136">
        <f t="shared" si="148"/>
        <v>94000</v>
      </c>
      <c r="P238" s="136">
        <f t="shared" si="148"/>
        <v>268000</v>
      </c>
      <c r="Q238" s="136">
        <f t="shared" si="148"/>
        <v>201000</v>
      </c>
      <c r="R238" s="136">
        <f t="shared" si="148"/>
        <v>323000</v>
      </c>
      <c r="S238" s="109" t="s">
        <v>4</v>
      </c>
      <c r="T238" s="177" t="s">
        <v>4</v>
      </c>
      <c r="U238" s="121" t="s">
        <v>4</v>
      </c>
      <c r="V238" s="121" t="s">
        <v>4</v>
      </c>
      <c r="W238" s="121" t="s">
        <v>4</v>
      </c>
      <c r="X238" s="121" t="s">
        <v>4</v>
      </c>
      <c r="Y238" s="121" t="s">
        <v>4</v>
      </c>
      <c r="Z238" s="121" t="s">
        <v>4</v>
      </c>
      <c r="AA238" s="121" t="s">
        <v>4</v>
      </c>
      <c r="AB238" s="121" t="s">
        <v>4</v>
      </c>
      <c r="AC238" s="121" t="s">
        <v>4</v>
      </c>
      <c r="AD238" s="121" t="s">
        <v>4</v>
      </c>
      <c r="AE238" s="121" t="s">
        <v>4</v>
      </c>
      <c r="AF238" s="121" t="s">
        <v>4</v>
      </c>
      <c r="AG238" s="121" t="s">
        <v>4</v>
      </c>
      <c r="AH238" s="121" t="s">
        <v>4</v>
      </c>
      <c r="AI238" s="121" t="s">
        <v>4</v>
      </c>
      <c r="AJ238" s="121" t="s">
        <v>4</v>
      </c>
    </row>
    <row r="239" spans="1:74" ht="53.25" customHeight="1" x14ac:dyDescent="0.25">
      <c r="A239" s="1308"/>
      <c r="B239" s="295" t="s">
        <v>222</v>
      </c>
      <c r="C239" s="136"/>
      <c r="D239" s="136"/>
      <c r="E239" s="136"/>
      <c r="F239" s="136"/>
      <c r="G239" s="136"/>
      <c r="H239" s="136"/>
      <c r="I239" s="136"/>
      <c r="J239" s="136"/>
      <c r="K239" s="136"/>
      <c r="L239" s="136"/>
      <c r="M239" s="136"/>
      <c r="N239" s="136"/>
      <c r="O239" s="136"/>
      <c r="P239" s="136"/>
      <c r="Q239" s="136"/>
      <c r="R239" s="136"/>
      <c r="S239" s="109" t="s">
        <v>4</v>
      </c>
      <c r="T239" s="177" t="s">
        <v>4</v>
      </c>
      <c r="U239" s="121" t="s">
        <v>4</v>
      </c>
      <c r="V239" s="121" t="s">
        <v>4</v>
      </c>
      <c r="W239" s="121" t="s">
        <v>4</v>
      </c>
      <c r="X239" s="121" t="s">
        <v>4</v>
      </c>
      <c r="Y239" s="121" t="s">
        <v>4</v>
      </c>
      <c r="Z239" s="121" t="s">
        <v>4</v>
      </c>
      <c r="AA239" s="121" t="s">
        <v>4</v>
      </c>
      <c r="AB239" s="121" t="s">
        <v>4</v>
      </c>
      <c r="AC239" s="121" t="s">
        <v>4</v>
      </c>
      <c r="AD239" s="121" t="s">
        <v>4</v>
      </c>
      <c r="AE239" s="121" t="s">
        <v>4</v>
      </c>
      <c r="AF239" s="121" t="s">
        <v>4</v>
      </c>
      <c r="AG239" s="121" t="s">
        <v>4</v>
      </c>
      <c r="AH239" s="121" t="s">
        <v>4</v>
      </c>
      <c r="AI239" s="121" t="s">
        <v>4</v>
      </c>
      <c r="AJ239" s="121" t="s">
        <v>4</v>
      </c>
    </row>
    <row r="240" spans="1:74" ht="45.75" customHeight="1" x14ac:dyDescent="0.25">
      <c r="A240" s="1308"/>
      <c r="B240" s="295" t="s">
        <v>224</v>
      </c>
      <c r="C240" s="136">
        <f>SUM(D240:R240)</f>
        <v>4758429.2699999996</v>
      </c>
      <c r="D240" s="136">
        <f t="shared" ref="D240:R240" si="149">D100+D63+D166+D137</f>
        <v>1150190</v>
      </c>
      <c r="E240" s="136">
        <f t="shared" si="149"/>
        <v>157800</v>
      </c>
      <c r="F240" s="136">
        <f t="shared" si="149"/>
        <v>348239.12</v>
      </c>
      <c r="G240" s="136">
        <f t="shared" si="149"/>
        <v>121166.72</v>
      </c>
      <c r="H240" s="136">
        <f t="shared" si="149"/>
        <v>217533.43</v>
      </c>
      <c r="I240" s="136">
        <f t="shared" si="149"/>
        <v>269000</v>
      </c>
      <c r="J240" s="136">
        <f t="shared" si="149"/>
        <v>182000</v>
      </c>
      <c r="K240" s="136">
        <f t="shared" si="149"/>
        <v>497500</v>
      </c>
      <c r="L240" s="136">
        <f t="shared" si="149"/>
        <v>349000</v>
      </c>
      <c r="M240" s="136">
        <f t="shared" si="149"/>
        <v>153000</v>
      </c>
      <c r="N240" s="136">
        <f t="shared" si="149"/>
        <v>427000</v>
      </c>
      <c r="O240" s="136">
        <f t="shared" si="149"/>
        <v>94000</v>
      </c>
      <c r="P240" s="136">
        <f t="shared" si="149"/>
        <v>268000</v>
      </c>
      <c r="Q240" s="136">
        <f t="shared" si="149"/>
        <v>201000</v>
      </c>
      <c r="R240" s="136">
        <f t="shared" si="149"/>
        <v>323000</v>
      </c>
      <c r="S240" s="109" t="s">
        <v>4</v>
      </c>
      <c r="T240" s="177" t="s">
        <v>4</v>
      </c>
      <c r="U240" s="121" t="s">
        <v>4</v>
      </c>
      <c r="V240" s="121" t="s">
        <v>4</v>
      </c>
      <c r="W240" s="121" t="s">
        <v>4</v>
      </c>
      <c r="X240" s="121" t="s">
        <v>4</v>
      </c>
      <c r="Y240" s="121" t="s">
        <v>4</v>
      </c>
      <c r="Z240" s="121" t="s">
        <v>4</v>
      </c>
      <c r="AA240" s="121" t="s">
        <v>4</v>
      </c>
      <c r="AB240" s="121" t="s">
        <v>4</v>
      </c>
      <c r="AC240" s="121" t="s">
        <v>4</v>
      </c>
      <c r="AD240" s="121" t="s">
        <v>4</v>
      </c>
      <c r="AE240" s="121" t="s">
        <v>4</v>
      </c>
      <c r="AF240" s="121" t="s">
        <v>4</v>
      </c>
      <c r="AG240" s="121" t="s">
        <v>4</v>
      </c>
      <c r="AH240" s="121" t="s">
        <v>4</v>
      </c>
      <c r="AI240" s="121" t="s">
        <v>4</v>
      </c>
      <c r="AJ240" s="121" t="s">
        <v>4</v>
      </c>
    </row>
    <row r="241" spans="1:74" ht="36" customHeight="1" x14ac:dyDescent="0.25">
      <c r="A241" s="1309"/>
      <c r="B241" s="295" t="s">
        <v>102</v>
      </c>
      <c r="C241" s="136"/>
      <c r="D241" s="136"/>
      <c r="E241" s="136"/>
      <c r="F241" s="136"/>
      <c r="G241" s="136"/>
      <c r="H241" s="136"/>
      <c r="I241" s="136"/>
      <c r="J241" s="136"/>
      <c r="K241" s="136"/>
      <c r="L241" s="136"/>
      <c r="M241" s="136"/>
      <c r="N241" s="136"/>
      <c r="O241" s="136"/>
      <c r="P241" s="136"/>
      <c r="Q241" s="136"/>
      <c r="R241" s="136"/>
      <c r="S241" s="109" t="s">
        <v>4</v>
      </c>
      <c r="T241" s="177" t="s">
        <v>4</v>
      </c>
      <c r="U241" s="121" t="s">
        <v>4</v>
      </c>
      <c r="V241" s="121" t="s">
        <v>4</v>
      </c>
      <c r="W241" s="121" t="s">
        <v>4</v>
      </c>
      <c r="X241" s="121" t="s">
        <v>4</v>
      </c>
      <c r="Y241" s="121" t="s">
        <v>4</v>
      </c>
      <c r="Z241" s="121" t="s">
        <v>4</v>
      </c>
      <c r="AA241" s="121" t="s">
        <v>4</v>
      </c>
      <c r="AB241" s="121" t="s">
        <v>4</v>
      </c>
      <c r="AC241" s="121" t="s">
        <v>4</v>
      </c>
      <c r="AD241" s="121" t="s">
        <v>4</v>
      </c>
      <c r="AE241" s="121" t="s">
        <v>4</v>
      </c>
      <c r="AF241" s="121" t="s">
        <v>4</v>
      </c>
      <c r="AG241" s="121" t="s">
        <v>4</v>
      </c>
      <c r="AH241" s="121" t="s">
        <v>4</v>
      </c>
      <c r="AI241" s="121" t="s">
        <v>4</v>
      </c>
      <c r="AJ241" s="121" t="s">
        <v>4</v>
      </c>
    </row>
    <row r="242" spans="1:74" ht="24" customHeight="1" x14ac:dyDescent="0.25">
      <c r="A242" s="1307" t="s">
        <v>294</v>
      </c>
      <c r="B242" s="295" t="s">
        <v>220</v>
      </c>
      <c r="C242" s="136">
        <f>C244</f>
        <v>8281494.3799999999</v>
      </c>
      <c r="D242" s="136">
        <f>D244</f>
        <v>2876969.08</v>
      </c>
      <c r="E242" s="136">
        <f t="shared" ref="E242:R242" si="150">E244</f>
        <v>345900</v>
      </c>
      <c r="F242" s="136">
        <f t="shared" si="150"/>
        <v>271894.28999999998</v>
      </c>
      <c r="G242" s="136">
        <f t="shared" si="150"/>
        <v>330782.83</v>
      </c>
      <c r="H242" s="136">
        <f t="shared" si="150"/>
        <v>721756.18</v>
      </c>
      <c r="I242" s="136">
        <f t="shared" si="150"/>
        <v>245420</v>
      </c>
      <c r="J242" s="136">
        <f t="shared" si="150"/>
        <v>244714</v>
      </c>
      <c r="K242" s="136">
        <f t="shared" si="150"/>
        <v>322346</v>
      </c>
      <c r="L242" s="136">
        <f t="shared" si="150"/>
        <v>305076</v>
      </c>
      <c r="M242" s="136">
        <f t="shared" si="150"/>
        <v>671833</v>
      </c>
      <c r="N242" s="136">
        <f t="shared" si="150"/>
        <v>352250</v>
      </c>
      <c r="O242" s="136">
        <f t="shared" si="150"/>
        <v>195562</v>
      </c>
      <c r="P242" s="136">
        <f t="shared" si="150"/>
        <v>301000</v>
      </c>
      <c r="Q242" s="136">
        <f t="shared" si="150"/>
        <v>404455</v>
      </c>
      <c r="R242" s="136">
        <f t="shared" si="150"/>
        <v>691536</v>
      </c>
      <c r="S242" s="109" t="s">
        <v>4</v>
      </c>
      <c r="T242" s="177" t="s">
        <v>4</v>
      </c>
      <c r="U242" s="121" t="s">
        <v>4</v>
      </c>
      <c r="V242" s="121" t="s">
        <v>4</v>
      </c>
      <c r="W242" s="121" t="s">
        <v>4</v>
      </c>
      <c r="X242" s="121" t="s">
        <v>4</v>
      </c>
      <c r="Y242" s="121" t="s">
        <v>4</v>
      </c>
      <c r="Z242" s="121" t="s">
        <v>4</v>
      </c>
      <c r="AA242" s="121" t="s">
        <v>4</v>
      </c>
      <c r="AB242" s="121" t="s">
        <v>4</v>
      </c>
      <c r="AC242" s="121" t="s">
        <v>4</v>
      </c>
      <c r="AD242" s="121" t="s">
        <v>4</v>
      </c>
      <c r="AE242" s="121" t="s">
        <v>4</v>
      </c>
      <c r="AF242" s="121" t="s">
        <v>4</v>
      </c>
      <c r="AG242" s="121" t="s">
        <v>4</v>
      </c>
      <c r="AH242" s="121" t="s">
        <v>4</v>
      </c>
      <c r="AI242" s="121" t="s">
        <v>4</v>
      </c>
      <c r="AJ242" s="121" t="s">
        <v>4</v>
      </c>
    </row>
    <row r="243" spans="1:74" ht="48" customHeight="1" x14ac:dyDescent="0.25">
      <c r="A243" s="1308"/>
      <c r="B243" s="295" t="s">
        <v>222</v>
      </c>
      <c r="C243" s="136">
        <v>0</v>
      </c>
      <c r="D243" s="136">
        <v>0</v>
      </c>
      <c r="E243" s="136">
        <v>0</v>
      </c>
      <c r="F243" s="136">
        <v>0</v>
      </c>
      <c r="G243" s="136">
        <v>0</v>
      </c>
      <c r="H243" s="136">
        <v>0</v>
      </c>
      <c r="I243" s="136">
        <v>0</v>
      </c>
      <c r="J243" s="136">
        <v>0</v>
      </c>
      <c r="K243" s="136">
        <v>0</v>
      </c>
      <c r="L243" s="136">
        <v>0</v>
      </c>
      <c r="M243" s="136">
        <v>0</v>
      </c>
      <c r="N243" s="136">
        <v>0</v>
      </c>
      <c r="O243" s="136">
        <v>0</v>
      </c>
      <c r="P243" s="136">
        <v>0</v>
      </c>
      <c r="Q243" s="136">
        <v>0</v>
      </c>
      <c r="R243" s="136">
        <v>0</v>
      </c>
      <c r="S243" s="109" t="s">
        <v>4</v>
      </c>
      <c r="T243" s="177" t="s">
        <v>4</v>
      </c>
      <c r="U243" s="121" t="s">
        <v>4</v>
      </c>
      <c r="V243" s="121" t="s">
        <v>4</v>
      </c>
      <c r="W243" s="121" t="s">
        <v>4</v>
      </c>
      <c r="X243" s="121" t="s">
        <v>4</v>
      </c>
      <c r="Y243" s="121" t="s">
        <v>4</v>
      </c>
      <c r="Z243" s="121" t="s">
        <v>4</v>
      </c>
      <c r="AA243" s="121" t="s">
        <v>4</v>
      </c>
      <c r="AB243" s="121" t="s">
        <v>4</v>
      </c>
      <c r="AC243" s="121" t="s">
        <v>4</v>
      </c>
      <c r="AD243" s="121" t="s">
        <v>4</v>
      </c>
      <c r="AE243" s="121" t="s">
        <v>4</v>
      </c>
      <c r="AF243" s="121" t="s">
        <v>4</v>
      </c>
      <c r="AG243" s="121" t="s">
        <v>4</v>
      </c>
      <c r="AH243" s="121" t="s">
        <v>4</v>
      </c>
      <c r="AI243" s="121" t="s">
        <v>4</v>
      </c>
      <c r="AJ243" s="121" t="s">
        <v>4</v>
      </c>
    </row>
    <row r="244" spans="1:74" ht="31.5" customHeight="1" x14ac:dyDescent="0.25">
      <c r="A244" s="1308"/>
      <c r="B244" s="295" t="s">
        <v>224</v>
      </c>
      <c r="C244" s="136">
        <f>SUM(D244:R244)</f>
        <v>8281494.3799999999</v>
      </c>
      <c r="D244" s="136">
        <f>D102+D65+D168+D139+D46</f>
        <v>2876969.08</v>
      </c>
      <c r="E244" s="136">
        <f t="shared" ref="E244:R244" si="151">E102+E65+E168+E139</f>
        <v>345900</v>
      </c>
      <c r="F244" s="136">
        <f t="shared" si="151"/>
        <v>271894.28999999998</v>
      </c>
      <c r="G244" s="136">
        <f t="shared" si="151"/>
        <v>330782.83</v>
      </c>
      <c r="H244" s="136">
        <f t="shared" si="151"/>
        <v>721756.18</v>
      </c>
      <c r="I244" s="136">
        <f t="shared" si="151"/>
        <v>245420</v>
      </c>
      <c r="J244" s="136">
        <f t="shared" si="151"/>
        <v>244714</v>
      </c>
      <c r="K244" s="136">
        <f t="shared" si="151"/>
        <v>322346</v>
      </c>
      <c r="L244" s="136">
        <f t="shared" si="151"/>
        <v>305076</v>
      </c>
      <c r="M244" s="136">
        <f t="shared" si="151"/>
        <v>671833</v>
      </c>
      <c r="N244" s="136">
        <f t="shared" si="151"/>
        <v>352250</v>
      </c>
      <c r="O244" s="136">
        <f t="shared" si="151"/>
        <v>195562</v>
      </c>
      <c r="P244" s="136">
        <f t="shared" si="151"/>
        <v>301000</v>
      </c>
      <c r="Q244" s="136">
        <f t="shared" si="151"/>
        <v>404455</v>
      </c>
      <c r="R244" s="136">
        <f t="shared" si="151"/>
        <v>691536</v>
      </c>
      <c r="S244" s="109" t="s">
        <v>4</v>
      </c>
      <c r="T244" s="177" t="s">
        <v>4</v>
      </c>
      <c r="U244" s="121" t="s">
        <v>4</v>
      </c>
      <c r="V244" s="121" t="s">
        <v>4</v>
      </c>
      <c r="W244" s="121" t="s">
        <v>4</v>
      </c>
      <c r="X244" s="121" t="s">
        <v>4</v>
      </c>
      <c r="Y244" s="121" t="s">
        <v>4</v>
      </c>
      <c r="Z244" s="121" t="s">
        <v>4</v>
      </c>
      <c r="AA244" s="121" t="s">
        <v>4</v>
      </c>
      <c r="AB244" s="121" t="s">
        <v>4</v>
      </c>
      <c r="AC244" s="121" t="s">
        <v>4</v>
      </c>
      <c r="AD244" s="121" t="s">
        <v>4</v>
      </c>
      <c r="AE244" s="121" t="s">
        <v>4</v>
      </c>
      <c r="AF244" s="121" t="s">
        <v>4</v>
      </c>
      <c r="AG244" s="121" t="s">
        <v>4</v>
      </c>
      <c r="AH244" s="121" t="s">
        <v>4</v>
      </c>
      <c r="AI244" s="121" t="s">
        <v>4</v>
      </c>
      <c r="AJ244" s="121" t="s">
        <v>4</v>
      </c>
    </row>
    <row r="245" spans="1:74" ht="37.5" customHeight="1" x14ac:dyDescent="0.25">
      <c r="A245" s="1309"/>
      <c r="B245" s="295" t="s">
        <v>102</v>
      </c>
      <c r="C245" s="136">
        <v>0</v>
      </c>
      <c r="D245" s="136">
        <v>0</v>
      </c>
      <c r="E245" s="136">
        <v>0</v>
      </c>
      <c r="F245" s="136">
        <v>0</v>
      </c>
      <c r="G245" s="136">
        <v>0</v>
      </c>
      <c r="H245" s="136">
        <v>0</v>
      </c>
      <c r="I245" s="136">
        <v>0</v>
      </c>
      <c r="J245" s="136">
        <v>0</v>
      </c>
      <c r="K245" s="136">
        <v>0</v>
      </c>
      <c r="L245" s="136">
        <v>0</v>
      </c>
      <c r="M245" s="136">
        <v>0</v>
      </c>
      <c r="N245" s="136">
        <v>0</v>
      </c>
      <c r="O245" s="136">
        <v>0</v>
      </c>
      <c r="P245" s="136">
        <v>0</v>
      </c>
      <c r="Q245" s="136">
        <v>0</v>
      </c>
      <c r="R245" s="136">
        <v>0</v>
      </c>
      <c r="S245" s="109" t="s">
        <v>4</v>
      </c>
      <c r="T245" s="177" t="s">
        <v>4</v>
      </c>
      <c r="U245" s="121" t="s">
        <v>4</v>
      </c>
      <c r="V245" s="121" t="s">
        <v>4</v>
      </c>
      <c r="W245" s="121" t="s">
        <v>4</v>
      </c>
      <c r="X245" s="121" t="s">
        <v>4</v>
      </c>
      <c r="Y245" s="121" t="s">
        <v>4</v>
      </c>
      <c r="Z245" s="121" t="s">
        <v>4</v>
      </c>
      <c r="AA245" s="121" t="s">
        <v>4</v>
      </c>
      <c r="AB245" s="121" t="s">
        <v>4</v>
      </c>
      <c r="AC245" s="121" t="s">
        <v>4</v>
      </c>
      <c r="AD245" s="121" t="s">
        <v>4</v>
      </c>
      <c r="AE245" s="121" t="s">
        <v>4</v>
      </c>
      <c r="AF245" s="121" t="s">
        <v>4</v>
      </c>
      <c r="AG245" s="121" t="s">
        <v>4</v>
      </c>
      <c r="AH245" s="121" t="s">
        <v>4</v>
      </c>
      <c r="AI245" s="121" t="s">
        <v>4</v>
      </c>
      <c r="AJ245" s="121" t="s">
        <v>4</v>
      </c>
    </row>
    <row r="246" spans="1:74" ht="22.5" customHeight="1" x14ac:dyDescent="0.25">
      <c r="A246" s="1317" t="s">
        <v>315</v>
      </c>
      <c r="B246" s="295" t="s">
        <v>220</v>
      </c>
      <c r="C246" s="136">
        <f>C248</f>
        <v>12697022.130000001</v>
      </c>
      <c r="D246" s="136">
        <f>D248</f>
        <v>3173286.6</v>
      </c>
      <c r="E246" s="136">
        <f t="shared" ref="E246:R246" si="152">E248</f>
        <v>601067</v>
      </c>
      <c r="F246" s="136">
        <f t="shared" si="152"/>
        <v>289867.09000000003</v>
      </c>
      <c r="G246" s="136">
        <f t="shared" si="152"/>
        <v>292182.06</v>
      </c>
      <c r="H246" s="136">
        <f t="shared" si="152"/>
        <v>360030.38</v>
      </c>
      <c r="I246" s="136">
        <f t="shared" si="152"/>
        <v>1011282</v>
      </c>
      <c r="J246" s="136">
        <f t="shared" si="152"/>
        <v>635042</v>
      </c>
      <c r="K246" s="136">
        <f t="shared" si="152"/>
        <v>469543</v>
      </c>
      <c r="L246" s="136">
        <f t="shared" si="152"/>
        <v>498384</v>
      </c>
      <c r="M246" s="136">
        <f t="shared" si="152"/>
        <v>1344275</v>
      </c>
      <c r="N246" s="136">
        <f t="shared" si="152"/>
        <v>791165</v>
      </c>
      <c r="O246" s="136">
        <f t="shared" si="152"/>
        <v>781885</v>
      </c>
      <c r="P246" s="136">
        <f t="shared" si="152"/>
        <v>582996</v>
      </c>
      <c r="Q246" s="136">
        <f t="shared" si="152"/>
        <v>386902</v>
      </c>
      <c r="R246" s="136">
        <f t="shared" si="152"/>
        <v>1479115</v>
      </c>
      <c r="S246" s="121" t="s">
        <v>4</v>
      </c>
      <c r="T246" s="177" t="s">
        <v>4</v>
      </c>
      <c r="U246" s="121" t="s">
        <v>4</v>
      </c>
      <c r="V246" s="121" t="s">
        <v>4</v>
      </c>
      <c r="W246" s="121" t="s">
        <v>4</v>
      </c>
      <c r="X246" s="121" t="s">
        <v>4</v>
      </c>
      <c r="Y246" s="121" t="s">
        <v>4</v>
      </c>
      <c r="Z246" s="121" t="s">
        <v>4</v>
      </c>
      <c r="AA246" s="121" t="s">
        <v>4</v>
      </c>
      <c r="AB246" s="121" t="s">
        <v>4</v>
      </c>
      <c r="AC246" s="121" t="s">
        <v>4</v>
      </c>
      <c r="AD246" s="121" t="s">
        <v>4</v>
      </c>
      <c r="AE246" s="121" t="s">
        <v>4</v>
      </c>
      <c r="AF246" s="121" t="s">
        <v>4</v>
      </c>
      <c r="AG246" s="121" t="s">
        <v>4</v>
      </c>
      <c r="AH246" s="121" t="s">
        <v>4</v>
      </c>
      <c r="AI246" s="121" t="s">
        <v>4</v>
      </c>
      <c r="AJ246" s="121" t="s">
        <v>4</v>
      </c>
      <c r="BV246" s="106" t="b">
        <f t="shared" si="127"/>
        <v>1</v>
      </c>
    </row>
    <row r="247" spans="1:74" ht="48.75" customHeight="1" x14ac:dyDescent="0.25">
      <c r="A247" s="1317"/>
      <c r="B247" s="295" t="s">
        <v>222</v>
      </c>
      <c r="C247" s="136">
        <v>0</v>
      </c>
      <c r="D247" s="136">
        <v>0</v>
      </c>
      <c r="E247" s="136">
        <v>0</v>
      </c>
      <c r="F247" s="136">
        <v>0</v>
      </c>
      <c r="G247" s="136">
        <v>0</v>
      </c>
      <c r="H247" s="136">
        <v>0</v>
      </c>
      <c r="I247" s="136">
        <v>0</v>
      </c>
      <c r="J247" s="136">
        <v>0</v>
      </c>
      <c r="K247" s="136">
        <v>0</v>
      </c>
      <c r="L247" s="136">
        <v>0</v>
      </c>
      <c r="M247" s="136">
        <v>0</v>
      </c>
      <c r="N247" s="136">
        <v>0</v>
      </c>
      <c r="O247" s="136">
        <v>0</v>
      </c>
      <c r="P247" s="136">
        <v>0</v>
      </c>
      <c r="Q247" s="136">
        <v>0</v>
      </c>
      <c r="R247" s="136">
        <v>0</v>
      </c>
      <c r="S247" s="121" t="s">
        <v>4</v>
      </c>
      <c r="T247" s="177" t="s">
        <v>4</v>
      </c>
      <c r="U247" s="121" t="s">
        <v>4</v>
      </c>
      <c r="V247" s="121" t="s">
        <v>4</v>
      </c>
      <c r="W247" s="121" t="s">
        <v>4</v>
      </c>
      <c r="X247" s="121" t="s">
        <v>4</v>
      </c>
      <c r="Y247" s="121" t="s">
        <v>4</v>
      </c>
      <c r="Z247" s="121" t="s">
        <v>4</v>
      </c>
      <c r="AA247" s="121" t="s">
        <v>4</v>
      </c>
      <c r="AB247" s="121" t="s">
        <v>4</v>
      </c>
      <c r="AC247" s="121" t="s">
        <v>4</v>
      </c>
      <c r="AD247" s="121" t="s">
        <v>4</v>
      </c>
      <c r="AE247" s="121" t="s">
        <v>4</v>
      </c>
      <c r="AF247" s="121" t="s">
        <v>4</v>
      </c>
      <c r="AG247" s="121" t="s">
        <v>4</v>
      </c>
      <c r="AH247" s="121" t="s">
        <v>4</v>
      </c>
      <c r="AI247" s="121" t="s">
        <v>4</v>
      </c>
      <c r="AJ247" s="121" t="s">
        <v>4</v>
      </c>
      <c r="BV247" s="106" t="b">
        <f t="shared" si="127"/>
        <v>1</v>
      </c>
    </row>
    <row r="248" spans="1:74" ht="33" customHeight="1" x14ac:dyDescent="0.25">
      <c r="A248" s="1317"/>
      <c r="B248" s="295" t="s">
        <v>224</v>
      </c>
      <c r="C248" s="136">
        <f>SUM(D248:R248)</f>
        <v>12697022.130000001</v>
      </c>
      <c r="D248" s="136">
        <f>D104+D67+D170+D141+D44</f>
        <v>3173286.6</v>
      </c>
      <c r="E248" s="136">
        <f t="shared" ref="E248:R248" si="153">E104+E67+E170+E141</f>
        <v>601067</v>
      </c>
      <c r="F248" s="136">
        <f t="shared" si="153"/>
        <v>289867.09000000003</v>
      </c>
      <c r="G248" s="136">
        <f t="shared" si="153"/>
        <v>292182.06</v>
      </c>
      <c r="H248" s="136">
        <f t="shared" si="153"/>
        <v>360030.38</v>
      </c>
      <c r="I248" s="136">
        <f t="shared" si="153"/>
        <v>1011282</v>
      </c>
      <c r="J248" s="136">
        <f t="shared" si="153"/>
        <v>635042</v>
      </c>
      <c r="K248" s="136">
        <f t="shared" si="153"/>
        <v>469543</v>
      </c>
      <c r="L248" s="136">
        <f t="shared" si="153"/>
        <v>498384</v>
      </c>
      <c r="M248" s="136">
        <f t="shared" si="153"/>
        <v>1344275</v>
      </c>
      <c r="N248" s="136">
        <f t="shared" si="153"/>
        <v>791165</v>
      </c>
      <c r="O248" s="136">
        <f t="shared" si="153"/>
        <v>781885</v>
      </c>
      <c r="P248" s="136">
        <f t="shared" si="153"/>
        <v>582996</v>
      </c>
      <c r="Q248" s="136">
        <f t="shared" si="153"/>
        <v>386902</v>
      </c>
      <c r="R248" s="136">
        <f t="shared" si="153"/>
        <v>1479115</v>
      </c>
      <c r="S248" s="121" t="s">
        <v>4</v>
      </c>
      <c r="T248" s="121" t="s">
        <v>4</v>
      </c>
      <c r="U248" s="121" t="s">
        <v>4</v>
      </c>
      <c r="V248" s="121" t="s">
        <v>4</v>
      </c>
      <c r="W248" s="121" t="s">
        <v>4</v>
      </c>
      <c r="X248" s="121" t="s">
        <v>4</v>
      </c>
      <c r="Y248" s="121" t="s">
        <v>4</v>
      </c>
      <c r="Z248" s="121" t="s">
        <v>4</v>
      </c>
      <c r="AA248" s="121" t="s">
        <v>4</v>
      </c>
      <c r="AB248" s="121" t="s">
        <v>4</v>
      </c>
      <c r="AC248" s="121" t="s">
        <v>4</v>
      </c>
      <c r="AD248" s="121" t="s">
        <v>4</v>
      </c>
      <c r="AE248" s="121" t="s">
        <v>4</v>
      </c>
      <c r="AF248" s="121" t="s">
        <v>4</v>
      </c>
      <c r="AG248" s="121" t="s">
        <v>4</v>
      </c>
      <c r="AH248" s="121" t="s">
        <v>4</v>
      </c>
      <c r="AI248" s="121" t="s">
        <v>4</v>
      </c>
      <c r="AJ248" s="121" t="s">
        <v>4</v>
      </c>
      <c r="BV248" s="106" t="b">
        <f t="shared" si="127"/>
        <v>1</v>
      </c>
    </row>
    <row r="249" spans="1:74" ht="36" customHeight="1" x14ac:dyDescent="0.25">
      <c r="A249" s="1317"/>
      <c r="B249" s="295" t="s">
        <v>102</v>
      </c>
      <c r="C249" s="136">
        <v>0</v>
      </c>
      <c r="D249" s="136">
        <v>0</v>
      </c>
      <c r="E249" s="136">
        <v>0</v>
      </c>
      <c r="F249" s="136">
        <v>0</v>
      </c>
      <c r="G249" s="136">
        <v>0</v>
      </c>
      <c r="H249" s="136">
        <v>0</v>
      </c>
      <c r="I249" s="136">
        <v>0</v>
      </c>
      <c r="J249" s="136">
        <v>0</v>
      </c>
      <c r="K249" s="136">
        <v>0</v>
      </c>
      <c r="L249" s="136">
        <v>0</v>
      </c>
      <c r="M249" s="136">
        <v>0</v>
      </c>
      <c r="N249" s="136">
        <v>0</v>
      </c>
      <c r="O249" s="136">
        <v>0</v>
      </c>
      <c r="P249" s="136">
        <v>0</v>
      </c>
      <c r="Q249" s="136">
        <v>0</v>
      </c>
      <c r="R249" s="136">
        <v>0</v>
      </c>
      <c r="S249" s="121" t="s">
        <v>4</v>
      </c>
      <c r="T249" s="177" t="s">
        <v>4</v>
      </c>
      <c r="U249" s="121" t="s">
        <v>4</v>
      </c>
      <c r="V249" s="121" t="s">
        <v>4</v>
      </c>
      <c r="W249" s="121" t="s">
        <v>4</v>
      </c>
      <c r="X249" s="121" t="s">
        <v>4</v>
      </c>
      <c r="Y249" s="121" t="s">
        <v>4</v>
      </c>
      <c r="Z249" s="121" t="s">
        <v>4</v>
      </c>
      <c r="AA249" s="121" t="s">
        <v>4</v>
      </c>
      <c r="AB249" s="121" t="s">
        <v>4</v>
      </c>
      <c r="AC249" s="121" t="s">
        <v>4</v>
      </c>
      <c r="AD249" s="121" t="s">
        <v>4</v>
      </c>
      <c r="AE249" s="121" t="s">
        <v>4</v>
      </c>
      <c r="AF249" s="121" t="s">
        <v>4</v>
      </c>
      <c r="AG249" s="121" t="s">
        <v>4</v>
      </c>
      <c r="AH249" s="121" t="s">
        <v>4</v>
      </c>
      <c r="AI249" s="121" t="s">
        <v>4</v>
      </c>
      <c r="AJ249" s="121" t="s">
        <v>4</v>
      </c>
      <c r="BV249" s="106" t="b">
        <f t="shared" si="127"/>
        <v>1</v>
      </c>
    </row>
    <row r="250" spans="1:74" ht="29.25" customHeight="1" x14ac:dyDescent="0.25">
      <c r="A250" s="1307" t="s">
        <v>316</v>
      </c>
      <c r="B250" s="295" t="s">
        <v>220</v>
      </c>
      <c r="C250" s="136">
        <f t="shared" ref="C250:R250" si="154">C251+C252</f>
        <v>5380966.8799999999</v>
      </c>
      <c r="D250" s="136">
        <f t="shared" si="154"/>
        <v>359457.12</v>
      </c>
      <c r="E250" s="136">
        <f t="shared" si="154"/>
        <v>159766.53</v>
      </c>
      <c r="F250" s="136">
        <f t="shared" si="154"/>
        <v>499102.92</v>
      </c>
      <c r="G250" s="136">
        <f t="shared" si="154"/>
        <v>267430.59000000003</v>
      </c>
      <c r="H250" s="136">
        <f t="shared" si="154"/>
        <v>455102.92</v>
      </c>
      <c r="I250" s="136">
        <f t="shared" si="154"/>
        <v>297530.68</v>
      </c>
      <c r="J250" s="136">
        <f t="shared" si="154"/>
        <v>441430.68</v>
      </c>
      <c r="K250" s="136">
        <f t="shared" si="154"/>
        <v>193630.68</v>
      </c>
      <c r="L250" s="136">
        <f t="shared" si="154"/>
        <v>515230.68</v>
      </c>
      <c r="M250" s="136">
        <f t="shared" si="154"/>
        <v>248330.68</v>
      </c>
      <c r="N250" s="136">
        <f t="shared" si="154"/>
        <v>545330.68000000005</v>
      </c>
      <c r="O250" s="136">
        <f t="shared" si="154"/>
        <v>193630.68</v>
      </c>
      <c r="P250" s="136">
        <f t="shared" si="154"/>
        <v>441430.68</v>
      </c>
      <c r="Q250" s="136">
        <f t="shared" si="154"/>
        <v>267430.68</v>
      </c>
      <c r="R250" s="136">
        <f t="shared" si="154"/>
        <v>496130.68</v>
      </c>
      <c r="S250" s="109" t="s">
        <v>4</v>
      </c>
      <c r="T250" s="177" t="s">
        <v>4</v>
      </c>
      <c r="U250" s="121" t="s">
        <v>4</v>
      </c>
      <c r="V250" s="121" t="s">
        <v>4</v>
      </c>
      <c r="W250" s="121" t="s">
        <v>4</v>
      </c>
      <c r="X250" s="121" t="s">
        <v>4</v>
      </c>
      <c r="Y250" s="121" t="s">
        <v>4</v>
      </c>
      <c r="Z250" s="121" t="s">
        <v>4</v>
      </c>
      <c r="AA250" s="121" t="s">
        <v>4</v>
      </c>
      <c r="AB250" s="121" t="s">
        <v>4</v>
      </c>
      <c r="AC250" s="121" t="s">
        <v>4</v>
      </c>
      <c r="AD250" s="121" t="s">
        <v>4</v>
      </c>
      <c r="AE250" s="121" t="s">
        <v>4</v>
      </c>
      <c r="AF250" s="121" t="s">
        <v>4</v>
      </c>
      <c r="AG250" s="121" t="s">
        <v>4</v>
      </c>
      <c r="AH250" s="121" t="s">
        <v>4</v>
      </c>
      <c r="AI250" s="121" t="s">
        <v>4</v>
      </c>
      <c r="AJ250" s="121" t="s">
        <v>4</v>
      </c>
      <c r="BV250" s="106" t="b">
        <f t="shared" si="127"/>
        <v>1</v>
      </c>
    </row>
    <row r="251" spans="1:74" ht="53.25" customHeight="1" x14ac:dyDescent="0.25">
      <c r="A251" s="1308"/>
      <c r="B251" s="253" t="s">
        <v>222</v>
      </c>
      <c r="C251" s="136">
        <f>D251+E251+F251+G251+H251+I251+J251+K251+L251+M251+N251+O251+P251+Q251+R251</f>
        <v>2887534.49</v>
      </c>
      <c r="D251" s="136">
        <f t="shared" ref="D251:R251" si="155">D32</f>
        <v>166569.12</v>
      </c>
      <c r="E251" s="136">
        <f t="shared" si="155"/>
        <v>159766.53</v>
      </c>
      <c r="F251" s="136">
        <f t="shared" si="155"/>
        <v>237630.68</v>
      </c>
      <c r="G251" s="136">
        <f t="shared" si="155"/>
        <v>193630.68</v>
      </c>
      <c r="H251" s="136">
        <f t="shared" si="155"/>
        <v>193630.68</v>
      </c>
      <c r="I251" s="136">
        <f t="shared" si="155"/>
        <v>193630.68</v>
      </c>
      <c r="J251" s="136">
        <f t="shared" si="155"/>
        <v>193630.68</v>
      </c>
      <c r="K251" s="136">
        <f t="shared" si="155"/>
        <v>193630.68</v>
      </c>
      <c r="L251" s="136">
        <f t="shared" si="155"/>
        <v>193630.68</v>
      </c>
      <c r="M251" s="136">
        <f t="shared" si="155"/>
        <v>193630.68</v>
      </c>
      <c r="N251" s="136">
        <f t="shared" si="155"/>
        <v>193630.68</v>
      </c>
      <c r="O251" s="136">
        <f t="shared" si="155"/>
        <v>193630.68</v>
      </c>
      <c r="P251" s="136">
        <f t="shared" si="155"/>
        <v>193630.68</v>
      </c>
      <c r="Q251" s="136">
        <f t="shared" si="155"/>
        <v>193630.68</v>
      </c>
      <c r="R251" s="136">
        <f t="shared" si="155"/>
        <v>193630.68</v>
      </c>
      <c r="S251" s="109" t="s">
        <v>4</v>
      </c>
      <c r="T251" s="177" t="s">
        <v>4</v>
      </c>
      <c r="U251" s="121" t="s">
        <v>4</v>
      </c>
      <c r="V251" s="121" t="s">
        <v>4</v>
      </c>
      <c r="W251" s="121" t="s">
        <v>4</v>
      </c>
      <c r="X251" s="121" t="s">
        <v>4</v>
      </c>
      <c r="Y251" s="121" t="s">
        <v>4</v>
      </c>
      <c r="Z251" s="121" t="s">
        <v>4</v>
      </c>
      <c r="AA251" s="121" t="s">
        <v>4</v>
      </c>
      <c r="AB251" s="121" t="s">
        <v>4</v>
      </c>
      <c r="AC251" s="121" t="s">
        <v>4</v>
      </c>
      <c r="AD251" s="121" t="s">
        <v>4</v>
      </c>
      <c r="AE251" s="121" t="s">
        <v>4</v>
      </c>
      <c r="AF251" s="121" t="s">
        <v>4</v>
      </c>
      <c r="AG251" s="121" t="s">
        <v>4</v>
      </c>
      <c r="AH251" s="121" t="s">
        <v>4</v>
      </c>
      <c r="AI251" s="121" t="s">
        <v>4</v>
      </c>
      <c r="AJ251" s="121" t="s">
        <v>4</v>
      </c>
      <c r="BV251" s="106" t="b">
        <f t="shared" si="127"/>
        <v>1</v>
      </c>
    </row>
    <row r="252" spans="1:74" ht="39" customHeight="1" x14ac:dyDescent="0.25">
      <c r="A252" s="1309"/>
      <c r="B252" s="295" t="s">
        <v>224</v>
      </c>
      <c r="C252" s="136">
        <f>D252+E252+F252+G252+H252+I252+J252+K252+L252+M252+N252+O252+P252+Q252+R252</f>
        <v>2493432.39</v>
      </c>
      <c r="D252" s="136">
        <f t="shared" ref="D252:R252" si="156">D127+D96</f>
        <v>192888</v>
      </c>
      <c r="E252" s="136">
        <f t="shared" si="156"/>
        <v>0</v>
      </c>
      <c r="F252" s="136">
        <f t="shared" si="156"/>
        <v>261472.24</v>
      </c>
      <c r="G252" s="136">
        <f t="shared" si="156"/>
        <v>73799.91</v>
      </c>
      <c r="H252" s="136">
        <f t="shared" si="156"/>
        <v>261472.24</v>
      </c>
      <c r="I252" s="136">
        <f t="shared" si="156"/>
        <v>103900</v>
      </c>
      <c r="J252" s="136">
        <f t="shared" si="156"/>
        <v>247800</v>
      </c>
      <c r="K252" s="136">
        <f t="shared" si="156"/>
        <v>0</v>
      </c>
      <c r="L252" s="136">
        <f t="shared" si="156"/>
        <v>321600</v>
      </c>
      <c r="M252" s="136">
        <f t="shared" si="156"/>
        <v>54700</v>
      </c>
      <c r="N252" s="136">
        <f t="shared" si="156"/>
        <v>351700</v>
      </c>
      <c r="O252" s="136">
        <f t="shared" si="156"/>
        <v>0</v>
      </c>
      <c r="P252" s="136">
        <f t="shared" si="156"/>
        <v>247800</v>
      </c>
      <c r="Q252" s="136">
        <f t="shared" si="156"/>
        <v>73800</v>
      </c>
      <c r="R252" s="136">
        <f t="shared" si="156"/>
        <v>302500</v>
      </c>
      <c r="S252" s="109" t="s">
        <v>4</v>
      </c>
      <c r="T252" s="177" t="s">
        <v>4</v>
      </c>
      <c r="U252" s="121" t="s">
        <v>4</v>
      </c>
      <c r="V252" s="121" t="s">
        <v>4</v>
      </c>
      <c r="W252" s="121" t="s">
        <v>4</v>
      </c>
      <c r="X252" s="121" t="s">
        <v>4</v>
      </c>
      <c r="Y252" s="121" t="s">
        <v>4</v>
      </c>
      <c r="Z252" s="121" t="s">
        <v>4</v>
      </c>
      <c r="AA252" s="121" t="s">
        <v>4</v>
      </c>
      <c r="AB252" s="121" t="s">
        <v>4</v>
      </c>
      <c r="AC252" s="121" t="s">
        <v>4</v>
      </c>
      <c r="AD252" s="121" t="s">
        <v>4</v>
      </c>
      <c r="AE252" s="121" t="s">
        <v>4</v>
      </c>
      <c r="AF252" s="121" t="s">
        <v>4</v>
      </c>
      <c r="AG252" s="121" t="s">
        <v>4</v>
      </c>
      <c r="AH252" s="121" t="s">
        <v>4</v>
      </c>
      <c r="AI252" s="121" t="s">
        <v>4</v>
      </c>
      <c r="AJ252" s="121" t="s">
        <v>4</v>
      </c>
      <c r="BV252" s="106" t="b">
        <f t="shared" si="127"/>
        <v>1</v>
      </c>
    </row>
    <row r="253" spans="1:74" ht="29.25" customHeight="1" x14ac:dyDescent="0.25">
      <c r="A253" s="1317" t="s">
        <v>317</v>
      </c>
      <c r="B253" s="295" t="s">
        <v>220</v>
      </c>
      <c r="C253" s="136">
        <f t="shared" ref="C253:R253" si="157">C254+C255+C256</f>
        <v>13142280.779999999</v>
      </c>
      <c r="D253" s="136">
        <f t="shared" si="157"/>
        <v>560397.38</v>
      </c>
      <c r="E253" s="136">
        <f t="shared" si="157"/>
        <v>709514.57</v>
      </c>
      <c r="F253" s="136">
        <f t="shared" si="157"/>
        <v>821089.91</v>
      </c>
      <c r="G253" s="136">
        <f t="shared" si="157"/>
        <v>821089.91</v>
      </c>
      <c r="H253" s="136">
        <f t="shared" si="157"/>
        <v>821089.91</v>
      </c>
      <c r="I253" s="136">
        <f t="shared" si="157"/>
        <v>821089.91</v>
      </c>
      <c r="J253" s="136">
        <f t="shared" si="157"/>
        <v>821089.91</v>
      </c>
      <c r="K253" s="136">
        <f t="shared" si="157"/>
        <v>821089.91</v>
      </c>
      <c r="L253" s="136">
        <f t="shared" si="157"/>
        <v>821089.91</v>
      </c>
      <c r="M253" s="136">
        <f t="shared" si="157"/>
        <v>1420189.91</v>
      </c>
      <c r="N253" s="136">
        <f t="shared" si="157"/>
        <v>821089.91</v>
      </c>
      <c r="O253" s="136">
        <f t="shared" si="157"/>
        <v>821089.91</v>
      </c>
      <c r="P253" s="136">
        <f t="shared" si="157"/>
        <v>821089.91</v>
      </c>
      <c r="Q253" s="136">
        <f t="shared" si="157"/>
        <v>821089.91</v>
      </c>
      <c r="R253" s="136">
        <f t="shared" si="157"/>
        <v>1420189.91</v>
      </c>
      <c r="S253" s="109" t="s">
        <v>4</v>
      </c>
      <c r="T253" s="177" t="s">
        <v>4</v>
      </c>
      <c r="U253" s="121" t="s">
        <v>4</v>
      </c>
      <c r="V253" s="121" t="s">
        <v>4</v>
      </c>
      <c r="W253" s="121" t="s">
        <v>4</v>
      </c>
      <c r="X253" s="121" t="s">
        <v>4</v>
      </c>
      <c r="Y253" s="121" t="s">
        <v>4</v>
      </c>
      <c r="Z253" s="121" t="s">
        <v>4</v>
      </c>
      <c r="AA253" s="121" t="s">
        <v>4</v>
      </c>
      <c r="AB253" s="121" t="s">
        <v>4</v>
      </c>
      <c r="AC253" s="121" t="s">
        <v>4</v>
      </c>
      <c r="AD253" s="121" t="s">
        <v>4</v>
      </c>
      <c r="AE253" s="121" t="s">
        <v>4</v>
      </c>
      <c r="AF253" s="121" t="s">
        <v>4</v>
      </c>
      <c r="AG253" s="121" t="s">
        <v>4</v>
      </c>
      <c r="AH253" s="121" t="s">
        <v>4</v>
      </c>
      <c r="AI253" s="121" t="s">
        <v>4</v>
      </c>
      <c r="AJ253" s="121" t="s">
        <v>4</v>
      </c>
      <c r="BV253" s="106" t="b">
        <f t="shared" si="127"/>
        <v>1</v>
      </c>
    </row>
    <row r="254" spans="1:74" ht="53.25" customHeight="1" x14ac:dyDescent="0.25">
      <c r="A254" s="1317"/>
      <c r="B254" s="295" t="s">
        <v>222</v>
      </c>
      <c r="C254" s="136">
        <f>D254+E254+F254+G254+H254+I254+J254+K254+L254+M254+N254+O254+P254+Q254+R254</f>
        <v>1469349.21</v>
      </c>
      <c r="D254" s="136">
        <f t="shared" ref="D254:R254" si="158">D29</f>
        <v>62706.79</v>
      </c>
      <c r="E254" s="136">
        <f t="shared" si="158"/>
        <v>100474.57</v>
      </c>
      <c r="F254" s="136">
        <f t="shared" si="158"/>
        <v>100474.45</v>
      </c>
      <c r="G254" s="136">
        <f t="shared" si="158"/>
        <v>100474.45</v>
      </c>
      <c r="H254" s="136">
        <f t="shared" si="158"/>
        <v>100474.45</v>
      </c>
      <c r="I254" s="136">
        <f t="shared" si="158"/>
        <v>100474.45</v>
      </c>
      <c r="J254" s="136">
        <f t="shared" si="158"/>
        <v>100474.45</v>
      </c>
      <c r="K254" s="136">
        <f t="shared" si="158"/>
        <v>100474.45</v>
      </c>
      <c r="L254" s="136">
        <f t="shared" si="158"/>
        <v>100474.45</v>
      </c>
      <c r="M254" s="136">
        <f t="shared" si="158"/>
        <v>100474.45</v>
      </c>
      <c r="N254" s="136">
        <f t="shared" si="158"/>
        <v>100474.45</v>
      </c>
      <c r="O254" s="136">
        <f t="shared" si="158"/>
        <v>100474.45</v>
      </c>
      <c r="P254" s="136">
        <f t="shared" si="158"/>
        <v>100474.45</v>
      </c>
      <c r="Q254" s="136">
        <f t="shared" si="158"/>
        <v>100474.45</v>
      </c>
      <c r="R254" s="136">
        <f t="shared" si="158"/>
        <v>100474.45</v>
      </c>
      <c r="S254" s="109" t="s">
        <v>4</v>
      </c>
      <c r="T254" s="177" t="s">
        <v>4</v>
      </c>
      <c r="U254" s="121" t="s">
        <v>4</v>
      </c>
      <c r="V254" s="121" t="s">
        <v>4</v>
      </c>
      <c r="W254" s="121" t="s">
        <v>4</v>
      </c>
      <c r="X254" s="121" t="s">
        <v>4</v>
      </c>
      <c r="Y254" s="121" t="s">
        <v>4</v>
      </c>
      <c r="Z254" s="121" t="s">
        <v>4</v>
      </c>
      <c r="AA254" s="121" t="s">
        <v>4</v>
      </c>
      <c r="AB254" s="121" t="s">
        <v>4</v>
      </c>
      <c r="AC254" s="121" t="s">
        <v>4</v>
      </c>
      <c r="AD254" s="121" t="s">
        <v>4</v>
      </c>
      <c r="AE254" s="121" t="s">
        <v>4</v>
      </c>
      <c r="AF254" s="121" t="s">
        <v>4</v>
      </c>
      <c r="AG254" s="121" t="s">
        <v>4</v>
      </c>
      <c r="AH254" s="121" t="s">
        <v>4</v>
      </c>
      <c r="AI254" s="121" t="s">
        <v>4</v>
      </c>
      <c r="AJ254" s="121" t="s">
        <v>4</v>
      </c>
      <c r="BV254" s="106" t="b">
        <f t="shared" si="127"/>
        <v>1</v>
      </c>
    </row>
    <row r="255" spans="1:74" ht="32.25" customHeight="1" x14ac:dyDescent="0.25">
      <c r="A255" s="1317"/>
      <c r="B255" s="295" t="s">
        <v>224</v>
      </c>
      <c r="C255" s="136">
        <f>+D255+E255+F255+G255+H255+I255+J255+K255+L255+M255+N255+O255+P255+Q255+R255</f>
        <v>11672931.57</v>
      </c>
      <c r="D255" s="136">
        <f t="shared" ref="D255:R255" si="159">D160+D118+D204+D147</f>
        <v>497690.59</v>
      </c>
      <c r="E255" s="136">
        <f t="shared" si="159"/>
        <v>609040</v>
      </c>
      <c r="F255" s="136">
        <f t="shared" si="159"/>
        <v>720615.46</v>
      </c>
      <c r="G255" s="136">
        <f t="shared" si="159"/>
        <v>720615.46</v>
      </c>
      <c r="H255" s="136">
        <f t="shared" si="159"/>
        <v>720615.46</v>
      </c>
      <c r="I255" s="136">
        <f t="shared" si="159"/>
        <v>720615.46</v>
      </c>
      <c r="J255" s="136">
        <f t="shared" si="159"/>
        <v>720615.46</v>
      </c>
      <c r="K255" s="136">
        <f t="shared" si="159"/>
        <v>720615.46</v>
      </c>
      <c r="L255" s="136">
        <f t="shared" si="159"/>
        <v>720615.46</v>
      </c>
      <c r="M255" s="136">
        <f t="shared" si="159"/>
        <v>1319715.46</v>
      </c>
      <c r="N255" s="136">
        <f t="shared" si="159"/>
        <v>720615.46</v>
      </c>
      <c r="O255" s="136">
        <f t="shared" si="159"/>
        <v>720615.46</v>
      </c>
      <c r="P255" s="136">
        <f t="shared" si="159"/>
        <v>720615.46</v>
      </c>
      <c r="Q255" s="136">
        <f t="shared" si="159"/>
        <v>720615.46</v>
      </c>
      <c r="R255" s="136">
        <f t="shared" si="159"/>
        <v>1319715.46</v>
      </c>
      <c r="S255" s="109" t="s">
        <v>4</v>
      </c>
      <c r="T255" s="177" t="s">
        <v>4</v>
      </c>
      <c r="U255" s="121" t="s">
        <v>4</v>
      </c>
      <c r="V255" s="121" t="s">
        <v>4</v>
      </c>
      <c r="W255" s="121" t="s">
        <v>4</v>
      </c>
      <c r="X255" s="121" t="s">
        <v>4</v>
      </c>
      <c r="Y255" s="121" t="s">
        <v>4</v>
      </c>
      <c r="Z255" s="121" t="s">
        <v>4</v>
      </c>
      <c r="AA255" s="121" t="s">
        <v>4</v>
      </c>
      <c r="AB255" s="121" t="s">
        <v>4</v>
      </c>
      <c r="AC255" s="121" t="s">
        <v>4</v>
      </c>
      <c r="AD255" s="121" t="s">
        <v>4</v>
      </c>
      <c r="AE255" s="121" t="s">
        <v>4</v>
      </c>
      <c r="AF255" s="121" t="s">
        <v>4</v>
      </c>
      <c r="AG255" s="121" t="s">
        <v>4</v>
      </c>
      <c r="AH255" s="121" t="s">
        <v>4</v>
      </c>
      <c r="AI255" s="121" t="s">
        <v>4</v>
      </c>
      <c r="AJ255" s="121" t="s">
        <v>4</v>
      </c>
      <c r="BV255" s="106" t="b">
        <f t="shared" si="127"/>
        <v>1</v>
      </c>
    </row>
    <row r="256" spans="1:74" ht="51.75" customHeight="1" x14ac:dyDescent="0.25">
      <c r="A256" s="1317"/>
      <c r="B256" s="295" t="s">
        <v>102</v>
      </c>
      <c r="C256" s="136">
        <v>0</v>
      </c>
      <c r="D256" s="136">
        <v>0</v>
      </c>
      <c r="E256" s="136">
        <v>0</v>
      </c>
      <c r="F256" s="136">
        <v>0</v>
      </c>
      <c r="G256" s="136">
        <v>0</v>
      </c>
      <c r="H256" s="136">
        <v>0</v>
      </c>
      <c r="I256" s="136">
        <v>0</v>
      </c>
      <c r="J256" s="136">
        <v>0</v>
      </c>
      <c r="K256" s="136">
        <v>0</v>
      </c>
      <c r="L256" s="136">
        <v>0</v>
      </c>
      <c r="M256" s="136">
        <v>0</v>
      </c>
      <c r="N256" s="136">
        <v>0</v>
      </c>
      <c r="O256" s="136">
        <v>0</v>
      </c>
      <c r="P256" s="136">
        <v>0</v>
      </c>
      <c r="Q256" s="136">
        <v>0</v>
      </c>
      <c r="R256" s="136">
        <v>0</v>
      </c>
      <c r="S256" s="109" t="s">
        <v>4</v>
      </c>
      <c r="T256" s="177" t="s">
        <v>4</v>
      </c>
      <c r="U256" s="121" t="s">
        <v>4</v>
      </c>
      <c r="V256" s="121" t="s">
        <v>4</v>
      </c>
      <c r="W256" s="121" t="s">
        <v>4</v>
      </c>
      <c r="X256" s="121" t="s">
        <v>4</v>
      </c>
      <c r="Y256" s="121" t="s">
        <v>4</v>
      </c>
      <c r="Z256" s="121" t="s">
        <v>4</v>
      </c>
      <c r="AA256" s="121" t="s">
        <v>4</v>
      </c>
      <c r="AB256" s="121" t="s">
        <v>4</v>
      </c>
      <c r="AC256" s="121" t="s">
        <v>4</v>
      </c>
      <c r="AD256" s="121" t="s">
        <v>4</v>
      </c>
      <c r="AE256" s="121" t="s">
        <v>4</v>
      </c>
      <c r="AF256" s="121" t="s">
        <v>4</v>
      </c>
      <c r="AG256" s="121" t="s">
        <v>4</v>
      </c>
      <c r="AH256" s="121" t="s">
        <v>4</v>
      </c>
      <c r="AI256" s="121" t="s">
        <v>4</v>
      </c>
      <c r="AJ256" s="121" t="s">
        <v>4</v>
      </c>
      <c r="BV256" s="106" t="b">
        <f t="shared" si="127"/>
        <v>1</v>
      </c>
    </row>
    <row r="257" spans="1:74" ht="29.25" customHeight="1" x14ac:dyDescent="0.25">
      <c r="A257" s="1317" t="s">
        <v>318</v>
      </c>
      <c r="B257" s="295" t="s">
        <v>220</v>
      </c>
      <c r="C257" s="136">
        <f>C258+C259</f>
        <v>863371.24</v>
      </c>
      <c r="D257" s="136">
        <f t="shared" ref="D257:R257" si="160">D258+D259</f>
        <v>0</v>
      </c>
      <c r="E257" s="136">
        <f t="shared" si="160"/>
        <v>124857.18</v>
      </c>
      <c r="F257" s="136">
        <f t="shared" si="160"/>
        <v>14459.82</v>
      </c>
      <c r="G257" s="136">
        <f t="shared" si="160"/>
        <v>14459.82</v>
      </c>
      <c r="H257" s="136">
        <f t="shared" si="160"/>
        <v>114733.82</v>
      </c>
      <c r="I257" s="136">
        <f t="shared" si="160"/>
        <v>14459.82</v>
      </c>
      <c r="J257" s="136">
        <f t="shared" si="160"/>
        <v>139317.01999999999</v>
      </c>
      <c r="K257" s="136">
        <f t="shared" si="160"/>
        <v>14459.82</v>
      </c>
      <c r="L257" s="136">
        <f t="shared" si="160"/>
        <v>14459.82</v>
      </c>
      <c r="M257" s="136">
        <f t="shared" si="160"/>
        <v>114733.82</v>
      </c>
      <c r="N257" s="136">
        <f t="shared" si="160"/>
        <v>14459.82</v>
      </c>
      <c r="O257" s="136">
        <f t="shared" si="160"/>
        <v>139317.01999999999</v>
      </c>
      <c r="P257" s="136">
        <f t="shared" si="160"/>
        <v>14459.82</v>
      </c>
      <c r="Q257" s="136">
        <f t="shared" si="160"/>
        <v>14459.82</v>
      </c>
      <c r="R257" s="136">
        <f t="shared" si="160"/>
        <v>114733.82</v>
      </c>
      <c r="S257" s="109" t="s">
        <v>4</v>
      </c>
      <c r="T257" s="177" t="s">
        <v>4</v>
      </c>
      <c r="U257" s="121" t="s">
        <v>4</v>
      </c>
      <c r="V257" s="121" t="s">
        <v>4</v>
      </c>
      <c r="W257" s="121" t="s">
        <v>4</v>
      </c>
      <c r="X257" s="121" t="s">
        <v>4</v>
      </c>
      <c r="Y257" s="121" t="s">
        <v>4</v>
      </c>
      <c r="Z257" s="121" t="s">
        <v>4</v>
      </c>
      <c r="AA257" s="121" t="s">
        <v>4</v>
      </c>
      <c r="AB257" s="121" t="s">
        <v>4</v>
      </c>
      <c r="AC257" s="121" t="s">
        <v>4</v>
      </c>
      <c r="AD257" s="121" t="s">
        <v>4</v>
      </c>
      <c r="AE257" s="121" t="s">
        <v>4</v>
      </c>
      <c r="AF257" s="121" t="s">
        <v>4</v>
      </c>
      <c r="AG257" s="121" t="s">
        <v>4</v>
      </c>
      <c r="AH257" s="121" t="s">
        <v>4</v>
      </c>
      <c r="AI257" s="121" t="s">
        <v>4</v>
      </c>
      <c r="AJ257" s="121" t="s">
        <v>4</v>
      </c>
      <c r="BV257" s="106" t="b">
        <f t="shared" si="127"/>
        <v>1</v>
      </c>
    </row>
    <row r="258" spans="1:74" ht="53.25" customHeight="1" x14ac:dyDescent="0.25">
      <c r="A258" s="1317"/>
      <c r="B258" s="295" t="s">
        <v>222</v>
      </c>
      <c r="C258" s="136">
        <v>0</v>
      </c>
      <c r="D258" s="136">
        <v>0</v>
      </c>
      <c r="E258" s="136">
        <v>0</v>
      </c>
      <c r="F258" s="136">
        <v>0</v>
      </c>
      <c r="G258" s="136">
        <v>0</v>
      </c>
      <c r="H258" s="136">
        <v>0</v>
      </c>
      <c r="I258" s="136">
        <v>0</v>
      </c>
      <c r="J258" s="136">
        <v>0</v>
      </c>
      <c r="K258" s="136">
        <v>0</v>
      </c>
      <c r="L258" s="136">
        <v>0</v>
      </c>
      <c r="M258" s="136">
        <v>0</v>
      </c>
      <c r="N258" s="136">
        <v>0</v>
      </c>
      <c r="O258" s="136">
        <v>0</v>
      </c>
      <c r="P258" s="136">
        <v>0</v>
      </c>
      <c r="Q258" s="136">
        <v>0</v>
      </c>
      <c r="R258" s="136">
        <v>0</v>
      </c>
      <c r="S258" s="109" t="s">
        <v>4</v>
      </c>
      <c r="T258" s="177" t="s">
        <v>4</v>
      </c>
      <c r="U258" s="121" t="s">
        <v>4</v>
      </c>
      <c r="V258" s="121" t="s">
        <v>4</v>
      </c>
      <c r="W258" s="121" t="s">
        <v>4</v>
      </c>
      <c r="X258" s="121" t="s">
        <v>4</v>
      </c>
      <c r="Y258" s="121" t="s">
        <v>4</v>
      </c>
      <c r="Z258" s="121" t="s">
        <v>4</v>
      </c>
      <c r="AA258" s="121" t="s">
        <v>4</v>
      </c>
      <c r="AB258" s="121" t="s">
        <v>4</v>
      </c>
      <c r="AC258" s="121" t="s">
        <v>4</v>
      </c>
      <c r="AD258" s="121" t="s">
        <v>4</v>
      </c>
      <c r="AE258" s="121" t="s">
        <v>4</v>
      </c>
      <c r="AF258" s="121" t="s">
        <v>4</v>
      </c>
      <c r="AG258" s="121" t="s">
        <v>4</v>
      </c>
      <c r="AH258" s="121" t="s">
        <v>4</v>
      </c>
      <c r="AI258" s="121" t="s">
        <v>4</v>
      </c>
      <c r="AJ258" s="121" t="s">
        <v>4</v>
      </c>
      <c r="BV258" s="106" t="b">
        <f t="shared" si="127"/>
        <v>1</v>
      </c>
    </row>
    <row r="259" spans="1:74" ht="32.25" customHeight="1" x14ac:dyDescent="0.25">
      <c r="A259" s="1317"/>
      <c r="B259" s="295" t="s">
        <v>224</v>
      </c>
      <c r="C259" s="139">
        <f>D259+E259+F259+G259+H259+I259+J259+L259+M259+K259+N259+O259+P259+Q259+R259</f>
        <v>863371.24</v>
      </c>
      <c r="D259" s="139">
        <f t="shared" ref="D259:R259" si="161">D105+D172</f>
        <v>0</v>
      </c>
      <c r="E259" s="139">
        <f t="shared" si="161"/>
        <v>124857.18</v>
      </c>
      <c r="F259" s="139">
        <f t="shared" si="161"/>
        <v>14459.82</v>
      </c>
      <c r="G259" s="139">
        <f t="shared" si="161"/>
        <v>14459.82</v>
      </c>
      <c r="H259" s="139">
        <f t="shared" si="161"/>
        <v>114733.82</v>
      </c>
      <c r="I259" s="139">
        <f t="shared" si="161"/>
        <v>14459.82</v>
      </c>
      <c r="J259" s="139">
        <f t="shared" si="161"/>
        <v>139317.01999999999</v>
      </c>
      <c r="K259" s="139">
        <f t="shared" si="161"/>
        <v>14459.82</v>
      </c>
      <c r="L259" s="139">
        <f t="shared" si="161"/>
        <v>14459.82</v>
      </c>
      <c r="M259" s="139">
        <f t="shared" si="161"/>
        <v>114733.82</v>
      </c>
      <c r="N259" s="139">
        <f t="shared" si="161"/>
        <v>14459.82</v>
      </c>
      <c r="O259" s="139">
        <f t="shared" si="161"/>
        <v>139317.01999999999</v>
      </c>
      <c r="P259" s="139">
        <f t="shared" si="161"/>
        <v>14459.82</v>
      </c>
      <c r="Q259" s="139">
        <f t="shared" si="161"/>
        <v>14459.82</v>
      </c>
      <c r="R259" s="139">
        <f t="shared" si="161"/>
        <v>114733.82</v>
      </c>
      <c r="S259" s="109" t="s">
        <v>4</v>
      </c>
      <c r="T259" s="177" t="s">
        <v>4</v>
      </c>
      <c r="U259" s="121" t="s">
        <v>4</v>
      </c>
      <c r="V259" s="121" t="s">
        <v>4</v>
      </c>
      <c r="W259" s="121" t="s">
        <v>4</v>
      </c>
      <c r="X259" s="121" t="s">
        <v>4</v>
      </c>
      <c r="Y259" s="121" t="s">
        <v>4</v>
      </c>
      <c r="Z259" s="121" t="s">
        <v>4</v>
      </c>
      <c r="AA259" s="121" t="s">
        <v>4</v>
      </c>
      <c r="AB259" s="121" t="s">
        <v>4</v>
      </c>
      <c r="AC259" s="121" t="s">
        <v>4</v>
      </c>
      <c r="AD259" s="121" t="s">
        <v>4</v>
      </c>
      <c r="AE259" s="121" t="s">
        <v>4</v>
      </c>
      <c r="AF259" s="121" t="s">
        <v>4</v>
      </c>
      <c r="AG259" s="121" t="s">
        <v>4</v>
      </c>
      <c r="AH259" s="121" t="s">
        <v>4</v>
      </c>
      <c r="AI259" s="121" t="s">
        <v>4</v>
      </c>
      <c r="AJ259" s="121" t="s">
        <v>4</v>
      </c>
      <c r="BV259" s="106" t="b">
        <f t="shared" si="127"/>
        <v>1</v>
      </c>
    </row>
    <row r="260" spans="1:74" ht="29.25" customHeight="1" x14ac:dyDescent="0.25">
      <c r="A260" s="1317" t="s">
        <v>319</v>
      </c>
      <c r="B260" s="295" t="s">
        <v>220</v>
      </c>
      <c r="C260" s="136">
        <f>C261+C262</f>
        <v>207871.32</v>
      </c>
      <c r="D260" s="136">
        <f t="shared" ref="D260:R260" si="162">D261+D262</f>
        <v>0</v>
      </c>
      <c r="E260" s="136">
        <f t="shared" si="162"/>
        <v>42493.8</v>
      </c>
      <c r="F260" s="136">
        <f t="shared" si="162"/>
        <v>18236.32</v>
      </c>
      <c r="G260" s="136">
        <f t="shared" si="162"/>
        <v>0</v>
      </c>
      <c r="H260" s="136">
        <f t="shared" si="162"/>
        <v>0</v>
      </c>
      <c r="I260" s="136">
        <f t="shared" si="162"/>
        <v>23039.32</v>
      </c>
      <c r="J260" s="136">
        <f t="shared" si="162"/>
        <v>21438.32</v>
      </c>
      <c r="K260" s="136">
        <f t="shared" si="162"/>
        <v>18236.32</v>
      </c>
      <c r="L260" s="136">
        <f t="shared" si="162"/>
        <v>5428.32</v>
      </c>
      <c r="M260" s="136">
        <f t="shared" si="162"/>
        <v>5428.32</v>
      </c>
      <c r="N260" s="136">
        <f t="shared" si="162"/>
        <v>23039.32</v>
      </c>
      <c r="O260" s="136">
        <f t="shared" si="162"/>
        <v>21438.32</v>
      </c>
      <c r="P260" s="136">
        <f t="shared" si="162"/>
        <v>18236.32</v>
      </c>
      <c r="Q260" s="136">
        <f t="shared" si="162"/>
        <v>5428.32</v>
      </c>
      <c r="R260" s="136">
        <f t="shared" si="162"/>
        <v>5428.32</v>
      </c>
      <c r="S260" s="109" t="s">
        <v>4</v>
      </c>
      <c r="T260" s="177" t="s">
        <v>4</v>
      </c>
      <c r="U260" s="121" t="s">
        <v>4</v>
      </c>
      <c r="V260" s="121" t="s">
        <v>4</v>
      </c>
      <c r="W260" s="121" t="s">
        <v>4</v>
      </c>
      <c r="X260" s="121" t="s">
        <v>4</v>
      </c>
      <c r="Y260" s="121" t="s">
        <v>4</v>
      </c>
      <c r="Z260" s="121" t="s">
        <v>4</v>
      </c>
      <c r="AA260" s="121" t="s">
        <v>4</v>
      </c>
      <c r="AB260" s="121" t="s">
        <v>4</v>
      </c>
      <c r="AC260" s="121" t="s">
        <v>4</v>
      </c>
      <c r="AD260" s="121" t="s">
        <v>4</v>
      </c>
      <c r="AE260" s="121" t="s">
        <v>4</v>
      </c>
      <c r="AF260" s="121" t="s">
        <v>4</v>
      </c>
      <c r="AG260" s="121" t="s">
        <v>4</v>
      </c>
      <c r="AH260" s="121" t="s">
        <v>4</v>
      </c>
      <c r="AI260" s="121" t="s">
        <v>4</v>
      </c>
      <c r="AJ260" s="121" t="s">
        <v>4</v>
      </c>
      <c r="AK260" s="140"/>
      <c r="AL260" s="140"/>
      <c r="AM260" s="140"/>
      <c r="AN260" s="140"/>
      <c r="AO260" s="140"/>
      <c r="AP260" s="140"/>
      <c r="AQ260" s="140"/>
      <c r="AR260" s="140"/>
      <c r="AS260" s="140"/>
      <c r="AT260" s="140"/>
      <c r="AU260" s="140"/>
      <c r="AV260" s="140"/>
      <c r="AW260" s="140"/>
      <c r="AX260" s="140"/>
      <c r="AY260" s="140"/>
      <c r="AZ260" s="140"/>
      <c r="BA260" s="140"/>
      <c r="BB260" s="140"/>
      <c r="BC260" s="140"/>
      <c r="BD260" s="140"/>
      <c r="BE260" s="140"/>
      <c r="BF260" s="140"/>
      <c r="BG260" s="140"/>
      <c r="BH260" s="140"/>
      <c r="BI260" s="140"/>
      <c r="BJ260" s="140"/>
      <c r="BK260" s="140"/>
      <c r="BL260" s="140"/>
      <c r="BM260" s="140"/>
      <c r="BN260" s="140"/>
      <c r="BO260" s="140"/>
      <c r="BP260" s="140"/>
      <c r="BQ260" s="140"/>
      <c r="BV260" s="106" t="b">
        <f t="shared" si="127"/>
        <v>1</v>
      </c>
    </row>
    <row r="261" spans="1:74" ht="48.75" customHeight="1" x14ac:dyDescent="0.25">
      <c r="A261" s="1317"/>
      <c r="B261" s="295" t="s">
        <v>222</v>
      </c>
      <c r="C261" s="136">
        <v>0</v>
      </c>
      <c r="D261" s="136">
        <v>0</v>
      </c>
      <c r="E261" s="136">
        <v>0</v>
      </c>
      <c r="F261" s="136">
        <v>0</v>
      </c>
      <c r="G261" s="136">
        <v>0</v>
      </c>
      <c r="H261" s="136">
        <v>0</v>
      </c>
      <c r="I261" s="136">
        <v>0</v>
      </c>
      <c r="J261" s="136">
        <v>0</v>
      </c>
      <c r="K261" s="136">
        <v>0</v>
      </c>
      <c r="L261" s="136">
        <v>0</v>
      </c>
      <c r="M261" s="136">
        <v>0</v>
      </c>
      <c r="N261" s="136">
        <v>0</v>
      </c>
      <c r="O261" s="136">
        <v>0</v>
      </c>
      <c r="P261" s="136">
        <v>0</v>
      </c>
      <c r="Q261" s="136">
        <v>0</v>
      </c>
      <c r="R261" s="136">
        <v>0</v>
      </c>
      <c r="S261" s="109" t="s">
        <v>4</v>
      </c>
      <c r="T261" s="177" t="s">
        <v>4</v>
      </c>
      <c r="U261" s="121" t="s">
        <v>4</v>
      </c>
      <c r="V261" s="121" t="s">
        <v>4</v>
      </c>
      <c r="W261" s="121" t="s">
        <v>4</v>
      </c>
      <c r="X261" s="121" t="s">
        <v>4</v>
      </c>
      <c r="Y261" s="121" t="s">
        <v>4</v>
      </c>
      <c r="Z261" s="121" t="s">
        <v>4</v>
      </c>
      <c r="AA261" s="121" t="s">
        <v>4</v>
      </c>
      <c r="AB261" s="121" t="s">
        <v>4</v>
      </c>
      <c r="AC261" s="121" t="s">
        <v>4</v>
      </c>
      <c r="AD261" s="121" t="s">
        <v>4</v>
      </c>
      <c r="AE261" s="121" t="s">
        <v>4</v>
      </c>
      <c r="AF261" s="121" t="s">
        <v>4</v>
      </c>
      <c r="AG261" s="121" t="s">
        <v>4</v>
      </c>
      <c r="AH261" s="121" t="s">
        <v>4</v>
      </c>
      <c r="AI261" s="121" t="s">
        <v>4</v>
      </c>
      <c r="AJ261" s="121" t="s">
        <v>4</v>
      </c>
      <c r="AK261" s="140"/>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c r="BI261" s="140"/>
      <c r="BJ261" s="140"/>
      <c r="BK261" s="140"/>
      <c r="BL261" s="140"/>
      <c r="BM261" s="140"/>
      <c r="BN261" s="140"/>
      <c r="BO261" s="140"/>
      <c r="BP261" s="140"/>
      <c r="BQ261" s="140"/>
      <c r="BV261" s="106" t="b">
        <f t="shared" si="127"/>
        <v>1</v>
      </c>
    </row>
    <row r="262" spans="1:74" ht="34.5" customHeight="1" x14ac:dyDescent="0.25">
      <c r="A262" s="1317"/>
      <c r="B262" s="295" t="s">
        <v>224</v>
      </c>
      <c r="C262" s="136">
        <f>C110+C164</f>
        <v>207871.32</v>
      </c>
      <c r="D262" s="136">
        <f>D110+D164</f>
        <v>0</v>
      </c>
      <c r="E262" s="136">
        <f>E110+E164</f>
        <v>42493.8</v>
      </c>
      <c r="F262" s="136">
        <f>F110+F164</f>
        <v>18236.32</v>
      </c>
      <c r="G262" s="136">
        <f t="shared" ref="G262:R262" si="163">G110+G164</f>
        <v>0</v>
      </c>
      <c r="H262" s="136">
        <f t="shared" si="163"/>
        <v>0</v>
      </c>
      <c r="I262" s="136">
        <f t="shared" si="163"/>
        <v>23039.32</v>
      </c>
      <c r="J262" s="136">
        <f t="shared" si="163"/>
        <v>21438.32</v>
      </c>
      <c r="K262" s="136">
        <f t="shared" si="163"/>
        <v>18236.32</v>
      </c>
      <c r="L262" s="136">
        <f t="shared" si="163"/>
        <v>5428.32</v>
      </c>
      <c r="M262" s="136">
        <f t="shared" si="163"/>
        <v>5428.32</v>
      </c>
      <c r="N262" s="136">
        <f t="shared" si="163"/>
        <v>23039.32</v>
      </c>
      <c r="O262" s="136">
        <f t="shared" si="163"/>
        <v>21438.32</v>
      </c>
      <c r="P262" s="136">
        <f t="shared" si="163"/>
        <v>18236.32</v>
      </c>
      <c r="Q262" s="136">
        <f t="shared" si="163"/>
        <v>5428.32</v>
      </c>
      <c r="R262" s="136">
        <f t="shared" si="163"/>
        <v>5428.32</v>
      </c>
      <c r="S262" s="109" t="s">
        <v>4</v>
      </c>
      <c r="T262" s="177" t="s">
        <v>4</v>
      </c>
      <c r="U262" s="121" t="s">
        <v>4</v>
      </c>
      <c r="V262" s="121" t="s">
        <v>4</v>
      </c>
      <c r="W262" s="121" t="s">
        <v>4</v>
      </c>
      <c r="X262" s="121" t="s">
        <v>4</v>
      </c>
      <c r="Y262" s="121" t="s">
        <v>4</v>
      </c>
      <c r="Z262" s="121" t="s">
        <v>4</v>
      </c>
      <c r="AA262" s="121" t="s">
        <v>4</v>
      </c>
      <c r="AB262" s="121" t="s">
        <v>4</v>
      </c>
      <c r="AC262" s="121" t="s">
        <v>4</v>
      </c>
      <c r="AD262" s="121" t="s">
        <v>4</v>
      </c>
      <c r="AE262" s="121" t="s">
        <v>4</v>
      </c>
      <c r="AF262" s="121" t="s">
        <v>4</v>
      </c>
      <c r="AG262" s="121" t="s">
        <v>4</v>
      </c>
      <c r="AH262" s="121" t="s">
        <v>4</v>
      </c>
      <c r="AI262" s="121" t="s">
        <v>4</v>
      </c>
      <c r="AJ262" s="121" t="s">
        <v>4</v>
      </c>
      <c r="AK262" s="140"/>
      <c r="AL262" s="140"/>
      <c r="AM262" s="140"/>
      <c r="AN262" s="140"/>
      <c r="AO262" s="140"/>
      <c r="AP262" s="140"/>
      <c r="AQ262" s="140"/>
      <c r="AR262" s="140"/>
      <c r="AS262" s="140"/>
      <c r="AT262" s="140"/>
      <c r="AU262" s="140"/>
      <c r="AV262" s="140"/>
      <c r="AW262" s="140"/>
      <c r="AX262" s="140"/>
      <c r="AY262" s="140"/>
      <c r="AZ262" s="140"/>
      <c r="BA262" s="140"/>
      <c r="BB262" s="140"/>
      <c r="BC262" s="140"/>
      <c r="BD262" s="140"/>
      <c r="BE262" s="140"/>
      <c r="BF262" s="140"/>
      <c r="BG262" s="140"/>
      <c r="BH262" s="140"/>
      <c r="BI262" s="140"/>
      <c r="BJ262" s="140"/>
      <c r="BK262" s="140"/>
      <c r="BL262" s="140"/>
      <c r="BM262" s="140"/>
      <c r="BN262" s="140"/>
      <c r="BO262" s="140"/>
      <c r="BP262" s="140"/>
      <c r="BQ262" s="140"/>
      <c r="BV262" s="106" t="b">
        <f t="shared" si="127"/>
        <v>1</v>
      </c>
    </row>
    <row r="263" spans="1:74" ht="29.25" customHeight="1" x14ac:dyDescent="0.25">
      <c r="A263" s="1317" t="s">
        <v>478</v>
      </c>
      <c r="B263" s="295" t="s">
        <v>220</v>
      </c>
      <c r="C263" s="136">
        <f>C264+C265</f>
        <v>817367.7</v>
      </c>
      <c r="D263" s="136">
        <f>D264+D265</f>
        <v>9250</v>
      </c>
      <c r="E263" s="136">
        <f t="shared" ref="E263:R263" si="164">E264+E265</f>
        <v>9250</v>
      </c>
      <c r="F263" s="136">
        <f t="shared" si="164"/>
        <v>45145</v>
      </c>
      <c r="G263" s="136">
        <f t="shared" si="164"/>
        <v>45145</v>
      </c>
      <c r="H263" s="136">
        <f t="shared" si="164"/>
        <v>109188.1</v>
      </c>
      <c r="I263" s="136">
        <f t="shared" si="164"/>
        <v>45145</v>
      </c>
      <c r="J263" s="136">
        <f t="shared" si="164"/>
        <v>45145</v>
      </c>
      <c r="K263" s="136">
        <f t="shared" si="164"/>
        <v>45145</v>
      </c>
      <c r="L263" s="136">
        <f t="shared" si="164"/>
        <v>45145</v>
      </c>
      <c r="M263" s="136">
        <f t="shared" si="164"/>
        <v>115592.4</v>
      </c>
      <c r="N263" s="136">
        <f t="shared" si="164"/>
        <v>45145</v>
      </c>
      <c r="O263" s="136">
        <f t="shared" si="164"/>
        <v>45145</v>
      </c>
      <c r="P263" s="136">
        <f t="shared" si="164"/>
        <v>45145</v>
      </c>
      <c r="Q263" s="136">
        <f t="shared" si="164"/>
        <v>45145</v>
      </c>
      <c r="R263" s="136">
        <f t="shared" si="164"/>
        <v>122637.2</v>
      </c>
      <c r="S263" s="109" t="s">
        <v>4</v>
      </c>
      <c r="T263" s="177" t="s">
        <v>4</v>
      </c>
      <c r="U263" s="121" t="s">
        <v>4</v>
      </c>
      <c r="V263" s="121" t="s">
        <v>4</v>
      </c>
      <c r="W263" s="121" t="s">
        <v>4</v>
      </c>
      <c r="X263" s="121" t="s">
        <v>4</v>
      </c>
      <c r="Y263" s="121" t="s">
        <v>4</v>
      </c>
      <c r="Z263" s="121" t="s">
        <v>4</v>
      </c>
      <c r="AA263" s="121" t="s">
        <v>4</v>
      </c>
      <c r="AB263" s="121" t="s">
        <v>4</v>
      </c>
      <c r="AC263" s="121" t="s">
        <v>4</v>
      </c>
      <c r="AD263" s="121" t="s">
        <v>4</v>
      </c>
      <c r="AE263" s="121" t="s">
        <v>4</v>
      </c>
      <c r="AF263" s="121" t="s">
        <v>4</v>
      </c>
      <c r="AG263" s="121" t="s">
        <v>4</v>
      </c>
      <c r="AH263" s="121" t="s">
        <v>4</v>
      </c>
      <c r="AI263" s="121" t="s">
        <v>4</v>
      </c>
      <c r="AJ263" s="121" t="s">
        <v>4</v>
      </c>
      <c r="AK263" s="140"/>
      <c r="AL263" s="140"/>
      <c r="AM263" s="140"/>
      <c r="AN263" s="140"/>
      <c r="AO263" s="140"/>
      <c r="AP263" s="140"/>
      <c r="AQ263" s="140"/>
      <c r="AR263" s="140"/>
      <c r="AS263" s="140"/>
      <c r="AT263" s="140"/>
      <c r="AU263" s="140"/>
      <c r="AV263" s="140"/>
      <c r="AW263" s="140"/>
      <c r="AX263" s="140"/>
      <c r="AY263" s="140"/>
      <c r="AZ263" s="140"/>
      <c r="BA263" s="140"/>
      <c r="BB263" s="140"/>
      <c r="BC263" s="140"/>
      <c r="BD263" s="140"/>
      <c r="BE263" s="140"/>
      <c r="BF263" s="140"/>
      <c r="BG263" s="140"/>
      <c r="BH263" s="140"/>
      <c r="BI263" s="140"/>
      <c r="BJ263" s="140"/>
      <c r="BK263" s="140"/>
      <c r="BL263" s="140"/>
      <c r="BM263" s="140"/>
      <c r="BN263" s="140"/>
      <c r="BO263" s="140"/>
      <c r="BP263" s="140"/>
      <c r="BQ263" s="140"/>
      <c r="BV263" s="106" t="b">
        <f t="shared" si="127"/>
        <v>1</v>
      </c>
    </row>
    <row r="264" spans="1:74" ht="53.25" customHeight="1" x14ac:dyDescent="0.25">
      <c r="A264" s="1317"/>
      <c r="B264" s="295" t="s">
        <v>222</v>
      </c>
      <c r="C264" s="136">
        <v>0</v>
      </c>
      <c r="D264" s="136">
        <v>0</v>
      </c>
      <c r="E264" s="136">
        <v>0</v>
      </c>
      <c r="F264" s="136">
        <v>0</v>
      </c>
      <c r="G264" s="136">
        <v>0</v>
      </c>
      <c r="H264" s="136">
        <v>0</v>
      </c>
      <c r="I264" s="136">
        <v>0</v>
      </c>
      <c r="J264" s="136">
        <v>0</v>
      </c>
      <c r="K264" s="136">
        <v>0</v>
      </c>
      <c r="L264" s="136">
        <v>0</v>
      </c>
      <c r="M264" s="136">
        <v>0</v>
      </c>
      <c r="N264" s="136">
        <v>0</v>
      </c>
      <c r="O264" s="136">
        <v>0</v>
      </c>
      <c r="P264" s="136">
        <v>0</v>
      </c>
      <c r="Q264" s="136">
        <v>0</v>
      </c>
      <c r="R264" s="136">
        <v>0</v>
      </c>
      <c r="S264" s="109" t="s">
        <v>4</v>
      </c>
      <c r="T264" s="177" t="s">
        <v>4</v>
      </c>
      <c r="U264" s="121" t="s">
        <v>4</v>
      </c>
      <c r="V264" s="121" t="s">
        <v>4</v>
      </c>
      <c r="W264" s="121" t="s">
        <v>4</v>
      </c>
      <c r="X264" s="121" t="s">
        <v>4</v>
      </c>
      <c r="Y264" s="121" t="s">
        <v>4</v>
      </c>
      <c r="Z264" s="121" t="s">
        <v>4</v>
      </c>
      <c r="AA264" s="121" t="s">
        <v>4</v>
      </c>
      <c r="AB264" s="121" t="s">
        <v>4</v>
      </c>
      <c r="AC264" s="121" t="s">
        <v>4</v>
      </c>
      <c r="AD264" s="121" t="s">
        <v>4</v>
      </c>
      <c r="AE264" s="121" t="s">
        <v>4</v>
      </c>
      <c r="AF264" s="121" t="s">
        <v>4</v>
      </c>
      <c r="AG264" s="121" t="s">
        <v>4</v>
      </c>
      <c r="AH264" s="121" t="s">
        <v>4</v>
      </c>
      <c r="AI264" s="121" t="s">
        <v>4</v>
      </c>
      <c r="AJ264" s="121" t="s">
        <v>4</v>
      </c>
      <c r="AK264" s="140"/>
      <c r="AL264" s="140"/>
      <c r="AM264" s="140"/>
      <c r="AN264" s="140"/>
      <c r="AO264" s="140"/>
      <c r="AP264" s="140"/>
      <c r="AQ264" s="140"/>
      <c r="AR264" s="140"/>
      <c r="AS264" s="140"/>
      <c r="AT264" s="140"/>
      <c r="AU264" s="140"/>
      <c r="AV264" s="140"/>
      <c r="AW264" s="140"/>
      <c r="AX264" s="140"/>
      <c r="AY264" s="140"/>
      <c r="AZ264" s="140"/>
      <c r="BA264" s="140"/>
      <c r="BB264" s="140"/>
      <c r="BC264" s="140"/>
      <c r="BD264" s="140"/>
      <c r="BE264" s="140"/>
      <c r="BF264" s="140"/>
      <c r="BG264" s="140"/>
      <c r="BH264" s="140"/>
      <c r="BI264" s="140"/>
      <c r="BJ264" s="140"/>
      <c r="BK264" s="140"/>
      <c r="BL264" s="140"/>
      <c r="BM264" s="140"/>
      <c r="BN264" s="140"/>
      <c r="BO264" s="140"/>
      <c r="BP264" s="140"/>
      <c r="BQ264" s="140"/>
      <c r="BV264" s="106" t="b">
        <f t="shared" si="127"/>
        <v>1</v>
      </c>
    </row>
    <row r="265" spans="1:74" ht="33.75" customHeight="1" x14ac:dyDescent="0.25">
      <c r="A265" s="1317"/>
      <c r="B265" s="295" t="s">
        <v>224</v>
      </c>
      <c r="C265" s="136">
        <f>D265+E265+F265+G265+H265+I265+J265+K265+L265+M265+N265+O265+P265+Q265+R265</f>
        <v>817367.7</v>
      </c>
      <c r="D265" s="136">
        <f>D111+D176</f>
        <v>9250</v>
      </c>
      <c r="E265" s="136">
        <f>E111+E176</f>
        <v>9250</v>
      </c>
      <c r="F265" s="136">
        <f t="shared" ref="F265:R265" si="165">F111+F176+F187+F145</f>
        <v>45145</v>
      </c>
      <c r="G265" s="136">
        <f t="shared" si="165"/>
        <v>45145</v>
      </c>
      <c r="H265" s="136">
        <f t="shared" si="165"/>
        <v>109188.1</v>
      </c>
      <c r="I265" s="136">
        <f t="shared" si="165"/>
        <v>45145</v>
      </c>
      <c r="J265" s="136">
        <f t="shared" si="165"/>
        <v>45145</v>
      </c>
      <c r="K265" s="136">
        <f t="shared" si="165"/>
        <v>45145</v>
      </c>
      <c r="L265" s="136">
        <f t="shared" si="165"/>
        <v>45145</v>
      </c>
      <c r="M265" s="136">
        <f t="shared" si="165"/>
        <v>115592.4</v>
      </c>
      <c r="N265" s="136">
        <f t="shared" si="165"/>
        <v>45145</v>
      </c>
      <c r="O265" s="136">
        <f t="shared" si="165"/>
        <v>45145</v>
      </c>
      <c r="P265" s="136">
        <f t="shared" si="165"/>
        <v>45145</v>
      </c>
      <c r="Q265" s="136">
        <f t="shared" si="165"/>
        <v>45145</v>
      </c>
      <c r="R265" s="136">
        <f t="shared" si="165"/>
        <v>122637.2</v>
      </c>
      <c r="S265" s="109" t="s">
        <v>4</v>
      </c>
      <c r="T265" s="177" t="s">
        <v>4</v>
      </c>
      <c r="U265" s="121" t="s">
        <v>4</v>
      </c>
      <c r="V265" s="121" t="s">
        <v>4</v>
      </c>
      <c r="W265" s="121" t="s">
        <v>4</v>
      </c>
      <c r="X265" s="121" t="s">
        <v>4</v>
      </c>
      <c r="Y265" s="121" t="s">
        <v>4</v>
      </c>
      <c r="Z265" s="121" t="s">
        <v>4</v>
      </c>
      <c r="AA265" s="121" t="s">
        <v>4</v>
      </c>
      <c r="AB265" s="121" t="s">
        <v>4</v>
      </c>
      <c r="AC265" s="121" t="s">
        <v>4</v>
      </c>
      <c r="AD265" s="121" t="s">
        <v>4</v>
      </c>
      <c r="AE265" s="121" t="s">
        <v>4</v>
      </c>
      <c r="AF265" s="121" t="s">
        <v>4</v>
      </c>
      <c r="AG265" s="121" t="s">
        <v>4</v>
      </c>
      <c r="AH265" s="121" t="s">
        <v>4</v>
      </c>
      <c r="AI265" s="121" t="s">
        <v>4</v>
      </c>
      <c r="AJ265" s="121" t="s">
        <v>4</v>
      </c>
      <c r="AK265" s="140"/>
      <c r="AL265" s="140"/>
      <c r="AM265" s="140"/>
      <c r="AN265" s="140"/>
      <c r="AO265" s="140"/>
      <c r="AP265" s="140"/>
      <c r="AQ265" s="140"/>
      <c r="AR265" s="140"/>
      <c r="AS265" s="140"/>
      <c r="AT265" s="140"/>
      <c r="AU265" s="140"/>
      <c r="AV265" s="140"/>
      <c r="AW265" s="140"/>
      <c r="AX265" s="140"/>
      <c r="AY265" s="140"/>
      <c r="AZ265" s="140"/>
      <c r="BA265" s="140"/>
      <c r="BB265" s="140"/>
      <c r="BC265" s="140"/>
      <c r="BD265" s="140"/>
      <c r="BE265" s="140"/>
      <c r="BF265" s="140"/>
      <c r="BG265" s="140"/>
      <c r="BH265" s="140"/>
      <c r="BI265" s="140"/>
      <c r="BJ265" s="140"/>
      <c r="BK265" s="140"/>
      <c r="BL265" s="140"/>
      <c r="BM265" s="140"/>
      <c r="BN265" s="140"/>
      <c r="BO265" s="140"/>
      <c r="BP265" s="140"/>
      <c r="BQ265" s="140"/>
      <c r="BV265" s="106" t="b">
        <f t="shared" si="127"/>
        <v>1</v>
      </c>
    </row>
    <row r="266" spans="1:74" ht="29.25" customHeight="1" x14ac:dyDescent="0.25">
      <c r="A266" s="1317" t="s">
        <v>321</v>
      </c>
      <c r="B266" s="295" t="s">
        <v>220</v>
      </c>
      <c r="C266" s="136">
        <f>C267+C268</f>
        <v>295808</v>
      </c>
      <c r="D266" s="136">
        <f t="shared" ref="D266:R266" si="166">D267+D268</f>
        <v>56936</v>
      </c>
      <c r="E266" s="136">
        <f t="shared" si="166"/>
        <v>0</v>
      </c>
      <c r="F266" s="136">
        <f t="shared" si="166"/>
        <v>25000</v>
      </c>
      <c r="G266" s="136">
        <f t="shared" si="166"/>
        <v>0</v>
      </c>
      <c r="H266" s="136">
        <f t="shared" si="166"/>
        <v>0</v>
      </c>
      <c r="I266" s="136">
        <f t="shared" si="166"/>
        <v>81936</v>
      </c>
      <c r="J266" s="136">
        <f t="shared" si="166"/>
        <v>0</v>
      </c>
      <c r="K266" s="136">
        <f t="shared" si="166"/>
        <v>0</v>
      </c>
      <c r="L266" s="136">
        <f t="shared" si="166"/>
        <v>25000</v>
      </c>
      <c r="M266" s="136">
        <f t="shared" si="166"/>
        <v>0</v>
      </c>
      <c r="N266" s="136">
        <f t="shared" si="166"/>
        <v>56936</v>
      </c>
      <c r="O266" s="136">
        <f t="shared" si="166"/>
        <v>25000</v>
      </c>
      <c r="P266" s="136">
        <f t="shared" si="166"/>
        <v>0</v>
      </c>
      <c r="Q266" s="136">
        <f t="shared" si="166"/>
        <v>0</v>
      </c>
      <c r="R266" s="136">
        <f t="shared" si="166"/>
        <v>25000</v>
      </c>
      <c r="S266" s="109" t="s">
        <v>4</v>
      </c>
      <c r="T266" s="177" t="s">
        <v>4</v>
      </c>
      <c r="U266" s="121" t="s">
        <v>4</v>
      </c>
      <c r="V266" s="121" t="s">
        <v>4</v>
      </c>
      <c r="W266" s="121" t="s">
        <v>4</v>
      </c>
      <c r="X266" s="121" t="s">
        <v>4</v>
      </c>
      <c r="Y266" s="121" t="s">
        <v>4</v>
      </c>
      <c r="Z266" s="121" t="s">
        <v>4</v>
      </c>
      <c r="AA266" s="121" t="s">
        <v>4</v>
      </c>
      <c r="AB266" s="121" t="s">
        <v>4</v>
      </c>
      <c r="AC266" s="121" t="s">
        <v>4</v>
      </c>
      <c r="AD266" s="121" t="s">
        <v>4</v>
      </c>
      <c r="AE266" s="121" t="s">
        <v>4</v>
      </c>
      <c r="AF266" s="121" t="s">
        <v>4</v>
      </c>
      <c r="AG266" s="121" t="s">
        <v>4</v>
      </c>
      <c r="AH266" s="121" t="s">
        <v>4</v>
      </c>
      <c r="AI266" s="121" t="s">
        <v>4</v>
      </c>
      <c r="AJ266" s="121" t="s">
        <v>4</v>
      </c>
      <c r="AK266" s="140"/>
      <c r="AL266" s="140"/>
      <c r="AM266" s="140"/>
      <c r="AN266" s="140"/>
      <c r="AO266" s="140"/>
      <c r="AP266" s="140"/>
      <c r="AQ266" s="140"/>
      <c r="AR266" s="140"/>
      <c r="AS266" s="140"/>
      <c r="AT266" s="140"/>
      <c r="AU266" s="140"/>
      <c r="AV266" s="140"/>
      <c r="AW266" s="140"/>
      <c r="AX266" s="140"/>
      <c r="AY266" s="140"/>
      <c r="AZ266" s="140"/>
      <c r="BA266" s="140"/>
      <c r="BB266" s="140"/>
      <c r="BC266" s="140"/>
      <c r="BD266" s="140"/>
      <c r="BE266" s="140"/>
      <c r="BF266" s="140"/>
      <c r="BG266" s="140"/>
      <c r="BH266" s="140"/>
      <c r="BI266" s="140"/>
      <c r="BJ266" s="140"/>
      <c r="BK266" s="140"/>
      <c r="BL266" s="140"/>
      <c r="BM266" s="140"/>
      <c r="BN266" s="140"/>
      <c r="BO266" s="140"/>
      <c r="BP266" s="140"/>
      <c r="BQ266" s="140"/>
      <c r="BV266" s="106" t="b">
        <f t="shared" si="127"/>
        <v>1</v>
      </c>
    </row>
    <row r="267" spans="1:74" ht="49.5" customHeight="1" x14ac:dyDescent="0.25">
      <c r="A267" s="1317"/>
      <c r="B267" s="295" t="s">
        <v>222</v>
      </c>
      <c r="C267" s="136">
        <v>0</v>
      </c>
      <c r="D267" s="136">
        <v>0</v>
      </c>
      <c r="E267" s="136">
        <v>0</v>
      </c>
      <c r="F267" s="136">
        <v>0</v>
      </c>
      <c r="G267" s="136">
        <v>0</v>
      </c>
      <c r="H267" s="136">
        <v>0</v>
      </c>
      <c r="I267" s="136">
        <v>0</v>
      </c>
      <c r="J267" s="136">
        <v>0</v>
      </c>
      <c r="K267" s="136">
        <v>0</v>
      </c>
      <c r="L267" s="136">
        <v>0</v>
      </c>
      <c r="M267" s="136">
        <v>0</v>
      </c>
      <c r="N267" s="136">
        <v>0</v>
      </c>
      <c r="O267" s="136">
        <v>0</v>
      </c>
      <c r="P267" s="136">
        <v>0</v>
      </c>
      <c r="Q267" s="136">
        <v>0</v>
      </c>
      <c r="R267" s="136">
        <v>0</v>
      </c>
      <c r="S267" s="109" t="s">
        <v>4</v>
      </c>
      <c r="T267" s="177" t="s">
        <v>4</v>
      </c>
      <c r="U267" s="121" t="s">
        <v>4</v>
      </c>
      <c r="V267" s="121" t="s">
        <v>4</v>
      </c>
      <c r="W267" s="121" t="s">
        <v>4</v>
      </c>
      <c r="X267" s="121" t="s">
        <v>4</v>
      </c>
      <c r="Y267" s="121" t="s">
        <v>4</v>
      </c>
      <c r="Z267" s="121" t="s">
        <v>4</v>
      </c>
      <c r="AA267" s="121" t="s">
        <v>4</v>
      </c>
      <c r="AB267" s="121" t="s">
        <v>4</v>
      </c>
      <c r="AC267" s="121" t="s">
        <v>4</v>
      </c>
      <c r="AD267" s="121" t="s">
        <v>4</v>
      </c>
      <c r="AE267" s="121" t="s">
        <v>4</v>
      </c>
      <c r="AF267" s="121" t="s">
        <v>4</v>
      </c>
      <c r="AG267" s="121" t="s">
        <v>4</v>
      </c>
      <c r="AH267" s="121" t="s">
        <v>4</v>
      </c>
      <c r="AI267" s="121" t="s">
        <v>4</v>
      </c>
      <c r="AJ267" s="121" t="s">
        <v>4</v>
      </c>
      <c r="AK267" s="140"/>
      <c r="AL267" s="140"/>
      <c r="AM267" s="140"/>
      <c r="AN267" s="140"/>
      <c r="AO267" s="140"/>
      <c r="AP267" s="140"/>
      <c r="AQ267" s="140"/>
      <c r="AR267" s="140"/>
      <c r="AS267" s="140"/>
      <c r="AT267" s="140"/>
      <c r="AU267" s="140"/>
      <c r="AV267" s="140"/>
      <c r="AW267" s="140"/>
      <c r="AX267" s="140"/>
      <c r="AY267" s="140"/>
      <c r="AZ267" s="140"/>
      <c r="BA267" s="140"/>
      <c r="BB267" s="140"/>
      <c r="BC267" s="140"/>
      <c r="BD267" s="140"/>
      <c r="BE267" s="140"/>
      <c r="BF267" s="140"/>
      <c r="BG267" s="140"/>
      <c r="BH267" s="140"/>
      <c r="BI267" s="140"/>
      <c r="BJ267" s="140"/>
      <c r="BK267" s="140"/>
      <c r="BL267" s="140"/>
      <c r="BM267" s="140"/>
      <c r="BN267" s="140"/>
      <c r="BO267" s="140"/>
      <c r="BP267" s="140"/>
      <c r="BQ267" s="140"/>
      <c r="BV267" s="106" t="b">
        <f t="shared" si="127"/>
        <v>1</v>
      </c>
    </row>
    <row r="268" spans="1:74" ht="32.25" customHeight="1" x14ac:dyDescent="0.25">
      <c r="A268" s="1317"/>
      <c r="B268" s="295" t="s">
        <v>224</v>
      </c>
      <c r="C268" s="139">
        <f>D268+E268+F268+G268+H268+I268+J268+K268+L268+M268+N268+O268+P268+Q268+R268</f>
        <v>295808</v>
      </c>
      <c r="D268" s="139">
        <f t="shared" ref="D268:R268" si="167">D108+D70</f>
        <v>56936</v>
      </c>
      <c r="E268" s="139">
        <f t="shared" si="167"/>
        <v>0</v>
      </c>
      <c r="F268" s="139">
        <f t="shared" si="167"/>
        <v>25000</v>
      </c>
      <c r="G268" s="139">
        <f t="shared" si="167"/>
        <v>0</v>
      </c>
      <c r="H268" s="139">
        <f t="shared" si="167"/>
        <v>0</v>
      </c>
      <c r="I268" s="139">
        <f t="shared" si="167"/>
        <v>81936</v>
      </c>
      <c r="J268" s="139">
        <f t="shared" si="167"/>
        <v>0</v>
      </c>
      <c r="K268" s="139">
        <f t="shared" si="167"/>
        <v>0</v>
      </c>
      <c r="L268" s="139">
        <f t="shared" si="167"/>
        <v>25000</v>
      </c>
      <c r="M268" s="139">
        <f t="shared" si="167"/>
        <v>0</v>
      </c>
      <c r="N268" s="139">
        <f t="shared" si="167"/>
        <v>56936</v>
      </c>
      <c r="O268" s="139">
        <f t="shared" si="167"/>
        <v>25000</v>
      </c>
      <c r="P268" s="139">
        <f t="shared" si="167"/>
        <v>0</v>
      </c>
      <c r="Q268" s="139">
        <f t="shared" si="167"/>
        <v>0</v>
      </c>
      <c r="R268" s="139">
        <f t="shared" si="167"/>
        <v>25000</v>
      </c>
      <c r="S268" s="109" t="s">
        <v>4</v>
      </c>
      <c r="T268" s="177" t="s">
        <v>4</v>
      </c>
      <c r="U268" s="121" t="s">
        <v>4</v>
      </c>
      <c r="V268" s="121" t="s">
        <v>4</v>
      </c>
      <c r="W268" s="121" t="s">
        <v>4</v>
      </c>
      <c r="X268" s="121" t="s">
        <v>4</v>
      </c>
      <c r="Y268" s="121" t="s">
        <v>4</v>
      </c>
      <c r="Z268" s="121" t="s">
        <v>4</v>
      </c>
      <c r="AA268" s="121" t="s">
        <v>4</v>
      </c>
      <c r="AB268" s="121" t="s">
        <v>4</v>
      </c>
      <c r="AC268" s="121" t="s">
        <v>4</v>
      </c>
      <c r="AD268" s="121" t="s">
        <v>4</v>
      </c>
      <c r="AE268" s="121" t="s">
        <v>4</v>
      </c>
      <c r="AF268" s="121" t="s">
        <v>4</v>
      </c>
      <c r="AG268" s="121" t="s">
        <v>4</v>
      </c>
      <c r="AH268" s="121" t="s">
        <v>4</v>
      </c>
      <c r="AI268" s="121" t="s">
        <v>4</v>
      </c>
      <c r="AJ268" s="121" t="s">
        <v>4</v>
      </c>
      <c r="BV268" s="106" t="b">
        <f t="shared" si="127"/>
        <v>1</v>
      </c>
    </row>
    <row r="269" spans="1:74" ht="21" customHeight="1" x14ac:dyDescent="0.25">
      <c r="A269" s="1307" t="s">
        <v>322</v>
      </c>
      <c r="B269" s="295" t="s">
        <v>220</v>
      </c>
      <c r="C269" s="139">
        <f>C271</f>
        <v>32807426.960000001</v>
      </c>
      <c r="D269" s="139">
        <f t="shared" ref="D269:R269" si="168">D271</f>
        <v>1456004</v>
      </c>
      <c r="E269" s="139">
        <f t="shared" si="168"/>
        <v>1311775.53</v>
      </c>
      <c r="F269" s="139">
        <f t="shared" si="168"/>
        <v>2310742.11</v>
      </c>
      <c r="G269" s="139">
        <f t="shared" si="168"/>
        <v>2310742.11</v>
      </c>
      <c r="H269" s="139">
        <f t="shared" si="168"/>
        <v>2310742.11</v>
      </c>
      <c r="I269" s="139">
        <f t="shared" si="168"/>
        <v>2310742.11</v>
      </c>
      <c r="J269" s="139">
        <f t="shared" si="168"/>
        <v>2310742.11</v>
      </c>
      <c r="K269" s="139">
        <f t="shared" si="168"/>
        <v>2310742.11</v>
      </c>
      <c r="L269" s="139">
        <f t="shared" si="168"/>
        <v>2310742.11</v>
      </c>
      <c r="M269" s="139">
        <f t="shared" si="168"/>
        <v>2310742.11</v>
      </c>
      <c r="N269" s="139">
        <f t="shared" si="168"/>
        <v>2310742.11</v>
      </c>
      <c r="O269" s="139">
        <f t="shared" si="168"/>
        <v>2310742.11</v>
      </c>
      <c r="P269" s="139">
        <f t="shared" si="168"/>
        <v>2310742.11</v>
      </c>
      <c r="Q269" s="139">
        <f t="shared" si="168"/>
        <v>2310742.11</v>
      </c>
      <c r="R269" s="139">
        <f t="shared" si="168"/>
        <v>2310742.11</v>
      </c>
      <c r="S269" s="109" t="s">
        <v>4</v>
      </c>
      <c r="T269" s="177" t="s">
        <v>4</v>
      </c>
      <c r="U269" s="121" t="s">
        <v>4</v>
      </c>
      <c r="V269" s="121" t="s">
        <v>4</v>
      </c>
      <c r="W269" s="121" t="s">
        <v>4</v>
      </c>
      <c r="X269" s="121" t="s">
        <v>4</v>
      </c>
      <c r="Y269" s="121" t="s">
        <v>4</v>
      </c>
      <c r="Z269" s="121" t="s">
        <v>4</v>
      </c>
      <c r="AA269" s="121" t="s">
        <v>4</v>
      </c>
      <c r="AB269" s="121" t="s">
        <v>4</v>
      </c>
      <c r="AC269" s="121" t="s">
        <v>4</v>
      </c>
      <c r="AD269" s="121" t="s">
        <v>4</v>
      </c>
      <c r="AE269" s="121" t="s">
        <v>4</v>
      </c>
      <c r="AF269" s="121" t="s">
        <v>4</v>
      </c>
      <c r="AG269" s="121" t="s">
        <v>4</v>
      </c>
      <c r="AH269" s="121" t="s">
        <v>4</v>
      </c>
      <c r="AI269" s="121" t="s">
        <v>4</v>
      </c>
      <c r="AJ269" s="121" t="s">
        <v>4</v>
      </c>
    </row>
    <row r="270" spans="1:74" ht="51.75" customHeight="1" x14ac:dyDescent="0.25">
      <c r="A270" s="1308"/>
      <c r="B270" s="295" t="s">
        <v>222</v>
      </c>
      <c r="C270" s="139"/>
      <c r="D270" s="139"/>
      <c r="E270" s="139"/>
      <c r="F270" s="139"/>
      <c r="G270" s="139"/>
      <c r="H270" s="139"/>
      <c r="I270" s="139"/>
      <c r="J270" s="139"/>
      <c r="K270" s="139"/>
      <c r="L270" s="139"/>
      <c r="M270" s="139"/>
      <c r="N270" s="139"/>
      <c r="O270" s="139"/>
      <c r="P270" s="139"/>
      <c r="Q270" s="139"/>
      <c r="R270" s="139"/>
      <c r="S270" s="109" t="s">
        <v>4</v>
      </c>
      <c r="T270" s="177" t="s">
        <v>4</v>
      </c>
      <c r="U270" s="121" t="s">
        <v>4</v>
      </c>
      <c r="V270" s="121" t="s">
        <v>4</v>
      </c>
      <c r="W270" s="121" t="s">
        <v>4</v>
      </c>
      <c r="X270" s="121" t="s">
        <v>4</v>
      </c>
      <c r="Y270" s="121" t="s">
        <v>4</v>
      </c>
      <c r="Z270" s="121" t="s">
        <v>4</v>
      </c>
      <c r="AA270" s="121" t="s">
        <v>4</v>
      </c>
      <c r="AB270" s="121" t="s">
        <v>4</v>
      </c>
      <c r="AC270" s="121" t="s">
        <v>4</v>
      </c>
      <c r="AD270" s="121" t="s">
        <v>4</v>
      </c>
      <c r="AE270" s="121" t="s">
        <v>4</v>
      </c>
      <c r="AF270" s="121" t="s">
        <v>4</v>
      </c>
      <c r="AG270" s="121" t="s">
        <v>4</v>
      </c>
      <c r="AH270" s="121" t="s">
        <v>4</v>
      </c>
      <c r="AI270" s="121" t="s">
        <v>4</v>
      </c>
      <c r="AJ270" s="121" t="s">
        <v>4</v>
      </c>
    </row>
    <row r="271" spans="1:74" ht="35.25" customHeight="1" x14ac:dyDescent="0.25">
      <c r="A271" s="1309"/>
      <c r="B271" s="295" t="s">
        <v>224</v>
      </c>
      <c r="C271" s="139">
        <f>D271+E271+F271+G271+H271+I271+J271+K271+L271+M271+N271+O271+P271+Q271+R271</f>
        <v>32807426.960000001</v>
      </c>
      <c r="D271" s="139">
        <f t="shared" ref="D271:R271" si="169">D123</f>
        <v>1456004</v>
      </c>
      <c r="E271" s="139">
        <f t="shared" si="169"/>
        <v>1311775.53</v>
      </c>
      <c r="F271" s="139">
        <f t="shared" si="169"/>
        <v>2310742.11</v>
      </c>
      <c r="G271" s="139">
        <f t="shared" si="169"/>
        <v>2310742.11</v>
      </c>
      <c r="H271" s="139">
        <f t="shared" si="169"/>
        <v>2310742.11</v>
      </c>
      <c r="I271" s="139">
        <f t="shared" si="169"/>
        <v>2310742.11</v>
      </c>
      <c r="J271" s="139">
        <f t="shared" si="169"/>
        <v>2310742.11</v>
      </c>
      <c r="K271" s="139">
        <f t="shared" si="169"/>
        <v>2310742.11</v>
      </c>
      <c r="L271" s="139">
        <f t="shared" si="169"/>
        <v>2310742.11</v>
      </c>
      <c r="M271" s="139">
        <f t="shared" si="169"/>
        <v>2310742.11</v>
      </c>
      <c r="N271" s="139">
        <f t="shared" si="169"/>
        <v>2310742.11</v>
      </c>
      <c r="O271" s="139">
        <f t="shared" si="169"/>
        <v>2310742.11</v>
      </c>
      <c r="P271" s="139">
        <f t="shared" si="169"/>
        <v>2310742.11</v>
      </c>
      <c r="Q271" s="139">
        <f t="shared" si="169"/>
        <v>2310742.11</v>
      </c>
      <c r="R271" s="139">
        <f t="shared" si="169"/>
        <v>2310742.11</v>
      </c>
      <c r="S271" s="109" t="s">
        <v>4</v>
      </c>
      <c r="T271" s="177" t="s">
        <v>4</v>
      </c>
      <c r="U271" s="121" t="s">
        <v>4</v>
      </c>
      <c r="V271" s="121" t="s">
        <v>4</v>
      </c>
      <c r="W271" s="121" t="s">
        <v>4</v>
      </c>
      <c r="X271" s="121" t="s">
        <v>4</v>
      </c>
      <c r="Y271" s="121" t="s">
        <v>4</v>
      </c>
      <c r="Z271" s="121" t="s">
        <v>4</v>
      </c>
      <c r="AA271" s="121" t="s">
        <v>4</v>
      </c>
      <c r="AB271" s="121" t="s">
        <v>4</v>
      </c>
      <c r="AC271" s="121" t="s">
        <v>4</v>
      </c>
      <c r="AD271" s="121" t="s">
        <v>4</v>
      </c>
      <c r="AE271" s="121" t="s">
        <v>4</v>
      </c>
      <c r="AF271" s="121" t="s">
        <v>4</v>
      </c>
      <c r="AG271" s="121" t="s">
        <v>4</v>
      </c>
      <c r="AH271" s="121" t="s">
        <v>4</v>
      </c>
      <c r="AI271" s="121" t="s">
        <v>4</v>
      </c>
      <c r="AJ271" s="121" t="s">
        <v>4</v>
      </c>
    </row>
    <row r="272" spans="1:74" ht="29.25" customHeight="1" x14ac:dyDescent="0.25">
      <c r="A272" s="1307" t="s">
        <v>481</v>
      </c>
      <c r="B272" s="295" t="s">
        <v>220</v>
      </c>
      <c r="C272" s="139">
        <f>C274</f>
        <v>924066.74</v>
      </c>
      <c r="D272" s="139">
        <f t="shared" ref="D272:R272" si="170">D274</f>
        <v>0</v>
      </c>
      <c r="E272" s="139">
        <f t="shared" si="170"/>
        <v>42033.33</v>
      </c>
      <c r="F272" s="139">
        <f t="shared" si="170"/>
        <v>44166.64</v>
      </c>
      <c r="G272" s="139">
        <f t="shared" si="170"/>
        <v>91799.99</v>
      </c>
      <c r="H272" s="139">
        <f t="shared" si="170"/>
        <v>49733.33</v>
      </c>
      <c r="I272" s="139">
        <f t="shared" si="170"/>
        <v>80600.02</v>
      </c>
      <c r="J272" s="139">
        <f t="shared" si="170"/>
        <v>107566.68</v>
      </c>
      <c r="K272" s="139">
        <f t="shared" si="170"/>
        <v>28200</v>
      </c>
      <c r="L272" s="139">
        <f t="shared" si="170"/>
        <v>66166.69</v>
      </c>
      <c r="M272" s="139">
        <f t="shared" si="170"/>
        <v>98066.68</v>
      </c>
      <c r="N272" s="139">
        <f t="shared" si="170"/>
        <v>65299.99</v>
      </c>
      <c r="O272" s="139">
        <f t="shared" si="170"/>
        <v>58000.02</v>
      </c>
      <c r="P272" s="139">
        <f t="shared" si="170"/>
        <v>93733.35</v>
      </c>
      <c r="Q272" s="139">
        <f t="shared" si="170"/>
        <v>50200</v>
      </c>
      <c r="R272" s="139">
        <f t="shared" si="170"/>
        <v>48500.02</v>
      </c>
      <c r="S272" s="109"/>
      <c r="T272" s="121" t="s">
        <v>4</v>
      </c>
      <c r="U272" s="121" t="s">
        <v>4</v>
      </c>
      <c r="V272" s="121" t="s">
        <v>4</v>
      </c>
      <c r="W272" s="121" t="s">
        <v>4</v>
      </c>
      <c r="X272" s="121" t="s">
        <v>4</v>
      </c>
      <c r="Y272" s="121" t="s">
        <v>4</v>
      </c>
      <c r="Z272" s="121" t="s">
        <v>4</v>
      </c>
      <c r="AA272" s="121" t="s">
        <v>4</v>
      </c>
      <c r="AB272" s="121" t="s">
        <v>4</v>
      </c>
      <c r="AC272" s="121" t="s">
        <v>4</v>
      </c>
      <c r="AD272" s="121" t="s">
        <v>4</v>
      </c>
      <c r="AE272" s="121" t="s">
        <v>4</v>
      </c>
      <c r="AF272" s="121" t="s">
        <v>4</v>
      </c>
      <c r="AG272" s="121" t="s">
        <v>4</v>
      </c>
      <c r="AH272" s="121" t="s">
        <v>4</v>
      </c>
      <c r="AI272" s="121" t="s">
        <v>4</v>
      </c>
      <c r="AJ272" s="121" t="s">
        <v>4</v>
      </c>
    </row>
    <row r="273" spans="1:74" ht="48.75" customHeight="1" x14ac:dyDescent="0.25">
      <c r="A273" s="1308"/>
      <c r="B273" s="295" t="s">
        <v>222</v>
      </c>
      <c r="C273" s="139">
        <v>0</v>
      </c>
      <c r="D273" s="139">
        <v>0</v>
      </c>
      <c r="E273" s="139">
        <v>0</v>
      </c>
      <c r="F273" s="139">
        <v>0</v>
      </c>
      <c r="G273" s="139">
        <v>0</v>
      </c>
      <c r="H273" s="139">
        <v>0</v>
      </c>
      <c r="I273" s="139">
        <v>0</v>
      </c>
      <c r="J273" s="139">
        <v>0</v>
      </c>
      <c r="K273" s="139">
        <v>0</v>
      </c>
      <c r="L273" s="139">
        <v>0</v>
      </c>
      <c r="M273" s="139">
        <v>0</v>
      </c>
      <c r="N273" s="139">
        <v>0</v>
      </c>
      <c r="O273" s="139">
        <v>0</v>
      </c>
      <c r="P273" s="139">
        <v>0</v>
      </c>
      <c r="Q273" s="139">
        <v>0</v>
      </c>
      <c r="R273" s="139">
        <v>0</v>
      </c>
      <c r="S273" s="109"/>
      <c r="T273" s="121" t="s">
        <v>4</v>
      </c>
      <c r="U273" s="121" t="s">
        <v>4</v>
      </c>
      <c r="V273" s="121" t="s">
        <v>4</v>
      </c>
      <c r="W273" s="121" t="s">
        <v>4</v>
      </c>
      <c r="X273" s="121" t="s">
        <v>4</v>
      </c>
      <c r="Y273" s="121" t="s">
        <v>4</v>
      </c>
      <c r="Z273" s="121" t="s">
        <v>4</v>
      </c>
      <c r="AA273" s="121" t="s">
        <v>4</v>
      </c>
      <c r="AB273" s="121" t="s">
        <v>4</v>
      </c>
      <c r="AC273" s="121" t="s">
        <v>4</v>
      </c>
      <c r="AD273" s="121" t="s">
        <v>4</v>
      </c>
      <c r="AE273" s="121" t="s">
        <v>4</v>
      </c>
      <c r="AF273" s="121" t="s">
        <v>4</v>
      </c>
      <c r="AG273" s="121" t="s">
        <v>4</v>
      </c>
      <c r="AH273" s="121" t="s">
        <v>4</v>
      </c>
      <c r="AI273" s="121" t="s">
        <v>4</v>
      </c>
      <c r="AJ273" s="121" t="s">
        <v>4</v>
      </c>
    </row>
    <row r="274" spans="1:74" ht="39" customHeight="1" x14ac:dyDescent="0.25">
      <c r="A274" s="1309"/>
      <c r="B274" s="295" t="s">
        <v>224</v>
      </c>
      <c r="C274" s="139">
        <f>SUM(D274:R274)</f>
        <v>924066.74</v>
      </c>
      <c r="D274" s="139">
        <f t="shared" ref="D274:R274" si="171">D75</f>
        <v>0</v>
      </c>
      <c r="E274" s="139">
        <f t="shared" si="171"/>
        <v>42033.33</v>
      </c>
      <c r="F274" s="139">
        <f t="shared" si="171"/>
        <v>44166.64</v>
      </c>
      <c r="G274" s="139">
        <f t="shared" si="171"/>
        <v>91799.99</v>
      </c>
      <c r="H274" s="139">
        <f t="shared" si="171"/>
        <v>49733.33</v>
      </c>
      <c r="I274" s="139">
        <f t="shared" si="171"/>
        <v>80600.02</v>
      </c>
      <c r="J274" s="139">
        <f t="shared" si="171"/>
        <v>107566.68</v>
      </c>
      <c r="K274" s="139">
        <f t="shared" si="171"/>
        <v>28200</v>
      </c>
      <c r="L274" s="139">
        <f t="shared" si="171"/>
        <v>66166.69</v>
      </c>
      <c r="M274" s="139">
        <f t="shared" si="171"/>
        <v>98066.68</v>
      </c>
      <c r="N274" s="139">
        <f t="shared" si="171"/>
        <v>65299.99</v>
      </c>
      <c r="O274" s="139">
        <f t="shared" si="171"/>
        <v>58000.02</v>
      </c>
      <c r="P274" s="139">
        <f t="shared" si="171"/>
        <v>93733.35</v>
      </c>
      <c r="Q274" s="139">
        <f t="shared" si="171"/>
        <v>50200</v>
      </c>
      <c r="R274" s="139">
        <f t="shared" si="171"/>
        <v>48500.02</v>
      </c>
      <c r="S274" s="109" t="s">
        <v>4</v>
      </c>
      <c r="T274" s="177" t="s">
        <v>4</v>
      </c>
      <c r="U274" s="121" t="s">
        <v>4</v>
      </c>
      <c r="V274" s="121" t="s">
        <v>4</v>
      </c>
      <c r="W274" s="121" t="s">
        <v>4</v>
      </c>
      <c r="X274" s="121" t="s">
        <v>4</v>
      </c>
      <c r="Y274" s="121" t="s">
        <v>4</v>
      </c>
      <c r="Z274" s="121" t="s">
        <v>4</v>
      </c>
      <c r="AA274" s="121" t="s">
        <v>4</v>
      </c>
      <c r="AB274" s="121" t="s">
        <v>4</v>
      </c>
      <c r="AC274" s="121" t="s">
        <v>4</v>
      </c>
      <c r="AD274" s="121" t="s">
        <v>4</v>
      </c>
      <c r="AE274" s="121" t="s">
        <v>4</v>
      </c>
      <c r="AF274" s="121" t="s">
        <v>4</v>
      </c>
      <c r="AG274" s="121" t="s">
        <v>4</v>
      </c>
      <c r="AH274" s="121" t="s">
        <v>4</v>
      </c>
      <c r="AI274" s="121" t="s">
        <v>4</v>
      </c>
      <c r="AJ274" s="121" t="s">
        <v>4</v>
      </c>
    </row>
    <row r="275" spans="1:74" ht="29.25" customHeight="1" x14ac:dyDescent="0.25">
      <c r="A275" s="1307" t="s">
        <v>480</v>
      </c>
      <c r="B275" s="295" t="s">
        <v>220</v>
      </c>
      <c r="C275" s="139">
        <f t="shared" ref="C275:R275" si="172">C277</f>
        <v>7553268.6900000004</v>
      </c>
      <c r="D275" s="139">
        <f t="shared" si="172"/>
        <v>151087.73000000001</v>
      </c>
      <c r="E275" s="139">
        <f t="shared" si="172"/>
        <v>323185.56</v>
      </c>
      <c r="F275" s="139">
        <f t="shared" si="172"/>
        <v>624982.98</v>
      </c>
      <c r="G275" s="139">
        <f t="shared" si="172"/>
        <v>242883.03</v>
      </c>
      <c r="H275" s="139">
        <f t="shared" si="172"/>
        <v>626582.97</v>
      </c>
      <c r="I275" s="139">
        <f t="shared" si="172"/>
        <v>626696.64</v>
      </c>
      <c r="J275" s="139">
        <f t="shared" si="172"/>
        <v>434645.9</v>
      </c>
      <c r="K275" s="139">
        <f t="shared" si="172"/>
        <v>670579.71</v>
      </c>
      <c r="L275" s="139">
        <f t="shared" si="172"/>
        <v>623579.65</v>
      </c>
      <c r="M275" s="139">
        <f t="shared" si="172"/>
        <v>206079.9</v>
      </c>
      <c r="N275" s="139">
        <f t="shared" si="172"/>
        <v>670579.71</v>
      </c>
      <c r="O275" s="139">
        <f t="shared" si="172"/>
        <v>852145.65</v>
      </c>
      <c r="P275" s="139">
        <f t="shared" si="172"/>
        <v>206079.9</v>
      </c>
      <c r="Q275" s="139">
        <f t="shared" si="172"/>
        <v>670579.71</v>
      </c>
      <c r="R275" s="139">
        <f t="shared" si="172"/>
        <v>623579.65</v>
      </c>
      <c r="S275" s="109" t="s">
        <v>4</v>
      </c>
      <c r="T275" s="177" t="s">
        <v>4</v>
      </c>
      <c r="U275" s="121" t="s">
        <v>4</v>
      </c>
      <c r="V275" s="121" t="s">
        <v>4</v>
      </c>
      <c r="W275" s="121" t="s">
        <v>4</v>
      </c>
      <c r="X275" s="121" t="s">
        <v>4</v>
      </c>
      <c r="Y275" s="121" t="s">
        <v>4</v>
      </c>
      <c r="Z275" s="121" t="s">
        <v>4</v>
      </c>
      <c r="AA275" s="121" t="s">
        <v>4</v>
      </c>
      <c r="AB275" s="121" t="s">
        <v>4</v>
      </c>
      <c r="AC275" s="121" t="s">
        <v>4</v>
      </c>
      <c r="AD275" s="121" t="s">
        <v>4</v>
      </c>
      <c r="AE275" s="121" t="s">
        <v>4</v>
      </c>
      <c r="AF275" s="121" t="s">
        <v>4</v>
      </c>
      <c r="AG275" s="121" t="s">
        <v>4</v>
      </c>
      <c r="AH275" s="121" t="s">
        <v>4</v>
      </c>
      <c r="AI275" s="121" t="s">
        <v>4</v>
      </c>
      <c r="AJ275" s="121" t="s">
        <v>4</v>
      </c>
    </row>
    <row r="276" spans="1:74" ht="53.25" customHeight="1" x14ac:dyDescent="0.25">
      <c r="A276" s="1308"/>
      <c r="B276" s="295" t="s">
        <v>222</v>
      </c>
      <c r="C276" s="139">
        <v>0</v>
      </c>
      <c r="D276" s="139">
        <v>0</v>
      </c>
      <c r="E276" s="139">
        <v>0</v>
      </c>
      <c r="F276" s="139">
        <v>0</v>
      </c>
      <c r="G276" s="139">
        <v>0</v>
      </c>
      <c r="H276" s="139">
        <v>0</v>
      </c>
      <c r="I276" s="139">
        <v>0</v>
      </c>
      <c r="J276" s="139">
        <v>0</v>
      </c>
      <c r="K276" s="139">
        <v>0</v>
      </c>
      <c r="L276" s="139">
        <v>0</v>
      </c>
      <c r="M276" s="139">
        <v>0</v>
      </c>
      <c r="N276" s="139">
        <v>0</v>
      </c>
      <c r="O276" s="139">
        <v>0</v>
      </c>
      <c r="P276" s="139">
        <v>0</v>
      </c>
      <c r="Q276" s="139">
        <v>0</v>
      </c>
      <c r="R276" s="139">
        <v>0</v>
      </c>
      <c r="S276" s="109" t="s">
        <v>4</v>
      </c>
      <c r="T276" s="177" t="s">
        <v>4</v>
      </c>
      <c r="U276" s="121" t="s">
        <v>4</v>
      </c>
      <c r="V276" s="121" t="s">
        <v>4</v>
      </c>
      <c r="W276" s="121" t="s">
        <v>4</v>
      </c>
      <c r="X276" s="121" t="s">
        <v>4</v>
      </c>
      <c r="Y276" s="121" t="s">
        <v>4</v>
      </c>
      <c r="Z276" s="121" t="s">
        <v>4</v>
      </c>
      <c r="AA276" s="121" t="s">
        <v>4</v>
      </c>
      <c r="AB276" s="121" t="s">
        <v>4</v>
      </c>
      <c r="AC276" s="121" t="s">
        <v>4</v>
      </c>
      <c r="AD276" s="121" t="s">
        <v>4</v>
      </c>
      <c r="AE276" s="121" t="s">
        <v>4</v>
      </c>
      <c r="AF276" s="121" t="s">
        <v>4</v>
      </c>
      <c r="AG276" s="121" t="s">
        <v>4</v>
      </c>
      <c r="AH276" s="121" t="s">
        <v>4</v>
      </c>
      <c r="AI276" s="121" t="s">
        <v>4</v>
      </c>
      <c r="AJ276" s="121" t="s">
        <v>4</v>
      </c>
    </row>
    <row r="277" spans="1:74" ht="39" customHeight="1" x14ac:dyDescent="0.25">
      <c r="A277" s="1309"/>
      <c r="B277" s="295" t="s">
        <v>224</v>
      </c>
      <c r="C277" s="139">
        <f>SUM(D277:R277)</f>
        <v>7553268.6900000004</v>
      </c>
      <c r="D277" s="139">
        <f t="shared" ref="D277:R277" si="173">D61+D114+D174</f>
        <v>151087.73000000001</v>
      </c>
      <c r="E277" s="139">
        <f t="shared" si="173"/>
        <v>323185.56</v>
      </c>
      <c r="F277" s="139">
        <f t="shared" si="173"/>
        <v>624982.98</v>
      </c>
      <c r="G277" s="139">
        <f t="shared" si="173"/>
        <v>242883.03</v>
      </c>
      <c r="H277" s="139">
        <f t="shared" si="173"/>
        <v>626582.97</v>
      </c>
      <c r="I277" s="139">
        <f t="shared" si="173"/>
        <v>626696.64</v>
      </c>
      <c r="J277" s="139">
        <f t="shared" si="173"/>
        <v>434645.9</v>
      </c>
      <c r="K277" s="139">
        <f t="shared" si="173"/>
        <v>670579.71</v>
      </c>
      <c r="L277" s="139">
        <f t="shared" si="173"/>
        <v>623579.65</v>
      </c>
      <c r="M277" s="139">
        <f t="shared" si="173"/>
        <v>206079.9</v>
      </c>
      <c r="N277" s="139">
        <f t="shared" si="173"/>
        <v>670579.71</v>
      </c>
      <c r="O277" s="139">
        <f t="shared" si="173"/>
        <v>852145.65</v>
      </c>
      <c r="P277" s="139">
        <f t="shared" si="173"/>
        <v>206079.9</v>
      </c>
      <c r="Q277" s="139">
        <f t="shared" si="173"/>
        <v>670579.71</v>
      </c>
      <c r="R277" s="139">
        <f t="shared" si="173"/>
        <v>623579.65</v>
      </c>
      <c r="S277" s="109"/>
      <c r="T277" s="121" t="s">
        <v>4</v>
      </c>
      <c r="U277" s="121" t="s">
        <v>4</v>
      </c>
      <c r="V277" s="121" t="s">
        <v>4</v>
      </c>
      <c r="W277" s="121" t="s">
        <v>4</v>
      </c>
      <c r="X277" s="121" t="s">
        <v>4</v>
      </c>
      <c r="Y277" s="121" t="s">
        <v>4</v>
      </c>
      <c r="Z277" s="121" t="s">
        <v>4</v>
      </c>
      <c r="AA277" s="121" t="s">
        <v>4</v>
      </c>
      <c r="AB277" s="121" t="s">
        <v>4</v>
      </c>
      <c r="AC277" s="121" t="s">
        <v>4</v>
      </c>
      <c r="AD277" s="121" t="s">
        <v>4</v>
      </c>
      <c r="AE277" s="121" t="s">
        <v>4</v>
      </c>
      <c r="AF277" s="121" t="s">
        <v>4</v>
      </c>
      <c r="AG277" s="121" t="s">
        <v>4</v>
      </c>
      <c r="AH277" s="121" t="s">
        <v>4</v>
      </c>
      <c r="AI277" s="121" t="s">
        <v>4</v>
      </c>
      <c r="AJ277" s="121" t="s">
        <v>4</v>
      </c>
    </row>
    <row r="278" spans="1:74" ht="29.25" customHeight="1" x14ac:dyDescent="0.25">
      <c r="A278" s="1307" t="s">
        <v>479</v>
      </c>
      <c r="B278" s="295" t="s">
        <v>220</v>
      </c>
      <c r="C278" s="136">
        <f t="shared" ref="C278:R278" si="174">C279+C280</f>
        <v>2218305.83</v>
      </c>
      <c r="D278" s="136">
        <f t="shared" si="174"/>
        <v>131550</v>
      </c>
      <c r="E278" s="136">
        <f>E279+E280</f>
        <v>117974</v>
      </c>
      <c r="F278" s="136">
        <f t="shared" si="174"/>
        <v>144447.43</v>
      </c>
      <c r="G278" s="136">
        <f t="shared" si="174"/>
        <v>133974</v>
      </c>
      <c r="H278" s="136">
        <f t="shared" si="174"/>
        <v>197131.33</v>
      </c>
      <c r="I278" s="136">
        <f t="shared" si="174"/>
        <v>144546.37</v>
      </c>
      <c r="J278" s="136">
        <f t="shared" si="174"/>
        <v>133974</v>
      </c>
      <c r="K278" s="136">
        <f t="shared" si="174"/>
        <v>118183.38</v>
      </c>
      <c r="L278" s="136">
        <f t="shared" si="174"/>
        <v>144649.26</v>
      </c>
      <c r="M278" s="136">
        <f t="shared" si="174"/>
        <v>212930</v>
      </c>
      <c r="N278" s="136">
        <f t="shared" si="174"/>
        <v>118191.76</v>
      </c>
      <c r="O278" s="136">
        <f t="shared" si="174"/>
        <v>144756.26999999999</v>
      </c>
      <c r="P278" s="136">
        <f t="shared" si="174"/>
        <v>133974</v>
      </c>
      <c r="Q278" s="136">
        <f t="shared" si="174"/>
        <v>118200.47</v>
      </c>
      <c r="R278" s="136">
        <f t="shared" si="174"/>
        <v>223823.56</v>
      </c>
      <c r="S278" s="109" t="s">
        <v>4</v>
      </c>
      <c r="T278" s="177" t="s">
        <v>4</v>
      </c>
      <c r="U278" s="121" t="s">
        <v>4</v>
      </c>
      <c r="V278" s="121" t="s">
        <v>4</v>
      </c>
      <c r="W278" s="121" t="s">
        <v>4</v>
      </c>
      <c r="X278" s="121" t="s">
        <v>4</v>
      </c>
      <c r="Y278" s="121" t="s">
        <v>4</v>
      </c>
      <c r="Z278" s="121" t="s">
        <v>4</v>
      </c>
      <c r="AA278" s="121" t="s">
        <v>4</v>
      </c>
      <c r="AB278" s="121" t="s">
        <v>4</v>
      </c>
      <c r="AC278" s="121" t="s">
        <v>4</v>
      </c>
      <c r="AD278" s="121" t="s">
        <v>4</v>
      </c>
      <c r="AE278" s="121" t="s">
        <v>4</v>
      </c>
      <c r="AF278" s="121" t="s">
        <v>4</v>
      </c>
      <c r="AG278" s="121" t="s">
        <v>4</v>
      </c>
      <c r="AH278" s="121" t="s">
        <v>4</v>
      </c>
      <c r="AI278" s="121" t="s">
        <v>4</v>
      </c>
      <c r="AJ278" s="121" t="s">
        <v>4</v>
      </c>
      <c r="AK278" s="140"/>
      <c r="AL278" s="140"/>
      <c r="AM278" s="140"/>
      <c r="AN278" s="140"/>
      <c r="AO278" s="140"/>
      <c r="AP278" s="140"/>
      <c r="AQ278" s="140"/>
      <c r="AR278" s="140"/>
      <c r="AS278" s="140"/>
      <c r="AT278" s="140"/>
      <c r="AU278" s="140"/>
      <c r="AV278" s="140"/>
      <c r="AW278" s="140"/>
      <c r="AX278" s="140"/>
      <c r="AY278" s="140"/>
      <c r="AZ278" s="140"/>
      <c r="BA278" s="140"/>
      <c r="BB278" s="140"/>
      <c r="BC278" s="140"/>
      <c r="BD278" s="140"/>
      <c r="BE278" s="140"/>
      <c r="BF278" s="140"/>
      <c r="BG278" s="140"/>
      <c r="BH278" s="140"/>
      <c r="BI278" s="140"/>
      <c r="BJ278" s="140"/>
      <c r="BK278" s="140"/>
      <c r="BL278" s="140"/>
      <c r="BM278" s="140"/>
      <c r="BN278" s="140"/>
      <c r="BO278" s="140"/>
      <c r="BV278" s="106" t="b">
        <f t="shared" si="127"/>
        <v>1</v>
      </c>
    </row>
    <row r="279" spans="1:74" ht="53.25" customHeight="1" x14ac:dyDescent="0.25">
      <c r="A279" s="1308"/>
      <c r="B279" s="295" t="s">
        <v>222</v>
      </c>
      <c r="C279" s="136">
        <f>SUM(D279:R279)</f>
        <v>0</v>
      </c>
      <c r="D279" s="136">
        <v>0</v>
      </c>
      <c r="E279" s="136">
        <v>0</v>
      </c>
      <c r="F279" s="136">
        <v>0</v>
      </c>
      <c r="G279" s="136">
        <v>0</v>
      </c>
      <c r="H279" s="136">
        <v>0</v>
      </c>
      <c r="I279" s="136">
        <v>0</v>
      </c>
      <c r="J279" s="136">
        <v>0</v>
      </c>
      <c r="K279" s="136">
        <v>0</v>
      </c>
      <c r="L279" s="136">
        <v>0</v>
      </c>
      <c r="M279" s="136">
        <v>0</v>
      </c>
      <c r="N279" s="136">
        <v>0</v>
      </c>
      <c r="O279" s="136">
        <v>0</v>
      </c>
      <c r="P279" s="136">
        <v>0</v>
      </c>
      <c r="Q279" s="136">
        <v>0</v>
      </c>
      <c r="R279" s="136">
        <v>0</v>
      </c>
      <c r="S279" s="109" t="s">
        <v>4</v>
      </c>
      <c r="T279" s="177" t="s">
        <v>4</v>
      </c>
      <c r="U279" s="121" t="s">
        <v>4</v>
      </c>
      <c r="V279" s="121" t="s">
        <v>4</v>
      </c>
      <c r="W279" s="121" t="s">
        <v>4</v>
      </c>
      <c r="X279" s="121" t="s">
        <v>4</v>
      </c>
      <c r="Y279" s="121" t="s">
        <v>4</v>
      </c>
      <c r="Z279" s="121" t="s">
        <v>4</v>
      </c>
      <c r="AA279" s="121" t="s">
        <v>4</v>
      </c>
      <c r="AB279" s="121" t="s">
        <v>4</v>
      </c>
      <c r="AC279" s="121" t="s">
        <v>4</v>
      </c>
      <c r="AD279" s="121" t="s">
        <v>4</v>
      </c>
      <c r="AE279" s="121" t="s">
        <v>4</v>
      </c>
      <c r="AF279" s="121" t="s">
        <v>4</v>
      </c>
      <c r="AG279" s="121" t="s">
        <v>4</v>
      </c>
      <c r="AH279" s="121" t="s">
        <v>4</v>
      </c>
      <c r="AI279" s="121" t="s">
        <v>4</v>
      </c>
      <c r="AJ279" s="121" t="s">
        <v>4</v>
      </c>
      <c r="AK279" s="140"/>
      <c r="AL279" s="140"/>
      <c r="AM279" s="140"/>
      <c r="AN279" s="140"/>
      <c r="AO279" s="140"/>
      <c r="AP279" s="140"/>
      <c r="AQ279" s="140"/>
      <c r="AR279" s="140"/>
      <c r="AS279" s="140"/>
      <c r="AT279" s="140"/>
      <c r="AU279" s="140"/>
      <c r="AV279" s="140"/>
      <c r="AW279" s="140"/>
      <c r="AX279" s="140"/>
      <c r="AY279" s="140"/>
      <c r="AZ279" s="140"/>
      <c r="BA279" s="140"/>
      <c r="BB279" s="140"/>
      <c r="BC279" s="140"/>
      <c r="BD279" s="140"/>
      <c r="BE279" s="140"/>
      <c r="BF279" s="140"/>
      <c r="BG279" s="140"/>
      <c r="BH279" s="140"/>
      <c r="BI279" s="140"/>
      <c r="BJ279" s="140"/>
      <c r="BK279" s="140"/>
      <c r="BL279" s="140"/>
      <c r="BM279" s="140"/>
      <c r="BN279" s="140"/>
      <c r="BO279" s="140"/>
      <c r="BV279" s="106" t="b">
        <f t="shared" si="127"/>
        <v>1</v>
      </c>
    </row>
    <row r="280" spans="1:74" ht="39" customHeight="1" x14ac:dyDescent="0.25">
      <c r="A280" s="1309"/>
      <c r="B280" s="295" t="s">
        <v>224</v>
      </c>
      <c r="C280" s="136">
        <f>D280+E280+F280+G280+H280+I280+J280+K280+L280+M280+N280+O280+P280+Q280+R280</f>
        <v>2218305.83</v>
      </c>
      <c r="D280" s="136">
        <f t="shared" ref="D280:R280" si="175">D125+D116+D69+D191</f>
        <v>131550</v>
      </c>
      <c r="E280" s="136">
        <f t="shared" si="175"/>
        <v>117974</v>
      </c>
      <c r="F280" s="136">
        <f t="shared" si="175"/>
        <v>144447.43</v>
      </c>
      <c r="G280" s="136">
        <f t="shared" si="175"/>
        <v>133974</v>
      </c>
      <c r="H280" s="136">
        <f t="shared" si="175"/>
        <v>197131.33</v>
      </c>
      <c r="I280" s="136">
        <f t="shared" si="175"/>
        <v>144546.37</v>
      </c>
      <c r="J280" s="136">
        <f t="shared" si="175"/>
        <v>133974</v>
      </c>
      <c r="K280" s="136">
        <f t="shared" si="175"/>
        <v>118183.38</v>
      </c>
      <c r="L280" s="136">
        <f t="shared" si="175"/>
        <v>144649.26</v>
      </c>
      <c r="M280" s="136">
        <f t="shared" si="175"/>
        <v>212930</v>
      </c>
      <c r="N280" s="136">
        <f t="shared" si="175"/>
        <v>118191.76</v>
      </c>
      <c r="O280" s="136">
        <f t="shared" si="175"/>
        <v>144756.26999999999</v>
      </c>
      <c r="P280" s="136">
        <f t="shared" si="175"/>
        <v>133974</v>
      </c>
      <c r="Q280" s="136">
        <f t="shared" si="175"/>
        <v>118200.47</v>
      </c>
      <c r="R280" s="136">
        <f t="shared" si="175"/>
        <v>223823.56</v>
      </c>
      <c r="S280" s="109" t="s">
        <v>4</v>
      </c>
      <c r="T280" s="177" t="s">
        <v>4</v>
      </c>
      <c r="U280" s="121" t="s">
        <v>4</v>
      </c>
      <c r="V280" s="121" t="s">
        <v>4</v>
      </c>
      <c r="W280" s="121" t="s">
        <v>4</v>
      </c>
      <c r="X280" s="121" t="s">
        <v>4</v>
      </c>
      <c r="Y280" s="121" t="s">
        <v>4</v>
      </c>
      <c r="Z280" s="121" t="s">
        <v>4</v>
      </c>
      <c r="AA280" s="121" t="s">
        <v>4</v>
      </c>
      <c r="AB280" s="121" t="s">
        <v>4</v>
      </c>
      <c r="AC280" s="121" t="s">
        <v>4</v>
      </c>
      <c r="AD280" s="121" t="s">
        <v>4</v>
      </c>
      <c r="AE280" s="121" t="s">
        <v>4</v>
      </c>
      <c r="AF280" s="121" t="s">
        <v>4</v>
      </c>
      <c r="AG280" s="121" t="s">
        <v>4</v>
      </c>
      <c r="AH280" s="121" t="s">
        <v>4</v>
      </c>
      <c r="AI280" s="121" t="s">
        <v>4</v>
      </c>
      <c r="AJ280" s="121" t="s">
        <v>4</v>
      </c>
      <c r="AK280" s="140"/>
      <c r="AL280" s="140"/>
      <c r="AM280" s="140"/>
      <c r="AN280" s="140"/>
      <c r="AO280" s="140"/>
      <c r="AP280" s="140"/>
      <c r="AQ280" s="140"/>
      <c r="AR280" s="140"/>
      <c r="AS280" s="140"/>
      <c r="AT280" s="140"/>
      <c r="AU280" s="140"/>
      <c r="AV280" s="140"/>
      <c r="AW280" s="140"/>
      <c r="AX280" s="140"/>
      <c r="AY280" s="140"/>
      <c r="AZ280" s="140"/>
      <c r="BA280" s="140"/>
      <c r="BB280" s="140"/>
      <c r="BC280" s="140"/>
      <c r="BD280" s="140"/>
      <c r="BE280" s="140"/>
      <c r="BF280" s="140"/>
      <c r="BG280" s="140"/>
      <c r="BH280" s="140"/>
      <c r="BI280" s="140"/>
      <c r="BJ280" s="140"/>
      <c r="BK280" s="140"/>
      <c r="BL280" s="140"/>
      <c r="BM280" s="140"/>
      <c r="BN280" s="140"/>
      <c r="BO280" s="140"/>
      <c r="BV280" s="106" t="b">
        <f>R280+Q280+P280+O280+N280+M280+L280+K280+J280+I280+H280+G280+F280+E280+D280=C280</f>
        <v>1</v>
      </c>
    </row>
    <row r="281" spans="1:74" ht="48.75" customHeight="1" x14ac:dyDescent="0.25">
      <c r="B281" s="142"/>
    </row>
    <row r="282" spans="1:74" ht="82.5" customHeight="1" x14ac:dyDescent="0.25">
      <c r="B282" s="142"/>
      <c r="C282" s="143">
        <f>C215+C216</f>
        <v>275656207.35000002</v>
      </c>
      <c r="D282" s="143">
        <f>D215+D216</f>
        <v>19767731.16</v>
      </c>
      <c r="E282" s="143">
        <f>E215+E216</f>
        <v>16119077.67</v>
      </c>
      <c r="F282" s="143">
        <f t="shared" ref="F282:R282" si="176">F215+F216</f>
        <v>17109294.879999999</v>
      </c>
      <c r="G282" s="143">
        <f t="shared" si="176"/>
        <v>16634886.060000001</v>
      </c>
      <c r="H282" s="143">
        <f t="shared" si="176"/>
        <v>18574457.670000002</v>
      </c>
      <c r="I282" s="143">
        <f t="shared" si="176"/>
        <v>18833518.510000002</v>
      </c>
      <c r="J282" s="143">
        <f t="shared" si="176"/>
        <v>18301095.5</v>
      </c>
      <c r="K282" s="143">
        <f t="shared" si="176"/>
        <v>18330198.34</v>
      </c>
      <c r="L282" s="143">
        <f t="shared" si="176"/>
        <v>18330112.149999999</v>
      </c>
      <c r="M282" s="143">
        <f t="shared" si="176"/>
        <v>19606639.329999998</v>
      </c>
      <c r="N282" s="143">
        <f t="shared" si="176"/>
        <v>19252497.079999998</v>
      </c>
      <c r="O282" s="143">
        <f t="shared" si="176"/>
        <v>18169069.620000001</v>
      </c>
      <c r="P282" s="143">
        <f t="shared" si="176"/>
        <v>18047427.670000002</v>
      </c>
      <c r="Q282" s="143">
        <f t="shared" si="176"/>
        <v>18478075.43</v>
      </c>
      <c r="R282" s="143">
        <f t="shared" si="176"/>
        <v>20102126.280000001</v>
      </c>
    </row>
    <row r="283" spans="1:74" x14ac:dyDescent="0.25">
      <c r="A283" s="244" t="s">
        <v>129</v>
      </c>
      <c r="B283" s="142"/>
    </row>
    <row r="284" spans="1:74" x14ac:dyDescent="0.25">
      <c r="B284" s="142"/>
      <c r="C284" s="144">
        <f>C285-E285</f>
        <v>0</v>
      </c>
      <c r="D284" s="144"/>
      <c r="E284" s="144"/>
      <c r="F284" s="144"/>
      <c r="G284" s="144"/>
      <c r="H284" s="145"/>
      <c r="I284" s="145"/>
    </row>
    <row r="285" spans="1:74" x14ac:dyDescent="0.25">
      <c r="B285" s="262" t="s">
        <v>131</v>
      </c>
      <c r="C285" s="136">
        <f>C280+C277+C274+C271+C268+C265+C262+C259+C255+C252+C248+C244+C240+C236+C232+C229+C226+C223+C220</f>
        <v>146719024.84</v>
      </c>
      <c r="D285" s="121"/>
      <c r="E285" s="263">
        <f>C216</f>
        <v>146719024.84</v>
      </c>
      <c r="F285" s="121" t="b">
        <f>C285=E285</f>
        <v>1</v>
      </c>
      <c r="G285" s="143">
        <f>E285-C285</f>
        <v>0</v>
      </c>
      <c r="H285" s="146"/>
      <c r="I285" s="147"/>
    </row>
    <row r="286" spans="1:74" x14ac:dyDescent="0.25">
      <c r="B286" s="262" t="s">
        <v>132</v>
      </c>
      <c r="C286" s="136">
        <f>C254+C219+C251</f>
        <v>128937182.51000001</v>
      </c>
      <c r="D286" s="121"/>
      <c r="E286" s="263">
        <f>C219+C251+C254</f>
        <v>128937182.51000001</v>
      </c>
      <c r="F286" s="121" t="b">
        <f>C286=E286</f>
        <v>1</v>
      </c>
      <c r="G286" s="143">
        <f>E286-C286</f>
        <v>0</v>
      </c>
      <c r="H286" s="147"/>
      <c r="I286" s="145"/>
    </row>
    <row r="287" spans="1:74" x14ac:dyDescent="0.25">
      <c r="B287" s="262" t="s">
        <v>133</v>
      </c>
      <c r="C287" s="136">
        <f>C206+C200+C195+C179+C150+C121+C80+C53+C42</f>
        <v>340109856.89999998</v>
      </c>
      <c r="D287" s="121"/>
      <c r="E287" s="263">
        <f>C217</f>
        <v>340109856.89999998</v>
      </c>
      <c r="F287" s="121" t="b">
        <f>C287=E287</f>
        <v>1</v>
      </c>
      <c r="G287" s="143">
        <f>E287-C287</f>
        <v>0</v>
      </c>
      <c r="H287" s="145"/>
      <c r="I287" s="145"/>
    </row>
    <row r="288" spans="1:74" x14ac:dyDescent="0.25">
      <c r="B288" s="262" t="s">
        <v>134</v>
      </c>
      <c r="C288" s="136">
        <f>SUM(C285:C287)</f>
        <v>615766064.25</v>
      </c>
      <c r="D288" s="264"/>
      <c r="E288" s="263">
        <f>C214</f>
        <v>615766064.25</v>
      </c>
      <c r="F288" s="121" t="b">
        <f>C288=E288</f>
        <v>1</v>
      </c>
      <c r="G288" s="143">
        <f>E288-C288</f>
        <v>0</v>
      </c>
      <c r="H288" s="145"/>
      <c r="I288" s="145"/>
    </row>
    <row r="289" spans="1:75" s="148" customFormat="1" x14ac:dyDescent="0.25">
      <c r="A289" s="244"/>
      <c r="B289" s="142"/>
      <c r="C289" s="144"/>
      <c r="D289" s="100"/>
      <c r="F289" s="100"/>
      <c r="G289" s="100"/>
      <c r="H289" s="100"/>
      <c r="I289" s="100"/>
      <c r="J289" s="100"/>
      <c r="K289" s="100"/>
      <c r="L289" s="100"/>
      <c r="M289" s="100"/>
      <c r="N289" s="100"/>
      <c r="O289" s="100"/>
      <c r="P289" s="100"/>
      <c r="Q289" s="100"/>
      <c r="R289" s="100"/>
      <c r="S289" s="100"/>
      <c r="T289" s="101"/>
      <c r="U289" s="100"/>
      <c r="V289" s="100"/>
      <c r="W289" s="100"/>
      <c r="X289" s="100"/>
      <c r="Y289" s="100"/>
      <c r="Z289" s="100"/>
      <c r="AA289" s="100"/>
      <c r="AB289" s="100"/>
      <c r="AC289" s="100"/>
      <c r="AD289" s="100"/>
      <c r="AE289" s="100"/>
      <c r="AF289" s="100"/>
      <c r="AG289" s="100"/>
      <c r="AH289" s="100"/>
      <c r="AI289" s="100"/>
      <c r="AJ289" s="100"/>
      <c r="AK289" s="106"/>
      <c r="AL289" s="106"/>
      <c r="AM289" s="106"/>
      <c r="AN289" s="106"/>
      <c r="AO289" s="106"/>
      <c r="AP289" s="106"/>
      <c r="AQ289" s="106"/>
      <c r="AR289" s="106"/>
      <c r="AS289" s="106"/>
      <c r="AT289" s="106"/>
      <c r="AU289" s="106"/>
      <c r="AV289" s="106"/>
      <c r="AW289" s="106"/>
      <c r="AX289" s="106"/>
      <c r="AY289" s="106"/>
      <c r="AZ289" s="106"/>
      <c r="BA289" s="106"/>
      <c r="BB289" s="106"/>
      <c r="BC289" s="106"/>
      <c r="BD289" s="106"/>
      <c r="BE289" s="106"/>
      <c r="BF289" s="106"/>
      <c r="BG289" s="106"/>
      <c r="BH289" s="106"/>
      <c r="BI289" s="106"/>
      <c r="BJ289" s="106"/>
      <c r="BK289" s="106"/>
      <c r="BL289" s="106"/>
      <c r="BM289" s="106"/>
      <c r="BN289" s="106"/>
      <c r="BO289" s="106"/>
      <c r="BP289" s="106"/>
      <c r="BQ289" s="106"/>
      <c r="BR289" s="106"/>
      <c r="BS289" s="106"/>
      <c r="BT289" s="106"/>
      <c r="BU289" s="106"/>
      <c r="BV289" s="106"/>
      <c r="BW289" s="106"/>
    </row>
    <row r="290" spans="1:75" x14ac:dyDescent="0.25">
      <c r="B290" s="142"/>
    </row>
    <row r="291" spans="1:75" x14ac:dyDescent="0.25">
      <c r="B291" s="142"/>
    </row>
    <row r="292" spans="1:75" x14ac:dyDescent="0.25">
      <c r="B292" s="142"/>
    </row>
    <row r="293" spans="1:75" x14ac:dyDescent="0.25">
      <c r="A293" s="244" t="s">
        <v>139</v>
      </c>
      <c r="B293" s="296" t="s">
        <v>3</v>
      </c>
      <c r="C293" s="125">
        <f>C294+C295+C296</f>
        <v>615766064.25</v>
      </c>
      <c r="D293" s="125">
        <f t="shared" ref="D293:R293" si="177">D294+D295+D296</f>
        <v>34918015.159999996</v>
      </c>
      <c r="E293" s="125">
        <f>E294+E295+E296</f>
        <v>36422065.57</v>
      </c>
      <c r="F293" s="125">
        <f t="shared" si="177"/>
        <v>40757728.479999997</v>
      </c>
      <c r="G293" s="125">
        <f t="shared" si="177"/>
        <v>38713952.259999998</v>
      </c>
      <c r="H293" s="125">
        <f t="shared" si="177"/>
        <v>40079937.170000002</v>
      </c>
      <c r="I293" s="125">
        <f t="shared" si="177"/>
        <v>45696668.109999999</v>
      </c>
      <c r="J293" s="125">
        <f t="shared" si="177"/>
        <v>40348679.100000001</v>
      </c>
      <c r="K293" s="125">
        <f t="shared" si="177"/>
        <v>41088030.439999998</v>
      </c>
      <c r="L293" s="125">
        <f t="shared" si="177"/>
        <v>41453239.450000003</v>
      </c>
      <c r="M293" s="125">
        <f>M294+M295+M296</f>
        <v>41887497.43</v>
      </c>
      <c r="N293" s="125">
        <f t="shared" si="177"/>
        <v>46886329.880000003</v>
      </c>
      <c r="O293" s="125">
        <f t="shared" si="177"/>
        <v>42494411.020000003</v>
      </c>
      <c r="P293" s="125">
        <f t="shared" si="177"/>
        <v>40458435.170000002</v>
      </c>
      <c r="Q293" s="125">
        <f t="shared" si="177"/>
        <v>41154808.030000001</v>
      </c>
      <c r="R293" s="125">
        <f t="shared" si="177"/>
        <v>43406266.979999997</v>
      </c>
      <c r="S293" s="100" t="b">
        <f>R293+Q293+P293+O293+N293+M293+L293+K293+J293+I293+H293+G293+F293+E293+D293=C293</f>
        <v>1</v>
      </c>
    </row>
    <row r="294" spans="1:75" ht="47.25" x14ac:dyDescent="0.25">
      <c r="B294" s="296" t="s">
        <v>14</v>
      </c>
      <c r="C294" s="125">
        <f t="shared" ref="C294:R294" si="178">C34</f>
        <v>128937182.51000001</v>
      </c>
      <c r="D294" s="125">
        <f t="shared" si="178"/>
        <v>7049482.5099999998</v>
      </c>
      <c r="E294" s="125">
        <f t="shared" si="178"/>
        <v>8148100</v>
      </c>
      <c r="F294" s="125">
        <f t="shared" si="178"/>
        <v>8749200</v>
      </c>
      <c r="G294" s="125">
        <f t="shared" si="178"/>
        <v>8749200</v>
      </c>
      <c r="H294" s="125">
        <f t="shared" si="178"/>
        <v>8749200</v>
      </c>
      <c r="I294" s="125">
        <f t="shared" si="178"/>
        <v>8749200</v>
      </c>
      <c r="J294" s="125">
        <f t="shared" si="178"/>
        <v>8749200</v>
      </c>
      <c r="K294" s="125">
        <f t="shared" si="178"/>
        <v>8749200</v>
      </c>
      <c r="L294" s="125">
        <f t="shared" si="178"/>
        <v>8749200</v>
      </c>
      <c r="M294" s="125">
        <f t="shared" si="178"/>
        <v>8749200</v>
      </c>
      <c r="N294" s="125">
        <f t="shared" si="178"/>
        <v>8749200</v>
      </c>
      <c r="O294" s="125">
        <f t="shared" si="178"/>
        <v>8749200</v>
      </c>
      <c r="P294" s="125">
        <f t="shared" si="178"/>
        <v>8749200</v>
      </c>
      <c r="Q294" s="125">
        <f t="shared" si="178"/>
        <v>8749200</v>
      </c>
      <c r="R294" s="125">
        <f t="shared" si="178"/>
        <v>8749200</v>
      </c>
      <c r="S294" s="100" t="b">
        <f t="shared" ref="S294:S308" si="179">R294+Q294+P294+O294+N294+M294+L294+K294+J294+I294+H294+G294+F294+E294+D294=C294</f>
        <v>1</v>
      </c>
    </row>
    <row r="295" spans="1:75" ht="31.5" x14ac:dyDescent="0.25">
      <c r="B295" s="296" t="s">
        <v>7</v>
      </c>
      <c r="C295" s="125">
        <f t="shared" ref="C295:R295" si="180">C212+C35</f>
        <v>146719024.84</v>
      </c>
      <c r="D295" s="125">
        <f t="shared" si="180"/>
        <v>12718248.65</v>
      </c>
      <c r="E295" s="125">
        <f t="shared" si="180"/>
        <v>7970977.6699999999</v>
      </c>
      <c r="F295" s="125">
        <f t="shared" si="180"/>
        <v>8360094.8799999999</v>
      </c>
      <c r="G295" s="125">
        <f t="shared" si="180"/>
        <v>7885686.0599999996</v>
      </c>
      <c r="H295" s="125">
        <f t="shared" si="180"/>
        <v>9825257.6699999999</v>
      </c>
      <c r="I295" s="125">
        <f t="shared" si="180"/>
        <v>10084318.51</v>
      </c>
      <c r="J295" s="125">
        <f t="shared" si="180"/>
        <v>9551895.5</v>
      </c>
      <c r="K295" s="125">
        <f t="shared" si="180"/>
        <v>9580998.3399999999</v>
      </c>
      <c r="L295" s="125">
        <f t="shared" si="180"/>
        <v>9580912.1500000004</v>
      </c>
      <c r="M295" s="125">
        <f t="shared" si="180"/>
        <v>10857439.33</v>
      </c>
      <c r="N295" s="125">
        <f t="shared" si="180"/>
        <v>10503297.08</v>
      </c>
      <c r="O295" s="125">
        <f t="shared" si="180"/>
        <v>9419869.6199999992</v>
      </c>
      <c r="P295" s="125">
        <f t="shared" si="180"/>
        <v>9298227.6699999999</v>
      </c>
      <c r="Q295" s="125">
        <f t="shared" si="180"/>
        <v>9728875.4299999997</v>
      </c>
      <c r="R295" s="125">
        <f t="shared" si="180"/>
        <v>11352926.279999999</v>
      </c>
      <c r="S295" s="100" t="b">
        <f t="shared" si="179"/>
        <v>1</v>
      </c>
    </row>
    <row r="296" spans="1:75" ht="47.25" x14ac:dyDescent="0.25">
      <c r="B296" s="296" t="s">
        <v>102</v>
      </c>
      <c r="C296" s="125">
        <f t="shared" ref="C296:R296" si="181">C213</f>
        <v>340109856.89999998</v>
      </c>
      <c r="D296" s="125">
        <f t="shared" si="181"/>
        <v>15150284</v>
      </c>
      <c r="E296" s="125">
        <f t="shared" si="181"/>
        <v>20302987.899999999</v>
      </c>
      <c r="F296" s="125">
        <f t="shared" si="181"/>
        <v>23648433.600000001</v>
      </c>
      <c r="G296" s="125">
        <f t="shared" si="181"/>
        <v>22079066.199999999</v>
      </c>
      <c r="H296" s="125">
        <f t="shared" si="181"/>
        <v>21505479.5</v>
      </c>
      <c r="I296" s="125">
        <f t="shared" si="181"/>
        <v>26863149.600000001</v>
      </c>
      <c r="J296" s="125">
        <f t="shared" si="181"/>
        <v>22047583.600000001</v>
      </c>
      <c r="K296" s="125">
        <f t="shared" si="181"/>
        <v>22757832.100000001</v>
      </c>
      <c r="L296" s="125">
        <f t="shared" si="181"/>
        <v>23123127.300000001</v>
      </c>
      <c r="M296" s="125">
        <f t="shared" si="181"/>
        <v>22280858.100000001</v>
      </c>
      <c r="N296" s="125">
        <f t="shared" si="181"/>
        <v>27633832.800000001</v>
      </c>
      <c r="O296" s="125">
        <f t="shared" si="181"/>
        <v>24325341.399999999</v>
      </c>
      <c r="P296" s="125">
        <f t="shared" si="181"/>
        <v>22411007.5</v>
      </c>
      <c r="Q296" s="125">
        <f t="shared" si="181"/>
        <v>22676732.600000001</v>
      </c>
      <c r="R296" s="125">
        <f t="shared" si="181"/>
        <v>23304140.699999999</v>
      </c>
      <c r="S296" s="100" t="b">
        <f t="shared" si="179"/>
        <v>1</v>
      </c>
    </row>
    <row r="297" spans="1:75" x14ac:dyDescent="0.25">
      <c r="B297" s="142"/>
      <c r="C297" s="143"/>
    </row>
    <row r="298" spans="1:75" x14ac:dyDescent="0.25">
      <c r="B298" s="142"/>
      <c r="C298" s="100" t="b">
        <f t="shared" ref="C298:R301" si="182">C293=C214</f>
        <v>1</v>
      </c>
      <c r="D298" s="100" t="b">
        <f t="shared" si="182"/>
        <v>1</v>
      </c>
      <c r="E298" s="100" t="b">
        <f t="shared" si="182"/>
        <v>1</v>
      </c>
      <c r="F298" s="100" t="b">
        <f t="shared" si="182"/>
        <v>1</v>
      </c>
      <c r="G298" s="100" t="b">
        <f t="shared" si="182"/>
        <v>1</v>
      </c>
      <c r="H298" s="100" t="b">
        <f t="shared" si="182"/>
        <v>1</v>
      </c>
      <c r="I298" s="100" t="b">
        <f t="shared" si="182"/>
        <v>1</v>
      </c>
      <c r="J298" s="100" t="b">
        <f t="shared" si="182"/>
        <v>1</v>
      </c>
      <c r="K298" s="100" t="b">
        <f t="shared" si="182"/>
        <v>1</v>
      </c>
      <c r="L298" s="100" t="b">
        <f t="shared" si="182"/>
        <v>1</v>
      </c>
      <c r="M298" s="100" t="b">
        <f t="shared" si="182"/>
        <v>1</v>
      </c>
      <c r="N298" s="100" t="b">
        <f t="shared" si="182"/>
        <v>1</v>
      </c>
      <c r="O298" s="100" t="b">
        <f t="shared" si="182"/>
        <v>1</v>
      </c>
      <c r="P298" s="100" t="b">
        <f t="shared" si="182"/>
        <v>1</v>
      </c>
      <c r="Q298" s="100" t="b">
        <f t="shared" si="182"/>
        <v>1</v>
      </c>
      <c r="R298" s="100" t="b">
        <f t="shared" si="182"/>
        <v>1</v>
      </c>
    </row>
    <row r="299" spans="1:75" x14ac:dyDescent="0.25">
      <c r="B299" s="142"/>
      <c r="C299" s="100" t="b">
        <f t="shared" si="182"/>
        <v>1</v>
      </c>
      <c r="D299" s="100" t="b">
        <f t="shared" si="182"/>
        <v>1</v>
      </c>
      <c r="E299" s="100" t="b">
        <f t="shared" si="182"/>
        <v>1</v>
      </c>
      <c r="F299" s="100" t="b">
        <f t="shared" si="182"/>
        <v>1</v>
      </c>
      <c r="G299" s="100" t="b">
        <f t="shared" si="182"/>
        <v>1</v>
      </c>
      <c r="H299" s="100" t="b">
        <f t="shared" si="182"/>
        <v>1</v>
      </c>
      <c r="I299" s="100" t="b">
        <f t="shared" si="182"/>
        <v>1</v>
      </c>
      <c r="J299" s="100" t="b">
        <f t="shared" si="182"/>
        <v>1</v>
      </c>
      <c r="K299" s="100" t="b">
        <f t="shared" si="182"/>
        <v>1</v>
      </c>
      <c r="L299" s="100" t="b">
        <f t="shared" si="182"/>
        <v>1</v>
      </c>
      <c r="M299" s="100" t="b">
        <f t="shared" si="182"/>
        <v>1</v>
      </c>
      <c r="N299" s="100" t="b">
        <f t="shared" si="182"/>
        <v>1</v>
      </c>
      <c r="O299" s="100" t="b">
        <f t="shared" si="182"/>
        <v>1</v>
      </c>
      <c r="P299" s="100" t="b">
        <f t="shared" si="182"/>
        <v>1</v>
      </c>
      <c r="Q299" s="100" t="b">
        <f t="shared" si="182"/>
        <v>1</v>
      </c>
      <c r="R299" s="100" t="b">
        <f t="shared" si="182"/>
        <v>1</v>
      </c>
    </row>
    <row r="300" spans="1:75" x14ac:dyDescent="0.25">
      <c r="B300" s="142"/>
      <c r="C300" s="100" t="b">
        <f t="shared" si="182"/>
        <v>1</v>
      </c>
      <c r="D300" s="100" t="b">
        <f t="shared" si="182"/>
        <v>1</v>
      </c>
      <c r="E300" s="100" t="b">
        <f t="shared" si="182"/>
        <v>1</v>
      </c>
      <c r="F300" s="100" t="b">
        <f t="shared" si="182"/>
        <v>1</v>
      </c>
      <c r="G300" s="100" t="b">
        <f t="shared" si="182"/>
        <v>1</v>
      </c>
      <c r="H300" s="100" t="b">
        <f t="shared" si="182"/>
        <v>1</v>
      </c>
      <c r="I300" s="100" t="b">
        <f t="shared" si="182"/>
        <v>1</v>
      </c>
      <c r="J300" s="100" t="b">
        <f t="shared" si="182"/>
        <v>1</v>
      </c>
      <c r="K300" s="100" t="b">
        <f t="shared" si="182"/>
        <v>1</v>
      </c>
      <c r="L300" s="100" t="b">
        <f t="shared" si="182"/>
        <v>1</v>
      </c>
      <c r="M300" s="100" t="b">
        <f t="shared" si="182"/>
        <v>1</v>
      </c>
      <c r="N300" s="100" t="b">
        <f t="shared" si="182"/>
        <v>1</v>
      </c>
      <c r="O300" s="100" t="b">
        <f t="shared" si="182"/>
        <v>1</v>
      </c>
      <c r="P300" s="100" t="b">
        <f t="shared" si="182"/>
        <v>1</v>
      </c>
      <c r="Q300" s="100" t="b">
        <f t="shared" si="182"/>
        <v>1</v>
      </c>
      <c r="R300" s="100" t="b">
        <f t="shared" si="182"/>
        <v>1</v>
      </c>
    </row>
    <row r="301" spans="1:75" x14ac:dyDescent="0.25">
      <c r="B301" s="142"/>
      <c r="C301" s="100" t="b">
        <f>C296=C217</f>
        <v>1</v>
      </c>
      <c r="D301" s="100" t="b">
        <f>D296=D217</f>
        <v>1</v>
      </c>
      <c r="E301" s="100" t="b">
        <f t="shared" si="182"/>
        <v>1</v>
      </c>
      <c r="F301" s="100" t="b">
        <f t="shared" si="182"/>
        <v>1</v>
      </c>
      <c r="G301" s="100" t="b">
        <f t="shared" si="182"/>
        <v>1</v>
      </c>
      <c r="H301" s="100" t="b">
        <f t="shared" si="182"/>
        <v>1</v>
      </c>
      <c r="I301" s="100" t="b">
        <f t="shared" si="182"/>
        <v>1</v>
      </c>
      <c r="J301" s="100" t="b">
        <f t="shared" si="182"/>
        <v>1</v>
      </c>
      <c r="K301" s="100" t="b">
        <f t="shared" si="182"/>
        <v>1</v>
      </c>
      <c r="L301" s="100" t="b">
        <f t="shared" si="182"/>
        <v>1</v>
      </c>
      <c r="M301" s="100" t="b">
        <f t="shared" si="182"/>
        <v>1</v>
      </c>
      <c r="N301" s="100" t="b">
        <f t="shared" si="182"/>
        <v>1</v>
      </c>
      <c r="O301" s="100" t="b">
        <f t="shared" si="182"/>
        <v>1</v>
      </c>
      <c r="P301" s="100" t="b">
        <f t="shared" si="182"/>
        <v>1</v>
      </c>
      <c r="Q301" s="100" t="b">
        <f t="shared" si="182"/>
        <v>1</v>
      </c>
      <c r="R301" s="100" t="b">
        <f t="shared" si="182"/>
        <v>1</v>
      </c>
    </row>
    <row r="302" spans="1:75" x14ac:dyDescent="0.25">
      <c r="B302" s="142"/>
    </row>
    <row r="303" spans="1:75" x14ac:dyDescent="0.25">
      <c r="A303" s="244" t="s">
        <v>140</v>
      </c>
      <c r="B303" s="296" t="s">
        <v>3</v>
      </c>
      <c r="C303" s="125">
        <f>C278+C269+C266+C263+C260+C257+C253+C250+C246+C242+C238+C234+C230+C227+C224+C221+C218+C272+C275</f>
        <v>615766064.25</v>
      </c>
      <c r="D303" s="125">
        <f>D278+D269+D266+D263+D260+D257+D253+D250+D246+D242+D238+D234+D230+D227+D224+D221+D218+D272+D275</f>
        <v>34918015.159999996</v>
      </c>
      <c r="E303" s="125">
        <f t="shared" ref="E303:R303" si="183">E278+E269+E266+E263+E260+E257+E253+E250+E246+E242+E238+E234+E230+E227+E224+E221+E218+E272+E275</f>
        <v>36422065.57</v>
      </c>
      <c r="F303" s="125">
        <f t="shared" si="183"/>
        <v>40757728.479999997</v>
      </c>
      <c r="G303" s="125">
        <f t="shared" si="183"/>
        <v>38713952.259999998</v>
      </c>
      <c r="H303" s="125">
        <f t="shared" si="183"/>
        <v>40079937.170000002</v>
      </c>
      <c r="I303" s="125">
        <f t="shared" si="183"/>
        <v>45696668.109999999</v>
      </c>
      <c r="J303" s="125">
        <f t="shared" si="183"/>
        <v>40348679.100000001</v>
      </c>
      <c r="K303" s="125">
        <f t="shared" si="183"/>
        <v>41088030.439999998</v>
      </c>
      <c r="L303" s="125">
        <f t="shared" si="183"/>
        <v>41453239.450000003</v>
      </c>
      <c r="M303" s="125">
        <f t="shared" si="183"/>
        <v>41887497.43</v>
      </c>
      <c r="N303" s="125">
        <f t="shared" si="183"/>
        <v>46886329.880000003</v>
      </c>
      <c r="O303" s="125">
        <f t="shared" si="183"/>
        <v>42494411.020000003</v>
      </c>
      <c r="P303" s="125">
        <f t="shared" si="183"/>
        <v>40458435.170000002</v>
      </c>
      <c r="Q303" s="125">
        <f t="shared" si="183"/>
        <v>41154808.030000001</v>
      </c>
      <c r="R303" s="125">
        <f t="shared" si="183"/>
        <v>43406266.979999997</v>
      </c>
      <c r="S303" s="100" t="b">
        <f>R303+Q303+P303+O303+N303+M303+L303+K303+J303+I303+H303+G303+F303+E303+D303=C303</f>
        <v>1</v>
      </c>
    </row>
    <row r="304" spans="1:75" s="149" customFormat="1" ht="47.25" x14ac:dyDescent="0.25">
      <c r="A304" s="244"/>
      <c r="B304" s="296" t="s">
        <v>14</v>
      </c>
      <c r="C304" s="125">
        <f>C219+C222+C225+C228+C231+C247+C251+C254+C258+C261+C264+C267+C279</f>
        <v>128937182.51000001</v>
      </c>
      <c r="D304" s="125">
        <f t="shared" ref="D304:R304" si="184">D219+D222+D225+D228+D231+D247+D251+D254+D258+D261+D264+D267+D279+D235+D239+D243+D270</f>
        <v>7049482.5099999998</v>
      </c>
      <c r="E304" s="125">
        <f t="shared" si="184"/>
        <v>8148100</v>
      </c>
      <c r="F304" s="125">
        <f t="shared" si="184"/>
        <v>8749200</v>
      </c>
      <c r="G304" s="125">
        <f t="shared" si="184"/>
        <v>8749200</v>
      </c>
      <c r="H304" s="125">
        <f t="shared" si="184"/>
        <v>8749200</v>
      </c>
      <c r="I304" s="125">
        <f t="shared" si="184"/>
        <v>8749200</v>
      </c>
      <c r="J304" s="125">
        <f t="shared" si="184"/>
        <v>8749200</v>
      </c>
      <c r="K304" s="125">
        <f t="shared" si="184"/>
        <v>8749200</v>
      </c>
      <c r="L304" s="125">
        <f t="shared" si="184"/>
        <v>8749200</v>
      </c>
      <c r="M304" s="125">
        <f t="shared" si="184"/>
        <v>8749200</v>
      </c>
      <c r="N304" s="125">
        <f t="shared" si="184"/>
        <v>8749200</v>
      </c>
      <c r="O304" s="125">
        <f t="shared" si="184"/>
        <v>8749200</v>
      </c>
      <c r="P304" s="125">
        <f t="shared" si="184"/>
        <v>8749200</v>
      </c>
      <c r="Q304" s="125">
        <f t="shared" si="184"/>
        <v>8749200</v>
      </c>
      <c r="R304" s="125">
        <f t="shared" si="184"/>
        <v>8749200</v>
      </c>
      <c r="S304" s="100" t="b">
        <f t="shared" si="179"/>
        <v>1</v>
      </c>
      <c r="T304" s="101"/>
      <c r="U304" s="100"/>
      <c r="V304" s="100"/>
      <c r="W304" s="100"/>
      <c r="X304" s="100"/>
      <c r="Y304" s="100"/>
      <c r="Z304" s="100"/>
      <c r="AA304" s="100"/>
      <c r="AB304" s="100"/>
      <c r="AC304" s="100"/>
      <c r="AD304" s="100"/>
      <c r="AE304" s="100"/>
      <c r="AF304" s="100"/>
      <c r="AG304" s="100"/>
      <c r="AH304" s="100"/>
      <c r="AI304" s="100"/>
      <c r="AJ304" s="100"/>
      <c r="AK304" s="106"/>
      <c r="AL304" s="106"/>
      <c r="AM304" s="106"/>
      <c r="AN304" s="106"/>
      <c r="AO304" s="106"/>
      <c r="AP304" s="106"/>
      <c r="AQ304" s="106"/>
      <c r="AR304" s="106"/>
      <c r="AS304" s="106"/>
      <c r="AT304" s="106"/>
      <c r="AU304" s="106"/>
      <c r="AV304" s="106"/>
      <c r="AW304" s="106"/>
      <c r="AX304" s="106"/>
      <c r="AY304" s="106"/>
      <c r="AZ304" s="106"/>
      <c r="BA304" s="106"/>
      <c r="BB304" s="106"/>
      <c r="BC304" s="106"/>
      <c r="BD304" s="106"/>
      <c r="BE304" s="106"/>
      <c r="BF304" s="106"/>
      <c r="BG304" s="106"/>
      <c r="BH304" s="106"/>
      <c r="BI304" s="106"/>
      <c r="BJ304" s="106"/>
      <c r="BK304" s="106"/>
      <c r="BL304" s="106"/>
      <c r="BM304" s="106"/>
      <c r="BN304" s="106"/>
      <c r="BO304" s="106"/>
      <c r="BP304" s="106"/>
      <c r="BQ304" s="106"/>
      <c r="BR304" s="106"/>
      <c r="BS304" s="106"/>
      <c r="BT304" s="106"/>
      <c r="BU304" s="106"/>
      <c r="BV304" s="106"/>
      <c r="BW304" s="106"/>
    </row>
    <row r="305" spans="1:75" s="149" customFormat="1" ht="31.5" x14ac:dyDescent="0.25">
      <c r="A305" s="244"/>
      <c r="B305" s="296" t="s">
        <v>7</v>
      </c>
      <c r="C305" s="125">
        <f>C220+C223+C226+C229+C232+C248+C252+C255+C259+C262+C265+C268+C280+C240+C271+C236+C244+C272+C275</f>
        <v>146719024.84</v>
      </c>
      <c r="D305" s="125">
        <f t="shared" ref="D305:R305" si="185">D220+D223+D226+D229+D232+D248+D252+D255+D259+D262+D265+D268+D280+D240+D271+D244+D236+D272+D277</f>
        <v>12718248.65</v>
      </c>
      <c r="E305" s="125">
        <f t="shared" si="185"/>
        <v>7970977.6699999999</v>
      </c>
      <c r="F305" s="125">
        <f>F220+F223+F226+F229+F232+F248+F252+F255+F259+F262+F265+F268+F280+F240+F271+F244+F236+F272+F277</f>
        <v>8360094.8799999999</v>
      </c>
      <c r="G305" s="125">
        <f t="shared" si="185"/>
        <v>7885686.0599999996</v>
      </c>
      <c r="H305" s="125">
        <f t="shared" si="185"/>
        <v>9825257.6699999999</v>
      </c>
      <c r="I305" s="125">
        <f t="shared" si="185"/>
        <v>10084318.51</v>
      </c>
      <c r="J305" s="125">
        <f t="shared" si="185"/>
        <v>9551895.5</v>
      </c>
      <c r="K305" s="125">
        <f t="shared" si="185"/>
        <v>9580998.3399999999</v>
      </c>
      <c r="L305" s="125">
        <f t="shared" si="185"/>
        <v>9580912.1500000004</v>
      </c>
      <c r="M305" s="125">
        <f t="shared" si="185"/>
        <v>10857439.33</v>
      </c>
      <c r="N305" s="125">
        <f t="shared" si="185"/>
        <v>10503297.08</v>
      </c>
      <c r="O305" s="125">
        <f t="shared" si="185"/>
        <v>9419869.6199999992</v>
      </c>
      <c r="P305" s="125">
        <f t="shared" si="185"/>
        <v>9298227.6699999999</v>
      </c>
      <c r="Q305" s="125">
        <f t="shared" si="185"/>
        <v>9728875.4299999997</v>
      </c>
      <c r="R305" s="125">
        <f t="shared" si="185"/>
        <v>11352926.279999999</v>
      </c>
      <c r="S305" s="100" t="b">
        <f t="shared" si="179"/>
        <v>1</v>
      </c>
      <c r="T305" s="101"/>
      <c r="U305" s="100"/>
      <c r="V305" s="100"/>
      <c r="W305" s="100"/>
      <c r="X305" s="100"/>
      <c r="Y305" s="100"/>
      <c r="Z305" s="100"/>
      <c r="AA305" s="100"/>
      <c r="AB305" s="100"/>
      <c r="AC305" s="100"/>
      <c r="AD305" s="100"/>
      <c r="AE305" s="100"/>
      <c r="AF305" s="100"/>
      <c r="AG305" s="100"/>
      <c r="AH305" s="100"/>
      <c r="AI305" s="100"/>
      <c r="AJ305" s="100"/>
      <c r="AK305" s="106"/>
      <c r="AL305" s="106"/>
      <c r="AM305" s="106"/>
      <c r="AN305" s="106"/>
      <c r="AO305" s="106"/>
      <c r="AP305" s="106"/>
      <c r="AQ305" s="106"/>
      <c r="AR305" s="106"/>
      <c r="AS305" s="106"/>
      <c r="AT305" s="106"/>
      <c r="AU305" s="106"/>
      <c r="AV305" s="106"/>
      <c r="AW305" s="106"/>
      <c r="AX305" s="106"/>
      <c r="AY305" s="106"/>
      <c r="AZ305" s="106"/>
      <c r="BA305" s="106"/>
      <c r="BB305" s="106"/>
      <c r="BC305" s="106"/>
      <c r="BD305" s="106"/>
      <c r="BE305" s="106"/>
      <c r="BF305" s="106"/>
      <c r="BG305" s="106"/>
      <c r="BH305" s="106"/>
      <c r="BI305" s="106"/>
      <c r="BJ305" s="106"/>
      <c r="BK305" s="106"/>
      <c r="BL305" s="106"/>
      <c r="BM305" s="106"/>
      <c r="BN305" s="106"/>
      <c r="BO305" s="106"/>
      <c r="BP305" s="106"/>
      <c r="BQ305" s="106"/>
      <c r="BR305" s="106"/>
      <c r="BS305" s="106"/>
      <c r="BT305" s="106"/>
      <c r="BU305" s="106"/>
      <c r="BV305" s="106"/>
      <c r="BW305" s="106"/>
    </row>
    <row r="306" spans="1:75" s="149" customFormat="1" ht="47.25" x14ac:dyDescent="0.25">
      <c r="A306" s="244"/>
      <c r="B306" s="296" t="s">
        <v>102</v>
      </c>
      <c r="C306" s="125">
        <f>C233+C237</f>
        <v>340109856.89999998</v>
      </c>
      <c r="D306" s="125">
        <f t="shared" ref="D306:R306" si="186">D233+D237</f>
        <v>15150284</v>
      </c>
      <c r="E306" s="125">
        <f t="shared" si="186"/>
        <v>20302987.899999999</v>
      </c>
      <c r="F306" s="125">
        <f t="shared" si="186"/>
        <v>23648433.600000001</v>
      </c>
      <c r="G306" s="125">
        <f t="shared" si="186"/>
        <v>22079066.199999999</v>
      </c>
      <c r="H306" s="125">
        <f t="shared" si="186"/>
        <v>21505479.5</v>
      </c>
      <c r="I306" s="125">
        <f t="shared" si="186"/>
        <v>26863149.600000001</v>
      </c>
      <c r="J306" s="125">
        <f t="shared" si="186"/>
        <v>22047583.600000001</v>
      </c>
      <c r="K306" s="125">
        <f t="shared" si="186"/>
        <v>22757832.100000001</v>
      </c>
      <c r="L306" s="125">
        <f t="shared" si="186"/>
        <v>23123127.300000001</v>
      </c>
      <c r="M306" s="125">
        <f t="shared" si="186"/>
        <v>22280858.100000001</v>
      </c>
      <c r="N306" s="125">
        <f t="shared" si="186"/>
        <v>27633832.800000001</v>
      </c>
      <c r="O306" s="125">
        <f t="shared" si="186"/>
        <v>24325341.399999999</v>
      </c>
      <c r="P306" s="125">
        <f t="shared" si="186"/>
        <v>22411007.5</v>
      </c>
      <c r="Q306" s="125">
        <f t="shared" si="186"/>
        <v>22676732.600000001</v>
      </c>
      <c r="R306" s="125">
        <f t="shared" si="186"/>
        <v>23304140.699999999</v>
      </c>
      <c r="S306" s="100" t="b">
        <f t="shared" si="179"/>
        <v>1</v>
      </c>
      <c r="T306" s="101"/>
      <c r="U306" s="100"/>
      <c r="V306" s="100"/>
      <c r="W306" s="100"/>
      <c r="X306" s="100"/>
      <c r="Y306" s="100"/>
      <c r="Z306" s="100"/>
      <c r="AA306" s="100"/>
      <c r="AB306" s="100"/>
      <c r="AC306" s="100"/>
      <c r="AD306" s="100"/>
      <c r="AE306" s="100"/>
      <c r="AF306" s="100"/>
      <c r="AG306" s="100"/>
      <c r="AH306" s="100"/>
      <c r="AI306" s="100"/>
      <c r="AJ306" s="100"/>
      <c r="AK306" s="106"/>
      <c r="AL306" s="106"/>
      <c r="AM306" s="106"/>
      <c r="AN306" s="106"/>
      <c r="AO306" s="106"/>
      <c r="AP306" s="106"/>
      <c r="AQ306" s="106"/>
      <c r="AR306" s="106"/>
      <c r="AS306" s="106"/>
      <c r="AT306" s="106"/>
      <c r="AU306" s="106"/>
      <c r="AV306" s="106"/>
      <c r="AW306" s="106"/>
      <c r="AX306" s="106"/>
      <c r="AY306" s="106"/>
      <c r="AZ306" s="106"/>
      <c r="BA306" s="106"/>
      <c r="BB306" s="106"/>
      <c r="BC306" s="106"/>
      <c r="BD306" s="106"/>
      <c r="BE306" s="106"/>
      <c r="BF306" s="106"/>
      <c r="BG306" s="106"/>
      <c r="BH306" s="106"/>
      <c r="BI306" s="106"/>
      <c r="BJ306" s="106"/>
      <c r="BK306" s="106"/>
      <c r="BL306" s="106"/>
      <c r="BM306" s="106"/>
      <c r="BN306" s="106"/>
      <c r="BO306" s="106"/>
      <c r="BP306" s="106"/>
      <c r="BQ306" s="106"/>
      <c r="BR306" s="106"/>
      <c r="BS306" s="106"/>
      <c r="BT306" s="106"/>
      <c r="BU306" s="106"/>
      <c r="BV306" s="106"/>
      <c r="BW306" s="106"/>
    </row>
    <row r="307" spans="1:75" s="149" customFormat="1" x14ac:dyDescent="0.25">
      <c r="A307" s="244"/>
      <c r="B307" s="102"/>
      <c r="C307" s="100"/>
      <c r="D307" s="100"/>
      <c r="E307" s="100"/>
      <c r="F307" s="100"/>
      <c r="G307" s="100"/>
      <c r="H307" s="100"/>
      <c r="I307" s="100"/>
      <c r="J307" s="100"/>
      <c r="K307" s="100"/>
      <c r="L307" s="100"/>
      <c r="M307" s="100"/>
      <c r="N307" s="100"/>
      <c r="O307" s="100"/>
      <c r="P307" s="100"/>
      <c r="Q307" s="100"/>
      <c r="R307" s="100"/>
      <c r="S307" s="100" t="b">
        <f t="shared" si="179"/>
        <v>1</v>
      </c>
      <c r="T307" s="101"/>
      <c r="U307" s="100"/>
      <c r="V307" s="100"/>
      <c r="W307" s="100"/>
      <c r="X307" s="100"/>
      <c r="Y307" s="100"/>
      <c r="Z307" s="100"/>
      <c r="AA307" s="100"/>
      <c r="AB307" s="100"/>
      <c r="AC307" s="100"/>
      <c r="AD307" s="100"/>
      <c r="AE307" s="100"/>
      <c r="AF307" s="100"/>
      <c r="AG307" s="100"/>
      <c r="AH307" s="100"/>
      <c r="AI307" s="100"/>
      <c r="AJ307" s="100"/>
      <c r="AK307" s="106"/>
      <c r="AL307" s="106"/>
      <c r="AM307" s="106"/>
      <c r="AN307" s="106"/>
      <c r="AO307" s="106"/>
      <c r="AP307" s="106"/>
      <c r="AQ307" s="106"/>
      <c r="AR307" s="106"/>
      <c r="AS307" s="106"/>
      <c r="AT307" s="106"/>
      <c r="AU307" s="106"/>
      <c r="AV307" s="106"/>
      <c r="AW307" s="106"/>
      <c r="AX307" s="106"/>
      <c r="AY307" s="106"/>
      <c r="AZ307" s="106"/>
      <c r="BA307" s="106"/>
      <c r="BB307" s="106"/>
      <c r="BC307" s="106"/>
      <c r="BD307" s="106"/>
      <c r="BE307" s="106"/>
      <c r="BF307" s="106"/>
      <c r="BG307" s="106"/>
      <c r="BH307" s="106"/>
      <c r="BI307" s="106"/>
      <c r="BJ307" s="106"/>
      <c r="BK307" s="106"/>
      <c r="BL307" s="106"/>
      <c r="BM307" s="106"/>
      <c r="BN307" s="106"/>
      <c r="BO307" s="106"/>
      <c r="BP307" s="106"/>
      <c r="BQ307" s="106"/>
      <c r="BR307" s="106"/>
      <c r="BS307" s="106"/>
      <c r="BT307" s="106"/>
      <c r="BU307" s="106"/>
      <c r="BV307" s="106"/>
      <c r="BW307" s="106"/>
    </row>
    <row r="308" spans="1:75" s="149" customFormat="1" x14ac:dyDescent="0.25">
      <c r="A308" s="244"/>
      <c r="B308" s="102"/>
      <c r="C308" s="143"/>
      <c r="D308" s="100"/>
      <c r="E308" s="100"/>
      <c r="F308" s="100"/>
      <c r="G308" s="100"/>
      <c r="H308" s="100"/>
      <c r="I308" s="100"/>
      <c r="J308" s="100"/>
      <c r="K308" s="100"/>
      <c r="L308" s="100"/>
      <c r="M308" s="100"/>
      <c r="N308" s="100"/>
      <c r="O308" s="100"/>
      <c r="P308" s="100"/>
      <c r="Q308" s="100"/>
      <c r="R308" s="100"/>
      <c r="S308" s="100" t="b">
        <f t="shared" si="179"/>
        <v>1</v>
      </c>
      <c r="T308" s="101"/>
      <c r="U308" s="100"/>
      <c r="V308" s="100"/>
      <c r="W308" s="100"/>
      <c r="X308" s="100"/>
      <c r="Y308" s="100"/>
      <c r="Z308" s="100"/>
      <c r="AA308" s="100"/>
      <c r="AB308" s="100"/>
      <c r="AC308" s="100"/>
      <c r="AD308" s="100"/>
      <c r="AE308" s="100"/>
      <c r="AF308" s="100"/>
      <c r="AG308" s="100"/>
      <c r="AH308" s="100"/>
      <c r="AI308" s="100"/>
      <c r="AJ308" s="100"/>
      <c r="AK308" s="106"/>
      <c r="AL308" s="106"/>
      <c r="AM308" s="106"/>
      <c r="AN308" s="106"/>
      <c r="AO308" s="106"/>
      <c r="AP308" s="106"/>
      <c r="AQ308" s="106"/>
      <c r="AR308" s="106"/>
      <c r="AS308" s="106"/>
      <c r="AT308" s="106"/>
      <c r="AU308" s="106"/>
      <c r="AV308" s="106"/>
      <c r="AW308" s="106"/>
      <c r="AX308" s="106"/>
      <c r="AY308" s="106"/>
      <c r="AZ308" s="106"/>
      <c r="BA308" s="106"/>
      <c r="BB308" s="106"/>
      <c r="BC308" s="106"/>
      <c r="BD308" s="106"/>
      <c r="BE308" s="106"/>
      <c r="BF308" s="106"/>
      <c r="BG308" s="106"/>
      <c r="BH308" s="106"/>
      <c r="BI308" s="106"/>
      <c r="BJ308" s="106"/>
      <c r="BK308" s="106"/>
      <c r="BL308" s="106"/>
      <c r="BM308" s="106"/>
      <c r="BN308" s="106"/>
      <c r="BO308" s="106"/>
      <c r="BP308" s="106"/>
      <c r="BQ308" s="106"/>
      <c r="BR308" s="106"/>
      <c r="BS308" s="106"/>
      <c r="BT308" s="106"/>
      <c r="BU308" s="106"/>
      <c r="BV308" s="106"/>
      <c r="BW308" s="106"/>
    </row>
    <row r="309" spans="1:75" s="149" customFormat="1" x14ac:dyDescent="0.25">
      <c r="A309" s="244"/>
      <c r="B309" s="150"/>
      <c r="C309" s="100" t="b">
        <f>C303=C293</f>
        <v>1</v>
      </c>
      <c r="D309" s="100" t="b">
        <f>D303=D293</f>
        <v>1</v>
      </c>
      <c r="E309" s="100" t="b">
        <f>E303=E293</f>
        <v>1</v>
      </c>
      <c r="F309" s="100" t="b">
        <f>F303=F293</f>
        <v>1</v>
      </c>
      <c r="G309" s="100" t="b">
        <f>G303=G293</f>
        <v>1</v>
      </c>
      <c r="H309" s="100" t="b">
        <f t="shared" ref="D309:R312" si="187">H303=H293</f>
        <v>1</v>
      </c>
      <c r="I309" s="100" t="b">
        <f t="shared" si="187"/>
        <v>1</v>
      </c>
      <c r="J309" s="100" t="b">
        <f t="shared" si="187"/>
        <v>1</v>
      </c>
      <c r="K309" s="100" t="b">
        <f t="shared" si="187"/>
        <v>1</v>
      </c>
      <c r="L309" s="100" t="b">
        <f t="shared" si="187"/>
        <v>1</v>
      </c>
      <c r="M309" s="100" t="b">
        <f t="shared" si="187"/>
        <v>1</v>
      </c>
      <c r="N309" s="100" t="b">
        <f t="shared" si="187"/>
        <v>1</v>
      </c>
      <c r="O309" s="100" t="b">
        <f t="shared" si="187"/>
        <v>1</v>
      </c>
      <c r="P309" s="100" t="b">
        <f t="shared" si="187"/>
        <v>1</v>
      </c>
      <c r="Q309" s="100" t="b">
        <f t="shared" si="187"/>
        <v>1</v>
      </c>
      <c r="R309" s="100" t="b">
        <f t="shared" si="187"/>
        <v>1</v>
      </c>
      <c r="S309" s="100"/>
      <c r="T309" s="101"/>
      <c r="U309" s="100"/>
      <c r="V309" s="100"/>
      <c r="W309" s="100"/>
      <c r="X309" s="100"/>
      <c r="Y309" s="100"/>
      <c r="Z309" s="100"/>
      <c r="AA309" s="100"/>
      <c r="AB309" s="100"/>
      <c r="AC309" s="100"/>
      <c r="AD309" s="100"/>
      <c r="AE309" s="100"/>
      <c r="AF309" s="100"/>
      <c r="AG309" s="100"/>
      <c r="AH309" s="100"/>
      <c r="AI309" s="100"/>
      <c r="AJ309" s="100"/>
      <c r="AK309" s="106"/>
      <c r="AL309" s="106"/>
      <c r="AM309" s="106"/>
      <c r="AN309" s="106"/>
      <c r="AO309" s="106"/>
      <c r="AP309" s="106"/>
      <c r="AQ309" s="106"/>
      <c r="AR309" s="106"/>
      <c r="AS309" s="106"/>
      <c r="AT309" s="106"/>
      <c r="AU309" s="106"/>
      <c r="AV309" s="106"/>
      <c r="AW309" s="106"/>
      <c r="AX309" s="106"/>
      <c r="AY309" s="106"/>
      <c r="AZ309" s="106"/>
      <c r="BA309" s="106"/>
      <c r="BB309" s="106"/>
      <c r="BC309" s="106"/>
      <c r="BD309" s="106"/>
      <c r="BE309" s="106"/>
      <c r="BF309" s="106"/>
      <c r="BG309" s="106"/>
      <c r="BH309" s="106"/>
      <c r="BI309" s="106"/>
      <c r="BJ309" s="106"/>
      <c r="BK309" s="106"/>
      <c r="BL309" s="106"/>
      <c r="BM309" s="106"/>
      <c r="BN309" s="106"/>
      <c r="BO309" s="106"/>
      <c r="BP309" s="106"/>
      <c r="BQ309" s="106"/>
      <c r="BR309" s="106"/>
      <c r="BS309" s="106"/>
      <c r="BT309" s="106"/>
      <c r="BU309" s="106"/>
      <c r="BV309" s="106"/>
      <c r="BW309" s="106"/>
    </row>
    <row r="310" spans="1:75" s="149" customFormat="1" x14ac:dyDescent="0.25">
      <c r="A310" s="244"/>
      <c r="B310" s="102"/>
      <c r="C310" s="100" t="b">
        <f>C304=C294</f>
        <v>1</v>
      </c>
      <c r="D310" s="100" t="b">
        <f t="shared" si="187"/>
        <v>1</v>
      </c>
      <c r="E310" s="100" t="b">
        <f>E304=E294</f>
        <v>1</v>
      </c>
      <c r="F310" s="100" t="b">
        <f t="shared" si="187"/>
        <v>1</v>
      </c>
      <c r="G310" s="100" t="b">
        <f t="shared" si="187"/>
        <v>1</v>
      </c>
      <c r="H310" s="100" t="b">
        <f t="shared" si="187"/>
        <v>1</v>
      </c>
      <c r="I310" s="100" t="b">
        <f t="shared" si="187"/>
        <v>1</v>
      </c>
      <c r="J310" s="100" t="b">
        <f t="shared" si="187"/>
        <v>1</v>
      </c>
      <c r="K310" s="100" t="b">
        <f t="shared" si="187"/>
        <v>1</v>
      </c>
      <c r="L310" s="100" t="b">
        <f t="shared" si="187"/>
        <v>1</v>
      </c>
      <c r="M310" s="100" t="b">
        <f t="shared" si="187"/>
        <v>1</v>
      </c>
      <c r="N310" s="100" t="b">
        <f t="shared" si="187"/>
        <v>1</v>
      </c>
      <c r="O310" s="100" t="b">
        <f t="shared" si="187"/>
        <v>1</v>
      </c>
      <c r="P310" s="100" t="b">
        <f t="shared" si="187"/>
        <v>1</v>
      </c>
      <c r="Q310" s="100" t="b">
        <f t="shared" si="187"/>
        <v>1</v>
      </c>
      <c r="R310" s="100" t="b">
        <f t="shared" si="187"/>
        <v>1</v>
      </c>
      <c r="S310" s="100"/>
      <c r="T310" s="101"/>
      <c r="U310" s="100"/>
      <c r="V310" s="100"/>
      <c r="W310" s="100"/>
      <c r="X310" s="100"/>
      <c r="Y310" s="100"/>
      <c r="Z310" s="100"/>
      <c r="AA310" s="100"/>
      <c r="AB310" s="100"/>
      <c r="AC310" s="100"/>
      <c r="AD310" s="100"/>
      <c r="AE310" s="100"/>
      <c r="AF310" s="100"/>
      <c r="AG310" s="100"/>
      <c r="AH310" s="100"/>
      <c r="AI310" s="100"/>
      <c r="AJ310" s="100"/>
      <c r="AK310" s="106"/>
      <c r="AL310" s="106"/>
      <c r="AM310" s="106"/>
      <c r="AN310" s="106"/>
      <c r="AO310" s="106"/>
      <c r="AP310" s="106"/>
      <c r="AQ310" s="106"/>
      <c r="AR310" s="106"/>
      <c r="AS310" s="106"/>
      <c r="AT310" s="106"/>
      <c r="AU310" s="106"/>
      <c r="AV310" s="106"/>
      <c r="AW310" s="106"/>
      <c r="AX310" s="106"/>
      <c r="AY310" s="106"/>
      <c r="AZ310" s="106"/>
      <c r="BA310" s="106"/>
      <c r="BB310" s="106"/>
      <c r="BC310" s="106"/>
      <c r="BD310" s="106"/>
      <c r="BE310" s="106"/>
      <c r="BF310" s="106"/>
      <c r="BG310" s="106"/>
      <c r="BH310" s="106"/>
      <c r="BI310" s="106"/>
      <c r="BJ310" s="106"/>
      <c r="BK310" s="106"/>
      <c r="BL310" s="106"/>
      <c r="BM310" s="106"/>
      <c r="BN310" s="106"/>
      <c r="BO310" s="106"/>
      <c r="BP310" s="106"/>
      <c r="BQ310" s="106"/>
      <c r="BR310" s="106"/>
      <c r="BS310" s="106"/>
      <c r="BT310" s="106"/>
      <c r="BU310" s="106"/>
      <c r="BV310" s="106"/>
      <c r="BW310" s="106"/>
    </row>
    <row r="311" spans="1:75" s="149" customFormat="1" x14ac:dyDescent="0.25">
      <c r="A311" s="244"/>
      <c r="B311" s="102"/>
      <c r="C311" s="100" t="b">
        <f>C305=C295</f>
        <v>1</v>
      </c>
      <c r="D311" s="100" t="b">
        <f>D305=D295</f>
        <v>1</v>
      </c>
      <c r="E311" s="100" t="b">
        <f>E305=E295</f>
        <v>1</v>
      </c>
      <c r="F311" s="100" t="b">
        <f>F305=F295</f>
        <v>1</v>
      </c>
      <c r="G311" s="100" t="b">
        <f t="shared" si="187"/>
        <v>1</v>
      </c>
      <c r="H311" s="100" t="b">
        <f t="shared" si="187"/>
        <v>1</v>
      </c>
      <c r="I311" s="100" t="b">
        <f t="shared" si="187"/>
        <v>1</v>
      </c>
      <c r="J311" s="100" t="b">
        <f t="shared" si="187"/>
        <v>1</v>
      </c>
      <c r="K311" s="100" t="b">
        <f t="shared" si="187"/>
        <v>1</v>
      </c>
      <c r="L311" s="100" t="b">
        <f t="shared" si="187"/>
        <v>1</v>
      </c>
      <c r="M311" s="100" t="b">
        <f t="shared" si="187"/>
        <v>1</v>
      </c>
      <c r="N311" s="100" t="b">
        <f t="shared" si="187"/>
        <v>1</v>
      </c>
      <c r="O311" s="100" t="b">
        <f t="shared" si="187"/>
        <v>1</v>
      </c>
      <c r="P311" s="100" t="b">
        <f t="shared" si="187"/>
        <v>1</v>
      </c>
      <c r="Q311" s="100" t="b">
        <f t="shared" si="187"/>
        <v>1</v>
      </c>
      <c r="R311" s="100" t="b">
        <f>R305=R295</f>
        <v>1</v>
      </c>
      <c r="S311" s="100"/>
      <c r="T311" s="101"/>
      <c r="U311" s="100"/>
      <c r="V311" s="100"/>
      <c r="W311" s="100"/>
      <c r="X311" s="100"/>
      <c r="Y311" s="100"/>
      <c r="Z311" s="100"/>
      <c r="AA311" s="100"/>
      <c r="AB311" s="100"/>
      <c r="AC311" s="100"/>
      <c r="AD311" s="100"/>
      <c r="AE311" s="100"/>
      <c r="AF311" s="100"/>
      <c r="AG311" s="100"/>
      <c r="AH311" s="100"/>
      <c r="AI311" s="100"/>
      <c r="AJ311" s="100"/>
      <c r="AK311" s="106"/>
      <c r="AL311" s="106"/>
      <c r="AM311" s="106"/>
      <c r="AN311" s="106"/>
      <c r="AO311" s="106"/>
      <c r="AP311" s="106"/>
      <c r="AQ311" s="106"/>
      <c r="AR311" s="106"/>
      <c r="AS311" s="106"/>
      <c r="AT311" s="106"/>
      <c r="AU311" s="106"/>
      <c r="AV311" s="106"/>
      <c r="AW311" s="106"/>
      <c r="AX311" s="106"/>
      <c r="AY311" s="106"/>
      <c r="AZ311" s="106"/>
      <c r="BA311" s="106"/>
      <c r="BB311" s="106"/>
      <c r="BC311" s="106"/>
      <c r="BD311" s="106"/>
      <c r="BE311" s="106"/>
      <c r="BF311" s="106"/>
      <c r="BG311" s="106"/>
      <c r="BH311" s="106"/>
      <c r="BI311" s="106"/>
      <c r="BJ311" s="106"/>
      <c r="BK311" s="106"/>
      <c r="BL311" s="106"/>
      <c r="BM311" s="106"/>
      <c r="BN311" s="106"/>
      <c r="BO311" s="106"/>
      <c r="BP311" s="106"/>
      <c r="BQ311" s="106"/>
      <c r="BR311" s="106"/>
      <c r="BS311" s="106"/>
      <c r="BT311" s="106"/>
      <c r="BU311" s="106"/>
      <c r="BV311" s="106"/>
      <c r="BW311" s="106"/>
    </row>
    <row r="312" spans="1:75" s="149" customFormat="1" x14ac:dyDescent="0.25">
      <c r="A312" s="244"/>
      <c r="B312" s="102"/>
      <c r="C312" s="100" t="b">
        <f>C306=C296</f>
        <v>1</v>
      </c>
      <c r="D312" s="100" t="b">
        <f t="shared" si="187"/>
        <v>1</v>
      </c>
      <c r="E312" s="100" t="b">
        <f t="shared" si="187"/>
        <v>1</v>
      </c>
      <c r="F312" s="100" t="b">
        <f t="shared" si="187"/>
        <v>1</v>
      </c>
      <c r="G312" s="100" t="b">
        <f t="shared" si="187"/>
        <v>1</v>
      </c>
      <c r="H312" s="100" t="b">
        <f t="shared" si="187"/>
        <v>1</v>
      </c>
      <c r="I312" s="100" t="b">
        <f t="shared" si="187"/>
        <v>1</v>
      </c>
      <c r="J312" s="100" t="b">
        <f t="shared" si="187"/>
        <v>1</v>
      </c>
      <c r="K312" s="100" t="b">
        <f t="shared" si="187"/>
        <v>1</v>
      </c>
      <c r="L312" s="100" t="b">
        <f t="shared" si="187"/>
        <v>1</v>
      </c>
      <c r="M312" s="100" t="b">
        <f t="shared" si="187"/>
        <v>1</v>
      </c>
      <c r="N312" s="100" t="b">
        <f t="shared" si="187"/>
        <v>1</v>
      </c>
      <c r="O312" s="100" t="b">
        <f t="shared" si="187"/>
        <v>1</v>
      </c>
      <c r="P312" s="100" t="b">
        <f t="shared" si="187"/>
        <v>1</v>
      </c>
      <c r="Q312" s="100" t="b">
        <f t="shared" si="187"/>
        <v>1</v>
      </c>
      <c r="R312" s="100" t="b">
        <f t="shared" si="187"/>
        <v>1</v>
      </c>
      <c r="S312" s="100"/>
      <c r="T312" s="101"/>
      <c r="U312" s="100"/>
      <c r="V312" s="100"/>
      <c r="W312" s="100"/>
      <c r="X312" s="100"/>
      <c r="Y312" s="100"/>
      <c r="Z312" s="100"/>
      <c r="AA312" s="100"/>
      <c r="AB312" s="100"/>
      <c r="AC312" s="100"/>
      <c r="AD312" s="100"/>
      <c r="AE312" s="100"/>
      <c r="AF312" s="100"/>
      <c r="AG312" s="100"/>
      <c r="AH312" s="100"/>
      <c r="AI312" s="100"/>
      <c r="AJ312" s="100"/>
      <c r="AK312" s="106"/>
      <c r="AL312" s="106"/>
      <c r="AM312" s="106"/>
      <c r="AN312" s="106"/>
      <c r="AO312" s="106"/>
      <c r="AP312" s="106"/>
      <c r="AQ312" s="106"/>
      <c r="AR312" s="106"/>
      <c r="AS312" s="106"/>
      <c r="AT312" s="106"/>
      <c r="AU312" s="106"/>
      <c r="AV312" s="106"/>
      <c r="AW312" s="106"/>
      <c r="AX312" s="106"/>
      <c r="AY312" s="106"/>
      <c r="AZ312" s="106"/>
      <c r="BA312" s="106"/>
      <c r="BB312" s="106"/>
      <c r="BC312" s="106"/>
      <c r="BD312" s="106"/>
      <c r="BE312" s="106"/>
      <c r="BF312" s="106"/>
      <c r="BG312" s="106"/>
      <c r="BH312" s="106"/>
      <c r="BI312" s="106"/>
      <c r="BJ312" s="106"/>
      <c r="BK312" s="106"/>
      <c r="BL312" s="106"/>
      <c r="BM312" s="106"/>
      <c r="BN312" s="106"/>
      <c r="BO312" s="106"/>
      <c r="BP312" s="106"/>
      <c r="BQ312" s="106"/>
      <c r="BR312" s="106"/>
      <c r="BS312" s="106"/>
      <c r="BT312" s="106"/>
      <c r="BU312" s="106"/>
      <c r="BV312" s="106"/>
      <c r="BW312" s="106"/>
    </row>
    <row r="313" spans="1:75" s="149" customFormat="1" x14ac:dyDescent="0.25">
      <c r="A313" s="244"/>
      <c r="B313" s="102"/>
      <c r="C313" s="100" t="b">
        <f t="shared" ref="C313:R313" si="188">C307=C297</f>
        <v>1</v>
      </c>
      <c r="D313" s="100" t="b">
        <f t="shared" si="188"/>
        <v>1</v>
      </c>
      <c r="E313" s="100" t="b">
        <f t="shared" si="188"/>
        <v>1</v>
      </c>
      <c r="F313" s="100" t="b">
        <f t="shared" si="188"/>
        <v>1</v>
      </c>
      <c r="G313" s="100" t="b">
        <f t="shared" si="188"/>
        <v>1</v>
      </c>
      <c r="H313" s="100" t="b">
        <f t="shared" si="188"/>
        <v>1</v>
      </c>
      <c r="I313" s="100" t="b">
        <f t="shared" si="188"/>
        <v>1</v>
      </c>
      <c r="J313" s="100" t="b">
        <f t="shared" si="188"/>
        <v>1</v>
      </c>
      <c r="K313" s="100" t="b">
        <f t="shared" si="188"/>
        <v>1</v>
      </c>
      <c r="L313" s="100" t="b">
        <f t="shared" si="188"/>
        <v>1</v>
      </c>
      <c r="M313" s="100" t="b">
        <f t="shared" si="188"/>
        <v>1</v>
      </c>
      <c r="N313" s="100" t="b">
        <f t="shared" si="188"/>
        <v>1</v>
      </c>
      <c r="O313" s="100" t="b">
        <f t="shared" si="188"/>
        <v>1</v>
      </c>
      <c r="P313" s="100" t="b">
        <f t="shared" si="188"/>
        <v>1</v>
      </c>
      <c r="Q313" s="100" t="b">
        <f t="shared" si="188"/>
        <v>1</v>
      </c>
      <c r="R313" s="100" t="b">
        <f t="shared" si="188"/>
        <v>1</v>
      </c>
      <c r="S313" s="100"/>
      <c r="T313" s="101"/>
      <c r="U313" s="100"/>
      <c r="V313" s="100"/>
      <c r="W313" s="100"/>
      <c r="X313" s="100"/>
      <c r="Y313" s="100"/>
      <c r="Z313" s="100"/>
      <c r="AA313" s="100"/>
      <c r="AB313" s="100"/>
      <c r="AC313" s="100"/>
      <c r="AD313" s="100"/>
      <c r="AE313" s="100"/>
      <c r="AF313" s="100"/>
      <c r="AG313" s="100"/>
      <c r="AH313" s="100"/>
      <c r="AI313" s="100"/>
      <c r="AJ313" s="100"/>
      <c r="AK313" s="106"/>
      <c r="AL313" s="106"/>
      <c r="AM313" s="106"/>
      <c r="AN313" s="106"/>
      <c r="AO313" s="106"/>
      <c r="AP313" s="106"/>
      <c r="AQ313" s="106"/>
      <c r="AR313" s="106"/>
      <c r="AS313" s="106"/>
      <c r="AT313" s="106"/>
      <c r="AU313" s="106"/>
      <c r="AV313" s="106"/>
      <c r="AW313" s="106"/>
      <c r="AX313" s="106"/>
      <c r="AY313" s="106"/>
      <c r="AZ313" s="106"/>
      <c r="BA313" s="106"/>
      <c r="BB313" s="106"/>
      <c r="BC313" s="106"/>
      <c r="BD313" s="106"/>
      <c r="BE313" s="106"/>
      <c r="BF313" s="106"/>
      <c r="BG313" s="106"/>
      <c r="BH313" s="106"/>
      <c r="BI313" s="106"/>
      <c r="BJ313" s="106"/>
      <c r="BK313" s="106"/>
      <c r="BL313" s="106"/>
      <c r="BM313" s="106"/>
      <c r="BN313" s="106"/>
      <c r="BO313" s="106"/>
      <c r="BP313" s="106"/>
      <c r="BQ313" s="106"/>
      <c r="BR313" s="106"/>
      <c r="BS313" s="106"/>
      <c r="BT313" s="106"/>
      <c r="BU313" s="106"/>
      <c r="BV313" s="106"/>
      <c r="BW313" s="106"/>
    </row>
    <row r="314" spans="1:75" x14ac:dyDescent="0.25">
      <c r="F314" s="143">
        <f>F305-F295</f>
        <v>0</v>
      </c>
    </row>
  </sheetData>
  <autoFilter ref="A9:AX280"/>
  <mergeCells count="1879">
    <mergeCell ref="A278:A280"/>
    <mergeCell ref="A260:A262"/>
    <mergeCell ref="A263:A265"/>
    <mergeCell ref="A266:A268"/>
    <mergeCell ref="A269:A271"/>
    <mergeCell ref="A272:A274"/>
    <mergeCell ref="A275:A277"/>
    <mergeCell ref="A238:A241"/>
    <mergeCell ref="A242:A245"/>
    <mergeCell ref="A246:A249"/>
    <mergeCell ref="A250:A252"/>
    <mergeCell ref="A253:A256"/>
    <mergeCell ref="A257:A259"/>
    <mergeCell ref="A218:A220"/>
    <mergeCell ref="A221:A223"/>
    <mergeCell ref="A224:A226"/>
    <mergeCell ref="A227:A229"/>
    <mergeCell ref="A230:A233"/>
    <mergeCell ref="A234:A237"/>
    <mergeCell ref="AG209:AG210"/>
    <mergeCell ref="AH209:AH210"/>
    <mergeCell ref="AI209:AI210"/>
    <mergeCell ref="AJ209:AJ210"/>
    <mergeCell ref="A211:A213"/>
    <mergeCell ref="A214:A217"/>
    <mergeCell ref="AA209:AA210"/>
    <mergeCell ref="AB209:AB210"/>
    <mergeCell ref="AC209:AC210"/>
    <mergeCell ref="AD209:AD210"/>
    <mergeCell ref="AE209:AE210"/>
    <mergeCell ref="AF209:AF210"/>
    <mergeCell ref="BW207:BW208"/>
    <mergeCell ref="A209:A210"/>
    <mergeCell ref="S209:S210"/>
    <mergeCell ref="T209:T210"/>
    <mergeCell ref="U209:U210"/>
    <mergeCell ref="V209:V210"/>
    <mergeCell ref="W209:W210"/>
    <mergeCell ref="X209:X210"/>
    <mergeCell ref="Y209:Y210"/>
    <mergeCell ref="Z209:Z210"/>
    <mergeCell ref="BQ207:BQ208"/>
    <mergeCell ref="BR207:BR208"/>
    <mergeCell ref="BS207:BS208"/>
    <mergeCell ref="BT207:BT208"/>
    <mergeCell ref="BU207:BU208"/>
    <mergeCell ref="BV207:BV208"/>
    <mergeCell ref="BK207:BK208"/>
    <mergeCell ref="BL207:BL208"/>
    <mergeCell ref="BM207:BM208"/>
    <mergeCell ref="BN207:BN208"/>
    <mergeCell ref="BO207:BO208"/>
    <mergeCell ref="BP207:BP208"/>
    <mergeCell ref="BE207:BE208"/>
    <mergeCell ref="BF207:BF208"/>
    <mergeCell ref="BG207:BG208"/>
    <mergeCell ref="BH207:BH208"/>
    <mergeCell ref="BI207:BI208"/>
    <mergeCell ref="BJ207:BJ208"/>
    <mergeCell ref="AY207:AY208"/>
    <mergeCell ref="AZ207:AZ208"/>
    <mergeCell ref="BA207:BA208"/>
    <mergeCell ref="BB207:BB208"/>
    <mergeCell ref="BC207:BC208"/>
    <mergeCell ref="BD207:BD208"/>
    <mergeCell ref="AS207:AS208"/>
    <mergeCell ref="AT207:AT208"/>
    <mergeCell ref="AU207:AU208"/>
    <mergeCell ref="AV207:AV208"/>
    <mergeCell ref="AW207:AW208"/>
    <mergeCell ref="AX207:AX208"/>
    <mergeCell ref="AM207:AM208"/>
    <mergeCell ref="AN207:AN208"/>
    <mergeCell ref="AO207:AO208"/>
    <mergeCell ref="AP207:AP208"/>
    <mergeCell ref="AQ207:AQ208"/>
    <mergeCell ref="AR207:AR208"/>
    <mergeCell ref="AG207:AG208"/>
    <mergeCell ref="AH207:AH208"/>
    <mergeCell ref="AI207:AI208"/>
    <mergeCell ref="AJ207:AJ208"/>
    <mergeCell ref="AK207:AK208"/>
    <mergeCell ref="AL207:AL208"/>
    <mergeCell ref="AA207:AA208"/>
    <mergeCell ref="AB207:AB208"/>
    <mergeCell ref="AC207:AC208"/>
    <mergeCell ref="AD207:AD208"/>
    <mergeCell ref="AE207:AE208"/>
    <mergeCell ref="AF207:AF208"/>
    <mergeCell ref="AE201:AE202"/>
    <mergeCell ref="AF201:AF202"/>
    <mergeCell ref="AG201:AG202"/>
    <mergeCell ref="AH201:AH202"/>
    <mergeCell ref="AI201:AI202"/>
    <mergeCell ref="AJ205:AJ206"/>
    <mergeCell ref="A207:A208"/>
    <mergeCell ref="S207:S208"/>
    <mergeCell ref="T207:T208"/>
    <mergeCell ref="U207:U208"/>
    <mergeCell ref="V207:V208"/>
    <mergeCell ref="W207:W208"/>
    <mergeCell ref="X207:X208"/>
    <mergeCell ref="Y207:Y208"/>
    <mergeCell ref="Z207:Z208"/>
    <mergeCell ref="AD205:AD206"/>
    <mergeCell ref="AE205:AE206"/>
    <mergeCell ref="AF205:AF206"/>
    <mergeCell ref="AG205:AG206"/>
    <mergeCell ref="AH205:AH206"/>
    <mergeCell ref="AI205:AI206"/>
    <mergeCell ref="X205:X206"/>
    <mergeCell ref="Y205:Y206"/>
    <mergeCell ref="Z205:Z206"/>
    <mergeCell ref="AA205:AA206"/>
    <mergeCell ref="AB205:AB206"/>
    <mergeCell ref="AC205:AC206"/>
    <mergeCell ref="V198:V200"/>
    <mergeCell ref="W198:W200"/>
    <mergeCell ref="X198:X200"/>
    <mergeCell ref="Y198:Y200"/>
    <mergeCell ref="Z198:Z200"/>
    <mergeCell ref="AG203:AG204"/>
    <mergeCell ref="AH203:AH204"/>
    <mergeCell ref="AI203:AI204"/>
    <mergeCell ref="AJ203:AJ204"/>
    <mergeCell ref="A205:A206"/>
    <mergeCell ref="S205:S206"/>
    <mergeCell ref="T205:T206"/>
    <mergeCell ref="U205:U206"/>
    <mergeCell ref="V205:V206"/>
    <mergeCell ref="W205:W206"/>
    <mergeCell ref="AA203:AA204"/>
    <mergeCell ref="AB203:AB204"/>
    <mergeCell ref="AC203:AC204"/>
    <mergeCell ref="AD203:AD204"/>
    <mergeCell ref="AE203:AE204"/>
    <mergeCell ref="AF203:AF204"/>
    <mergeCell ref="AJ201:AJ202"/>
    <mergeCell ref="A203:A204"/>
    <mergeCell ref="S203:S204"/>
    <mergeCell ref="T203:T204"/>
    <mergeCell ref="U203:U204"/>
    <mergeCell ref="V203:V204"/>
    <mergeCell ref="W203:W204"/>
    <mergeCell ref="X203:X204"/>
    <mergeCell ref="Y203:Y204"/>
    <mergeCell ref="Z203:Z204"/>
    <mergeCell ref="AD201:AD202"/>
    <mergeCell ref="A196:A197"/>
    <mergeCell ref="S196:S197"/>
    <mergeCell ref="T196:T197"/>
    <mergeCell ref="U196:U197"/>
    <mergeCell ref="V196:V197"/>
    <mergeCell ref="W196:W197"/>
    <mergeCell ref="X201:X202"/>
    <mergeCell ref="Y201:Y202"/>
    <mergeCell ref="Z201:Z202"/>
    <mergeCell ref="AA201:AA202"/>
    <mergeCell ref="AB201:AB202"/>
    <mergeCell ref="AC201:AC202"/>
    <mergeCell ref="AG198:AG200"/>
    <mergeCell ref="AH198:AH200"/>
    <mergeCell ref="AI198:AI200"/>
    <mergeCell ref="AJ198:AJ200"/>
    <mergeCell ref="A201:A202"/>
    <mergeCell ref="S201:S202"/>
    <mergeCell ref="T201:T202"/>
    <mergeCell ref="U201:U202"/>
    <mergeCell ref="V201:V202"/>
    <mergeCell ref="W201:W202"/>
    <mergeCell ref="AA198:AA200"/>
    <mergeCell ref="AB198:AB200"/>
    <mergeCell ref="AC198:AC200"/>
    <mergeCell ref="AD198:AD200"/>
    <mergeCell ref="AE198:AE200"/>
    <mergeCell ref="AF198:AF200"/>
    <mergeCell ref="A198:A200"/>
    <mergeCell ref="S198:S200"/>
    <mergeCell ref="T198:T200"/>
    <mergeCell ref="U198:U200"/>
    <mergeCell ref="Y194:Y195"/>
    <mergeCell ref="Z194:Z195"/>
    <mergeCell ref="AD192:AD193"/>
    <mergeCell ref="AE192:AE193"/>
    <mergeCell ref="AF192:AF193"/>
    <mergeCell ref="AG192:AG193"/>
    <mergeCell ref="AH192:AH193"/>
    <mergeCell ref="AI192:AI193"/>
    <mergeCell ref="AD196:AD197"/>
    <mergeCell ref="AE196:AE197"/>
    <mergeCell ref="AF196:AF197"/>
    <mergeCell ref="AG196:AG197"/>
    <mergeCell ref="AH196:AH197"/>
    <mergeCell ref="AI196:AI197"/>
    <mergeCell ref="X196:X197"/>
    <mergeCell ref="Y196:Y197"/>
    <mergeCell ref="Z196:Z197"/>
    <mergeCell ref="AA196:AA197"/>
    <mergeCell ref="AB196:AB197"/>
    <mergeCell ref="AC196:AC197"/>
    <mergeCell ref="AJ196:AJ197"/>
    <mergeCell ref="AJ190:AJ191"/>
    <mergeCell ref="A192:A193"/>
    <mergeCell ref="S192:S193"/>
    <mergeCell ref="T192:T193"/>
    <mergeCell ref="U192:U193"/>
    <mergeCell ref="V192:V193"/>
    <mergeCell ref="W192:W193"/>
    <mergeCell ref="AA190:AA191"/>
    <mergeCell ref="AB190:AB191"/>
    <mergeCell ref="AC190:AC191"/>
    <mergeCell ref="AD190:AD191"/>
    <mergeCell ref="AE190:AE191"/>
    <mergeCell ref="AF190:AF191"/>
    <mergeCell ref="AG194:AG195"/>
    <mergeCell ref="AH194:AH195"/>
    <mergeCell ref="AI194:AI195"/>
    <mergeCell ref="AJ194:AJ195"/>
    <mergeCell ref="AA194:AA195"/>
    <mergeCell ref="AB194:AB195"/>
    <mergeCell ref="AC194:AC195"/>
    <mergeCell ref="AD194:AD195"/>
    <mergeCell ref="AE194:AE195"/>
    <mergeCell ref="AF194:AF195"/>
    <mergeCell ref="AJ192:AJ193"/>
    <mergeCell ref="A194:A195"/>
    <mergeCell ref="S194:S195"/>
    <mergeCell ref="T194:T195"/>
    <mergeCell ref="U194:U195"/>
    <mergeCell ref="V194:V195"/>
    <mergeCell ref="W194:W195"/>
    <mergeCell ref="X194:X195"/>
    <mergeCell ref="AB188:AB189"/>
    <mergeCell ref="AC188:AC189"/>
    <mergeCell ref="A188:A189"/>
    <mergeCell ref="S188:S189"/>
    <mergeCell ref="T188:T189"/>
    <mergeCell ref="U188:U189"/>
    <mergeCell ref="V188:V189"/>
    <mergeCell ref="W188:W189"/>
    <mergeCell ref="X192:X193"/>
    <mergeCell ref="Y192:Y193"/>
    <mergeCell ref="Z192:Z193"/>
    <mergeCell ref="AA192:AA193"/>
    <mergeCell ref="AB192:AB193"/>
    <mergeCell ref="AC192:AC193"/>
    <mergeCell ref="AG190:AG191"/>
    <mergeCell ref="AH190:AH191"/>
    <mergeCell ref="AI190:AI191"/>
    <mergeCell ref="A184:A185"/>
    <mergeCell ref="S184:S185"/>
    <mergeCell ref="T184:T185"/>
    <mergeCell ref="U184:U185"/>
    <mergeCell ref="V184:V185"/>
    <mergeCell ref="W184:W185"/>
    <mergeCell ref="AA182:AA183"/>
    <mergeCell ref="AB182:AB183"/>
    <mergeCell ref="AC182:AC183"/>
    <mergeCell ref="AD182:AD183"/>
    <mergeCell ref="AE182:AE183"/>
    <mergeCell ref="AF182:AF183"/>
    <mergeCell ref="AJ188:AJ189"/>
    <mergeCell ref="A190:A191"/>
    <mergeCell ref="S190:S191"/>
    <mergeCell ref="T190:T191"/>
    <mergeCell ref="U190:U191"/>
    <mergeCell ref="V190:V191"/>
    <mergeCell ref="W190:W191"/>
    <mergeCell ref="X190:X191"/>
    <mergeCell ref="Y190:Y191"/>
    <mergeCell ref="Z190:Z191"/>
    <mergeCell ref="AD188:AD189"/>
    <mergeCell ref="AE188:AE189"/>
    <mergeCell ref="AF188:AF189"/>
    <mergeCell ref="AG188:AG189"/>
    <mergeCell ref="AH188:AH189"/>
    <mergeCell ref="AI188:AI189"/>
    <mergeCell ref="X188:X189"/>
    <mergeCell ref="Y188:Y189"/>
    <mergeCell ref="Z188:Z189"/>
    <mergeCell ref="AA188:AA189"/>
    <mergeCell ref="AJ180:AJ181"/>
    <mergeCell ref="A182:A183"/>
    <mergeCell ref="S182:S183"/>
    <mergeCell ref="T182:T183"/>
    <mergeCell ref="U182:U183"/>
    <mergeCell ref="V182:V183"/>
    <mergeCell ref="W182:W183"/>
    <mergeCell ref="X182:X183"/>
    <mergeCell ref="Y182:Y183"/>
    <mergeCell ref="Z182:Z183"/>
    <mergeCell ref="AD180:AD181"/>
    <mergeCell ref="AE180:AE181"/>
    <mergeCell ref="AF180:AF181"/>
    <mergeCell ref="AG180:AG181"/>
    <mergeCell ref="AH180:AH181"/>
    <mergeCell ref="AI180:AI181"/>
    <mergeCell ref="X180:X181"/>
    <mergeCell ref="Y180:Y181"/>
    <mergeCell ref="Z180:Z181"/>
    <mergeCell ref="AA180:AA181"/>
    <mergeCell ref="AB180:AB181"/>
    <mergeCell ref="AC180:AC181"/>
    <mergeCell ref="AG182:AG183"/>
    <mergeCell ref="AH182:AH183"/>
    <mergeCell ref="AI182:AI183"/>
    <mergeCell ref="AJ182:AJ183"/>
    <mergeCell ref="AG177:AG179"/>
    <mergeCell ref="AH177:AH179"/>
    <mergeCell ref="AI177:AI179"/>
    <mergeCell ref="AJ177:AJ179"/>
    <mergeCell ref="A180:A181"/>
    <mergeCell ref="S180:S181"/>
    <mergeCell ref="T180:T181"/>
    <mergeCell ref="U180:U181"/>
    <mergeCell ref="V180:V181"/>
    <mergeCell ref="W180:W181"/>
    <mergeCell ref="AA177:AA179"/>
    <mergeCell ref="AB177:AB179"/>
    <mergeCell ref="AC177:AC179"/>
    <mergeCell ref="AD177:AD179"/>
    <mergeCell ref="AE177:AE179"/>
    <mergeCell ref="AF177:AF179"/>
    <mergeCell ref="AJ175:AJ176"/>
    <mergeCell ref="A177:A179"/>
    <mergeCell ref="S177:S179"/>
    <mergeCell ref="T177:T179"/>
    <mergeCell ref="U177:U179"/>
    <mergeCell ref="V177:V179"/>
    <mergeCell ref="W177:W179"/>
    <mergeCell ref="X177:X179"/>
    <mergeCell ref="Y177:Y179"/>
    <mergeCell ref="Z177:Z179"/>
    <mergeCell ref="AD175:AD176"/>
    <mergeCell ref="AE175:AE176"/>
    <mergeCell ref="AF175:AF176"/>
    <mergeCell ref="AG175:AG176"/>
    <mergeCell ref="AH175:AH176"/>
    <mergeCell ref="AI175:AI176"/>
    <mergeCell ref="X175:X176"/>
    <mergeCell ref="Y175:Y176"/>
    <mergeCell ref="Z175:Z176"/>
    <mergeCell ref="AA175:AA176"/>
    <mergeCell ref="AB175:AB176"/>
    <mergeCell ref="AC175:AC176"/>
    <mergeCell ref="AG173:AG174"/>
    <mergeCell ref="AH173:AH174"/>
    <mergeCell ref="AI173:AI174"/>
    <mergeCell ref="AJ173:AJ174"/>
    <mergeCell ref="A175:A176"/>
    <mergeCell ref="S175:S176"/>
    <mergeCell ref="T175:T176"/>
    <mergeCell ref="U175:U176"/>
    <mergeCell ref="V175:V176"/>
    <mergeCell ref="W175:W176"/>
    <mergeCell ref="AA173:AA174"/>
    <mergeCell ref="AB173:AB174"/>
    <mergeCell ref="AC173:AC174"/>
    <mergeCell ref="AD173:AD174"/>
    <mergeCell ref="AE173:AE174"/>
    <mergeCell ref="AF173:AF174"/>
    <mergeCell ref="AJ171:AJ172"/>
    <mergeCell ref="A173:A174"/>
    <mergeCell ref="S173:S174"/>
    <mergeCell ref="T173:T174"/>
    <mergeCell ref="U173:U174"/>
    <mergeCell ref="V173:V174"/>
    <mergeCell ref="W173:W174"/>
    <mergeCell ref="X173:X174"/>
    <mergeCell ref="Y173:Y174"/>
    <mergeCell ref="Z173:Z174"/>
    <mergeCell ref="AD171:AD172"/>
    <mergeCell ref="AE171:AE172"/>
    <mergeCell ref="AF171:AF172"/>
    <mergeCell ref="AG171:AG172"/>
    <mergeCell ref="AH171:AH172"/>
    <mergeCell ref="AI171:AI172"/>
    <mergeCell ref="X171:X172"/>
    <mergeCell ref="Y171:Y172"/>
    <mergeCell ref="Z171:Z172"/>
    <mergeCell ref="AA171:AA172"/>
    <mergeCell ref="AB171:AB172"/>
    <mergeCell ref="AC171:AC172"/>
    <mergeCell ref="AG169:AG170"/>
    <mergeCell ref="AH169:AH170"/>
    <mergeCell ref="AI169:AI170"/>
    <mergeCell ref="AJ169:AJ170"/>
    <mergeCell ref="A171:A172"/>
    <mergeCell ref="S171:S172"/>
    <mergeCell ref="T171:T172"/>
    <mergeCell ref="U171:U172"/>
    <mergeCell ref="V171:V172"/>
    <mergeCell ref="W171:W172"/>
    <mergeCell ref="AA169:AA170"/>
    <mergeCell ref="AB169:AB170"/>
    <mergeCell ref="AC169:AC170"/>
    <mergeCell ref="AD169:AD170"/>
    <mergeCell ref="AE169:AE170"/>
    <mergeCell ref="AF169:AF170"/>
    <mergeCell ref="AJ167:AJ168"/>
    <mergeCell ref="A169:A170"/>
    <mergeCell ref="S169:S170"/>
    <mergeCell ref="T169:T170"/>
    <mergeCell ref="U169:U170"/>
    <mergeCell ref="V169:V170"/>
    <mergeCell ref="W169:W170"/>
    <mergeCell ref="X169:X170"/>
    <mergeCell ref="Y169:Y170"/>
    <mergeCell ref="Z169:Z170"/>
    <mergeCell ref="AD167:AD168"/>
    <mergeCell ref="AE167:AE168"/>
    <mergeCell ref="AF167:AF168"/>
    <mergeCell ref="AG167:AG168"/>
    <mergeCell ref="AH167:AH168"/>
    <mergeCell ref="AI167:AI168"/>
    <mergeCell ref="X167:X168"/>
    <mergeCell ref="Y167:Y168"/>
    <mergeCell ref="Z167:Z168"/>
    <mergeCell ref="AA167:AA168"/>
    <mergeCell ref="AB167:AB168"/>
    <mergeCell ref="AC167:AC168"/>
    <mergeCell ref="AG165:AG166"/>
    <mergeCell ref="AH165:AH166"/>
    <mergeCell ref="AI165:AI166"/>
    <mergeCell ref="AJ165:AJ166"/>
    <mergeCell ref="A167:A168"/>
    <mergeCell ref="S167:S168"/>
    <mergeCell ref="T167:T168"/>
    <mergeCell ref="U167:U168"/>
    <mergeCell ref="V167:V168"/>
    <mergeCell ref="W167:W168"/>
    <mergeCell ref="AA165:AA166"/>
    <mergeCell ref="AB165:AB166"/>
    <mergeCell ref="AC165:AC166"/>
    <mergeCell ref="AD165:AD166"/>
    <mergeCell ref="AE165:AE166"/>
    <mergeCell ref="AF165:AF166"/>
    <mergeCell ref="AJ163:AJ164"/>
    <mergeCell ref="A165:A166"/>
    <mergeCell ref="S165:S166"/>
    <mergeCell ref="T165:T166"/>
    <mergeCell ref="U165:U166"/>
    <mergeCell ref="V165:V166"/>
    <mergeCell ref="W165:W166"/>
    <mergeCell ref="X165:X166"/>
    <mergeCell ref="Y165:Y166"/>
    <mergeCell ref="Z165:Z166"/>
    <mergeCell ref="AD163:AD164"/>
    <mergeCell ref="AE163:AE164"/>
    <mergeCell ref="AF163:AF164"/>
    <mergeCell ref="AG163:AG164"/>
    <mergeCell ref="AH163:AH164"/>
    <mergeCell ref="AI163:AI164"/>
    <mergeCell ref="X163:X164"/>
    <mergeCell ref="Y163:Y164"/>
    <mergeCell ref="Z163:Z164"/>
    <mergeCell ref="AA163:AA164"/>
    <mergeCell ref="AB163:AB164"/>
    <mergeCell ref="AC163:AC164"/>
    <mergeCell ref="AG161:AG162"/>
    <mergeCell ref="AH161:AH162"/>
    <mergeCell ref="AI161:AI162"/>
    <mergeCell ref="AJ161:AJ162"/>
    <mergeCell ref="A163:A164"/>
    <mergeCell ref="S163:S164"/>
    <mergeCell ref="T163:T164"/>
    <mergeCell ref="U163:U164"/>
    <mergeCell ref="V163:V164"/>
    <mergeCell ref="W163:W164"/>
    <mergeCell ref="AA161:AA162"/>
    <mergeCell ref="AB161:AB162"/>
    <mergeCell ref="AC161:AC162"/>
    <mergeCell ref="AD161:AD162"/>
    <mergeCell ref="AE161:AE162"/>
    <mergeCell ref="AF161:AF162"/>
    <mergeCell ref="AJ159:AJ160"/>
    <mergeCell ref="A161:A162"/>
    <mergeCell ref="S161:S162"/>
    <mergeCell ref="T161:T162"/>
    <mergeCell ref="U161:U162"/>
    <mergeCell ref="V161:V162"/>
    <mergeCell ref="W161:W162"/>
    <mergeCell ref="X161:X162"/>
    <mergeCell ref="Y161:Y162"/>
    <mergeCell ref="Z161:Z162"/>
    <mergeCell ref="AD159:AD160"/>
    <mergeCell ref="AE159:AE160"/>
    <mergeCell ref="AF159:AF160"/>
    <mergeCell ref="AG159:AG160"/>
    <mergeCell ref="AH159:AH160"/>
    <mergeCell ref="AI159:AI160"/>
    <mergeCell ref="X159:X160"/>
    <mergeCell ref="Y159:Y160"/>
    <mergeCell ref="Z159:Z160"/>
    <mergeCell ref="AA159:AA160"/>
    <mergeCell ref="AB159:AB160"/>
    <mergeCell ref="AC159:AC160"/>
    <mergeCell ref="A159:A160"/>
    <mergeCell ref="S159:S160"/>
    <mergeCell ref="T159:T160"/>
    <mergeCell ref="U159:U160"/>
    <mergeCell ref="V159:V160"/>
    <mergeCell ref="W159:W160"/>
    <mergeCell ref="AE157:AE158"/>
    <mergeCell ref="AF157:AF158"/>
    <mergeCell ref="AG157:AG158"/>
    <mergeCell ref="AH157:AH158"/>
    <mergeCell ref="AI157:AI158"/>
    <mergeCell ref="AJ157:AJ158"/>
    <mergeCell ref="Y157:Y158"/>
    <mergeCell ref="Z157:Z158"/>
    <mergeCell ref="AA157:AA158"/>
    <mergeCell ref="AB157:AB158"/>
    <mergeCell ref="AC157:AC158"/>
    <mergeCell ref="AD157:AD158"/>
    <mergeCell ref="BV155:BV156"/>
    <mergeCell ref="BW155:BW156"/>
    <mergeCell ref="BX155:BX156"/>
    <mergeCell ref="A157:A158"/>
    <mergeCell ref="S157:S158"/>
    <mergeCell ref="T157:T158"/>
    <mergeCell ref="U157:U158"/>
    <mergeCell ref="V157:V158"/>
    <mergeCell ref="W157:W158"/>
    <mergeCell ref="X157:X158"/>
    <mergeCell ref="BP155:BP156"/>
    <mergeCell ref="BQ155:BQ156"/>
    <mergeCell ref="BR155:BR156"/>
    <mergeCell ref="BS155:BS156"/>
    <mergeCell ref="BT155:BT156"/>
    <mergeCell ref="BU155:BU156"/>
    <mergeCell ref="BJ155:BJ156"/>
    <mergeCell ref="BK155:BK156"/>
    <mergeCell ref="BL155:BL156"/>
    <mergeCell ref="BM155:BM156"/>
    <mergeCell ref="BN155:BN156"/>
    <mergeCell ref="BO155:BO156"/>
    <mergeCell ref="BD155:BD156"/>
    <mergeCell ref="BE155:BE156"/>
    <mergeCell ref="BF155:BF156"/>
    <mergeCell ref="BG155:BG156"/>
    <mergeCell ref="BH155:BH156"/>
    <mergeCell ref="BI155:BI156"/>
    <mergeCell ref="AX155:AX156"/>
    <mergeCell ref="AY155:AY156"/>
    <mergeCell ref="AZ155:AZ156"/>
    <mergeCell ref="BA155:BA156"/>
    <mergeCell ref="BB155:BB156"/>
    <mergeCell ref="BC155:BC156"/>
    <mergeCell ref="AR155:AR156"/>
    <mergeCell ref="AS155:AS156"/>
    <mergeCell ref="AT155:AT156"/>
    <mergeCell ref="AU155:AU156"/>
    <mergeCell ref="AV155:AV156"/>
    <mergeCell ref="AW155:AW156"/>
    <mergeCell ref="AL155:AL156"/>
    <mergeCell ref="AM155:AM156"/>
    <mergeCell ref="AN155:AN156"/>
    <mergeCell ref="AO155:AO156"/>
    <mergeCell ref="AP155:AP156"/>
    <mergeCell ref="AQ155:AQ156"/>
    <mergeCell ref="AF155:AF156"/>
    <mergeCell ref="AG155:AG156"/>
    <mergeCell ref="AH155:AH156"/>
    <mergeCell ref="AI155:AI156"/>
    <mergeCell ref="AJ155:AJ156"/>
    <mergeCell ref="AK155:AK156"/>
    <mergeCell ref="Z155:Z156"/>
    <mergeCell ref="AA155:AA156"/>
    <mergeCell ref="AB155:AB156"/>
    <mergeCell ref="AC155:AC156"/>
    <mergeCell ref="AD155:AD156"/>
    <mergeCell ref="AE155:AE156"/>
    <mergeCell ref="AI153:AI154"/>
    <mergeCell ref="AJ153:AJ154"/>
    <mergeCell ref="A155:A156"/>
    <mergeCell ref="S155:S156"/>
    <mergeCell ref="T155:T156"/>
    <mergeCell ref="U155:U156"/>
    <mergeCell ref="V155:V156"/>
    <mergeCell ref="W155:W156"/>
    <mergeCell ref="X155:X156"/>
    <mergeCell ref="Y155:Y156"/>
    <mergeCell ref="AC153:AC154"/>
    <mergeCell ref="AD153:AD154"/>
    <mergeCell ref="AE153:AE154"/>
    <mergeCell ref="AF153:AF154"/>
    <mergeCell ref="AG153:AG154"/>
    <mergeCell ref="AH153:AH154"/>
    <mergeCell ref="W153:W154"/>
    <mergeCell ref="X153:X154"/>
    <mergeCell ref="Y153:Y154"/>
    <mergeCell ref="Z153:Z154"/>
    <mergeCell ref="AA153:AA154"/>
    <mergeCell ref="AB153:AB154"/>
    <mergeCell ref="AF151:AF152"/>
    <mergeCell ref="AG151:AG152"/>
    <mergeCell ref="AH151:AH152"/>
    <mergeCell ref="AI151:AI152"/>
    <mergeCell ref="AJ151:AJ152"/>
    <mergeCell ref="A153:A154"/>
    <mergeCell ref="S153:S154"/>
    <mergeCell ref="T153:T154"/>
    <mergeCell ref="U153:U154"/>
    <mergeCell ref="V153:V154"/>
    <mergeCell ref="Z151:Z152"/>
    <mergeCell ref="AA151:AA152"/>
    <mergeCell ref="AB151:AB152"/>
    <mergeCell ref="AC151:AC152"/>
    <mergeCell ref="AD151:AD152"/>
    <mergeCell ref="AE151:AE152"/>
    <mergeCell ref="AI148:AI150"/>
    <mergeCell ref="AJ148:AJ150"/>
    <mergeCell ref="A151:A152"/>
    <mergeCell ref="S151:S152"/>
    <mergeCell ref="T151:T152"/>
    <mergeCell ref="U151:U152"/>
    <mergeCell ref="V151:V152"/>
    <mergeCell ref="W151:W152"/>
    <mergeCell ref="X151:X152"/>
    <mergeCell ref="Y151:Y152"/>
    <mergeCell ref="AC148:AC150"/>
    <mergeCell ref="AD148:AD150"/>
    <mergeCell ref="AE148:AE150"/>
    <mergeCell ref="AF148:AF150"/>
    <mergeCell ref="AG148:AG150"/>
    <mergeCell ref="AH148:AH150"/>
    <mergeCell ref="W148:W150"/>
    <mergeCell ref="X148:X150"/>
    <mergeCell ref="Y148:Y150"/>
    <mergeCell ref="Z148:Z150"/>
    <mergeCell ref="AA148:AA150"/>
    <mergeCell ref="AB148:AB150"/>
    <mergeCell ref="AF146:AF147"/>
    <mergeCell ref="AG146:AG147"/>
    <mergeCell ref="AH146:AH147"/>
    <mergeCell ref="AI146:AI147"/>
    <mergeCell ref="AJ146:AJ147"/>
    <mergeCell ref="A148:A150"/>
    <mergeCell ref="S148:S150"/>
    <mergeCell ref="T148:T150"/>
    <mergeCell ref="U148:U150"/>
    <mergeCell ref="V148:V150"/>
    <mergeCell ref="Z146:Z147"/>
    <mergeCell ref="AA146:AA147"/>
    <mergeCell ref="AB146:AB147"/>
    <mergeCell ref="AC146:AC147"/>
    <mergeCell ref="AD146:AD147"/>
    <mergeCell ref="AE146:AE147"/>
    <mergeCell ref="AI144:AI145"/>
    <mergeCell ref="AJ144:AJ145"/>
    <mergeCell ref="A146:A147"/>
    <mergeCell ref="S146:S147"/>
    <mergeCell ref="T146:T147"/>
    <mergeCell ref="U146:U147"/>
    <mergeCell ref="V146:V147"/>
    <mergeCell ref="W146:W147"/>
    <mergeCell ref="X146:X147"/>
    <mergeCell ref="Y146:Y147"/>
    <mergeCell ref="AC144:AC145"/>
    <mergeCell ref="AD144:AD145"/>
    <mergeCell ref="AE144:AE145"/>
    <mergeCell ref="AF144:AF145"/>
    <mergeCell ref="AG144:AG145"/>
    <mergeCell ref="AH144:AH145"/>
    <mergeCell ref="W144:W145"/>
    <mergeCell ref="X144:X145"/>
    <mergeCell ref="Y144:Y145"/>
    <mergeCell ref="Z144:Z145"/>
    <mergeCell ref="AA144:AA145"/>
    <mergeCell ref="AB144:AB145"/>
    <mergeCell ref="AF142:AF143"/>
    <mergeCell ref="AG142:AG143"/>
    <mergeCell ref="AH142:AH143"/>
    <mergeCell ref="AI142:AI143"/>
    <mergeCell ref="AJ142:AJ143"/>
    <mergeCell ref="A144:A145"/>
    <mergeCell ref="S144:S145"/>
    <mergeCell ref="T144:T145"/>
    <mergeCell ref="U144:U145"/>
    <mergeCell ref="V144:V145"/>
    <mergeCell ref="Z142:Z143"/>
    <mergeCell ref="AA142:AA143"/>
    <mergeCell ref="AB142:AB143"/>
    <mergeCell ref="AC142:AC143"/>
    <mergeCell ref="AD142:AD143"/>
    <mergeCell ref="AE142:AE143"/>
    <mergeCell ref="AI140:AI141"/>
    <mergeCell ref="AJ140:AJ141"/>
    <mergeCell ref="A142:A143"/>
    <mergeCell ref="S142:S143"/>
    <mergeCell ref="T142:T143"/>
    <mergeCell ref="U142:U143"/>
    <mergeCell ref="V142:V143"/>
    <mergeCell ref="W142:W143"/>
    <mergeCell ref="X142:X143"/>
    <mergeCell ref="Y142:Y143"/>
    <mergeCell ref="AC140:AC141"/>
    <mergeCell ref="AD140:AD141"/>
    <mergeCell ref="AE140:AE141"/>
    <mergeCell ref="AF140:AF141"/>
    <mergeCell ref="AG140:AG141"/>
    <mergeCell ref="AH140:AH141"/>
    <mergeCell ref="W140:W141"/>
    <mergeCell ref="X140:X141"/>
    <mergeCell ref="Y140:Y141"/>
    <mergeCell ref="Z140:Z141"/>
    <mergeCell ref="AA140:AA141"/>
    <mergeCell ref="AB140:AB141"/>
    <mergeCell ref="AF138:AF139"/>
    <mergeCell ref="AG138:AG139"/>
    <mergeCell ref="AH138:AH139"/>
    <mergeCell ref="AI138:AI139"/>
    <mergeCell ref="AJ138:AJ139"/>
    <mergeCell ref="A140:A141"/>
    <mergeCell ref="S140:S141"/>
    <mergeCell ref="T140:T141"/>
    <mergeCell ref="U140:U141"/>
    <mergeCell ref="V140:V141"/>
    <mergeCell ref="Z138:Z139"/>
    <mergeCell ref="AA138:AA139"/>
    <mergeCell ref="AB138:AB139"/>
    <mergeCell ref="AC138:AC139"/>
    <mergeCell ref="AD138:AD139"/>
    <mergeCell ref="AE138:AE139"/>
    <mergeCell ref="AI136:AI137"/>
    <mergeCell ref="AJ136:AJ137"/>
    <mergeCell ref="A138:A139"/>
    <mergeCell ref="S138:S139"/>
    <mergeCell ref="T138:T139"/>
    <mergeCell ref="U138:U139"/>
    <mergeCell ref="V138:V139"/>
    <mergeCell ref="W138:W139"/>
    <mergeCell ref="X138:X139"/>
    <mergeCell ref="Y138:Y139"/>
    <mergeCell ref="AC136:AC137"/>
    <mergeCell ref="AD136:AD137"/>
    <mergeCell ref="AE136:AE137"/>
    <mergeCell ref="AF136:AF137"/>
    <mergeCell ref="AG136:AG137"/>
    <mergeCell ref="AH136:AH137"/>
    <mergeCell ref="W136:W137"/>
    <mergeCell ref="X136:X137"/>
    <mergeCell ref="Y136:Y137"/>
    <mergeCell ref="Z136:Z137"/>
    <mergeCell ref="AA136:AA137"/>
    <mergeCell ref="AB136:AB137"/>
    <mergeCell ref="AF134:AF135"/>
    <mergeCell ref="AG134:AG135"/>
    <mergeCell ref="AH134:AH135"/>
    <mergeCell ref="AI134:AI135"/>
    <mergeCell ref="AJ134:AJ135"/>
    <mergeCell ref="A136:A137"/>
    <mergeCell ref="S136:S137"/>
    <mergeCell ref="T136:T137"/>
    <mergeCell ref="U136:U137"/>
    <mergeCell ref="V136:V137"/>
    <mergeCell ref="Z134:Z135"/>
    <mergeCell ref="AA134:AA135"/>
    <mergeCell ref="AB134:AB135"/>
    <mergeCell ref="AC134:AC135"/>
    <mergeCell ref="AD134:AD135"/>
    <mergeCell ref="AE134:AE135"/>
    <mergeCell ref="AI132:AI133"/>
    <mergeCell ref="AJ132:AJ133"/>
    <mergeCell ref="A134:A135"/>
    <mergeCell ref="S134:S135"/>
    <mergeCell ref="T134:T135"/>
    <mergeCell ref="U134:U135"/>
    <mergeCell ref="V134:V135"/>
    <mergeCell ref="W134:W135"/>
    <mergeCell ref="X134:X135"/>
    <mergeCell ref="Y134:Y135"/>
    <mergeCell ref="AC132:AC133"/>
    <mergeCell ref="AD132:AD133"/>
    <mergeCell ref="AE132:AE133"/>
    <mergeCell ref="AF132:AF133"/>
    <mergeCell ref="AG132:AG133"/>
    <mergeCell ref="AH132:AH133"/>
    <mergeCell ref="W132:W133"/>
    <mergeCell ref="X132:X133"/>
    <mergeCell ref="Y132:Y133"/>
    <mergeCell ref="Z132:Z133"/>
    <mergeCell ref="AA132:AA133"/>
    <mergeCell ref="AB132:AB133"/>
    <mergeCell ref="AF130:AF131"/>
    <mergeCell ref="AG130:AG131"/>
    <mergeCell ref="AH130:AH131"/>
    <mergeCell ref="AI130:AI131"/>
    <mergeCell ref="AJ130:AJ131"/>
    <mergeCell ref="A132:A133"/>
    <mergeCell ref="S132:S133"/>
    <mergeCell ref="T132:T133"/>
    <mergeCell ref="U132:U133"/>
    <mergeCell ref="V132:V133"/>
    <mergeCell ref="Z130:Z131"/>
    <mergeCell ref="AA130:AA131"/>
    <mergeCell ref="AB130:AB131"/>
    <mergeCell ref="AC130:AC131"/>
    <mergeCell ref="AD130:AD131"/>
    <mergeCell ref="AE130:AE131"/>
    <mergeCell ref="AI128:AI129"/>
    <mergeCell ref="AJ128:AJ129"/>
    <mergeCell ref="A130:A131"/>
    <mergeCell ref="S130:S131"/>
    <mergeCell ref="T130:T131"/>
    <mergeCell ref="U130:U131"/>
    <mergeCell ref="V130:V131"/>
    <mergeCell ref="W130:W131"/>
    <mergeCell ref="X130:X131"/>
    <mergeCell ref="Y130:Y131"/>
    <mergeCell ref="AC128:AC129"/>
    <mergeCell ref="AD128:AD129"/>
    <mergeCell ref="AE128:AE129"/>
    <mergeCell ref="AF128:AF129"/>
    <mergeCell ref="AG128:AG129"/>
    <mergeCell ref="AH128:AH129"/>
    <mergeCell ref="W128:W129"/>
    <mergeCell ref="X128:X129"/>
    <mergeCell ref="Y128:Y129"/>
    <mergeCell ref="Z128:Z129"/>
    <mergeCell ref="AA128:AA129"/>
    <mergeCell ref="AB128:AB129"/>
    <mergeCell ref="AF126:AF127"/>
    <mergeCell ref="AG126:AG127"/>
    <mergeCell ref="AH126:AH127"/>
    <mergeCell ref="AI126:AI127"/>
    <mergeCell ref="AJ126:AJ127"/>
    <mergeCell ref="A128:A129"/>
    <mergeCell ref="S128:S129"/>
    <mergeCell ref="T128:T129"/>
    <mergeCell ref="U128:U129"/>
    <mergeCell ref="V128:V129"/>
    <mergeCell ref="Z126:Z127"/>
    <mergeCell ref="AA126:AA127"/>
    <mergeCell ref="AB126:AB127"/>
    <mergeCell ref="AC126:AC127"/>
    <mergeCell ref="AD126:AD127"/>
    <mergeCell ref="AE126:AE127"/>
    <mergeCell ref="AI124:AI125"/>
    <mergeCell ref="AJ124:AJ125"/>
    <mergeCell ref="A126:A127"/>
    <mergeCell ref="S126:S127"/>
    <mergeCell ref="T126:T127"/>
    <mergeCell ref="U126:U127"/>
    <mergeCell ref="V126:V127"/>
    <mergeCell ref="W126:W127"/>
    <mergeCell ref="X126:X127"/>
    <mergeCell ref="Y126:Y127"/>
    <mergeCell ref="AC124:AC125"/>
    <mergeCell ref="AD124:AD125"/>
    <mergeCell ref="AE124:AE125"/>
    <mergeCell ref="AF124:AF125"/>
    <mergeCell ref="AG124:AG125"/>
    <mergeCell ref="AH124:AH125"/>
    <mergeCell ref="W124:W125"/>
    <mergeCell ref="X124:X125"/>
    <mergeCell ref="Y124:Y125"/>
    <mergeCell ref="Z124:Z125"/>
    <mergeCell ref="AA124:AA125"/>
    <mergeCell ref="AB124:AB125"/>
    <mergeCell ref="AF122:AF123"/>
    <mergeCell ref="AG122:AG123"/>
    <mergeCell ref="AH122:AH123"/>
    <mergeCell ref="AI122:AI123"/>
    <mergeCell ref="AJ122:AJ123"/>
    <mergeCell ref="A124:A125"/>
    <mergeCell ref="S124:S125"/>
    <mergeCell ref="T124:T125"/>
    <mergeCell ref="U124:U125"/>
    <mergeCell ref="V124:V125"/>
    <mergeCell ref="Z122:Z123"/>
    <mergeCell ref="AA122:AA123"/>
    <mergeCell ref="AB122:AB123"/>
    <mergeCell ref="AC122:AC123"/>
    <mergeCell ref="AD122:AD123"/>
    <mergeCell ref="AE122:AE123"/>
    <mergeCell ref="AI119:AI121"/>
    <mergeCell ref="AJ119:AJ121"/>
    <mergeCell ref="A122:A123"/>
    <mergeCell ref="S122:S123"/>
    <mergeCell ref="T122:T123"/>
    <mergeCell ref="U122:U123"/>
    <mergeCell ref="V122:V123"/>
    <mergeCell ref="W122:W123"/>
    <mergeCell ref="X122:X123"/>
    <mergeCell ref="Y122:Y123"/>
    <mergeCell ref="AC119:AC121"/>
    <mergeCell ref="AD119:AD121"/>
    <mergeCell ref="AE119:AE121"/>
    <mergeCell ref="AF119:AF121"/>
    <mergeCell ref="AG119:AG121"/>
    <mergeCell ref="AH119:AH121"/>
    <mergeCell ref="W119:W121"/>
    <mergeCell ref="X119:X121"/>
    <mergeCell ref="Y119:Y121"/>
    <mergeCell ref="Z119:Z121"/>
    <mergeCell ref="AA119:AA121"/>
    <mergeCell ref="AB119:AB121"/>
    <mergeCell ref="AF117:AF118"/>
    <mergeCell ref="AG117:AG118"/>
    <mergeCell ref="AH117:AH118"/>
    <mergeCell ref="AI117:AI118"/>
    <mergeCell ref="AJ117:AJ118"/>
    <mergeCell ref="A119:A121"/>
    <mergeCell ref="S119:S121"/>
    <mergeCell ref="T119:T121"/>
    <mergeCell ref="U119:U121"/>
    <mergeCell ref="V119:V121"/>
    <mergeCell ref="Z117:Z118"/>
    <mergeCell ref="AA117:AA118"/>
    <mergeCell ref="AB117:AB118"/>
    <mergeCell ref="AC117:AC118"/>
    <mergeCell ref="AD117:AD118"/>
    <mergeCell ref="AE117:AE118"/>
    <mergeCell ref="AI115:AI116"/>
    <mergeCell ref="AJ115:AJ116"/>
    <mergeCell ref="A117:A118"/>
    <mergeCell ref="S117:S118"/>
    <mergeCell ref="T117:T118"/>
    <mergeCell ref="U117:U118"/>
    <mergeCell ref="V117:V118"/>
    <mergeCell ref="W117:W118"/>
    <mergeCell ref="X117:X118"/>
    <mergeCell ref="Y117:Y118"/>
    <mergeCell ref="AC115:AC116"/>
    <mergeCell ref="AD115:AD116"/>
    <mergeCell ref="AE115:AE116"/>
    <mergeCell ref="AF115:AF116"/>
    <mergeCell ref="AG115:AG116"/>
    <mergeCell ref="AH115:AH116"/>
    <mergeCell ref="W115:W116"/>
    <mergeCell ref="X115:X116"/>
    <mergeCell ref="Y115:Y116"/>
    <mergeCell ref="Z115:Z116"/>
    <mergeCell ref="AA115:AA116"/>
    <mergeCell ref="AB115:AB116"/>
    <mergeCell ref="AF113:AF114"/>
    <mergeCell ref="AG113:AG114"/>
    <mergeCell ref="AH113:AH114"/>
    <mergeCell ref="AI113:AI114"/>
    <mergeCell ref="AJ113:AJ114"/>
    <mergeCell ref="A115:A116"/>
    <mergeCell ref="S115:S116"/>
    <mergeCell ref="T115:T116"/>
    <mergeCell ref="U115:U116"/>
    <mergeCell ref="V115:V116"/>
    <mergeCell ref="Z113:Z114"/>
    <mergeCell ref="AA113:AA114"/>
    <mergeCell ref="AB113:AB114"/>
    <mergeCell ref="AC113:AC114"/>
    <mergeCell ref="AD113:AD114"/>
    <mergeCell ref="AE113:AE114"/>
    <mergeCell ref="AI111:AI112"/>
    <mergeCell ref="AJ111:AJ112"/>
    <mergeCell ref="A113:A114"/>
    <mergeCell ref="S113:S114"/>
    <mergeCell ref="T113:T114"/>
    <mergeCell ref="U113:U114"/>
    <mergeCell ref="V113:V114"/>
    <mergeCell ref="W113:W114"/>
    <mergeCell ref="X113:X114"/>
    <mergeCell ref="Y113:Y114"/>
    <mergeCell ref="AC111:AC112"/>
    <mergeCell ref="AD111:AD112"/>
    <mergeCell ref="AE111:AE112"/>
    <mergeCell ref="AF111:AF112"/>
    <mergeCell ref="AG111:AG112"/>
    <mergeCell ref="AH111:AH112"/>
    <mergeCell ref="W111:W112"/>
    <mergeCell ref="X111:X112"/>
    <mergeCell ref="Y111:Y112"/>
    <mergeCell ref="Z111:Z112"/>
    <mergeCell ref="AA111:AA112"/>
    <mergeCell ref="AB111:AB112"/>
    <mergeCell ref="AF109:AF110"/>
    <mergeCell ref="AG109:AG110"/>
    <mergeCell ref="AH109:AH110"/>
    <mergeCell ref="AI109:AI110"/>
    <mergeCell ref="AJ109:AJ110"/>
    <mergeCell ref="A111:A112"/>
    <mergeCell ref="S111:S112"/>
    <mergeCell ref="T111:T112"/>
    <mergeCell ref="U111:U112"/>
    <mergeCell ref="V111:V112"/>
    <mergeCell ref="Z109:Z110"/>
    <mergeCell ref="AA109:AA110"/>
    <mergeCell ref="AB109:AB110"/>
    <mergeCell ref="AC109:AC110"/>
    <mergeCell ref="AD109:AD110"/>
    <mergeCell ref="AE109:AE110"/>
    <mergeCell ref="AI107:AI108"/>
    <mergeCell ref="AJ107:AJ108"/>
    <mergeCell ref="A109:A110"/>
    <mergeCell ref="S109:S110"/>
    <mergeCell ref="T109:T110"/>
    <mergeCell ref="U109:U110"/>
    <mergeCell ref="V109:V110"/>
    <mergeCell ref="W109:W110"/>
    <mergeCell ref="X109:X110"/>
    <mergeCell ref="Y109:Y110"/>
    <mergeCell ref="AC107:AC108"/>
    <mergeCell ref="AD107:AD108"/>
    <mergeCell ref="AE107:AE108"/>
    <mergeCell ref="AF107:AF108"/>
    <mergeCell ref="AG107:AG108"/>
    <mergeCell ref="AH107:AH108"/>
    <mergeCell ref="W107:W108"/>
    <mergeCell ref="X107:X108"/>
    <mergeCell ref="Y107:Y108"/>
    <mergeCell ref="Z107:Z108"/>
    <mergeCell ref="AA107:AA108"/>
    <mergeCell ref="AB107:AB108"/>
    <mergeCell ref="AF105:AF106"/>
    <mergeCell ref="AG105:AG106"/>
    <mergeCell ref="AH105:AH106"/>
    <mergeCell ref="AI105:AI106"/>
    <mergeCell ref="AJ105:AJ106"/>
    <mergeCell ref="A107:A108"/>
    <mergeCell ref="S107:S108"/>
    <mergeCell ref="T107:T108"/>
    <mergeCell ref="U107:U108"/>
    <mergeCell ref="V107:V108"/>
    <mergeCell ref="Z105:Z106"/>
    <mergeCell ref="AA105:AA106"/>
    <mergeCell ref="AB105:AB106"/>
    <mergeCell ref="AC105:AC106"/>
    <mergeCell ref="AD105:AD106"/>
    <mergeCell ref="AE105:AE106"/>
    <mergeCell ref="AI103:AI104"/>
    <mergeCell ref="AJ103:AJ104"/>
    <mergeCell ref="A105:A106"/>
    <mergeCell ref="S105:S106"/>
    <mergeCell ref="T105:T106"/>
    <mergeCell ref="U105:U106"/>
    <mergeCell ref="V105:V106"/>
    <mergeCell ref="W105:W106"/>
    <mergeCell ref="X105:X106"/>
    <mergeCell ref="Y105:Y106"/>
    <mergeCell ref="AC103:AC104"/>
    <mergeCell ref="AD103:AD104"/>
    <mergeCell ref="AE103:AE104"/>
    <mergeCell ref="AF103:AF104"/>
    <mergeCell ref="AG103:AG104"/>
    <mergeCell ref="AH103:AH104"/>
    <mergeCell ref="W103:W104"/>
    <mergeCell ref="X103:X104"/>
    <mergeCell ref="Y103:Y104"/>
    <mergeCell ref="Z103:Z104"/>
    <mergeCell ref="AA103:AA104"/>
    <mergeCell ref="AB103:AB104"/>
    <mergeCell ref="AF101:AF102"/>
    <mergeCell ref="AG101:AG102"/>
    <mergeCell ref="AH101:AH102"/>
    <mergeCell ref="AI101:AI102"/>
    <mergeCell ref="AJ101:AJ102"/>
    <mergeCell ref="A103:A104"/>
    <mergeCell ref="S103:S104"/>
    <mergeCell ref="T103:T104"/>
    <mergeCell ref="U103:U104"/>
    <mergeCell ref="V103:V104"/>
    <mergeCell ref="Z101:Z102"/>
    <mergeCell ref="AA101:AA102"/>
    <mergeCell ref="AB101:AB102"/>
    <mergeCell ref="AC101:AC102"/>
    <mergeCell ref="AD101:AD102"/>
    <mergeCell ref="AE101:AE102"/>
    <mergeCell ref="AI99:AI100"/>
    <mergeCell ref="AJ99:AJ100"/>
    <mergeCell ref="A101:A102"/>
    <mergeCell ref="S101:S102"/>
    <mergeCell ref="T101:T102"/>
    <mergeCell ref="U101:U102"/>
    <mergeCell ref="V101:V102"/>
    <mergeCell ref="W101:W102"/>
    <mergeCell ref="X101:X102"/>
    <mergeCell ref="Y101:Y102"/>
    <mergeCell ref="AC99:AC100"/>
    <mergeCell ref="AD99:AD100"/>
    <mergeCell ref="AE99:AE100"/>
    <mergeCell ref="AF99:AF100"/>
    <mergeCell ref="AG99:AG100"/>
    <mergeCell ref="AH99:AH100"/>
    <mergeCell ref="W99:W100"/>
    <mergeCell ref="X99:X100"/>
    <mergeCell ref="Y99:Y100"/>
    <mergeCell ref="Z99:Z100"/>
    <mergeCell ref="AA99:AA100"/>
    <mergeCell ref="AB99:AB100"/>
    <mergeCell ref="AF97:AF98"/>
    <mergeCell ref="AG97:AG98"/>
    <mergeCell ref="AH97:AH98"/>
    <mergeCell ref="AI97:AI98"/>
    <mergeCell ref="AJ97:AJ98"/>
    <mergeCell ref="A99:A100"/>
    <mergeCell ref="S99:S100"/>
    <mergeCell ref="T99:T100"/>
    <mergeCell ref="U99:U100"/>
    <mergeCell ref="V99:V100"/>
    <mergeCell ref="Z97:Z98"/>
    <mergeCell ref="AA97:AA98"/>
    <mergeCell ref="AB97:AB98"/>
    <mergeCell ref="AC97:AC98"/>
    <mergeCell ref="AD97:AD98"/>
    <mergeCell ref="AE97:AE98"/>
    <mergeCell ref="AI95:AI96"/>
    <mergeCell ref="AJ95:AJ96"/>
    <mergeCell ref="A97:A98"/>
    <mergeCell ref="S97:S98"/>
    <mergeCell ref="T97:T98"/>
    <mergeCell ref="U97:U98"/>
    <mergeCell ref="V97:V98"/>
    <mergeCell ref="W97:W98"/>
    <mergeCell ref="X97:X98"/>
    <mergeCell ref="Y97:Y98"/>
    <mergeCell ref="AC95:AC96"/>
    <mergeCell ref="AD95:AD96"/>
    <mergeCell ref="AE95:AE96"/>
    <mergeCell ref="AF95:AF96"/>
    <mergeCell ref="AG95:AG96"/>
    <mergeCell ref="AH95:AH96"/>
    <mergeCell ref="AJ93:AJ94"/>
    <mergeCell ref="A95:A96"/>
    <mergeCell ref="S95:S96"/>
    <mergeCell ref="T95:T96"/>
    <mergeCell ref="U95:U96"/>
    <mergeCell ref="V95:V96"/>
    <mergeCell ref="X95:X96"/>
    <mergeCell ref="Z95:Z96"/>
    <mergeCell ref="AA95:AA96"/>
    <mergeCell ref="AB95:AB96"/>
    <mergeCell ref="AD93:AD94"/>
    <mergeCell ref="AE93:AE94"/>
    <mergeCell ref="AF93:AF94"/>
    <mergeCell ref="AG93:AG94"/>
    <mergeCell ref="AH93:AH94"/>
    <mergeCell ref="AI93:AI94"/>
    <mergeCell ref="X93:X94"/>
    <mergeCell ref="Y93:Y94"/>
    <mergeCell ref="Z93:Z94"/>
    <mergeCell ref="AA93:AA94"/>
    <mergeCell ref="AB93:AB94"/>
    <mergeCell ref="AC93:AC94"/>
    <mergeCell ref="AG91:AG92"/>
    <mergeCell ref="AH91:AH92"/>
    <mergeCell ref="AI91:AI92"/>
    <mergeCell ref="AJ91:AJ92"/>
    <mergeCell ref="A93:A94"/>
    <mergeCell ref="S93:S94"/>
    <mergeCell ref="T93:T94"/>
    <mergeCell ref="U93:U94"/>
    <mergeCell ref="V93:V94"/>
    <mergeCell ref="W93:W94"/>
    <mergeCell ref="AA91:AA92"/>
    <mergeCell ref="AB91:AB92"/>
    <mergeCell ref="AC91:AC92"/>
    <mergeCell ref="AD91:AD92"/>
    <mergeCell ref="AE91:AE92"/>
    <mergeCell ref="AF91:AF92"/>
    <mergeCell ref="AJ89:AJ90"/>
    <mergeCell ref="A91:A92"/>
    <mergeCell ref="S91:S92"/>
    <mergeCell ref="T91:T92"/>
    <mergeCell ref="U91:U92"/>
    <mergeCell ref="V91:V92"/>
    <mergeCell ref="W91:W92"/>
    <mergeCell ref="X91:X92"/>
    <mergeCell ref="Y91:Y92"/>
    <mergeCell ref="Z91:Z92"/>
    <mergeCell ref="AD89:AD90"/>
    <mergeCell ref="AE89:AE90"/>
    <mergeCell ref="AF89:AF90"/>
    <mergeCell ref="AG89:AG90"/>
    <mergeCell ref="AH89:AH90"/>
    <mergeCell ref="AI89:AI90"/>
    <mergeCell ref="X89:X90"/>
    <mergeCell ref="Y89:Y90"/>
    <mergeCell ref="Z89:Z90"/>
    <mergeCell ref="AA89:AA90"/>
    <mergeCell ref="AB89:AB90"/>
    <mergeCell ref="AC89:AC90"/>
    <mergeCell ref="AG87:AG88"/>
    <mergeCell ref="AH87:AH88"/>
    <mergeCell ref="AI87:AI88"/>
    <mergeCell ref="AJ87:AJ88"/>
    <mergeCell ref="A89:A90"/>
    <mergeCell ref="S89:S90"/>
    <mergeCell ref="T89:T90"/>
    <mergeCell ref="U89:U90"/>
    <mergeCell ref="V89:V90"/>
    <mergeCell ref="W89:W90"/>
    <mergeCell ref="AA87:AA88"/>
    <mergeCell ref="AB87:AB88"/>
    <mergeCell ref="AC87:AC88"/>
    <mergeCell ref="AD87:AD88"/>
    <mergeCell ref="AE87:AE88"/>
    <mergeCell ref="AF87:AF88"/>
    <mergeCell ref="AJ85:AJ86"/>
    <mergeCell ref="A87:A88"/>
    <mergeCell ref="S87:S88"/>
    <mergeCell ref="T87:T88"/>
    <mergeCell ref="U87:U88"/>
    <mergeCell ref="V87:V88"/>
    <mergeCell ref="W87:W88"/>
    <mergeCell ref="X87:X88"/>
    <mergeCell ref="Y87:Y88"/>
    <mergeCell ref="Z87:Z88"/>
    <mergeCell ref="AD85:AD86"/>
    <mergeCell ref="AE85:AE86"/>
    <mergeCell ref="AF85:AF86"/>
    <mergeCell ref="AG85:AG86"/>
    <mergeCell ref="AH85:AH86"/>
    <mergeCell ref="AI85:AI86"/>
    <mergeCell ref="X85:X86"/>
    <mergeCell ref="Y85:Y86"/>
    <mergeCell ref="Z85:Z86"/>
    <mergeCell ref="AA85:AA86"/>
    <mergeCell ref="AB85:AB86"/>
    <mergeCell ref="AC85:AC86"/>
    <mergeCell ref="AG83:AG84"/>
    <mergeCell ref="AH83:AH84"/>
    <mergeCell ref="AI83:AI84"/>
    <mergeCell ref="AJ83:AJ84"/>
    <mergeCell ref="A85:A86"/>
    <mergeCell ref="S85:S86"/>
    <mergeCell ref="T85:T86"/>
    <mergeCell ref="U85:U86"/>
    <mergeCell ref="V85:V86"/>
    <mergeCell ref="W85:W86"/>
    <mergeCell ref="AA83:AA84"/>
    <mergeCell ref="AB83:AB84"/>
    <mergeCell ref="AC83:AC84"/>
    <mergeCell ref="AD83:AD84"/>
    <mergeCell ref="AE83:AE84"/>
    <mergeCell ref="AF83:AF84"/>
    <mergeCell ref="AJ81:AJ82"/>
    <mergeCell ref="A83:A84"/>
    <mergeCell ref="S83:S84"/>
    <mergeCell ref="T83:T84"/>
    <mergeCell ref="U83:U84"/>
    <mergeCell ref="V83:V84"/>
    <mergeCell ref="W83:W84"/>
    <mergeCell ref="X83:X84"/>
    <mergeCell ref="Y83:Y84"/>
    <mergeCell ref="Z83:Z84"/>
    <mergeCell ref="AD81:AD82"/>
    <mergeCell ref="AE81:AE82"/>
    <mergeCell ref="AF81:AF82"/>
    <mergeCell ref="AG81:AG82"/>
    <mergeCell ref="AH81:AH82"/>
    <mergeCell ref="AI81:AI82"/>
    <mergeCell ref="X81:X82"/>
    <mergeCell ref="Y81:Y82"/>
    <mergeCell ref="Z81:Z82"/>
    <mergeCell ref="AA81:AA82"/>
    <mergeCell ref="AB81:AB82"/>
    <mergeCell ref="AC81:AC82"/>
    <mergeCell ref="AG78:AG80"/>
    <mergeCell ref="AH78:AH80"/>
    <mergeCell ref="AI78:AI80"/>
    <mergeCell ref="AJ78:AJ80"/>
    <mergeCell ref="A81:A82"/>
    <mergeCell ref="S81:S82"/>
    <mergeCell ref="T81:T82"/>
    <mergeCell ref="U81:U82"/>
    <mergeCell ref="V81:V82"/>
    <mergeCell ref="W81:W82"/>
    <mergeCell ref="AA78:AA80"/>
    <mergeCell ref="AB78:AB80"/>
    <mergeCell ref="AC78:AC80"/>
    <mergeCell ref="AD78:AD80"/>
    <mergeCell ref="AE78:AE80"/>
    <mergeCell ref="AF78:AF80"/>
    <mergeCell ref="AJ76:AJ77"/>
    <mergeCell ref="A78:A80"/>
    <mergeCell ref="S78:S80"/>
    <mergeCell ref="T78:T80"/>
    <mergeCell ref="U78:U80"/>
    <mergeCell ref="V78:V80"/>
    <mergeCell ref="W78:W80"/>
    <mergeCell ref="X78:X80"/>
    <mergeCell ref="Y78:Y80"/>
    <mergeCell ref="Z78:Z80"/>
    <mergeCell ref="AD76:AD77"/>
    <mergeCell ref="AE76:AE77"/>
    <mergeCell ref="AF76:AF77"/>
    <mergeCell ref="AG76:AG77"/>
    <mergeCell ref="AH76:AH77"/>
    <mergeCell ref="AI76:AI77"/>
    <mergeCell ref="X76:X77"/>
    <mergeCell ref="Y76:Y77"/>
    <mergeCell ref="Z76:Z77"/>
    <mergeCell ref="AA76:AA77"/>
    <mergeCell ref="AB76:AB77"/>
    <mergeCell ref="AC76:AC77"/>
    <mergeCell ref="AG74:AG75"/>
    <mergeCell ref="AH74:AH75"/>
    <mergeCell ref="AI74:AI75"/>
    <mergeCell ref="AJ74:AJ75"/>
    <mergeCell ref="A76:A77"/>
    <mergeCell ref="S76:S77"/>
    <mergeCell ref="T76:T77"/>
    <mergeCell ref="U76:U77"/>
    <mergeCell ref="V76:V77"/>
    <mergeCell ref="W76:W77"/>
    <mergeCell ref="AA74:AA75"/>
    <mergeCell ref="AB74:AB75"/>
    <mergeCell ref="AC74:AC75"/>
    <mergeCell ref="AD74:AD75"/>
    <mergeCell ref="AE74:AE75"/>
    <mergeCell ref="AF74:AF75"/>
    <mergeCell ref="AJ72:AJ73"/>
    <mergeCell ref="A74:A75"/>
    <mergeCell ref="S74:S75"/>
    <mergeCell ref="T74:T75"/>
    <mergeCell ref="U74:U75"/>
    <mergeCell ref="V74:V75"/>
    <mergeCell ref="W74:W75"/>
    <mergeCell ref="X74:X75"/>
    <mergeCell ref="Y74:Y75"/>
    <mergeCell ref="Z74:Z75"/>
    <mergeCell ref="AD72:AD73"/>
    <mergeCell ref="AE72:AE73"/>
    <mergeCell ref="AF72:AF73"/>
    <mergeCell ref="AG72:AG73"/>
    <mergeCell ref="AH72:AH73"/>
    <mergeCell ref="AI72:AI73"/>
    <mergeCell ref="X72:X73"/>
    <mergeCell ref="Y72:Y73"/>
    <mergeCell ref="Z72:Z73"/>
    <mergeCell ref="AA72:AA73"/>
    <mergeCell ref="AB72:AB73"/>
    <mergeCell ref="AC72:AC73"/>
    <mergeCell ref="AG70:AG71"/>
    <mergeCell ref="AH70:AH71"/>
    <mergeCell ref="AI70:AI71"/>
    <mergeCell ref="AJ70:AJ71"/>
    <mergeCell ref="A72:A73"/>
    <mergeCell ref="S72:S73"/>
    <mergeCell ref="T72:T73"/>
    <mergeCell ref="U72:U73"/>
    <mergeCell ref="V72:V73"/>
    <mergeCell ref="W72:W73"/>
    <mergeCell ref="AA70:AA71"/>
    <mergeCell ref="AB70:AB71"/>
    <mergeCell ref="AC70:AC71"/>
    <mergeCell ref="AD70:AD71"/>
    <mergeCell ref="AE70:AE71"/>
    <mergeCell ref="AF70:AF71"/>
    <mergeCell ref="AJ68:AJ69"/>
    <mergeCell ref="A70:A71"/>
    <mergeCell ref="S70:S71"/>
    <mergeCell ref="T70:T71"/>
    <mergeCell ref="U70:U71"/>
    <mergeCell ref="V70:V71"/>
    <mergeCell ref="W70:W71"/>
    <mergeCell ref="X70:X71"/>
    <mergeCell ref="Y70:Y71"/>
    <mergeCell ref="Z70:Z71"/>
    <mergeCell ref="AD68:AD69"/>
    <mergeCell ref="AE68:AE69"/>
    <mergeCell ref="AF68:AF69"/>
    <mergeCell ref="AG68:AG69"/>
    <mergeCell ref="AH68:AH69"/>
    <mergeCell ref="AI68:AI69"/>
    <mergeCell ref="X68:X69"/>
    <mergeCell ref="Y68:Y69"/>
    <mergeCell ref="Z68:Z69"/>
    <mergeCell ref="AA68:AA69"/>
    <mergeCell ref="AB68:AB69"/>
    <mergeCell ref="AC68:AC69"/>
    <mergeCell ref="AG66:AG67"/>
    <mergeCell ref="AH66:AH67"/>
    <mergeCell ref="AI66:AI67"/>
    <mergeCell ref="AJ66:AJ67"/>
    <mergeCell ref="A68:A69"/>
    <mergeCell ref="S68:S69"/>
    <mergeCell ref="T68:T69"/>
    <mergeCell ref="U68:U69"/>
    <mergeCell ref="V68:V69"/>
    <mergeCell ref="W68:W69"/>
    <mergeCell ref="AA66:AA67"/>
    <mergeCell ref="AB66:AB67"/>
    <mergeCell ref="AC66:AC67"/>
    <mergeCell ref="AD66:AD67"/>
    <mergeCell ref="AE66:AE67"/>
    <mergeCell ref="AF66:AF67"/>
    <mergeCell ref="AJ64:AJ65"/>
    <mergeCell ref="A66:A67"/>
    <mergeCell ref="S66:S67"/>
    <mergeCell ref="T66:T67"/>
    <mergeCell ref="U66:U67"/>
    <mergeCell ref="V66:V67"/>
    <mergeCell ref="W66:W67"/>
    <mergeCell ref="X66:X67"/>
    <mergeCell ref="Y66:Y67"/>
    <mergeCell ref="Z66:Z67"/>
    <mergeCell ref="AD64:AD65"/>
    <mergeCell ref="AE64:AE65"/>
    <mergeCell ref="AF64:AF65"/>
    <mergeCell ref="AG64:AG65"/>
    <mergeCell ref="AH64:AH65"/>
    <mergeCell ref="AI64:AI65"/>
    <mergeCell ref="X64:X65"/>
    <mergeCell ref="Y64:Y65"/>
    <mergeCell ref="Z64:Z65"/>
    <mergeCell ref="AA64:AA65"/>
    <mergeCell ref="AB64:AB65"/>
    <mergeCell ref="AC64:AC65"/>
    <mergeCell ref="BS62:BS63"/>
    <mergeCell ref="BT62:BT63"/>
    <mergeCell ref="BU62:BU63"/>
    <mergeCell ref="BV62:BV63"/>
    <mergeCell ref="A64:A65"/>
    <mergeCell ref="S64:S65"/>
    <mergeCell ref="T64:T65"/>
    <mergeCell ref="U64:U65"/>
    <mergeCell ref="V64:V65"/>
    <mergeCell ref="W64:W65"/>
    <mergeCell ref="BM62:BM63"/>
    <mergeCell ref="BN62:BN63"/>
    <mergeCell ref="BO62:BO63"/>
    <mergeCell ref="BP62:BP63"/>
    <mergeCell ref="BQ62:BQ63"/>
    <mergeCell ref="BR62:BR63"/>
    <mergeCell ref="BG62:BG63"/>
    <mergeCell ref="BH62:BH63"/>
    <mergeCell ref="BI62:BI63"/>
    <mergeCell ref="BJ62:BJ63"/>
    <mergeCell ref="BK62:BK63"/>
    <mergeCell ref="BL62:BL63"/>
    <mergeCell ref="BA62:BA63"/>
    <mergeCell ref="BB62:BB63"/>
    <mergeCell ref="BC62:BC63"/>
    <mergeCell ref="BD62:BD63"/>
    <mergeCell ref="BE62:BE63"/>
    <mergeCell ref="BF62:BF63"/>
    <mergeCell ref="AU62:AU63"/>
    <mergeCell ref="AV62:AV63"/>
    <mergeCell ref="AW62:AW63"/>
    <mergeCell ref="AX62:AX63"/>
    <mergeCell ref="AY62:AY63"/>
    <mergeCell ref="AZ62:AZ63"/>
    <mergeCell ref="AO62:AO63"/>
    <mergeCell ref="AP62:AP63"/>
    <mergeCell ref="AQ62:AQ63"/>
    <mergeCell ref="AR62:AR63"/>
    <mergeCell ref="AS62:AS63"/>
    <mergeCell ref="AT62:AT63"/>
    <mergeCell ref="AI62:AI63"/>
    <mergeCell ref="AJ62:AJ63"/>
    <mergeCell ref="AK62:AK63"/>
    <mergeCell ref="AL62:AL63"/>
    <mergeCell ref="AM62:AM63"/>
    <mergeCell ref="AN62:AN63"/>
    <mergeCell ref="AC62:AC63"/>
    <mergeCell ref="AD62:AD63"/>
    <mergeCell ref="AE62:AE63"/>
    <mergeCell ref="AF62:AF63"/>
    <mergeCell ref="AG62:AG63"/>
    <mergeCell ref="AH62:AH63"/>
    <mergeCell ref="W62:W63"/>
    <mergeCell ref="X62:X63"/>
    <mergeCell ref="Y62:Y63"/>
    <mergeCell ref="Z62:Z63"/>
    <mergeCell ref="AA62:AA63"/>
    <mergeCell ref="AB62:AB63"/>
    <mergeCell ref="AF60:AF61"/>
    <mergeCell ref="AG60:AG61"/>
    <mergeCell ref="AH60:AH61"/>
    <mergeCell ref="AI60:AI61"/>
    <mergeCell ref="AJ60:AJ61"/>
    <mergeCell ref="A62:A63"/>
    <mergeCell ref="S62:S63"/>
    <mergeCell ref="T62:T63"/>
    <mergeCell ref="U62:U63"/>
    <mergeCell ref="V62:V63"/>
    <mergeCell ref="Z60:Z61"/>
    <mergeCell ref="AA60:AA61"/>
    <mergeCell ref="AB60:AB61"/>
    <mergeCell ref="AC60:AC61"/>
    <mergeCell ref="AD60:AD61"/>
    <mergeCell ref="AE60:AE61"/>
    <mergeCell ref="AI58:AI59"/>
    <mergeCell ref="AJ58:AJ59"/>
    <mergeCell ref="A60:A61"/>
    <mergeCell ref="S60:S61"/>
    <mergeCell ref="T60:T61"/>
    <mergeCell ref="U60:U61"/>
    <mergeCell ref="V60:V61"/>
    <mergeCell ref="W60:W61"/>
    <mergeCell ref="X60:X61"/>
    <mergeCell ref="Y60:Y61"/>
    <mergeCell ref="AC58:AC59"/>
    <mergeCell ref="AD58:AD59"/>
    <mergeCell ref="AE58:AE59"/>
    <mergeCell ref="AF58:AF59"/>
    <mergeCell ref="AG58:AG59"/>
    <mergeCell ref="AH58:AH59"/>
    <mergeCell ref="W58:W59"/>
    <mergeCell ref="X58:X59"/>
    <mergeCell ref="Y58:Y59"/>
    <mergeCell ref="Z58:Z59"/>
    <mergeCell ref="AA58:AA59"/>
    <mergeCell ref="AB58:AB59"/>
    <mergeCell ref="AF56:AF57"/>
    <mergeCell ref="AG56:AG57"/>
    <mergeCell ref="AH56:AH57"/>
    <mergeCell ref="AI56:AI57"/>
    <mergeCell ref="AJ56:AJ57"/>
    <mergeCell ref="A58:A59"/>
    <mergeCell ref="S58:S59"/>
    <mergeCell ref="T58:T59"/>
    <mergeCell ref="U58:U59"/>
    <mergeCell ref="V58:V59"/>
    <mergeCell ref="Z56:Z57"/>
    <mergeCell ref="AA56:AA57"/>
    <mergeCell ref="AB56:AB57"/>
    <mergeCell ref="AC56:AC57"/>
    <mergeCell ref="AD56:AD57"/>
    <mergeCell ref="AE56:AE57"/>
    <mergeCell ref="AI54:AI55"/>
    <mergeCell ref="AJ54:AJ55"/>
    <mergeCell ref="A56:A57"/>
    <mergeCell ref="S56:S57"/>
    <mergeCell ref="T56:T57"/>
    <mergeCell ref="U56:U57"/>
    <mergeCell ref="V56:V57"/>
    <mergeCell ref="W56:W57"/>
    <mergeCell ref="X56:X57"/>
    <mergeCell ref="Y56:Y57"/>
    <mergeCell ref="AC54:AC55"/>
    <mergeCell ref="AD54:AD55"/>
    <mergeCell ref="AE54:AE55"/>
    <mergeCell ref="AF54:AF55"/>
    <mergeCell ref="AG54:AG55"/>
    <mergeCell ref="AH54:AH55"/>
    <mergeCell ref="W54:W55"/>
    <mergeCell ref="X54:X55"/>
    <mergeCell ref="Y54:Y55"/>
    <mergeCell ref="Z54:Z55"/>
    <mergeCell ref="AA54:AA55"/>
    <mergeCell ref="AB54:AB55"/>
    <mergeCell ref="AF51:AF53"/>
    <mergeCell ref="AG51:AG53"/>
    <mergeCell ref="AH51:AH53"/>
    <mergeCell ref="AI51:AI53"/>
    <mergeCell ref="AJ51:AJ53"/>
    <mergeCell ref="A54:A55"/>
    <mergeCell ref="S54:S55"/>
    <mergeCell ref="T54:T55"/>
    <mergeCell ref="U54:U55"/>
    <mergeCell ref="V54:V55"/>
    <mergeCell ref="Z51:Z53"/>
    <mergeCell ref="AA51:AA53"/>
    <mergeCell ref="AB51:AB53"/>
    <mergeCell ref="AC51:AC53"/>
    <mergeCell ref="AD51:AD53"/>
    <mergeCell ref="AE51:AE53"/>
    <mergeCell ref="AI49:AI50"/>
    <mergeCell ref="AJ49:AJ50"/>
    <mergeCell ref="A51:A53"/>
    <mergeCell ref="S51:S53"/>
    <mergeCell ref="T51:T53"/>
    <mergeCell ref="U51:U53"/>
    <mergeCell ref="V51:V53"/>
    <mergeCell ref="W51:W53"/>
    <mergeCell ref="X51:X53"/>
    <mergeCell ref="Y51:Y53"/>
    <mergeCell ref="AC49:AC50"/>
    <mergeCell ref="AD49:AD50"/>
    <mergeCell ref="AE49:AE50"/>
    <mergeCell ref="AF49:AF50"/>
    <mergeCell ref="AG49:AG50"/>
    <mergeCell ref="AH49:AH50"/>
    <mergeCell ref="W49:W50"/>
    <mergeCell ref="X49:X50"/>
    <mergeCell ref="Y49:Y50"/>
    <mergeCell ref="Z49:Z50"/>
    <mergeCell ref="AA49:AA50"/>
    <mergeCell ref="AB49:AB50"/>
    <mergeCell ref="AF47:AF48"/>
    <mergeCell ref="AG47:AG48"/>
    <mergeCell ref="AH47:AH48"/>
    <mergeCell ref="AI47:AI48"/>
    <mergeCell ref="AJ47:AJ48"/>
    <mergeCell ref="A49:A50"/>
    <mergeCell ref="S49:S50"/>
    <mergeCell ref="T49:T50"/>
    <mergeCell ref="U49:U50"/>
    <mergeCell ref="V49:V50"/>
    <mergeCell ref="Z47:Z48"/>
    <mergeCell ref="AA47:AA48"/>
    <mergeCell ref="AB47:AB48"/>
    <mergeCell ref="AC47:AC48"/>
    <mergeCell ref="AD47:AD48"/>
    <mergeCell ref="AE47:AE48"/>
    <mergeCell ref="AI45:AI46"/>
    <mergeCell ref="AJ45:AJ46"/>
    <mergeCell ref="A47:A48"/>
    <mergeCell ref="S47:S48"/>
    <mergeCell ref="T47:T48"/>
    <mergeCell ref="U47:U48"/>
    <mergeCell ref="V47:V48"/>
    <mergeCell ref="W47:W48"/>
    <mergeCell ref="X47:X48"/>
    <mergeCell ref="Y47:Y48"/>
    <mergeCell ref="AC45:AC46"/>
    <mergeCell ref="AD45:AD46"/>
    <mergeCell ref="AE45:AE46"/>
    <mergeCell ref="AF45:AF46"/>
    <mergeCell ref="AG45:AG46"/>
    <mergeCell ref="AH45:AH46"/>
    <mergeCell ref="W45:W46"/>
    <mergeCell ref="X45:X46"/>
    <mergeCell ref="Y45:Y46"/>
    <mergeCell ref="Z45:Z46"/>
    <mergeCell ref="AA45:AA46"/>
    <mergeCell ref="AB45:AB46"/>
    <mergeCell ref="AF43:AF44"/>
    <mergeCell ref="AG43:AG44"/>
    <mergeCell ref="AH43:AH44"/>
    <mergeCell ref="AI43:AI44"/>
    <mergeCell ref="AJ43:AJ44"/>
    <mergeCell ref="A45:A46"/>
    <mergeCell ref="S45:S46"/>
    <mergeCell ref="T45:T46"/>
    <mergeCell ref="U45:U46"/>
    <mergeCell ref="V45:V46"/>
    <mergeCell ref="Z43:Z44"/>
    <mergeCell ref="AA43:AA44"/>
    <mergeCell ref="AB43:AB44"/>
    <mergeCell ref="AC43:AC44"/>
    <mergeCell ref="AD43:AD44"/>
    <mergeCell ref="AE43:AE44"/>
    <mergeCell ref="AI40:AI42"/>
    <mergeCell ref="AJ40:AJ42"/>
    <mergeCell ref="A43:A44"/>
    <mergeCell ref="S43:S44"/>
    <mergeCell ref="T43:T44"/>
    <mergeCell ref="U43:U44"/>
    <mergeCell ref="V43:V44"/>
    <mergeCell ref="W43:W44"/>
    <mergeCell ref="X43:X44"/>
    <mergeCell ref="Y43:Y44"/>
    <mergeCell ref="AC40:AC42"/>
    <mergeCell ref="AD40:AD42"/>
    <mergeCell ref="AE40:AE42"/>
    <mergeCell ref="AF40:AF42"/>
    <mergeCell ref="AG40:AG42"/>
    <mergeCell ref="AH40:AH42"/>
    <mergeCell ref="W40:W42"/>
    <mergeCell ref="X40:X42"/>
    <mergeCell ref="Y40:Y42"/>
    <mergeCell ref="Z40:Z42"/>
    <mergeCell ref="AA40:AA42"/>
    <mergeCell ref="AB40:AB42"/>
    <mergeCell ref="AI31:AI32"/>
    <mergeCell ref="AJ31:AJ32"/>
    <mergeCell ref="A33:A35"/>
    <mergeCell ref="A36:K36"/>
    <mergeCell ref="A37:A39"/>
    <mergeCell ref="A40:A42"/>
    <mergeCell ref="S40:S42"/>
    <mergeCell ref="T40:T42"/>
    <mergeCell ref="U40:U42"/>
    <mergeCell ref="V40:V42"/>
    <mergeCell ref="AC31:AC32"/>
    <mergeCell ref="AD31:AD32"/>
    <mergeCell ref="AE31:AE32"/>
    <mergeCell ref="AF31:AF32"/>
    <mergeCell ref="AG31:AG32"/>
    <mergeCell ref="AH31:AH32"/>
    <mergeCell ref="W31:W32"/>
    <mergeCell ref="X31:X32"/>
    <mergeCell ref="Y31:Y32"/>
    <mergeCell ref="Z31:Z32"/>
    <mergeCell ref="AA31:AA32"/>
    <mergeCell ref="AB31:AB32"/>
    <mergeCell ref="BQ29:BQ30"/>
    <mergeCell ref="BR29:BR30"/>
    <mergeCell ref="BS29:BS30"/>
    <mergeCell ref="BT29:BT30"/>
    <mergeCell ref="BU29:BU30"/>
    <mergeCell ref="A31:A32"/>
    <mergeCell ref="S31:S32"/>
    <mergeCell ref="T31:T32"/>
    <mergeCell ref="U31:U32"/>
    <mergeCell ref="V31:V32"/>
    <mergeCell ref="BK29:BK30"/>
    <mergeCell ref="BL29:BL30"/>
    <mergeCell ref="BM29:BM30"/>
    <mergeCell ref="BN29:BN30"/>
    <mergeCell ref="BO29:BO30"/>
    <mergeCell ref="BP29:BP30"/>
    <mergeCell ref="BE29:BE30"/>
    <mergeCell ref="BF29:BF30"/>
    <mergeCell ref="BG29:BG30"/>
    <mergeCell ref="BH29:BH30"/>
    <mergeCell ref="BI29:BI30"/>
    <mergeCell ref="BJ29:BJ30"/>
    <mergeCell ref="AY29:AY30"/>
    <mergeCell ref="AZ29:AZ30"/>
    <mergeCell ref="BA29:BA30"/>
    <mergeCell ref="BB29:BB30"/>
    <mergeCell ref="BC29:BC30"/>
    <mergeCell ref="BD29:BD30"/>
    <mergeCell ref="AS29:AS30"/>
    <mergeCell ref="AT29:AT30"/>
    <mergeCell ref="AU29:AU30"/>
    <mergeCell ref="AV29:AV30"/>
    <mergeCell ref="AW29:AW30"/>
    <mergeCell ref="AX29:AX30"/>
    <mergeCell ref="AM29:AM30"/>
    <mergeCell ref="AN29:AN30"/>
    <mergeCell ref="AO29:AO30"/>
    <mergeCell ref="AP29:AP30"/>
    <mergeCell ref="AQ29:AQ30"/>
    <mergeCell ref="AR29:AR30"/>
    <mergeCell ref="AG29:AG30"/>
    <mergeCell ref="AH29:AH30"/>
    <mergeCell ref="AI29:AI30"/>
    <mergeCell ref="AJ29:AJ30"/>
    <mergeCell ref="AK29:AK30"/>
    <mergeCell ref="AL29:AL30"/>
    <mergeCell ref="AA29:AA30"/>
    <mergeCell ref="AB29:AB30"/>
    <mergeCell ref="AC29:AC30"/>
    <mergeCell ref="AD29:AD30"/>
    <mergeCell ref="AE29:AE30"/>
    <mergeCell ref="AF29:AF30"/>
    <mergeCell ref="AJ26:AJ28"/>
    <mergeCell ref="A29:A30"/>
    <mergeCell ref="S29:S30"/>
    <mergeCell ref="T29:T30"/>
    <mergeCell ref="U29:U30"/>
    <mergeCell ref="V29:V30"/>
    <mergeCell ref="W29:W30"/>
    <mergeCell ref="X29:X30"/>
    <mergeCell ref="Y29:Y30"/>
    <mergeCell ref="Z29:Z30"/>
    <mergeCell ref="AD26:AD28"/>
    <mergeCell ref="AE26:AE28"/>
    <mergeCell ref="AF26:AF28"/>
    <mergeCell ref="AG26:AG28"/>
    <mergeCell ref="AH26:AH28"/>
    <mergeCell ref="AI26:AI28"/>
    <mergeCell ref="X26:X28"/>
    <mergeCell ref="Y26:Y28"/>
    <mergeCell ref="Z26:Z28"/>
    <mergeCell ref="AA26:AA28"/>
    <mergeCell ref="AB26:AB28"/>
    <mergeCell ref="AC26:AC28"/>
    <mergeCell ref="A26:A28"/>
    <mergeCell ref="S26:S28"/>
    <mergeCell ref="T26:T28"/>
    <mergeCell ref="U26:U28"/>
    <mergeCell ref="V26:V28"/>
    <mergeCell ref="W26:W28"/>
    <mergeCell ref="M23:M25"/>
    <mergeCell ref="N23:N25"/>
    <mergeCell ref="O23:O25"/>
    <mergeCell ref="P23:P25"/>
    <mergeCell ref="Q23:Q25"/>
    <mergeCell ref="R23:R25"/>
    <mergeCell ref="G23:G25"/>
    <mergeCell ref="H23:H25"/>
    <mergeCell ref="I23:I25"/>
    <mergeCell ref="J23:J25"/>
    <mergeCell ref="K23:K25"/>
    <mergeCell ref="L23:L25"/>
    <mergeCell ref="AF22:AF23"/>
    <mergeCell ref="AG22:AG23"/>
    <mergeCell ref="AH22:AH23"/>
    <mergeCell ref="AI22:AI23"/>
    <mergeCell ref="AJ22:AJ23"/>
    <mergeCell ref="B23:B25"/>
    <mergeCell ref="C23:C25"/>
    <mergeCell ref="D23:D25"/>
    <mergeCell ref="E23:E25"/>
    <mergeCell ref="F23:F25"/>
    <mergeCell ref="Z22:Z23"/>
    <mergeCell ref="AA22:AA23"/>
    <mergeCell ref="AB22:AB23"/>
    <mergeCell ref="AC22:AC23"/>
    <mergeCell ref="AD22:AD23"/>
    <mergeCell ref="AE22:AE23"/>
    <mergeCell ref="AI19:AI21"/>
    <mergeCell ref="AJ19:AJ21"/>
    <mergeCell ref="A22:A25"/>
    <mergeCell ref="S22:S25"/>
    <mergeCell ref="T22:T23"/>
    <mergeCell ref="U22:U23"/>
    <mergeCell ref="V22:V23"/>
    <mergeCell ref="W22:W23"/>
    <mergeCell ref="X22:X23"/>
    <mergeCell ref="Y22:Y23"/>
    <mergeCell ref="AC19:AC21"/>
    <mergeCell ref="AD19:AD21"/>
    <mergeCell ref="AE19:AE21"/>
    <mergeCell ref="AF19:AF21"/>
    <mergeCell ref="AG19:AG21"/>
    <mergeCell ref="AH19:AH21"/>
    <mergeCell ref="W19:W21"/>
    <mergeCell ref="X19:X21"/>
    <mergeCell ref="Y19:Y21"/>
    <mergeCell ref="Z19:Z21"/>
    <mergeCell ref="AA19:AA21"/>
    <mergeCell ref="AB19:AB21"/>
    <mergeCell ref="A17:R17"/>
    <mergeCell ref="A19:A21"/>
    <mergeCell ref="S19:S21"/>
    <mergeCell ref="T19:T21"/>
    <mergeCell ref="U19:U21"/>
    <mergeCell ref="V19:V21"/>
    <mergeCell ref="N12:N16"/>
    <mergeCell ref="O12:O16"/>
    <mergeCell ref="P12:P16"/>
    <mergeCell ref="Q12:Q16"/>
    <mergeCell ref="R12:R16"/>
    <mergeCell ref="S12:S16"/>
    <mergeCell ref="H12:H16"/>
    <mergeCell ref="I12:I16"/>
    <mergeCell ref="J12:J16"/>
    <mergeCell ref="K12:K16"/>
    <mergeCell ref="L12:L16"/>
    <mergeCell ref="M12:M16"/>
    <mergeCell ref="AJ8:AJ9"/>
    <mergeCell ref="A10:R10"/>
    <mergeCell ref="A11:H11"/>
    <mergeCell ref="A12:A16"/>
    <mergeCell ref="B12:B16"/>
    <mergeCell ref="C12:C16"/>
    <mergeCell ref="D12:D16"/>
    <mergeCell ref="E12:E16"/>
    <mergeCell ref="F12:F16"/>
    <mergeCell ref="G12:G16"/>
    <mergeCell ref="AE1:AJ4"/>
    <mergeCell ref="A5:AJ5"/>
    <mergeCell ref="A6:AJ6"/>
    <mergeCell ref="A8:A9"/>
    <mergeCell ref="B8:B9"/>
    <mergeCell ref="C8:C9"/>
    <mergeCell ref="D8:R8"/>
    <mergeCell ref="S8:S9"/>
    <mergeCell ref="T8:T9"/>
    <mergeCell ref="U8:AI8"/>
    <mergeCell ref="AI186:AI187"/>
    <mergeCell ref="AJ186:AJ187"/>
    <mergeCell ref="AJ184:AJ185"/>
    <mergeCell ref="A186:A187"/>
    <mergeCell ref="S186:S187"/>
    <mergeCell ref="T186:T187"/>
    <mergeCell ref="U186:U187"/>
    <mergeCell ref="V186:V187"/>
    <mergeCell ref="W186:W187"/>
    <mergeCell ref="X186:X187"/>
    <mergeCell ref="Y186:Y187"/>
    <mergeCell ref="Z186:Z187"/>
    <mergeCell ref="AA186:AA187"/>
    <mergeCell ref="AB186:AB187"/>
    <mergeCell ref="AC186:AC187"/>
    <mergeCell ref="AD186:AD187"/>
    <mergeCell ref="AE186:AE187"/>
    <mergeCell ref="AF186:AF187"/>
    <mergeCell ref="AG186:AG187"/>
    <mergeCell ref="AH186:AH187"/>
    <mergeCell ref="AD184:AD185"/>
    <mergeCell ref="AE184:AE185"/>
    <mergeCell ref="AF184:AF185"/>
    <mergeCell ref="AG184:AG185"/>
    <mergeCell ref="AH184:AH185"/>
    <mergeCell ref="AI184:AI185"/>
    <mergeCell ref="X184:X185"/>
    <mergeCell ref="Y184:Y185"/>
    <mergeCell ref="Z184:Z185"/>
    <mergeCell ref="AA184:AA185"/>
    <mergeCell ref="AB184:AB185"/>
    <mergeCell ref="AC184:AC185"/>
  </mergeCells>
  <printOptions horizontalCentered="1"/>
  <pageMargins left="1.1811023622047245" right="0.39370078740157483" top="0.78740157480314965" bottom="0.78740157480314965" header="0.19685039370078741" footer="0.23622047244094491"/>
  <pageSetup paperSize="8" scale="35" firstPageNumber="2" fitToHeight="0" orientation="landscape" useFirstPageNumber="1" r:id="rId1"/>
  <headerFooter>
    <oddHeader>&amp;C&amp;"Times New Roman,обычный"&amp;14&amp;P</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311"/>
  <sheetViews>
    <sheetView view="pageBreakPreview" zoomScaleNormal="85" zoomScaleSheetLayoutView="100" zoomScalePageLayoutView="60" workbookViewId="0">
      <pane ySplit="9" topLeftCell="A192" activePane="bottomLeft" state="frozen"/>
      <selection pane="bottomLeft" activeCell="A192" sqref="A192:A193"/>
    </sheetView>
  </sheetViews>
  <sheetFormatPr defaultRowHeight="15.75" x14ac:dyDescent="0.25"/>
  <cols>
    <col min="1" max="1" width="44.42578125" style="244" customWidth="1"/>
    <col min="2" max="2" width="25.85546875" style="102" customWidth="1"/>
    <col min="3" max="3" width="17.5703125" style="100" customWidth="1"/>
    <col min="4" max="4" width="15.140625" style="100" customWidth="1"/>
    <col min="5" max="5" width="17.140625" style="100" customWidth="1"/>
    <col min="6" max="6" width="15.140625" style="273" customWidth="1"/>
    <col min="7" max="8" width="15.140625" style="51" customWidth="1"/>
    <col min="9" max="18" width="15.140625" style="100" customWidth="1"/>
    <col min="19" max="19" width="20.28515625" style="100" customWidth="1"/>
    <col min="20" max="20" width="50" style="101" customWidth="1"/>
    <col min="21" max="21" width="9" style="100" customWidth="1"/>
    <col min="22" max="22" width="9" style="51" customWidth="1"/>
    <col min="23" max="24" width="9.28515625" style="100" customWidth="1"/>
    <col min="25" max="28" width="9" style="100" customWidth="1"/>
    <col min="29" max="29" width="9.28515625" style="100" customWidth="1"/>
    <col min="30" max="30" width="9.5703125" style="100" customWidth="1"/>
    <col min="31" max="31" width="10.140625" style="100" customWidth="1"/>
    <col min="32" max="32" width="9.42578125" style="100" customWidth="1"/>
    <col min="33" max="35" width="9" style="100" customWidth="1"/>
    <col min="36" max="36" width="11.7109375" style="100" customWidth="1"/>
    <col min="37" max="37" width="4.7109375" style="106" hidden="1" customWidth="1"/>
    <col min="38" max="49" width="0" style="106" hidden="1" customWidth="1"/>
    <col min="50" max="50" width="21.5703125" style="106" hidden="1" customWidth="1"/>
    <col min="51" max="73" width="0" style="106" hidden="1" customWidth="1"/>
    <col min="74" max="75" width="16.85546875" style="106" hidden="1" customWidth="1"/>
    <col min="76" max="94" width="0" style="106" hidden="1" customWidth="1"/>
    <col min="95" max="95" width="18.140625" style="106" bestFit="1" customWidth="1"/>
    <col min="96" max="96" width="17.42578125" style="106" customWidth="1"/>
    <col min="97" max="97" width="20.28515625" style="106" customWidth="1"/>
    <col min="98" max="16384" width="9.140625" style="106"/>
  </cols>
  <sheetData>
    <row r="1" spans="1:50" s="102" customFormat="1" ht="18.75" customHeight="1" x14ac:dyDescent="0.25">
      <c r="A1" s="241"/>
      <c r="B1" s="97"/>
      <c r="C1" s="98"/>
      <c r="D1" s="98"/>
      <c r="E1" s="242"/>
      <c r="F1" s="265"/>
      <c r="G1" s="257"/>
      <c r="H1" s="257"/>
      <c r="I1" s="242"/>
      <c r="J1" s="242"/>
      <c r="K1" s="242"/>
      <c r="L1" s="242"/>
      <c r="M1" s="242"/>
      <c r="N1" s="100"/>
      <c r="O1" s="100"/>
      <c r="P1" s="100"/>
      <c r="Q1" s="100"/>
      <c r="R1" s="100"/>
      <c r="S1" s="100"/>
      <c r="T1" s="101"/>
      <c r="U1" s="100"/>
      <c r="V1" s="198"/>
      <c r="W1" s="98"/>
      <c r="X1" s="98"/>
      <c r="Y1" s="98"/>
      <c r="Z1" s="98"/>
      <c r="AB1" s="243"/>
      <c r="AC1" s="243"/>
      <c r="AD1" s="243"/>
      <c r="AE1" s="1567" t="s">
        <v>501</v>
      </c>
      <c r="AF1" s="1567"/>
      <c r="AG1" s="1567"/>
      <c r="AH1" s="1567"/>
      <c r="AI1" s="1567"/>
      <c r="AJ1" s="1567"/>
    </row>
    <row r="2" spans="1:50" s="102" customFormat="1" ht="54" hidden="1" customHeight="1" x14ac:dyDescent="0.25">
      <c r="A2" s="241"/>
      <c r="B2" s="97"/>
      <c r="C2" s="103"/>
      <c r="D2" s="98"/>
      <c r="E2" s="242"/>
      <c r="F2" s="265"/>
      <c r="G2" s="257"/>
      <c r="H2" s="257"/>
      <c r="I2" s="242"/>
      <c r="J2" s="242"/>
      <c r="K2" s="242"/>
      <c r="L2" s="242"/>
      <c r="M2" s="242"/>
      <c r="N2" s="100"/>
      <c r="O2" s="100"/>
      <c r="P2" s="100"/>
      <c r="Q2" s="100"/>
      <c r="R2" s="100"/>
      <c r="S2" s="100"/>
      <c r="T2" s="104"/>
      <c r="U2" s="98"/>
      <c r="V2" s="198"/>
      <c r="W2" s="98"/>
      <c r="X2" s="98"/>
      <c r="Y2" s="98"/>
      <c r="Z2" s="98"/>
      <c r="AA2" s="243"/>
      <c r="AB2" s="243"/>
      <c r="AC2" s="243"/>
      <c r="AD2" s="243"/>
      <c r="AE2" s="1567"/>
      <c r="AF2" s="1567"/>
      <c r="AG2" s="1567"/>
      <c r="AH2" s="1567"/>
      <c r="AI2" s="1567"/>
      <c r="AJ2" s="1567"/>
    </row>
    <row r="3" spans="1:50" s="102" customFormat="1" ht="39.75" hidden="1" customHeight="1" x14ac:dyDescent="0.25">
      <c r="A3" s="241"/>
      <c r="B3" s="97"/>
      <c r="C3" s="98"/>
      <c r="D3" s="98"/>
      <c r="E3" s="242"/>
      <c r="F3" s="265"/>
      <c r="G3" s="257"/>
      <c r="H3" s="257"/>
      <c r="I3" s="242"/>
      <c r="J3" s="242"/>
      <c r="K3" s="242"/>
      <c r="L3" s="242"/>
      <c r="M3" s="242"/>
      <c r="N3" s="100"/>
      <c r="O3" s="100"/>
      <c r="P3" s="100"/>
      <c r="Q3" s="100"/>
      <c r="R3" s="100"/>
      <c r="S3" s="100"/>
      <c r="T3" s="104"/>
      <c r="U3" s="98"/>
      <c r="V3" s="198"/>
      <c r="W3" s="98"/>
      <c r="X3" s="98"/>
      <c r="Y3" s="98"/>
      <c r="Z3" s="98"/>
      <c r="AA3" s="243"/>
      <c r="AB3" s="243"/>
      <c r="AC3" s="243"/>
      <c r="AD3" s="243"/>
      <c r="AE3" s="1567"/>
      <c r="AF3" s="1567"/>
      <c r="AG3" s="1567"/>
      <c r="AH3" s="1567"/>
      <c r="AI3" s="1567"/>
      <c r="AJ3" s="1567"/>
    </row>
    <row r="4" spans="1:50" s="102" customFormat="1" ht="7.5" customHeight="1" x14ac:dyDescent="0.25">
      <c r="A4" s="241"/>
      <c r="B4" s="97"/>
      <c r="C4" s="98"/>
      <c r="D4" s="98"/>
      <c r="E4" s="242"/>
      <c r="F4" s="265"/>
      <c r="G4" s="257"/>
      <c r="H4" s="257"/>
      <c r="I4" s="242"/>
      <c r="J4" s="242"/>
      <c r="K4" s="242"/>
      <c r="L4" s="242"/>
      <c r="M4" s="242"/>
      <c r="N4" s="100"/>
      <c r="O4" s="100"/>
      <c r="P4" s="100"/>
      <c r="Q4" s="100"/>
      <c r="R4" s="100"/>
      <c r="S4" s="100"/>
      <c r="T4" s="104"/>
      <c r="U4" s="98"/>
      <c r="V4" s="198"/>
      <c r="W4" s="98"/>
      <c r="X4" s="98"/>
      <c r="Y4" s="98"/>
      <c r="Z4" s="98"/>
      <c r="AA4" s="98"/>
      <c r="AB4" s="98"/>
      <c r="AC4" s="98"/>
      <c r="AD4" s="98"/>
      <c r="AE4" s="1567"/>
      <c r="AF4" s="1567"/>
      <c r="AG4" s="1567"/>
      <c r="AH4" s="1567"/>
      <c r="AI4" s="1567"/>
      <c r="AJ4" s="1567"/>
    </row>
    <row r="5" spans="1:50" s="102" customFormat="1" ht="30.75" x14ac:dyDescent="0.25">
      <c r="A5" s="1211" t="s">
        <v>369</v>
      </c>
      <c r="B5" s="1211"/>
      <c r="C5" s="1211"/>
      <c r="D5" s="1211"/>
      <c r="E5" s="1211"/>
      <c r="F5" s="1211"/>
      <c r="G5" s="1211"/>
      <c r="H5" s="1211"/>
      <c r="I5" s="1211"/>
      <c r="J5" s="1211"/>
      <c r="K5" s="1211"/>
      <c r="L5" s="1211"/>
      <c r="M5" s="1211"/>
      <c r="N5" s="1211"/>
      <c r="O5" s="1211"/>
      <c r="P5" s="1211"/>
      <c r="Q5" s="1211"/>
      <c r="R5" s="1211"/>
      <c r="S5" s="1211"/>
      <c r="T5" s="1211"/>
      <c r="U5" s="1211"/>
      <c r="V5" s="1211"/>
      <c r="W5" s="1211"/>
      <c r="X5" s="1211"/>
      <c r="Y5" s="1211"/>
      <c r="Z5" s="1211"/>
      <c r="AA5" s="1211"/>
      <c r="AB5" s="1211"/>
      <c r="AC5" s="1211"/>
      <c r="AD5" s="1211"/>
      <c r="AE5" s="1211"/>
      <c r="AF5" s="1211"/>
      <c r="AG5" s="1211"/>
      <c r="AH5" s="1211"/>
      <c r="AI5" s="1211"/>
      <c r="AJ5" s="1211"/>
    </row>
    <row r="6" spans="1:50" s="102" customFormat="1" ht="33" customHeight="1" x14ac:dyDescent="0.25">
      <c r="A6" s="1212" t="s">
        <v>370</v>
      </c>
      <c r="B6" s="1212"/>
      <c r="C6" s="1212"/>
      <c r="D6" s="1212"/>
      <c r="E6" s="1212"/>
      <c r="F6" s="1212"/>
      <c r="G6" s="1212"/>
      <c r="H6" s="1212"/>
      <c r="I6" s="1212"/>
      <c r="J6" s="1212"/>
      <c r="K6" s="1212"/>
      <c r="L6" s="1212"/>
      <c r="M6" s="1212"/>
      <c r="N6" s="1212"/>
      <c r="O6" s="1212"/>
      <c r="P6" s="1212"/>
      <c r="Q6" s="1212"/>
      <c r="R6" s="1212"/>
      <c r="S6" s="1212"/>
      <c r="T6" s="1212"/>
      <c r="U6" s="1212"/>
      <c r="V6" s="1212"/>
      <c r="W6" s="1212"/>
      <c r="X6" s="1212"/>
      <c r="Y6" s="1212"/>
      <c r="Z6" s="1212"/>
      <c r="AA6" s="1212"/>
      <c r="AB6" s="1212"/>
      <c r="AC6" s="1212"/>
      <c r="AD6" s="1212"/>
      <c r="AE6" s="1212"/>
      <c r="AF6" s="1212"/>
      <c r="AG6" s="1212"/>
      <c r="AH6" s="1212"/>
      <c r="AI6" s="1212"/>
      <c r="AJ6" s="1212"/>
    </row>
    <row r="7" spans="1:50" ht="18" customHeight="1" x14ac:dyDescent="0.25">
      <c r="F7" s="266"/>
    </row>
    <row r="8" spans="1:50" ht="25.5" customHeight="1" x14ac:dyDescent="0.25">
      <c r="A8" s="1109" t="s">
        <v>0</v>
      </c>
      <c r="B8" s="1109" t="s">
        <v>1</v>
      </c>
      <c r="C8" s="1109" t="s">
        <v>269</v>
      </c>
      <c r="D8" s="1284" t="s">
        <v>145</v>
      </c>
      <c r="E8" s="1284"/>
      <c r="F8" s="1284"/>
      <c r="G8" s="1284"/>
      <c r="H8" s="1284"/>
      <c r="I8" s="1284"/>
      <c r="J8" s="1284"/>
      <c r="K8" s="1284"/>
      <c r="L8" s="1284"/>
      <c r="M8" s="1284"/>
      <c r="N8" s="1284"/>
      <c r="O8" s="1284"/>
      <c r="P8" s="1284"/>
      <c r="Q8" s="1284"/>
      <c r="R8" s="1285"/>
      <c r="S8" s="1285" t="s">
        <v>15</v>
      </c>
      <c r="T8" s="1286" t="s">
        <v>2</v>
      </c>
      <c r="U8" s="1284" t="s">
        <v>146</v>
      </c>
      <c r="V8" s="1284"/>
      <c r="W8" s="1284"/>
      <c r="X8" s="1284"/>
      <c r="Y8" s="1284"/>
      <c r="Z8" s="1284"/>
      <c r="AA8" s="1284"/>
      <c r="AB8" s="1284"/>
      <c r="AC8" s="1284"/>
      <c r="AD8" s="1284"/>
      <c r="AE8" s="1284"/>
      <c r="AF8" s="1284"/>
      <c r="AG8" s="1284"/>
      <c r="AH8" s="1284"/>
      <c r="AI8" s="1285"/>
      <c r="AJ8" s="1108" t="s">
        <v>89</v>
      </c>
    </row>
    <row r="9" spans="1:50" ht="43.5" customHeight="1" x14ac:dyDescent="0.25">
      <c r="A9" s="1109"/>
      <c r="B9" s="1109"/>
      <c r="C9" s="1109"/>
      <c r="D9" s="238" t="s">
        <v>8</v>
      </c>
      <c r="E9" s="238" t="s">
        <v>26</v>
      </c>
      <c r="F9" s="267" t="s">
        <v>27</v>
      </c>
      <c r="G9" s="255" t="s">
        <v>28</v>
      </c>
      <c r="H9" s="255" t="s">
        <v>29</v>
      </c>
      <c r="I9" s="238" t="s">
        <v>91</v>
      </c>
      <c r="J9" s="238" t="s">
        <v>92</v>
      </c>
      <c r="K9" s="238" t="s">
        <v>93</v>
      </c>
      <c r="L9" s="238" t="s">
        <v>94</v>
      </c>
      <c r="M9" s="238" t="s">
        <v>95</v>
      </c>
      <c r="N9" s="238" t="s">
        <v>96</v>
      </c>
      <c r="O9" s="238" t="s">
        <v>97</v>
      </c>
      <c r="P9" s="238" t="s">
        <v>98</v>
      </c>
      <c r="Q9" s="238" t="s">
        <v>99</v>
      </c>
      <c r="R9" s="238" t="s">
        <v>100</v>
      </c>
      <c r="S9" s="1285"/>
      <c r="T9" s="1287"/>
      <c r="U9" s="238" t="s">
        <v>8</v>
      </c>
      <c r="V9" s="260" t="s">
        <v>26</v>
      </c>
      <c r="W9" s="238" t="s">
        <v>27</v>
      </c>
      <c r="X9" s="238" t="s">
        <v>28</v>
      </c>
      <c r="Y9" s="238" t="s">
        <v>29</v>
      </c>
      <c r="Z9" s="238" t="s">
        <v>91</v>
      </c>
      <c r="AA9" s="238" t="s">
        <v>92</v>
      </c>
      <c r="AB9" s="238" t="s">
        <v>93</v>
      </c>
      <c r="AC9" s="238" t="s">
        <v>94</v>
      </c>
      <c r="AD9" s="238" t="s">
        <v>95</v>
      </c>
      <c r="AE9" s="238" t="s">
        <v>96</v>
      </c>
      <c r="AF9" s="238" t="s">
        <v>97</v>
      </c>
      <c r="AG9" s="238" t="s">
        <v>98</v>
      </c>
      <c r="AH9" s="238" t="s">
        <v>101</v>
      </c>
      <c r="AI9" s="238" t="s">
        <v>100</v>
      </c>
      <c r="AJ9" s="1109"/>
    </row>
    <row r="10" spans="1:50" ht="24.75" customHeight="1" x14ac:dyDescent="0.25">
      <c r="A10" s="1292" t="s">
        <v>169</v>
      </c>
      <c r="B10" s="1293"/>
      <c r="C10" s="1293"/>
      <c r="D10" s="1293"/>
      <c r="E10" s="1293"/>
      <c r="F10" s="1293"/>
      <c r="G10" s="1293"/>
      <c r="H10" s="1293"/>
      <c r="I10" s="1293"/>
      <c r="J10" s="1293"/>
      <c r="K10" s="1293"/>
      <c r="L10" s="1293"/>
      <c r="M10" s="1293"/>
      <c r="N10" s="1293"/>
      <c r="O10" s="1293"/>
      <c r="P10" s="1293"/>
      <c r="Q10" s="1293"/>
      <c r="R10" s="1294"/>
      <c r="S10" s="245"/>
      <c r="T10" s="246"/>
      <c r="U10" s="107"/>
      <c r="V10" s="206"/>
      <c r="W10" s="107"/>
      <c r="X10" s="107"/>
      <c r="Y10" s="107"/>
      <c r="Z10" s="107"/>
      <c r="AA10" s="107"/>
      <c r="AB10" s="107"/>
      <c r="AC10" s="107"/>
      <c r="AD10" s="107"/>
      <c r="AE10" s="107"/>
      <c r="AF10" s="107"/>
      <c r="AG10" s="107"/>
      <c r="AH10" s="107"/>
      <c r="AI10" s="107"/>
      <c r="AJ10" s="109"/>
      <c r="AK10" s="110"/>
      <c r="AX10" s="106" t="b">
        <f>3078000=E10</f>
        <v>0</v>
      </c>
    </row>
    <row r="11" spans="1:50" ht="84" customHeight="1" x14ac:dyDescent="0.25">
      <c r="A11" s="1295" t="s">
        <v>105</v>
      </c>
      <c r="B11" s="1296"/>
      <c r="C11" s="1296"/>
      <c r="D11" s="1296"/>
      <c r="E11" s="1296"/>
      <c r="F11" s="1296"/>
      <c r="G11" s="1296"/>
      <c r="H11" s="1296"/>
      <c r="I11" s="111"/>
      <c r="J11" s="111"/>
      <c r="K11" s="111"/>
      <c r="L11" s="111"/>
      <c r="M11" s="111"/>
      <c r="N11" s="111"/>
      <c r="O11" s="111"/>
      <c r="P11" s="111"/>
      <c r="Q11" s="111"/>
      <c r="R11" s="111"/>
      <c r="S11" s="115"/>
      <c r="T11" s="234" t="s">
        <v>138</v>
      </c>
      <c r="U11" s="247">
        <v>22</v>
      </c>
      <c r="V11" s="261">
        <v>22</v>
      </c>
      <c r="W11" s="235">
        <f>W22</f>
        <v>30</v>
      </c>
      <c r="X11" s="235">
        <f t="shared" ref="X11:AI11" si="0">X22</f>
        <v>30</v>
      </c>
      <c r="Y11" s="235">
        <f t="shared" si="0"/>
        <v>30</v>
      </c>
      <c r="Z11" s="235">
        <f t="shared" si="0"/>
        <v>30</v>
      </c>
      <c r="AA11" s="235">
        <f t="shared" si="0"/>
        <v>30</v>
      </c>
      <c r="AB11" s="235">
        <f t="shared" si="0"/>
        <v>30</v>
      </c>
      <c r="AC11" s="235">
        <f t="shared" si="0"/>
        <v>30</v>
      </c>
      <c r="AD11" s="235">
        <f t="shared" si="0"/>
        <v>30</v>
      </c>
      <c r="AE11" s="235">
        <f t="shared" si="0"/>
        <v>30</v>
      </c>
      <c r="AF11" s="235">
        <f t="shared" si="0"/>
        <v>30</v>
      </c>
      <c r="AG11" s="235">
        <f t="shared" si="0"/>
        <v>30</v>
      </c>
      <c r="AH11" s="235">
        <f t="shared" si="0"/>
        <v>30</v>
      </c>
      <c r="AI11" s="235">
        <f t="shared" si="0"/>
        <v>30</v>
      </c>
      <c r="AJ11" s="235">
        <f>SUM(U11:AI11)</f>
        <v>434</v>
      </c>
      <c r="AK11" s="110"/>
    </row>
    <row r="12" spans="1:50" ht="139.5" customHeight="1" x14ac:dyDescent="0.25">
      <c r="A12" s="1563"/>
      <c r="B12" s="1565"/>
      <c r="C12" s="1565"/>
      <c r="D12" s="1565"/>
      <c r="E12" s="1565"/>
      <c r="F12" s="1209"/>
      <c r="G12" s="1114"/>
      <c r="H12" s="1114"/>
      <c r="I12" s="1565"/>
      <c r="J12" s="1565"/>
      <c r="K12" s="1565"/>
      <c r="L12" s="1565"/>
      <c r="M12" s="1565"/>
      <c r="N12" s="1565"/>
      <c r="O12" s="1565"/>
      <c r="P12" s="1565"/>
      <c r="Q12" s="1565"/>
      <c r="R12" s="1565"/>
      <c r="S12" s="1565"/>
      <c r="T12" s="234" t="s">
        <v>484</v>
      </c>
      <c r="U12" s="235">
        <v>12</v>
      </c>
      <c r="V12" s="261">
        <v>13</v>
      </c>
      <c r="W12" s="235">
        <f>W24</f>
        <v>14</v>
      </c>
      <c r="X12" s="235">
        <f t="shared" ref="X12:AI12" si="1">X24</f>
        <v>15</v>
      </c>
      <c r="Y12" s="235">
        <f t="shared" si="1"/>
        <v>15</v>
      </c>
      <c r="Z12" s="235">
        <f t="shared" si="1"/>
        <v>14</v>
      </c>
      <c r="AA12" s="235">
        <f t="shared" si="1"/>
        <v>15</v>
      </c>
      <c r="AB12" s="235">
        <f t="shared" si="1"/>
        <v>14</v>
      </c>
      <c r="AC12" s="235">
        <f t="shared" si="1"/>
        <v>15</v>
      </c>
      <c r="AD12" s="235">
        <f t="shared" si="1"/>
        <v>14</v>
      </c>
      <c r="AE12" s="235">
        <f t="shared" si="1"/>
        <v>15</v>
      </c>
      <c r="AF12" s="235">
        <f t="shared" si="1"/>
        <v>14</v>
      </c>
      <c r="AG12" s="235">
        <f t="shared" si="1"/>
        <v>15</v>
      </c>
      <c r="AH12" s="235">
        <f t="shared" si="1"/>
        <v>14</v>
      </c>
      <c r="AI12" s="235">
        <f t="shared" si="1"/>
        <v>15</v>
      </c>
      <c r="AJ12" s="235">
        <f>SUM(U12:AI12)</f>
        <v>214</v>
      </c>
      <c r="AK12" s="110"/>
    </row>
    <row r="13" spans="1:50" ht="135.75" customHeight="1" x14ac:dyDescent="0.25">
      <c r="A13" s="1563"/>
      <c r="B13" s="1565"/>
      <c r="C13" s="1565"/>
      <c r="D13" s="1565"/>
      <c r="E13" s="1565"/>
      <c r="F13" s="1209"/>
      <c r="G13" s="1114"/>
      <c r="H13" s="1114"/>
      <c r="I13" s="1565"/>
      <c r="J13" s="1565"/>
      <c r="K13" s="1565"/>
      <c r="L13" s="1565"/>
      <c r="M13" s="1565"/>
      <c r="N13" s="1565"/>
      <c r="O13" s="1565"/>
      <c r="P13" s="1565"/>
      <c r="Q13" s="1565"/>
      <c r="R13" s="1565"/>
      <c r="S13" s="1565"/>
      <c r="T13" s="234" t="s">
        <v>439</v>
      </c>
      <c r="U13" s="235"/>
      <c r="V13" s="261"/>
      <c r="W13" s="235">
        <f>W148/W148*100</f>
        <v>100</v>
      </c>
      <c r="X13" s="235">
        <v>100</v>
      </c>
      <c r="Y13" s="235">
        <v>100</v>
      </c>
      <c r="Z13" s="235">
        <v>100</v>
      </c>
      <c r="AA13" s="235">
        <v>100</v>
      </c>
      <c r="AB13" s="235">
        <v>100</v>
      </c>
      <c r="AC13" s="235">
        <v>100</v>
      </c>
      <c r="AD13" s="235">
        <v>100</v>
      </c>
      <c r="AE13" s="235">
        <v>100</v>
      </c>
      <c r="AF13" s="235">
        <v>100</v>
      </c>
      <c r="AG13" s="235">
        <v>100</v>
      </c>
      <c r="AH13" s="235">
        <v>100</v>
      </c>
      <c r="AI13" s="235">
        <v>100</v>
      </c>
      <c r="AJ13" s="235">
        <v>100</v>
      </c>
      <c r="AK13" s="110"/>
    </row>
    <row r="14" spans="1:50" ht="169.5" customHeight="1" x14ac:dyDescent="0.25">
      <c r="A14" s="1563"/>
      <c r="B14" s="1565"/>
      <c r="C14" s="1565"/>
      <c r="D14" s="1565"/>
      <c r="E14" s="1565"/>
      <c r="F14" s="1209"/>
      <c r="G14" s="1114"/>
      <c r="H14" s="1114"/>
      <c r="I14" s="1565"/>
      <c r="J14" s="1565"/>
      <c r="K14" s="1565"/>
      <c r="L14" s="1565"/>
      <c r="M14" s="1565"/>
      <c r="N14" s="1565"/>
      <c r="O14" s="1565"/>
      <c r="P14" s="1565"/>
      <c r="Q14" s="1565"/>
      <c r="R14" s="1565"/>
      <c r="S14" s="1565"/>
      <c r="T14" s="234" t="s">
        <v>524</v>
      </c>
      <c r="U14" s="235"/>
      <c r="V14" s="261"/>
      <c r="W14" s="235">
        <f>W51/W51*100</f>
        <v>100</v>
      </c>
      <c r="X14" s="235">
        <f t="shared" ref="X14:AI14" si="2">X51/X51*100</f>
        <v>100</v>
      </c>
      <c r="Y14" s="235">
        <f t="shared" si="2"/>
        <v>100</v>
      </c>
      <c r="Z14" s="235">
        <f t="shared" si="2"/>
        <v>100</v>
      </c>
      <c r="AA14" s="235">
        <f t="shared" si="2"/>
        <v>100</v>
      </c>
      <c r="AB14" s="235">
        <f t="shared" si="2"/>
        <v>100</v>
      </c>
      <c r="AC14" s="235">
        <f t="shared" si="2"/>
        <v>100</v>
      </c>
      <c r="AD14" s="235">
        <f t="shared" si="2"/>
        <v>100</v>
      </c>
      <c r="AE14" s="235">
        <f t="shared" si="2"/>
        <v>100</v>
      </c>
      <c r="AF14" s="235">
        <f t="shared" si="2"/>
        <v>100</v>
      </c>
      <c r="AG14" s="235">
        <f t="shared" si="2"/>
        <v>100</v>
      </c>
      <c r="AH14" s="235">
        <f t="shared" si="2"/>
        <v>100</v>
      </c>
      <c r="AI14" s="235">
        <f t="shared" si="2"/>
        <v>100</v>
      </c>
      <c r="AJ14" s="235">
        <v>100</v>
      </c>
      <c r="AK14" s="110"/>
    </row>
    <row r="15" spans="1:50" ht="132" customHeight="1" x14ac:dyDescent="0.25">
      <c r="A15" s="1563"/>
      <c r="B15" s="1565"/>
      <c r="C15" s="1565"/>
      <c r="D15" s="1565"/>
      <c r="E15" s="1565"/>
      <c r="F15" s="1209"/>
      <c r="G15" s="1114"/>
      <c r="H15" s="1114"/>
      <c r="I15" s="1565"/>
      <c r="J15" s="1565"/>
      <c r="K15" s="1565"/>
      <c r="L15" s="1565"/>
      <c r="M15" s="1565"/>
      <c r="N15" s="1565"/>
      <c r="O15" s="1565"/>
      <c r="P15" s="1565"/>
      <c r="Q15" s="1565"/>
      <c r="R15" s="1565"/>
      <c r="S15" s="1565"/>
      <c r="T15" s="234" t="s">
        <v>525</v>
      </c>
      <c r="U15" s="235"/>
      <c r="V15" s="261"/>
      <c r="W15" s="235">
        <v>100</v>
      </c>
      <c r="X15" s="235">
        <v>100</v>
      </c>
      <c r="Y15" s="235">
        <f t="shared" ref="Y15:AI15" si="3">Y78/Y78*100</f>
        <v>100</v>
      </c>
      <c r="Z15" s="235">
        <f t="shared" si="3"/>
        <v>100</v>
      </c>
      <c r="AA15" s="235">
        <f t="shared" si="3"/>
        <v>100</v>
      </c>
      <c r="AB15" s="235">
        <f t="shared" si="3"/>
        <v>100</v>
      </c>
      <c r="AC15" s="235">
        <f t="shared" si="3"/>
        <v>100</v>
      </c>
      <c r="AD15" s="235">
        <f t="shared" si="3"/>
        <v>100</v>
      </c>
      <c r="AE15" s="235">
        <f t="shared" si="3"/>
        <v>100</v>
      </c>
      <c r="AF15" s="235">
        <f t="shared" si="3"/>
        <v>100</v>
      </c>
      <c r="AG15" s="235">
        <f t="shared" si="3"/>
        <v>100</v>
      </c>
      <c r="AH15" s="235">
        <f t="shared" si="3"/>
        <v>100</v>
      </c>
      <c r="AI15" s="235">
        <f t="shared" si="3"/>
        <v>100</v>
      </c>
      <c r="AJ15" s="235">
        <v>100</v>
      </c>
      <c r="AK15" s="110"/>
    </row>
    <row r="16" spans="1:50" ht="134.25" customHeight="1" x14ac:dyDescent="0.25">
      <c r="A16" s="1564"/>
      <c r="B16" s="1566"/>
      <c r="C16" s="1566"/>
      <c r="D16" s="1566"/>
      <c r="E16" s="1566"/>
      <c r="F16" s="1210"/>
      <c r="G16" s="1115"/>
      <c r="H16" s="1115"/>
      <c r="I16" s="1566"/>
      <c r="J16" s="1566"/>
      <c r="K16" s="1566"/>
      <c r="L16" s="1566"/>
      <c r="M16" s="1566"/>
      <c r="N16" s="1566"/>
      <c r="O16" s="1566"/>
      <c r="P16" s="1566"/>
      <c r="Q16" s="1566"/>
      <c r="R16" s="1566"/>
      <c r="S16" s="1566"/>
      <c r="T16" s="234" t="s">
        <v>500</v>
      </c>
      <c r="U16" s="121"/>
      <c r="V16" s="170"/>
      <c r="W16" s="239">
        <v>100</v>
      </c>
      <c r="X16" s="239">
        <f t="shared" ref="X16:AI16" si="4">X119/X119*100</f>
        <v>100</v>
      </c>
      <c r="Y16" s="239">
        <f t="shared" si="4"/>
        <v>100</v>
      </c>
      <c r="Z16" s="239">
        <f t="shared" si="4"/>
        <v>100</v>
      </c>
      <c r="AA16" s="239">
        <f t="shared" si="4"/>
        <v>100</v>
      </c>
      <c r="AB16" s="239">
        <f t="shared" si="4"/>
        <v>100</v>
      </c>
      <c r="AC16" s="239">
        <f t="shared" si="4"/>
        <v>100</v>
      </c>
      <c r="AD16" s="239">
        <f t="shared" si="4"/>
        <v>100</v>
      </c>
      <c r="AE16" s="239">
        <f t="shared" si="4"/>
        <v>100</v>
      </c>
      <c r="AF16" s="239">
        <f t="shared" si="4"/>
        <v>100</v>
      </c>
      <c r="AG16" s="239">
        <f t="shared" si="4"/>
        <v>100</v>
      </c>
      <c r="AH16" s="239">
        <f t="shared" si="4"/>
        <v>100</v>
      </c>
      <c r="AI16" s="239">
        <f t="shared" si="4"/>
        <v>100</v>
      </c>
      <c r="AJ16" s="239">
        <v>100</v>
      </c>
      <c r="AK16" s="110"/>
    </row>
    <row r="17" spans="1:73" ht="25.5" customHeight="1" x14ac:dyDescent="0.25">
      <c r="A17" s="1304" t="s">
        <v>262</v>
      </c>
      <c r="B17" s="1305"/>
      <c r="C17" s="1305"/>
      <c r="D17" s="1305"/>
      <c r="E17" s="1305"/>
      <c r="F17" s="1305"/>
      <c r="G17" s="1305"/>
      <c r="H17" s="1305"/>
      <c r="I17" s="1305"/>
      <c r="J17" s="1305"/>
      <c r="K17" s="1305"/>
      <c r="L17" s="1305"/>
      <c r="M17" s="1305"/>
      <c r="N17" s="1305"/>
      <c r="O17" s="1305"/>
      <c r="P17" s="1305"/>
      <c r="Q17" s="1305"/>
      <c r="R17" s="1306"/>
      <c r="S17" s="107"/>
      <c r="T17" s="174"/>
      <c r="U17" s="122"/>
      <c r="V17" s="212"/>
      <c r="W17" s="122"/>
      <c r="X17" s="122"/>
      <c r="Y17" s="122"/>
      <c r="Z17" s="122"/>
      <c r="AA17" s="122"/>
      <c r="AB17" s="122"/>
      <c r="AC17" s="122"/>
      <c r="AD17" s="122"/>
      <c r="AE17" s="122"/>
      <c r="AF17" s="122"/>
      <c r="AG17" s="122"/>
      <c r="AH17" s="122"/>
      <c r="AI17" s="122"/>
      <c r="AJ17" s="123"/>
      <c r="AK17" s="110"/>
    </row>
    <row r="18" spans="1:73" ht="46.5" customHeight="1" x14ac:dyDescent="0.25">
      <c r="A18" s="240" t="s">
        <v>344</v>
      </c>
      <c r="B18" s="238" t="s">
        <v>10</v>
      </c>
      <c r="C18" s="238" t="s">
        <v>10</v>
      </c>
      <c r="D18" s="238" t="s">
        <v>10</v>
      </c>
      <c r="E18" s="238" t="s">
        <v>10</v>
      </c>
      <c r="F18" s="267" t="s">
        <v>10</v>
      </c>
      <c r="G18" s="255" t="s">
        <v>10</v>
      </c>
      <c r="H18" s="255" t="s">
        <v>10</v>
      </c>
      <c r="I18" s="238" t="s">
        <v>10</v>
      </c>
      <c r="J18" s="238" t="s">
        <v>10</v>
      </c>
      <c r="K18" s="238" t="s">
        <v>10</v>
      </c>
      <c r="L18" s="238" t="s">
        <v>10</v>
      </c>
      <c r="M18" s="238" t="s">
        <v>10</v>
      </c>
      <c r="N18" s="238" t="s">
        <v>10</v>
      </c>
      <c r="O18" s="238" t="s">
        <v>10</v>
      </c>
      <c r="P18" s="238" t="s">
        <v>10</v>
      </c>
      <c r="Q18" s="238" t="s">
        <v>10</v>
      </c>
      <c r="R18" s="238" t="s">
        <v>10</v>
      </c>
      <c r="S18" s="237" t="s">
        <v>502</v>
      </c>
      <c r="T18" s="234" t="s">
        <v>442</v>
      </c>
      <c r="U18" s="235">
        <v>4</v>
      </c>
      <c r="V18" s="261">
        <v>5</v>
      </c>
      <c r="W18" s="235">
        <v>6</v>
      </c>
      <c r="X18" s="235">
        <v>6</v>
      </c>
      <c r="Y18" s="235">
        <v>6</v>
      </c>
      <c r="Z18" s="235">
        <v>6</v>
      </c>
      <c r="AA18" s="235">
        <v>6</v>
      </c>
      <c r="AB18" s="235">
        <v>6</v>
      </c>
      <c r="AC18" s="235">
        <v>6</v>
      </c>
      <c r="AD18" s="235">
        <v>6</v>
      </c>
      <c r="AE18" s="235">
        <v>6</v>
      </c>
      <c r="AF18" s="235">
        <v>6</v>
      </c>
      <c r="AG18" s="235">
        <v>6</v>
      </c>
      <c r="AH18" s="235">
        <v>6</v>
      </c>
      <c r="AI18" s="235">
        <v>6</v>
      </c>
      <c r="AJ18" s="235">
        <f>SUM(U18:AI18)</f>
        <v>87</v>
      </c>
      <c r="AK18" s="110">
        <f>SUM(U18:AJ18)</f>
        <v>174</v>
      </c>
    </row>
    <row r="19" spans="1:73" ht="29.25" customHeight="1" x14ac:dyDescent="0.25">
      <c r="A19" s="1307" t="s">
        <v>440</v>
      </c>
      <c r="B19" s="238" t="s">
        <v>220</v>
      </c>
      <c r="C19" s="125">
        <f>C21+C20</f>
        <v>125090752.36</v>
      </c>
      <c r="D19" s="125">
        <f>+D20+D21</f>
        <v>7068636.3600000003</v>
      </c>
      <c r="E19" s="125">
        <f t="shared" ref="E19:R19" si="5">+E20+E21</f>
        <v>8170244</v>
      </c>
      <c r="F19" s="268">
        <f t="shared" si="5"/>
        <v>8450144</v>
      </c>
      <c r="G19" s="172">
        <f t="shared" si="5"/>
        <v>8450144</v>
      </c>
      <c r="H19" s="172">
        <f t="shared" si="5"/>
        <v>8450144</v>
      </c>
      <c r="I19" s="125">
        <f t="shared" si="5"/>
        <v>8450144</v>
      </c>
      <c r="J19" s="125">
        <f t="shared" si="5"/>
        <v>8450144</v>
      </c>
      <c r="K19" s="125">
        <f t="shared" si="5"/>
        <v>8450144</v>
      </c>
      <c r="L19" s="125">
        <f t="shared" si="5"/>
        <v>8450144</v>
      </c>
      <c r="M19" s="125">
        <f t="shared" si="5"/>
        <v>8450144</v>
      </c>
      <c r="N19" s="125">
        <f t="shared" si="5"/>
        <v>8450144</v>
      </c>
      <c r="O19" s="125">
        <f t="shared" si="5"/>
        <v>8450144</v>
      </c>
      <c r="P19" s="125">
        <f t="shared" si="5"/>
        <v>8450144</v>
      </c>
      <c r="Q19" s="125">
        <f t="shared" si="5"/>
        <v>8450144</v>
      </c>
      <c r="R19" s="125">
        <f t="shared" si="5"/>
        <v>8450144</v>
      </c>
      <c r="S19" s="1285"/>
      <c r="T19" s="1289"/>
      <c r="U19" s="1123"/>
      <c r="V19" s="1136"/>
      <c r="W19" s="1143"/>
      <c r="X19" s="1143"/>
      <c r="Y19" s="1143"/>
      <c r="Z19" s="1143"/>
      <c r="AA19" s="1143"/>
      <c r="AB19" s="1143"/>
      <c r="AC19" s="1143"/>
      <c r="AD19" s="1143"/>
      <c r="AE19" s="1143"/>
      <c r="AF19" s="1143"/>
      <c r="AG19" s="1143"/>
      <c r="AH19" s="1143"/>
      <c r="AI19" s="1143"/>
      <c r="AJ19" s="1123"/>
      <c r="AK19" s="110"/>
    </row>
    <row r="20" spans="1:73" ht="39" customHeight="1" x14ac:dyDescent="0.25">
      <c r="A20" s="1308"/>
      <c r="B20" s="238" t="s">
        <v>221</v>
      </c>
      <c r="C20" s="125">
        <f>D20+E20+F20+G20+H20+I20+J20+K20+L20+M20+N20+O20+P20+Q20+R20</f>
        <v>329169.84999999998</v>
      </c>
      <c r="D20" s="125">
        <f>D27</f>
        <v>19153.849999999999</v>
      </c>
      <c r="E20" s="125">
        <v>22144</v>
      </c>
      <c r="F20" s="268">
        <v>22144</v>
      </c>
      <c r="G20" s="172">
        <v>22144</v>
      </c>
      <c r="H20" s="172">
        <v>22144</v>
      </c>
      <c r="I20" s="125">
        <v>22144</v>
      </c>
      <c r="J20" s="125">
        <v>22144</v>
      </c>
      <c r="K20" s="125">
        <v>22144</v>
      </c>
      <c r="L20" s="125">
        <v>22144</v>
      </c>
      <c r="M20" s="125">
        <v>22144</v>
      </c>
      <c r="N20" s="125">
        <v>22144</v>
      </c>
      <c r="O20" s="125">
        <v>22144</v>
      </c>
      <c r="P20" s="125">
        <v>22144</v>
      </c>
      <c r="Q20" s="125">
        <v>22144</v>
      </c>
      <c r="R20" s="125">
        <v>22144</v>
      </c>
      <c r="S20" s="1285"/>
      <c r="T20" s="1289"/>
      <c r="U20" s="1123"/>
      <c r="V20" s="1137"/>
      <c r="W20" s="1145"/>
      <c r="X20" s="1145"/>
      <c r="Y20" s="1145"/>
      <c r="Z20" s="1145"/>
      <c r="AA20" s="1145"/>
      <c r="AB20" s="1145"/>
      <c r="AC20" s="1145"/>
      <c r="AD20" s="1145"/>
      <c r="AE20" s="1145"/>
      <c r="AF20" s="1145"/>
      <c r="AG20" s="1145"/>
      <c r="AH20" s="1145"/>
      <c r="AI20" s="1145"/>
      <c r="AJ20" s="1123"/>
      <c r="AK20" s="110"/>
    </row>
    <row r="21" spans="1:73" ht="53.25" customHeight="1" x14ac:dyDescent="0.25">
      <c r="A21" s="1309"/>
      <c r="B21" s="175" t="s">
        <v>222</v>
      </c>
      <c r="C21" s="125">
        <f>D21+E21+F21+G21+R21+H21+I21+J21+K21+L21+M21+N21+O21+P21+Q21</f>
        <v>124761582.51000001</v>
      </c>
      <c r="D21" s="125">
        <f t="shared" ref="D21:R21" si="6">D22+D28+D29+D31</f>
        <v>7049482.5099999998</v>
      </c>
      <c r="E21" s="125">
        <f t="shared" si="6"/>
        <v>8148100</v>
      </c>
      <c r="F21" s="268">
        <f>F22+F28+F29+F31</f>
        <v>8428000</v>
      </c>
      <c r="G21" s="172">
        <f t="shared" si="6"/>
        <v>8428000</v>
      </c>
      <c r="H21" s="172">
        <f>H22+H28+H29+H31</f>
        <v>8428000</v>
      </c>
      <c r="I21" s="125">
        <f t="shared" si="6"/>
        <v>8428000</v>
      </c>
      <c r="J21" s="125">
        <f t="shared" si="6"/>
        <v>8428000</v>
      </c>
      <c r="K21" s="125">
        <f t="shared" si="6"/>
        <v>8428000</v>
      </c>
      <c r="L21" s="125">
        <f t="shared" si="6"/>
        <v>8428000</v>
      </c>
      <c r="M21" s="125">
        <f t="shared" si="6"/>
        <v>8428000</v>
      </c>
      <c r="N21" s="125">
        <f t="shared" si="6"/>
        <v>8428000</v>
      </c>
      <c r="O21" s="125">
        <f t="shared" si="6"/>
        <v>8428000</v>
      </c>
      <c r="P21" s="125">
        <f t="shared" si="6"/>
        <v>8428000</v>
      </c>
      <c r="Q21" s="125">
        <f t="shared" si="6"/>
        <v>8428000</v>
      </c>
      <c r="R21" s="125">
        <f t="shared" si="6"/>
        <v>8428000</v>
      </c>
      <c r="S21" s="1285"/>
      <c r="T21" s="1289"/>
      <c r="U21" s="1123"/>
      <c r="V21" s="1138"/>
      <c r="W21" s="1144"/>
      <c r="X21" s="1144"/>
      <c r="Y21" s="1144"/>
      <c r="Z21" s="1144"/>
      <c r="AA21" s="1144"/>
      <c r="AB21" s="1144"/>
      <c r="AC21" s="1144"/>
      <c r="AD21" s="1144"/>
      <c r="AE21" s="1144"/>
      <c r="AF21" s="1144"/>
      <c r="AG21" s="1144"/>
      <c r="AH21" s="1144"/>
      <c r="AI21" s="1144"/>
      <c r="AJ21" s="1123"/>
      <c r="AK21" s="110"/>
    </row>
    <row r="22" spans="1:73" ht="29.25" customHeight="1" x14ac:dyDescent="0.25">
      <c r="A22" s="1307" t="s">
        <v>108</v>
      </c>
      <c r="B22" s="238" t="s">
        <v>220</v>
      </c>
      <c r="C22" s="125">
        <f t="shared" ref="C22:R22" si="7">C23</f>
        <v>20036669.140000001</v>
      </c>
      <c r="D22" s="125">
        <f t="shared" si="7"/>
        <v>839435</v>
      </c>
      <c r="E22" s="125">
        <f t="shared" si="7"/>
        <v>1353600</v>
      </c>
      <c r="F22" s="268">
        <f t="shared" si="7"/>
        <v>1405789.19</v>
      </c>
      <c r="G22" s="172">
        <f t="shared" si="7"/>
        <v>1349810.75</v>
      </c>
      <c r="H22" s="172">
        <f t="shared" si="7"/>
        <v>1351833.2</v>
      </c>
      <c r="I22" s="125">
        <f t="shared" si="7"/>
        <v>1406099</v>
      </c>
      <c r="J22" s="125">
        <f t="shared" si="7"/>
        <v>1350335</v>
      </c>
      <c r="K22" s="125">
        <f t="shared" si="7"/>
        <v>1353600</v>
      </c>
      <c r="L22" s="125">
        <f t="shared" si="7"/>
        <v>1406099</v>
      </c>
      <c r="M22" s="125">
        <f t="shared" si="7"/>
        <v>1350335</v>
      </c>
      <c r="N22" s="125">
        <f t="shared" si="7"/>
        <v>1353600</v>
      </c>
      <c r="O22" s="125">
        <f t="shared" si="7"/>
        <v>1406099</v>
      </c>
      <c r="P22" s="125">
        <f t="shared" si="7"/>
        <v>1350335</v>
      </c>
      <c r="Q22" s="125">
        <f t="shared" si="7"/>
        <v>1353600</v>
      </c>
      <c r="R22" s="125">
        <f t="shared" si="7"/>
        <v>1406099</v>
      </c>
      <c r="S22" s="1314" t="s">
        <v>445</v>
      </c>
      <c r="T22" s="1289" t="s">
        <v>443</v>
      </c>
      <c r="U22" s="1123">
        <v>22</v>
      </c>
      <c r="V22" s="1128">
        <v>22</v>
      </c>
      <c r="W22" s="1123">
        <v>30</v>
      </c>
      <c r="X22" s="1123">
        <v>30</v>
      </c>
      <c r="Y22" s="1123">
        <v>30</v>
      </c>
      <c r="Z22" s="1123">
        <v>30</v>
      </c>
      <c r="AA22" s="1123">
        <v>30</v>
      </c>
      <c r="AB22" s="1123">
        <v>30</v>
      </c>
      <c r="AC22" s="1123">
        <v>30</v>
      </c>
      <c r="AD22" s="1123">
        <v>30</v>
      </c>
      <c r="AE22" s="1123">
        <v>30</v>
      </c>
      <c r="AF22" s="1123">
        <v>30</v>
      </c>
      <c r="AG22" s="1123">
        <v>30</v>
      </c>
      <c r="AH22" s="1123">
        <v>30</v>
      </c>
      <c r="AI22" s="1123">
        <v>30</v>
      </c>
      <c r="AJ22" s="1123">
        <f>SUM(U22:AI22)</f>
        <v>434</v>
      </c>
      <c r="AK22" s="110"/>
    </row>
    <row r="23" spans="1:73" ht="69" customHeight="1" x14ac:dyDescent="0.25">
      <c r="A23" s="1308"/>
      <c r="B23" s="1286" t="s">
        <v>223</v>
      </c>
      <c r="C23" s="1290">
        <f>D23+E23+F23+G23+R23+J23+K23+L23+M23+N23+O23+P23+Q23+H23+I23</f>
        <v>20036669.140000001</v>
      </c>
      <c r="D23" s="1290">
        <f>834455+4980</f>
        <v>839435</v>
      </c>
      <c r="E23" s="1290">
        <v>1353600</v>
      </c>
      <c r="F23" s="1218">
        <v>1405789.19</v>
      </c>
      <c r="G23" s="1125">
        <v>1349810.75</v>
      </c>
      <c r="H23" s="1125">
        <v>1351833.2</v>
      </c>
      <c r="I23" s="1290">
        <v>1406099</v>
      </c>
      <c r="J23" s="1290">
        <v>1350335</v>
      </c>
      <c r="K23" s="1290">
        <v>1353600</v>
      </c>
      <c r="L23" s="1290">
        <v>1406099</v>
      </c>
      <c r="M23" s="1290">
        <v>1350335</v>
      </c>
      <c r="N23" s="1290">
        <v>1353600</v>
      </c>
      <c r="O23" s="1290">
        <v>1406099</v>
      </c>
      <c r="P23" s="1290">
        <v>1350335</v>
      </c>
      <c r="Q23" s="1290">
        <v>1353600</v>
      </c>
      <c r="R23" s="1290">
        <v>1406099</v>
      </c>
      <c r="S23" s="1315"/>
      <c r="T23" s="1289"/>
      <c r="U23" s="1123"/>
      <c r="V23" s="1128"/>
      <c r="W23" s="1123"/>
      <c r="X23" s="1123"/>
      <c r="Y23" s="1123"/>
      <c r="Z23" s="1123"/>
      <c r="AA23" s="1123"/>
      <c r="AB23" s="1123"/>
      <c r="AC23" s="1123"/>
      <c r="AD23" s="1123"/>
      <c r="AE23" s="1123"/>
      <c r="AF23" s="1123"/>
      <c r="AG23" s="1123"/>
      <c r="AH23" s="1123"/>
      <c r="AI23" s="1123"/>
      <c r="AJ23" s="1123"/>
      <c r="AK23" s="110"/>
    </row>
    <row r="24" spans="1:73" ht="134.25" customHeight="1" x14ac:dyDescent="0.25">
      <c r="A24" s="1308"/>
      <c r="B24" s="1568"/>
      <c r="C24" s="1313"/>
      <c r="D24" s="1313"/>
      <c r="E24" s="1313"/>
      <c r="F24" s="1219"/>
      <c r="G24" s="1126"/>
      <c r="H24" s="1126"/>
      <c r="I24" s="1313"/>
      <c r="J24" s="1313"/>
      <c r="K24" s="1313"/>
      <c r="L24" s="1313"/>
      <c r="M24" s="1313"/>
      <c r="N24" s="1313"/>
      <c r="O24" s="1313"/>
      <c r="P24" s="1313"/>
      <c r="Q24" s="1313"/>
      <c r="R24" s="1313"/>
      <c r="S24" s="1315"/>
      <c r="T24" s="234" t="s">
        <v>444</v>
      </c>
      <c r="U24" s="235">
        <v>12</v>
      </c>
      <c r="V24" s="261">
        <v>13</v>
      </c>
      <c r="W24" s="235">
        <v>14</v>
      </c>
      <c r="X24" s="235">
        <v>15</v>
      </c>
      <c r="Y24" s="235">
        <v>15</v>
      </c>
      <c r="Z24" s="235">
        <v>14</v>
      </c>
      <c r="AA24" s="235">
        <v>15</v>
      </c>
      <c r="AB24" s="235">
        <v>14</v>
      </c>
      <c r="AC24" s="235">
        <v>15</v>
      </c>
      <c r="AD24" s="235">
        <v>14</v>
      </c>
      <c r="AE24" s="235">
        <v>15</v>
      </c>
      <c r="AF24" s="235">
        <v>14</v>
      </c>
      <c r="AG24" s="235">
        <v>15</v>
      </c>
      <c r="AH24" s="235">
        <v>14</v>
      </c>
      <c r="AI24" s="235">
        <v>15</v>
      </c>
      <c r="AJ24" s="235">
        <f>SUM(U24:AI24)</f>
        <v>214</v>
      </c>
      <c r="AK24" s="110"/>
    </row>
    <row r="25" spans="1:73" ht="87" customHeight="1" x14ac:dyDescent="0.25">
      <c r="A25" s="1309"/>
      <c r="B25" s="1287"/>
      <c r="C25" s="1291"/>
      <c r="D25" s="1291"/>
      <c r="E25" s="1291"/>
      <c r="F25" s="1220"/>
      <c r="G25" s="1127"/>
      <c r="H25" s="1127"/>
      <c r="I25" s="1291"/>
      <c r="J25" s="1291"/>
      <c r="K25" s="1291"/>
      <c r="L25" s="1291"/>
      <c r="M25" s="1291"/>
      <c r="N25" s="1291"/>
      <c r="O25" s="1291"/>
      <c r="P25" s="1291"/>
      <c r="Q25" s="1291"/>
      <c r="R25" s="1291"/>
      <c r="S25" s="1316"/>
      <c r="T25" s="234" t="s">
        <v>135</v>
      </c>
      <c r="U25" s="235">
        <v>4</v>
      </c>
      <c r="V25" s="261">
        <v>5</v>
      </c>
      <c r="W25" s="235">
        <v>5</v>
      </c>
      <c r="X25" s="235">
        <v>6</v>
      </c>
      <c r="Y25" s="235">
        <v>6</v>
      </c>
      <c r="Z25" s="235">
        <v>6</v>
      </c>
      <c r="AA25" s="235">
        <v>6</v>
      </c>
      <c r="AB25" s="235">
        <v>6</v>
      </c>
      <c r="AC25" s="235">
        <v>6</v>
      </c>
      <c r="AD25" s="235">
        <v>6</v>
      </c>
      <c r="AE25" s="235">
        <v>6</v>
      </c>
      <c r="AF25" s="235">
        <v>6</v>
      </c>
      <c r="AG25" s="235">
        <v>6</v>
      </c>
      <c r="AH25" s="235">
        <v>6</v>
      </c>
      <c r="AI25" s="235">
        <v>6</v>
      </c>
      <c r="AJ25" s="235">
        <f>SUM(U25:AI25)</f>
        <v>86</v>
      </c>
      <c r="AK25" s="110"/>
      <c r="AL25" s="106" t="s">
        <v>30</v>
      </c>
    </row>
    <row r="26" spans="1:73" ht="21.75" customHeight="1" x14ac:dyDescent="0.25">
      <c r="A26" s="1307" t="s">
        <v>523</v>
      </c>
      <c r="B26" s="238" t="s">
        <v>220</v>
      </c>
      <c r="C26" s="125">
        <f>C27+C28</f>
        <v>100697199.52</v>
      </c>
      <c r="D26" s="125">
        <f>D27+D28</f>
        <v>5999925.4500000002</v>
      </c>
      <c r="E26" s="125">
        <f t="shared" ref="E26:R26" si="8">E27+E28</f>
        <v>6556402.9000000004</v>
      </c>
      <c r="F26" s="268">
        <f t="shared" si="8"/>
        <v>6706249.6799999997</v>
      </c>
      <c r="G26" s="172">
        <f t="shared" si="8"/>
        <v>6806228.1200000001</v>
      </c>
      <c r="H26" s="172">
        <f t="shared" si="8"/>
        <v>6804205.6699999999</v>
      </c>
      <c r="I26" s="125">
        <f t="shared" si="8"/>
        <v>6749939.8700000001</v>
      </c>
      <c r="J26" s="125">
        <f t="shared" si="8"/>
        <v>6805703.8700000001</v>
      </c>
      <c r="K26" s="125">
        <f t="shared" si="8"/>
        <v>6802438.8700000001</v>
      </c>
      <c r="L26" s="125">
        <f t="shared" si="8"/>
        <v>6749939.8700000001</v>
      </c>
      <c r="M26" s="125">
        <f t="shared" si="8"/>
        <v>6805703.8700000001</v>
      </c>
      <c r="N26" s="125">
        <f t="shared" si="8"/>
        <v>6802438.8700000001</v>
      </c>
      <c r="O26" s="125">
        <f t="shared" si="8"/>
        <v>6749939.8700000001</v>
      </c>
      <c r="P26" s="125">
        <f t="shared" si="8"/>
        <v>6805703.8700000001</v>
      </c>
      <c r="Q26" s="125">
        <f t="shared" si="8"/>
        <v>6802438.8700000001</v>
      </c>
      <c r="R26" s="125">
        <f t="shared" si="8"/>
        <v>6749939.8700000001</v>
      </c>
      <c r="S26" s="1314" t="s">
        <v>446</v>
      </c>
      <c r="T26" s="1310" t="s">
        <v>165</v>
      </c>
      <c r="U26" s="1143">
        <v>100</v>
      </c>
      <c r="V26" s="1136">
        <v>100</v>
      </c>
      <c r="W26" s="1143">
        <v>100</v>
      </c>
      <c r="X26" s="1143">
        <v>100</v>
      </c>
      <c r="Y26" s="1143">
        <v>100</v>
      </c>
      <c r="Z26" s="1143">
        <v>100</v>
      </c>
      <c r="AA26" s="1143">
        <v>100</v>
      </c>
      <c r="AB26" s="1143">
        <v>100</v>
      </c>
      <c r="AC26" s="1143">
        <v>100</v>
      </c>
      <c r="AD26" s="1143">
        <v>100</v>
      </c>
      <c r="AE26" s="1143">
        <v>100</v>
      </c>
      <c r="AF26" s="1143">
        <v>100</v>
      </c>
      <c r="AG26" s="1143">
        <v>100</v>
      </c>
      <c r="AH26" s="1143">
        <v>100</v>
      </c>
      <c r="AI26" s="1143">
        <v>100</v>
      </c>
      <c r="AJ26" s="1143">
        <v>100</v>
      </c>
      <c r="AK26" s="110"/>
    </row>
    <row r="27" spans="1:73" ht="32.25" customHeight="1" x14ac:dyDescent="0.25">
      <c r="A27" s="1308"/>
      <c r="B27" s="238" t="s">
        <v>221</v>
      </c>
      <c r="C27" s="125">
        <f>D27+E27+F27+G27+H27+I27+J27+K27+L27+M27+N27+O27+P27+Q27+R27</f>
        <v>329169.84999999998</v>
      </c>
      <c r="D27" s="125">
        <v>19153.849999999999</v>
      </c>
      <c r="E27" s="125">
        <v>22144</v>
      </c>
      <c r="F27" s="268">
        <v>22144</v>
      </c>
      <c r="G27" s="172">
        <v>22144</v>
      </c>
      <c r="H27" s="172">
        <v>22144</v>
      </c>
      <c r="I27" s="125">
        <v>22144</v>
      </c>
      <c r="J27" s="125">
        <v>22144</v>
      </c>
      <c r="K27" s="125">
        <v>22144</v>
      </c>
      <c r="L27" s="125">
        <v>22144</v>
      </c>
      <c r="M27" s="125">
        <v>22144</v>
      </c>
      <c r="N27" s="125">
        <v>22144</v>
      </c>
      <c r="O27" s="125">
        <v>22144</v>
      </c>
      <c r="P27" s="125">
        <v>22144</v>
      </c>
      <c r="Q27" s="125">
        <v>22144</v>
      </c>
      <c r="R27" s="125">
        <v>22144</v>
      </c>
      <c r="S27" s="1315"/>
      <c r="T27" s="1311"/>
      <c r="U27" s="1145"/>
      <c r="V27" s="1137"/>
      <c r="W27" s="1145"/>
      <c r="X27" s="1145"/>
      <c r="Y27" s="1145"/>
      <c r="Z27" s="1145"/>
      <c r="AA27" s="1145"/>
      <c r="AB27" s="1145"/>
      <c r="AC27" s="1145"/>
      <c r="AD27" s="1145"/>
      <c r="AE27" s="1145"/>
      <c r="AF27" s="1145"/>
      <c r="AG27" s="1145"/>
      <c r="AH27" s="1145"/>
      <c r="AI27" s="1145"/>
      <c r="AJ27" s="1145"/>
      <c r="AK27" s="110"/>
    </row>
    <row r="28" spans="1:73" ht="48.75" customHeight="1" x14ac:dyDescent="0.25">
      <c r="A28" s="1309"/>
      <c r="B28" s="238" t="s">
        <v>222</v>
      </c>
      <c r="C28" s="125">
        <f>D28+E28+F28+G28+H28+I28+J28+K28+L28+M28+N28+O28+P28+Q28+R28</f>
        <v>100368029.67</v>
      </c>
      <c r="D28" s="125">
        <v>5980771.5999999996</v>
      </c>
      <c r="E28" s="125">
        <f>6604258.9-70000</f>
        <v>6534258.9000000004</v>
      </c>
      <c r="F28" s="268">
        <f>8428000-(F23+F29+F31)</f>
        <v>6684105.6799999997</v>
      </c>
      <c r="G28" s="172">
        <f>8428000-(G23+G29+G31)</f>
        <v>6784084.1200000001</v>
      </c>
      <c r="H28" s="172">
        <f>8428000-(H23+H29+H31)</f>
        <v>6782061.6699999999</v>
      </c>
      <c r="I28" s="125">
        <f t="shared" ref="I28:R28" si="9">8428000-(I23+I29+I31)</f>
        <v>6727795.8700000001</v>
      </c>
      <c r="J28" s="125">
        <f t="shared" si="9"/>
        <v>6783559.8700000001</v>
      </c>
      <c r="K28" s="125">
        <f t="shared" si="9"/>
        <v>6780294.8700000001</v>
      </c>
      <c r="L28" s="125">
        <f t="shared" si="9"/>
        <v>6727795.8700000001</v>
      </c>
      <c r="M28" s="125">
        <f t="shared" si="9"/>
        <v>6783559.8700000001</v>
      </c>
      <c r="N28" s="125">
        <f t="shared" si="9"/>
        <v>6780294.8700000001</v>
      </c>
      <c r="O28" s="125">
        <f t="shared" si="9"/>
        <v>6727795.8700000001</v>
      </c>
      <c r="P28" s="125">
        <f t="shared" si="9"/>
        <v>6783559.8700000001</v>
      </c>
      <c r="Q28" s="125">
        <f t="shared" si="9"/>
        <v>6780294.8700000001</v>
      </c>
      <c r="R28" s="125">
        <f t="shared" si="9"/>
        <v>6727795.8700000001</v>
      </c>
      <c r="S28" s="1316"/>
      <c r="T28" s="1312"/>
      <c r="U28" s="1144"/>
      <c r="V28" s="1138"/>
      <c r="W28" s="1144"/>
      <c r="X28" s="1144"/>
      <c r="Y28" s="1144"/>
      <c r="Z28" s="1144"/>
      <c r="AA28" s="1144"/>
      <c r="AB28" s="1144"/>
      <c r="AC28" s="1144"/>
      <c r="AD28" s="1144"/>
      <c r="AE28" s="1144"/>
      <c r="AF28" s="1144"/>
      <c r="AG28" s="1144"/>
      <c r="AH28" s="1144"/>
      <c r="AI28" s="1144"/>
      <c r="AJ28" s="1144"/>
      <c r="AK28" s="110"/>
    </row>
    <row r="29" spans="1:73" s="181" customFormat="1" ht="29.25" customHeight="1" x14ac:dyDescent="0.25">
      <c r="A29" s="1227" t="s">
        <v>522</v>
      </c>
      <c r="B29" s="267" t="s">
        <v>220</v>
      </c>
      <c r="C29" s="268">
        <f t="shared" ref="C29:R29" si="10">C30</f>
        <v>1469349.21</v>
      </c>
      <c r="D29" s="268">
        <f t="shared" si="10"/>
        <v>62706.79</v>
      </c>
      <c r="E29" s="268">
        <f t="shared" si="10"/>
        <v>100474.57</v>
      </c>
      <c r="F29" s="268">
        <f t="shared" si="10"/>
        <v>100474.45</v>
      </c>
      <c r="G29" s="268">
        <f t="shared" si="10"/>
        <v>100474.45</v>
      </c>
      <c r="H29" s="268">
        <f t="shared" si="10"/>
        <v>100474.45</v>
      </c>
      <c r="I29" s="268">
        <f t="shared" si="10"/>
        <v>100474.45</v>
      </c>
      <c r="J29" s="268">
        <f t="shared" si="10"/>
        <v>100474.45</v>
      </c>
      <c r="K29" s="268">
        <f t="shared" si="10"/>
        <v>100474.45</v>
      </c>
      <c r="L29" s="268">
        <f t="shared" si="10"/>
        <v>100474.45</v>
      </c>
      <c r="M29" s="268">
        <f t="shared" si="10"/>
        <v>100474.45</v>
      </c>
      <c r="N29" s="268">
        <f t="shared" si="10"/>
        <v>100474.45</v>
      </c>
      <c r="O29" s="268">
        <f t="shared" si="10"/>
        <v>100474.45</v>
      </c>
      <c r="P29" s="268">
        <f t="shared" si="10"/>
        <v>100474.45</v>
      </c>
      <c r="Q29" s="268">
        <f t="shared" si="10"/>
        <v>100474.45</v>
      </c>
      <c r="R29" s="268">
        <f t="shared" si="10"/>
        <v>100474.45</v>
      </c>
      <c r="S29" s="1576" t="s">
        <v>247</v>
      </c>
      <c r="T29" s="1276" t="s">
        <v>403</v>
      </c>
      <c r="U29" s="1571" t="s">
        <v>9</v>
      </c>
      <c r="V29" s="1571" t="s">
        <v>9</v>
      </c>
      <c r="W29" s="1571" t="s">
        <v>9</v>
      </c>
      <c r="X29" s="1571" t="s">
        <v>9</v>
      </c>
      <c r="Y29" s="1571" t="s">
        <v>9</v>
      </c>
      <c r="Z29" s="1571" t="s">
        <v>9</v>
      </c>
      <c r="AA29" s="1571" t="s">
        <v>9</v>
      </c>
      <c r="AB29" s="1571" t="s">
        <v>9</v>
      </c>
      <c r="AC29" s="1571" t="s">
        <v>9</v>
      </c>
      <c r="AD29" s="1571" t="s">
        <v>9</v>
      </c>
      <c r="AE29" s="1571" t="s">
        <v>9</v>
      </c>
      <c r="AF29" s="1571" t="s">
        <v>9</v>
      </c>
      <c r="AG29" s="1571" t="s">
        <v>9</v>
      </c>
      <c r="AH29" s="1571" t="s">
        <v>9</v>
      </c>
      <c r="AI29" s="1571" t="s">
        <v>9</v>
      </c>
      <c r="AJ29" s="1571" t="s">
        <v>9</v>
      </c>
      <c r="AK29" s="1578">
        <v>111</v>
      </c>
      <c r="AL29" s="1578">
        <v>112</v>
      </c>
      <c r="AM29" s="1578">
        <v>113</v>
      </c>
      <c r="AN29" s="1578">
        <v>114</v>
      </c>
      <c r="AO29" s="1578">
        <v>115</v>
      </c>
      <c r="AP29" s="1578">
        <v>116</v>
      </c>
      <c r="AQ29" s="1578">
        <v>117</v>
      </c>
      <c r="AR29" s="1578">
        <v>118</v>
      </c>
      <c r="AS29" s="1578">
        <v>119</v>
      </c>
      <c r="AT29" s="1578">
        <v>120</v>
      </c>
      <c r="AU29" s="1578">
        <v>121</v>
      </c>
      <c r="AV29" s="1578">
        <v>122</v>
      </c>
      <c r="AW29" s="1578">
        <v>123</v>
      </c>
      <c r="AX29" s="1578">
        <v>124</v>
      </c>
      <c r="AY29" s="1578">
        <v>125</v>
      </c>
      <c r="AZ29" s="1578">
        <v>126</v>
      </c>
      <c r="BA29" s="1578">
        <v>127</v>
      </c>
      <c r="BB29" s="1578">
        <v>128</v>
      </c>
      <c r="BC29" s="1578">
        <v>129</v>
      </c>
      <c r="BD29" s="1578">
        <v>130</v>
      </c>
      <c r="BE29" s="1578">
        <v>131</v>
      </c>
      <c r="BF29" s="1578">
        <v>132</v>
      </c>
      <c r="BG29" s="1578">
        <v>133</v>
      </c>
      <c r="BH29" s="1578">
        <v>134</v>
      </c>
      <c r="BI29" s="1578">
        <v>135</v>
      </c>
      <c r="BJ29" s="1578">
        <v>136</v>
      </c>
      <c r="BK29" s="1578">
        <v>137</v>
      </c>
      <c r="BL29" s="1578">
        <v>138</v>
      </c>
      <c r="BM29" s="1578">
        <v>139</v>
      </c>
      <c r="BN29" s="1578">
        <v>140</v>
      </c>
      <c r="BO29" s="1578">
        <v>141</v>
      </c>
      <c r="BP29" s="1578">
        <v>142</v>
      </c>
      <c r="BQ29" s="1578">
        <v>143</v>
      </c>
      <c r="BR29" s="1578">
        <v>144</v>
      </c>
      <c r="BS29" s="1578">
        <v>145</v>
      </c>
      <c r="BT29" s="1578">
        <v>146</v>
      </c>
      <c r="BU29" s="1578">
        <v>147</v>
      </c>
    </row>
    <row r="30" spans="1:73" s="181" customFormat="1" ht="75.75" customHeight="1" x14ac:dyDescent="0.25">
      <c r="A30" s="1228"/>
      <c r="B30" s="267" t="s">
        <v>222</v>
      </c>
      <c r="C30" s="268">
        <f>D30+E30+F30+G30+H30+I30+J30+K30+L30+M30+N30+O30+P30+Q30+R30</f>
        <v>1469349.21</v>
      </c>
      <c r="D30" s="268">
        <v>62706.79</v>
      </c>
      <c r="E30" s="268">
        <v>100474.57</v>
      </c>
      <c r="F30" s="268">
        <v>100474.45</v>
      </c>
      <c r="G30" s="268">
        <v>100474.45</v>
      </c>
      <c r="H30" s="268">
        <v>100474.45</v>
      </c>
      <c r="I30" s="268">
        <v>100474.45</v>
      </c>
      <c r="J30" s="268">
        <v>100474.45</v>
      </c>
      <c r="K30" s="268">
        <v>100474.45</v>
      </c>
      <c r="L30" s="268">
        <v>100474.45</v>
      </c>
      <c r="M30" s="268">
        <v>100474.45</v>
      </c>
      <c r="N30" s="268">
        <v>100474.45</v>
      </c>
      <c r="O30" s="268">
        <v>100474.45</v>
      </c>
      <c r="P30" s="268">
        <v>100474.45</v>
      </c>
      <c r="Q30" s="268">
        <v>100474.45</v>
      </c>
      <c r="R30" s="268">
        <v>100474.45</v>
      </c>
      <c r="S30" s="1577"/>
      <c r="T30" s="1278"/>
      <c r="U30" s="1572"/>
      <c r="V30" s="1572"/>
      <c r="W30" s="1572"/>
      <c r="X30" s="1572"/>
      <c r="Y30" s="1572"/>
      <c r="Z30" s="1572"/>
      <c r="AA30" s="1572"/>
      <c r="AB30" s="1572"/>
      <c r="AC30" s="1572"/>
      <c r="AD30" s="1572"/>
      <c r="AE30" s="1572"/>
      <c r="AF30" s="1572"/>
      <c r="AG30" s="1572"/>
      <c r="AH30" s="1572"/>
      <c r="AI30" s="1572"/>
      <c r="AJ30" s="1572"/>
      <c r="AK30" s="1579"/>
      <c r="AL30" s="1579"/>
      <c r="AM30" s="1579"/>
      <c r="AN30" s="1579"/>
      <c r="AO30" s="1579"/>
      <c r="AP30" s="1579"/>
      <c r="AQ30" s="1579"/>
      <c r="AR30" s="1579"/>
      <c r="AS30" s="1579"/>
      <c r="AT30" s="1579"/>
      <c r="AU30" s="1579"/>
      <c r="AV30" s="1579"/>
      <c r="AW30" s="1579"/>
      <c r="AX30" s="1579"/>
      <c r="AY30" s="1579"/>
      <c r="AZ30" s="1579"/>
      <c r="BA30" s="1579"/>
      <c r="BB30" s="1579"/>
      <c r="BC30" s="1579"/>
      <c r="BD30" s="1579"/>
      <c r="BE30" s="1579"/>
      <c r="BF30" s="1579"/>
      <c r="BG30" s="1579"/>
      <c r="BH30" s="1579"/>
      <c r="BI30" s="1579"/>
      <c r="BJ30" s="1579"/>
      <c r="BK30" s="1579"/>
      <c r="BL30" s="1579"/>
      <c r="BM30" s="1579"/>
      <c r="BN30" s="1579"/>
      <c r="BO30" s="1579"/>
      <c r="BP30" s="1579"/>
      <c r="BQ30" s="1579"/>
      <c r="BR30" s="1579"/>
      <c r="BS30" s="1579"/>
      <c r="BT30" s="1579"/>
      <c r="BU30" s="1579"/>
    </row>
    <row r="31" spans="1:73" ht="29.25" customHeight="1" x14ac:dyDescent="0.25">
      <c r="A31" s="1307" t="s">
        <v>297</v>
      </c>
      <c r="B31" s="238" t="s">
        <v>220</v>
      </c>
      <c r="C31" s="125">
        <f>C32</f>
        <v>2887534.49</v>
      </c>
      <c r="D31" s="125">
        <f>D32</f>
        <v>166569.12</v>
      </c>
      <c r="E31" s="125">
        <f t="shared" ref="E31:R31" si="11">E32</f>
        <v>159766.53</v>
      </c>
      <c r="F31" s="268">
        <f t="shared" si="11"/>
        <v>237630.68</v>
      </c>
      <c r="G31" s="172">
        <f t="shared" si="11"/>
        <v>193630.68</v>
      </c>
      <c r="H31" s="172">
        <f t="shared" si="11"/>
        <v>193630.68</v>
      </c>
      <c r="I31" s="125">
        <f t="shared" si="11"/>
        <v>193630.68</v>
      </c>
      <c r="J31" s="125">
        <f t="shared" si="11"/>
        <v>193630.68</v>
      </c>
      <c r="K31" s="125">
        <f t="shared" si="11"/>
        <v>193630.68</v>
      </c>
      <c r="L31" s="125">
        <f t="shared" si="11"/>
        <v>193630.68</v>
      </c>
      <c r="M31" s="125">
        <f t="shared" si="11"/>
        <v>193630.68</v>
      </c>
      <c r="N31" s="125">
        <f t="shared" si="11"/>
        <v>193630.68</v>
      </c>
      <c r="O31" s="125">
        <f t="shared" si="11"/>
        <v>193630.68</v>
      </c>
      <c r="P31" s="125">
        <f t="shared" si="11"/>
        <v>193630.68</v>
      </c>
      <c r="Q31" s="125">
        <f t="shared" si="11"/>
        <v>193630.68</v>
      </c>
      <c r="R31" s="125">
        <f t="shared" si="11"/>
        <v>193630.68</v>
      </c>
      <c r="S31" s="1314" t="s">
        <v>302</v>
      </c>
      <c r="T31" s="1310" t="s">
        <v>403</v>
      </c>
      <c r="U31" s="1143" t="s">
        <v>404</v>
      </c>
      <c r="V31" s="1136" t="s">
        <v>404</v>
      </c>
      <c r="W31" s="1143" t="s">
        <v>404</v>
      </c>
      <c r="X31" s="1143" t="s">
        <v>404</v>
      </c>
      <c r="Y31" s="1143" t="s">
        <v>404</v>
      </c>
      <c r="Z31" s="1143" t="s">
        <v>404</v>
      </c>
      <c r="AA31" s="1143" t="s">
        <v>404</v>
      </c>
      <c r="AB31" s="1143" t="s">
        <v>404</v>
      </c>
      <c r="AC31" s="1143" t="s">
        <v>404</v>
      </c>
      <c r="AD31" s="1143" t="s">
        <v>404</v>
      </c>
      <c r="AE31" s="1143" t="s">
        <v>404</v>
      </c>
      <c r="AF31" s="1143" t="s">
        <v>404</v>
      </c>
      <c r="AG31" s="1143" t="s">
        <v>404</v>
      </c>
      <c r="AH31" s="1143" t="s">
        <v>404</v>
      </c>
      <c r="AI31" s="1143" t="s">
        <v>404</v>
      </c>
      <c r="AJ31" s="1143" t="s">
        <v>404</v>
      </c>
      <c r="AK31" s="159"/>
      <c r="AL31" s="159"/>
      <c r="AM31" s="159"/>
      <c r="AN31" s="159"/>
      <c r="AO31" s="159"/>
      <c r="AP31" s="159"/>
      <c r="AQ31" s="159"/>
      <c r="AR31" s="159"/>
      <c r="AS31" s="159"/>
      <c r="AT31" s="159"/>
      <c r="AU31" s="159"/>
      <c r="AV31" s="159"/>
      <c r="AW31" s="159"/>
      <c r="AX31" s="159"/>
      <c r="AY31" s="159"/>
      <c r="AZ31" s="159"/>
      <c r="BA31" s="159"/>
      <c r="BB31" s="159"/>
      <c r="BC31" s="159"/>
      <c r="BD31" s="159"/>
      <c r="BE31" s="159"/>
      <c r="BF31" s="159"/>
      <c r="BG31" s="159"/>
      <c r="BH31" s="159"/>
      <c r="BI31" s="159"/>
      <c r="BJ31" s="159"/>
      <c r="BK31" s="159"/>
      <c r="BL31" s="159"/>
      <c r="BM31" s="159"/>
      <c r="BN31" s="159"/>
      <c r="BO31" s="159"/>
      <c r="BP31" s="159"/>
      <c r="BQ31" s="159"/>
      <c r="BR31" s="159"/>
      <c r="BS31" s="159"/>
      <c r="BT31" s="159"/>
      <c r="BU31" s="159"/>
    </row>
    <row r="32" spans="1:73" ht="71.25" customHeight="1" x14ac:dyDescent="0.25">
      <c r="A32" s="1580"/>
      <c r="B32" s="238" t="s">
        <v>222</v>
      </c>
      <c r="C32" s="125">
        <f>D32+E32+F32+G32+H32+I32+J32+K32+L32+M32+N32+O32+P32+Q32+R32</f>
        <v>2887534.49</v>
      </c>
      <c r="D32" s="136">
        <v>166569.12</v>
      </c>
      <c r="E32" s="136">
        <f>89766.53+70000</f>
        <v>159766.53</v>
      </c>
      <c r="F32" s="180">
        <v>237630.68</v>
      </c>
      <c r="G32" s="168">
        <v>193630.68</v>
      </c>
      <c r="H32" s="168">
        <v>193630.68</v>
      </c>
      <c r="I32" s="136">
        <v>193630.68</v>
      </c>
      <c r="J32" s="136">
        <v>193630.68</v>
      </c>
      <c r="K32" s="136">
        <v>193630.68</v>
      </c>
      <c r="L32" s="136">
        <v>193630.68</v>
      </c>
      <c r="M32" s="136">
        <v>193630.68</v>
      </c>
      <c r="N32" s="136">
        <v>193630.68</v>
      </c>
      <c r="O32" s="136">
        <v>193630.68</v>
      </c>
      <c r="P32" s="136">
        <v>193630.68</v>
      </c>
      <c r="Q32" s="136">
        <v>193630.68</v>
      </c>
      <c r="R32" s="136">
        <v>193630.68</v>
      </c>
      <c r="S32" s="1319"/>
      <c r="T32" s="1320"/>
      <c r="U32" s="1144"/>
      <c r="V32" s="1138"/>
      <c r="W32" s="1144"/>
      <c r="X32" s="1144"/>
      <c r="Y32" s="1144"/>
      <c r="Z32" s="1144"/>
      <c r="AA32" s="1144"/>
      <c r="AB32" s="1144"/>
      <c r="AC32" s="1144"/>
      <c r="AD32" s="1144"/>
      <c r="AE32" s="1144"/>
      <c r="AF32" s="1144"/>
      <c r="AG32" s="1144"/>
      <c r="AH32" s="1144"/>
      <c r="AI32" s="1144"/>
      <c r="AJ32" s="1144"/>
      <c r="AK32" s="159"/>
      <c r="AL32" s="159"/>
      <c r="AM32" s="159"/>
      <c r="AN32" s="159"/>
      <c r="AO32" s="159"/>
      <c r="AP32" s="159"/>
      <c r="AQ32" s="159"/>
      <c r="AR32" s="159"/>
      <c r="AS32" s="159"/>
      <c r="AT32" s="159"/>
      <c r="AU32" s="159"/>
      <c r="AV32" s="159"/>
      <c r="AW32" s="159"/>
      <c r="AX32" s="159"/>
      <c r="AY32" s="159"/>
      <c r="AZ32" s="159"/>
      <c r="BA32" s="159"/>
      <c r="BB32" s="159"/>
      <c r="BC32" s="159"/>
      <c r="BD32" s="159"/>
      <c r="BE32" s="159"/>
      <c r="BF32" s="159"/>
      <c r="BG32" s="159"/>
      <c r="BH32" s="159"/>
      <c r="BI32" s="159"/>
      <c r="BJ32" s="159"/>
      <c r="BK32" s="159"/>
      <c r="BL32" s="159"/>
      <c r="BM32" s="159"/>
      <c r="BN32" s="159"/>
      <c r="BO32" s="159"/>
      <c r="BP32" s="159"/>
      <c r="BQ32" s="159"/>
      <c r="BR32" s="159"/>
      <c r="BS32" s="159"/>
      <c r="BT32" s="159"/>
      <c r="BU32" s="159"/>
    </row>
    <row r="33" spans="1:75" ht="23.25" hidden="1" customHeight="1" x14ac:dyDescent="0.25">
      <c r="A33" s="1317" t="s">
        <v>263</v>
      </c>
      <c r="B33" s="238" t="s">
        <v>220</v>
      </c>
      <c r="C33" s="125">
        <f>C34+C35</f>
        <v>125090752.36</v>
      </c>
      <c r="D33" s="125">
        <f>D34+D35</f>
        <v>7068636.3600000003</v>
      </c>
      <c r="E33" s="125">
        <f>E34+E35</f>
        <v>8170244</v>
      </c>
      <c r="F33" s="268">
        <f>F34+F35</f>
        <v>8450144</v>
      </c>
      <c r="G33" s="172">
        <f>G34+G35</f>
        <v>8450144</v>
      </c>
      <c r="H33" s="172">
        <f t="shared" ref="H33:R33" si="12">H34+H35</f>
        <v>8450144</v>
      </c>
      <c r="I33" s="125">
        <f>I34+I35</f>
        <v>8450144</v>
      </c>
      <c r="J33" s="125">
        <f t="shared" si="12"/>
        <v>8450144</v>
      </c>
      <c r="K33" s="125">
        <f t="shared" si="12"/>
        <v>8450144</v>
      </c>
      <c r="L33" s="125">
        <f t="shared" si="12"/>
        <v>8450144</v>
      </c>
      <c r="M33" s="125">
        <f t="shared" si="12"/>
        <v>8450144</v>
      </c>
      <c r="N33" s="125">
        <f t="shared" si="12"/>
        <v>8450144</v>
      </c>
      <c r="O33" s="125">
        <f t="shared" si="12"/>
        <v>8450144</v>
      </c>
      <c r="P33" s="125">
        <f t="shared" si="12"/>
        <v>8450144</v>
      </c>
      <c r="Q33" s="125">
        <f t="shared" si="12"/>
        <v>8450144</v>
      </c>
      <c r="R33" s="125">
        <f t="shared" si="12"/>
        <v>8450144</v>
      </c>
      <c r="S33" s="237" t="s">
        <v>4</v>
      </c>
      <c r="T33" s="175" t="s">
        <v>4</v>
      </c>
      <c r="U33" s="235" t="s">
        <v>4</v>
      </c>
      <c r="V33" s="261" t="s">
        <v>4</v>
      </c>
      <c r="W33" s="235" t="s">
        <v>4</v>
      </c>
      <c r="X33" s="235" t="s">
        <v>4</v>
      </c>
      <c r="Y33" s="235" t="s">
        <v>4</v>
      </c>
      <c r="Z33" s="235" t="s">
        <v>4</v>
      </c>
      <c r="AA33" s="235" t="s">
        <v>4</v>
      </c>
      <c r="AB33" s="235" t="s">
        <v>4</v>
      </c>
      <c r="AC33" s="235" t="s">
        <v>4</v>
      </c>
      <c r="AD33" s="235" t="s">
        <v>4</v>
      </c>
      <c r="AE33" s="235" t="s">
        <v>4</v>
      </c>
      <c r="AF33" s="235" t="s">
        <v>4</v>
      </c>
      <c r="AG33" s="235" t="s">
        <v>4</v>
      </c>
      <c r="AH33" s="235" t="s">
        <v>4</v>
      </c>
      <c r="AI33" s="235" t="s">
        <v>4</v>
      </c>
      <c r="AJ33" s="235" t="s">
        <v>4</v>
      </c>
      <c r="AK33" s="110"/>
      <c r="BV33" s="128">
        <f>D33+E33+F33+G33+H33+I33+J33+K33+L33+M33+N33+O33+P33+Q33+R33</f>
        <v>125090752.40000001</v>
      </c>
      <c r="BW33" s="128">
        <f>BV34+BV35</f>
        <v>125090752.40000001</v>
      </c>
    </row>
    <row r="34" spans="1:75" ht="48" hidden="1" customHeight="1" x14ac:dyDescent="0.25">
      <c r="A34" s="1317"/>
      <c r="B34" s="175" t="s">
        <v>222</v>
      </c>
      <c r="C34" s="125">
        <f>D34+E34+F34+G34+H34+I34+J34+K34+L34+M34+N34+O34+P34+Q34+R34</f>
        <v>124761582.51000001</v>
      </c>
      <c r="D34" s="125">
        <f t="shared" ref="D34:R34" si="13">D21</f>
        <v>7049482.5099999998</v>
      </c>
      <c r="E34" s="125">
        <f t="shared" si="13"/>
        <v>8148100</v>
      </c>
      <c r="F34" s="268">
        <f>F21</f>
        <v>8428000</v>
      </c>
      <c r="G34" s="172">
        <f t="shared" si="13"/>
        <v>8428000</v>
      </c>
      <c r="H34" s="172">
        <f t="shared" si="13"/>
        <v>8428000</v>
      </c>
      <c r="I34" s="125">
        <f t="shared" si="13"/>
        <v>8428000</v>
      </c>
      <c r="J34" s="125">
        <f t="shared" si="13"/>
        <v>8428000</v>
      </c>
      <c r="K34" s="125">
        <f t="shared" si="13"/>
        <v>8428000</v>
      </c>
      <c r="L34" s="125">
        <f t="shared" si="13"/>
        <v>8428000</v>
      </c>
      <c r="M34" s="125">
        <f t="shared" si="13"/>
        <v>8428000</v>
      </c>
      <c r="N34" s="125">
        <f t="shared" si="13"/>
        <v>8428000</v>
      </c>
      <c r="O34" s="125">
        <f t="shared" si="13"/>
        <v>8428000</v>
      </c>
      <c r="P34" s="125">
        <f t="shared" si="13"/>
        <v>8428000</v>
      </c>
      <c r="Q34" s="125">
        <f t="shared" si="13"/>
        <v>8428000</v>
      </c>
      <c r="R34" s="125">
        <f t="shared" si="13"/>
        <v>8428000</v>
      </c>
      <c r="S34" s="237" t="s">
        <v>4</v>
      </c>
      <c r="T34" s="175" t="s">
        <v>4</v>
      </c>
      <c r="U34" s="235" t="s">
        <v>4</v>
      </c>
      <c r="V34" s="261" t="s">
        <v>4</v>
      </c>
      <c r="W34" s="235" t="s">
        <v>4</v>
      </c>
      <c r="X34" s="235" t="s">
        <v>4</v>
      </c>
      <c r="Y34" s="235" t="s">
        <v>4</v>
      </c>
      <c r="Z34" s="235" t="s">
        <v>4</v>
      </c>
      <c r="AA34" s="235" t="s">
        <v>4</v>
      </c>
      <c r="AB34" s="235" t="s">
        <v>4</v>
      </c>
      <c r="AC34" s="235" t="s">
        <v>4</v>
      </c>
      <c r="AD34" s="235" t="s">
        <v>4</v>
      </c>
      <c r="AE34" s="235" t="s">
        <v>4</v>
      </c>
      <c r="AF34" s="235" t="s">
        <v>4</v>
      </c>
      <c r="AG34" s="235" t="s">
        <v>4</v>
      </c>
      <c r="AH34" s="235" t="s">
        <v>4</v>
      </c>
      <c r="AI34" s="235" t="s">
        <v>4</v>
      </c>
      <c r="AJ34" s="235" t="s">
        <v>4</v>
      </c>
      <c r="AK34" s="110"/>
      <c r="BV34" s="128">
        <f>D34+E34+F34+G34+H34+I34+J34+K34+L34+M34+N34+O34+P34+Q34+R34</f>
        <v>124761582.5</v>
      </c>
    </row>
    <row r="35" spans="1:75" ht="33" hidden="1" customHeight="1" x14ac:dyDescent="0.25">
      <c r="A35" s="1317"/>
      <c r="B35" s="175" t="s">
        <v>221</v>
      </c>
      <c r="C35" s="125">
        <f>D35+E35+F35+G35+R35+H35+I35+J35+K35+L35+M35+N35+O35+P35+Q35</f>
        <v>329169.84999999998</v>
      </c>
      <c r="D35" s="125">
        <f>D27</f>
        <v>19153.849999999999</v>
      </c>
      <c r="E35" s="125">
        <f t="shared" ref="E35:R35" si="14">E27</f>
        <v>22144</v>
      </c>
      <c r="F35" s="268">
        <f t="shared" si="14"/>
        <v>22144</v>
      </c>
      <c r="G35" s="172">
        <f t="shared" si="14"/>
        <v>22144</v>
      </c>
      <c r="H35" s="172">
        <f t="shared" si="14"/>
        <v>22144</v>
      </c>
      <c r="I35" s="125">
        <f t="shared" si="14"/>
        <v>22144</v>
      </c>
      <c r="J35" s="125">
        <f t="shared" si="14"/>
        <v>22144</v>
      </c>
      <c r="K35" s="125">
        <f t="shared" si="14"/>
        <v>22144</v>
      </c>
      <c r="L35" s="125">
        <f t="shared" si="14"/>
        <v>22144</v>
      </c>
      <c r="M35" s="125">
        <f t="shared" si="14"/>
        <v>22144</v>
      </c>
      <c r="N35" s="125">
        <f t="shared" si="14"/>
        <v>22144</v>
      </c>
      <c r="O35" s="125">
        <f t="shared" si="14"/>
        <v>22144</v>
      </c>
      <c r="P35" s="125">
        <f t="shared" si="14"/>
        <v>22144</v>
      </c>
      <c r="Q35" s="125">
        <f t="shared" si="14"/>
        <v>22144</v>
      </c>
      <c r="R35" s="125">
        <f t="shared" si="14"/>
        <v>22144</v>
      </c>
      <c r="S35" s="237" t="s">
        <v>4</v>
      </c>
      <c r="T35" s="175" t="s">
        <v>4</v>
      </c>
      <c r="U35" s="235" t="s">
        <v>4</v>
      </c>
      <c r="V35" s="261" t="s">
        <v>4</v>
      </c>
      <c r="W35" s="235" t="s">
        <v>4</v>
      </c>
      <c r="X35" s="235" t="s">
        <v>4</v>
      </c>
      <c r="Y35" s="235" t="s">
        <v>4</v>
      </c>
      <c r="Z35" s="235" t="s">
        <v>4</v>
      </c>
      <c r="AA35" s="235" t="s">
        <v>4</v>
      </c>
      <c r="AB35" s="235" t="s">
        <v>4</v>
      </c>
      <c r="AC35" s="235" t="s">
        <v>4</v>
      </c>
      <c r="AD35" s="235" t="s">
        <v>4</v>
      </c>
      <c r="AE35" s="235" t="s">
        <v>4</v>
      </c>
      <c r="AF35" s="235" t="s">
        <v>4</v>
      </c>
      <c r="AG35" s="235" t="s">
        <v>4</v>
      </c>
      <c r="AH35" s="235" t="s">
        <v>4</v>
      </c>
      <c r="AI35" s="235" t="s">
        <v>4</v>
      </c>
      <c r="AJ35" s="235" t="s">
        <v>4</v>
      </c>
      <c r="AK35" s="110"/>
      <c r="BV35" s="128">
        <f>D35+E35+F35+G35+H35+I35+J35+K35+L35+M35+N35+O35+P35+Q35+R35</f>
        <v>329169.90000000002</v>
      </c>
    </row>
    <row r="36" spans="1:75" ht="27.75" customHeight="1" x14ac:dyDescent="0.25">
      <c r="A36" s="1304" t="s">
        <v>110</v>
      </c>
      <c r="B36" s="1581"/>
      <c r="C36" s="1581"/>
      <c r="D36" s="1581"/>
      <c r="E36" s="1581"/>
      <c r="F36" s="1581"/>
      <c r="G36" s="1581"/>
      <c r="H36" s="1581"/>
      <c r="I36" s="1581"/>
      <c r="J36" s="1581"/>
      <c r="K36" s="1581"/>
      <c r="L36" s="107"/>
      <c r="M36" s="107"/>
      <c r="N36" s="107"/>
      <c r="O36" s="107"/>
      <c r="P36" s="107"/>
      <c r="Q36" s="107"/>
      <c r="R36" s="109"/>
      <c r="S36" s="107"/>
      <c r="T36" s="176"/>
      <c r="U36" s="122"/>
      <c r="V36" s="212"/>
      <c r="W36" s="122"/>
      <c r="X36" s="122"/>
      <c r="Y36" s="122"/>
      <c r="Z36" s="122"/>
      <c r="AA36" s="122"/>
      <c r="AB36" s="122"/>
      <c r="AC36" s="122"/>
      <c r="AD36" s="122"/>
      <c r="AE36" s="122"/>
      <c r="AF36" s="122"/>
      <c r="AG36" s="122"/>
      <c r="AH36" s="122"/>
      <c r="AI36" s="122"/>
      <c r="AJ36" s="123"/>
      <c r="AK36" s="110"/>
    </row>
    <row r="37" spans="1:75" ht="22.5" customHeight="1" x14ac:dyDescent="0.25">
      <c r="A37" s="1307" t="s">
        <v>441</v>
      </c>
      <c r="B37" s="238" t="s">
        <v>220</v>
      </c>
      <c r="C37" s="136">
        <f>D37+E37+F37+G37+H37+I37+J37+K37+L37+M37+N37+O37+P37+Q37+R37</f>
        <v>486601880.79000002</v>
      </c>
      <c r="D37" s="136">
        <f>D38+D39</f>
        <v>27849378.800000001</v>
      </c>
      <c r="E37" s="136">
        <f t="shared" ref="E37:R37" si="15">E38+E39</f>
        <v>28251821.57</v>
      </c>
      <c r="F37" s="180">
        <f t="shared" si="15"/>
        <v>32088553.379999999</v>
      </c>
      <c r="G37" s="168">
        <f t="shared" si="15"/>
        <v>29942608.260000002</v>
      </c>
      <c r="H37" s="168">
        <f t="shared" si="15"/>
        <v>31308593.170000002</v>
      </c>
      <c r="I37" s="136">
        <f t="shared" si="15"/>
        <v>36925324.109999999</v>
      </c>
      <c r="J37" s="136">
        <f t="shared" si="15"/>
        <v>31577335.100000001</v>
      </c>
      <c r="K37" s="136">
        <f t="shared" si="15"/>
        <v>32316686.440000001</v>
      </c>
      <c r="L37" s="136">
        <f t="shared" si="15"/>
        <v>32681895.449999999</v>
      </c>
      <c r="M37" s="136">
        <f t="shared" si="15"/>
        <v>33116153.43</v>
      </c>
      <c r="N37" s="136">
        <f t="shared" si="15"/>
        <v>38114985.880000003</v>
      </c>
      <c r="O37" s="136">
        <f t="shared" si="15"/>
        <v>33723067.020000003</v>
      </c>
      <c r="P37" s="136">
        <f t="shared" si="15"/>
        <v>31687091.170000002</v>
      </c>
      <c r="Q37" s="136">
        <f t="shared" si="15"/>
        <v>32383464.030000001</v>
      </c>
      <c r="R37" s="136">
        <f t="shared" si="15"/>
        <v>34634922.979999997</v>
      </c>
      <c r="S37" s="237" t="s">
        <v>4</v>
      </c>
      <c r="T37" s="175" t="s">
        <v>4</v>
      </c>
      <c r="U37" s="235" t="s">
        <v>4</v>
      </c>
      <c r="V37" s="261" t="s">
        <v>4</v>
      </c>
      <c r="W37" s="235" t="s">
        <v>4</v>
      </c>
      <c r="X37" s="235" t="s">
        <v>4</v>
      </c>
      <c r="Y37" s="235" t="s">
        <v>4</v>
      </c>
      <c r="Z37" s="235" t="s">
        <v>4</v>
      </c>
      <c r="AA37" s="235" t="s">
        <v>4</v>
      </c>
      <c r="AB37" s="235" t="s">
        <v>4</v>
      </c>
      <c r="AC37" s="235" t="s">
        <v>4</v>
      </c>
      <c r="AD37" s="235" t="s">
        <v>4</v>
      </c>
      <c r="AE37" s="235" t="s">
        <v>4</v>
      </c>
      <c r="AF37" s="235" t="s">
        <v>4</v>
      </c>
      <c r="AG37" s="235" t="s">
        <v>4</v>
      </c>
      <c r="AH37" s="235" t="s">
        <v>4</v>
      </c>
      <c r="AI37" s="235" t="s">
        <v>4</v>
      </c>
      <c r="AJ37" s="235" t="s">
        <v>4</v>
      </c>
      <c r="AK37" s="110"/>
    </row>
    <row r="38" spans="1:75" ht="33" customHeight="1" x14ac:dyDescent="0.25">
      <c r="A38" s="1536"/>
      <c r="B38" s="248" t="s">
        <v>221</v>
      </c>
      <c r="C38" s="136">
        <f>D38+E38+F38+G38+H38+I38+J38+K38+L38+M38+N38+O38+P38+Q38+R38</f>
        <v>146492023.88999999</v>
      </c>
      <c r="D38" s="136">
        <f>D41+D52+D79+D120+D149+D178+D197</f>
        <v>12699094.800000001</v>
      </c>
      <c r="E38" s="136">
        <f t="shared" ref="E38:R38" si="16">E41+E52+E79+E120+E149+E178+E197</f>
        <v>7948833.6699999999</v>
      </c>
      <c r="F38" s="180">
        <f t="shared" si="16"/>
        <v>8440119.7799999993</v>
      </c>
      <c r="G38" s="168">
        <f t="shared" si="16"/>
        <v>7863542.0599999996</v>
      </c>
      <c r="H38" s="168">
        <f t="shared" si="16"/>
        <v>9803113.6699999999</v>
      </c>
      <c r="I38" s="136">
        <f t="shared" si="16"/>
        <v>10062174.51</v>
      </c>
      <c r="J38" s="136">
        <f t="shared" si="16"/>
        <v>9529751.5</v>
      </c>
      <c r="K38" s="136">
        <f t="shared" si="16"/>
        <v>9558854.3399999999</v>
      </c>
      <c r="L38" s="136">
        <f t="shared" si="16"/>
        <v>9558768.1500000004</v>
      </c>
      <c r="M38" s="136">
        <f t="shared" si="16"/>
        <v>10835295.33</v>
      </c>
      <c r="N38" s="136">
        <f t="shared" si="16"/>
        <v>10481153.08</v>
      </c>
      <c r="O38" s="136">
        <f t="shared" si="16"/>
        <v>9397725.6199999992</v>
      </c>
      <c r="P38" s="136">
        <f t="shared" si="16"/>
        <v>9276083.6699999999</v>
      </c>
      <c r="Q38" s="136">
        <f t="shared" si="16"/>
        <v>9706731.4299999997</v>
      </c>
      <c r="R38" s="136">
        <f t="shared" si="16"/>
        <v>11330782.279999999</v>
      </c>
      <c r="S38" s="237" t="s">
        <v>4</v>
      </c>
      <c r="T38" s="175" t="s">
        <v>4</v>
      </c>
      <c r="U38" s="235" t="s">
        <v>4</v>
      </c>
      <c r="V38" s="261" t="s">
        <v>4</v>
      </c>
      <c r="W38" s="235" t="s">
        <v>4</v>
      </c>
      <c r="X38" s="235" t="s">
        <v>4</v>
      </c>
      <c r="Y38" s="235" t="s">
        <v>4</v>
      </c>
      <c r="Z38" s="235" t="s">
        <v>4</v>
      </c>
      <c r="AA38" s="235" t="s">
        <v>4</v>
      </c>
      <c r="AB38" s="235" t="s">
        <v>4</v>
      </c>
      <c r="AC38" s="235" t="s">
        <v>4</v>
      </c>
      <c r="AD38" s="235" t="s">
        <v>4</v>
      </c>
      <c r="AE38" s="235" t="s">
        <v>4</v>
      </c>
      <c r="AF38" s="235" t="s">
        <v>4</v>
      </c>
      <c r="AG38" s="235" t="s">
        <v>4</v>
      </c>
      <c r="AH38" s="235" t="s">
        <v>4</v>
      </c>
      <c r="AI38" s="235" t="s">
        <v>4</v>
      </c>
      <c r="AJ38" s="235" t="s">
        <v>4</v>
      </c>
      <c r="AK38" s="110"/>
    </row>
    <row r="39" spans="1:75" ht="38.25" customHeight="1" x14ac:dyDescent="0.25">
      <c r="A39" s="1537"/>
      <c r="B39" s="248" t="s">
        <v>102</v>
      </c>
      <c r="C39" s="136">
        <f>R39+Q39+P39+O39+N39+M39+L39+K39+J39+I39+H39+G39+F39+E39+D39</f>
        <v>340109856.89999998</v>
      </c>
      <c r="D39" s="136">
        <f t="shared" ref="D39:R39" si="17">D50+D53+D80+D121+D150+D179+D193+D198+D204</f>
        <v>15150284</v>
      </c>
      <c r="E39" s="136">
        <f t="shared" si="17"/>
        <v>20302987.899999999</v>
      </c>
      <c r="F39" s="180">
        <f t="shared" si="17"/>
        <v>23648433.600000001</v>
      </c>
      <c r="G39" s="168">
        <f t="shared" si="17"/>
        <v>22079066.199999999</v>
      </c>
      <c r="H39" s="168">
        <f t="shared" si="17"/>
        <v>21505479.5</v>
      </c>
      <c r="I39" s="136">
        <f t="shared" si="17"/>
        <v>26863149.600000001</v>
      </c>
      <c r="J39" s="136">
        <f t="shared" si="17"/>
        <v>22047583.600000001</v>
      </c>
      <c r="K39" s="136">
        <f t="shared" si="17"/>
        <v>22757832.100000001</v>
      </c>
      <c r="L39" s="136">
        <f t="shared" si="17"/>
        <v>23123127.300000001</v>
      </c>
      <c r="M39" s="136">
        <f t="shared" si="17"/>
        <v>22280858.100000001</v>
      </c>
      <c r="N39" s="136">
        <f t="shared" si="17"/>
        <v>27633832.800000001</v>
      </c>
      <c r="O39" s="136">
        <f t="shared" si="17"/>
        <v>24325341.399999999</v>
      </c>
      <c r="P39" s="136">
        <f t="shared" si="17"/>
        <v>22411007.5</v>
      </c>
      <c r="Q39" s="136">
        <f t="shared" si="17"/>
        <v>22676732.600000001</v>
      </c>
      <c r="R39" s="136">
        <f t="shared" si="17"/>
        <v>23304140.699999999</v>
      </c>
      <c r="S39" s="237" t="s">
        <v>4</v>
      </c>
      <c r="T39" s="175" t="s">
        <v>4</v>
      </c>
      <c r="U39" s="235" t="s">
        <v>4</v>
      </c>
      <c r="V39" s="261" t="s">
        <v>4</v>
      </c>
      <c r="W39" s="235" t="s">
        <v>4</v>
      </c>
      <c r="X39" s="235" t="s">
        <v>4</v>
      </c>
      <c r="Y39" s="235" t="s">
        <v>4</v>
      </c>
      <c r="Z39" s="235" t="s">
        <v>4</v>
      </c>
      <c r="AA39" s="235" t="s">
        <v>4</v>
      </c>
      <c r="AB39" s="235" t="s">
        <v>4</v>
      </c>
      <c r="AC39" s="235" t="s">
        <v>4</v>
      </c>
      <c r="AD39" s="235" t="s">
        <v>4</v>
      </c>
      <c r="AE39" s="235" t="s">
        <v>4</v>
      </c>
      <c r="AF39" s="235" t="s">
        <v>4</v>
      </c>
      <c r="AG39" s="235" t="s">
        <v>4</v>
      </c>
      <c r="AH39" s="235" t="s">
        <v>4</v>
      </c>
      <c r="AI39" s="235" t="s">
        <v>4</v>
      </c>
      <c r="AJ39" s="235" t="s">
        <v>4</v>
      </c>
      <c r="AK39" s="110"/>
    </row>
    <row r="40" spans="1:75" ht="25.5" customHeight="1" x14ac:dyDescent="0.25">
      <c r="A40" s="1317" t="s">
        <v>371</v>
      </c>
      <c r="B40" s="248" t="s">
        <v>220</v>
      </c>
      <c r="C40" s="125">
        <f>C41+C42</f>
        <v>3041396</v>
      </c>
      <c r="D40" s="125">
        <f>D41+D42</f>
        <v>222700</v>
      </c>
      <c r="E40" s="125">
        <f t="shared" ref="E40:R40" si="18">E41+E42</f>
        <v>199949</v>
      </c>
      <c r="F40" s="268">
        <f t="shared" si="18"/>
        <v>186662</v>
      </c>
      <c r="G40" s="172">
        <f t="shared" si="18"/>
        <v>187658</v>
      </c>
      <c r="H40" s="172">
        <f t="shared" si="18"/>
        <v>188697</v>
      </c>
      <c r="I40" s="125">
        <f t="shared" si="18"/>
        <v>197173</v>
      </c>
      <c r="J40" s="125">
        <f t="shared" si="18"/>
        <v>198773</v>
      </c>
      <c r="K40" s="125">
        <f t="shared" si="18"/>
        <v>200473</v>
      </c>
      <c r="L40" s="125">
        <f t="shared" si="18"/>
        <v>202273</v>
      </c>
      <c r="M40" s="125">
        <f t="shared" si="18"/>
        <v>204173</v>
      </c>
      <c r="N40" s="125">
        <f t="shared" si="18"/>
        <v>206173</v>
      </c>
      <c r="O40" s="125">
        <f t="shared" si="18"/>
        <v>208273</v>
      </c>
      <c r="P40" s="125">
        <f t="shared" si="18"/>
        <v>210473</v>
      </c>
      <c r="Q40" s="125">
        <f t="shared" si="18"/>
        <v>212773</v>
      </c>
      <c r="R40" s="125">
        <f t="shared" si="18"/>
        <v>215173</v>
      </c>
      <c r="S40" s="1314"/>
      <c r="T40" s="1310" t="s">
        <v>504</v>
      </c>
      <c r="U40" s="1143">
        <v>100</v>
      </c>
      <c r="V40" s="1136">
        <v>100</v>
      </c>
      <c r="W40" s="1143">
        <v>100</v>
      </c>
      <c r="X40" s="1143">
        <v>100</v>
      </c>
      <c r="Y40" s="1143">
        <v>100</v>
      </c>
      <c r="Z40" s="1143">
        <v>100</v>
      </c>
      <c r="AA40" s="1143">
        <v>100</v>
      </c>
      <c r="AB40" s="1143">
        <v>100</v>
      </c>
      <c r="AC40" s="1143">
        <v>100</v>
      </c>
      <c r="AD40" s="1143">
        <v>100</v>
      </c>
      <c r="AE40" s="1143">
        <v>100</v>
      </c>
      <c r="AF40" s="1143">
        <v>100</v>
      </c>
      <c r="AG40" s="1143">
        <v>100</v>
      </c>
      <c r="AH40" s="1143">
        <v>100</v>
      </c>
      <c r="AI40" s="1143">
        <v>100</v>
      </c>
      <c r="AJ40" s="1143">
        <v>100</v>
      </c>
      <c r="AK40" s="110"/>
    </row>
    <row r="41" spans="1:75" ht="31.5" customHeight="1" x14ac:dyDescent="0.25">
      <c r="A41" s="1317"/>
      <c r="B41" s="248" t="s">
        <v>221</v>
      </c>
      <c r="C41" s="125">
        <f>D41+E41+F41+G41+H41+I41+J41+K41+L41+M41+N41+O41+P41+Q41+R41</f>
        <v>60300</v>
      </c>
      <c r="D41" s="125">
        <f>D44+D46+D48</f>
        <v>46500</v>
      </c>
      <c r="E41" s="125">
        <f t="shared" ref="E41:R41" si="19">E48</f>
        <v>13800</v>
      </c>
      <c r="F41" s="268">
        <f t="shared" si="19"/>
        <v>0</v>
      </c>
      <c r="G41" s="172">
        <f t="shared" si="19"/>
        <v>0</v>
      </c>
      <c r="H41" s="172">
        <f t="shared" si="19"/>
        <v>0</v>
      </c>
      <c r="I41" s="125">
        <f t="shared" si="19"/>
        <v>0</v>
      </c>
      <c r="J41" s="125">
        <f t="shared" si="19"/>
        <v>0</v>
      </c>
      <c r="K41" s="125">
        <f t="shared" si="19"/>
        <v>0</v>
      </c>
      <c r="L41" s="125">
        <f t="shared" si="19"/>
        <v>0</v>
      </c>
      <c r="M41" s="125">
        <f t="shared" si="19"/>
        <v>0</v>
      </c>
      <c r="N41" s="125">
        <f t="shared" si="19"/>
        <v>0</v>
      </c>
      <c r="O41" s="125">
        <f t="shared" si="19"/>
        <v>0</v>
      </c>
      <c r="P41" s="125">
        <f t="shared" si="19"/>
        <v>0</v>
      </c>
      <c r="Q41" s="125">
        <f t="shared" si="19"/>
        <v>0</v>
      </c>
      <c r="R41" s="125">
        <f t="shared" si="19"/>
        <v>0</v>
      </c>
      <c r="S41" s="1315"/>
      <c r="T41" s="1311"/>
      <c r="U41" s="1145"/>
      <c r="V41" s="1137"/>
      <c r="W41" s="1145"/>
      <c r="X41" s="1145"/>
      <c r="Y41" s="1145"/>
      <c r="Z41" s="1145"/>
      <c r="AA41" s="1145"/>
      <c r="AB41" s="1145"/>
      <c r="AC41" s="1145"/>
      <c r="AD41" s="1145"/>
      <c r="AE41" s="1145"/>
      <c r="AF41" s="1145"/>
      <c r="AG41" s="1145"/>
      <c r="AH41" s="1145"/>
      <c r="AI41" s="1145"/>
      <c r="AJ41" s="1145"/>
      <c r="AK41" s="110"/>
    </row>
    <row r="42" spans="1:75" ht="34.5" customHeight="1" x14ac:dyDescent="0.25">
      <c r="A42" s="1582"/>
      <c r="B42" s="248" t="s">
        <v>102</v>
      </c>
      <c r="C42" s="125">
        <f>D42+E42+F42+G42+H42+I42+J42+K42+L42+O42+P42+Q42+R42+M42+N42</f>
        <v>2981096</v>
      </c>
      <c r="D42" s="125">
        <f>D50</f>
        <v>176200</v>
      </c>
      <c r="E42" s="125">
        <f t="shared" ref="E42:R42" si="20">E50</f>
        <v>186149</v>
      </c>
      <c r="F42" s="268">
        <f t="shared" si="20"/>
        <v>186662</v>
      </c>
      <c r="G42" s="172">
        <f t="shared" si="20"/>
        <v>187658</v>
      </c>
      <c r="H42" s="172">
        <f>H50</f>
        <v>188697</v>
      </c>
      <c r="I42" s="125">
        <f t="shared" si="20"/>
        <v>197173</v>
      </c>
      <c r="J42" s="125">
        <f t="shared" si="20"/>
        <v>198773</v>
      </c>
      <c r="K42" s="125">
        <f t="shared" si="20"/>
        <v>200473</v>
      </c>
      <c r="L42" s="125">
        <f t="shared" si="20"/>
        <v>202273</v>
      </c>
      <c r="M42" s="125">
        <f t="shared" si="20"/>
        <v>204173</v>
      </c>
      <c r="N42" s="125">
        <f t="shared" si="20"/>
        <v>206173</v>
      </c>
      <c r="O42" s="125">
        <f t="shared" si="20"/>
        <v>208273</v>
      </c>
      <c r="P42" s="125">
        <f t="shared" si="20"/>
        <v>210473</v>
      </c>
      <c r="Q42" s="125">
        <f t="shared" si="20"/>
        <v>212773</v>
      </c>
      <c r="R42" s="125">
        <f t="shared" si="20"/>
        <v>215173</v>
      </c>
      <c r="S42" s="1319"/>
      <c r="T42" s="1320"/>
      <c r="U42" s="1144"/>
      <c r="V42" s="1138"/>
      <c r="W42" s="1144"/>
      <c r="X42" s="1144"/>
      <c r="Y42" s="1144"/>
      <c r="Z42" s="1144"/>
      <c r="AA42" s="1144"/>
      <c r="AB42" s="1144"/>
      <c r="AC42" s="1144"/>
      <c r="AD42" s="1144"/>
      <c r="AE42" s="1144"/>
      <c r="AF42" s="1144"/>
      <c r="AG42" s="1144"/>
      <c r="AH42" s="1144"/>
      <c r="AI42" s="1144"/>
      <c r="AJ42" s="1144"/>
      <c r="AK42" s="110"/>
    </row>
    <row r="43" spans="1:75" ht="28.5" customHeight="1" x14ac:dyDescent="0.25">
      <c r="A43" s="1584" t="s">
        <v>485</v>
      </c>
      <c r="B43" s="238" t="s">
        <v>220</v>
      </c>
      <c r="C43" s="249">
        <f>C44</f>
        <v>11500</v>
      </c>
      <c r="D43" s="249">
        <f>D44</f>
        <v>11500</v>
      </c>
      <c r="E43" s="125">
        <f t="shared" ref="E43:R43" si="21">E44</f>
        <v>0</v>
      </c>
      <c r="F43" s="268">
        <f t="shared" si="21"/>
        <v>0</v>
      </c>
      <c r="G43" s="172">
        <f t="shared" si="21"/>
        <v>0</v>
      </c>
      <c r="H43" s="172">
        <f t="shared" si="21"/>
        <v>0</v>
      </c>
      <c r="I43" s="125">
        <f t="shared" si="21"/>
        <v>0</v>
      </c>
      <c r="J43" s="125">
        <f t="shared" si="21"/>
        <v>0</v>
      </c>
      <c r="K43" s="125">
        <f t="shared" si="21"/>
        <v>0</v>
      </c>
      <c r="L43" s="125">
        <f t="shared" si="21"/>
        <v>0</v>
      </c>
      <c r="M43" s="125">
        <f t="shared" si="21"/>
        <v>0</v>
      </c>
      <c r="N43" s="125">
        <f t="shared" si="21"/>
        <v>0</v>
      </c>
      <c r="O43" s="125">
        <f t="shared" si="21"/>
        <v>0</v>
      </c>
      <c r="P43" s="125">
        <f t="shared" si="21"/>
        <v>0</v>
      </c>
      <c r="Q43" s="125">
        <f t="shared" si="21"/>
        <v>0</v>
      </c>
      <c r="R43" s="125">
        <f t="shared" si="21"/>
        <v>0</v>
      </c>
      <c r="S43" s="1109" t="s">
        <v>503</v>
      </c>
      <c r="T43" s="1289" t="s">
        <v>434</v>
      </c>
      <c r="U43" s="1143">
        <v>100</v>
      </c>
      <c r="V43" s="1136" t="s">
        <v>10</v>
      </c>
      <c r="W43" s="1143" t="s">
        <v>10</v>
      </c>
      <c r="X43" s="1143" t="s">
        <v>10</v>
      </c>
      <c r="Y43" s="1143" t="s">
        <v>10</v>
      </c>
      <c r="Z43" s="1143" t="s">
        <v>10</v>
      </c>
      <c r="AA43" s="1143" t="s">
        <v>10</v>
      </c>
      <c r="AB43" s="1143" t="s">
        <v>10</v>
      </c>
      <c r="AC43" s="1143" t="s">
        <v>10</v>
      </c>
      <c r="AD43" s="1143" t="s">
        <v>10</v>
      </c>
      <c r="AE43" s="1143" t="s">
        <v>10</v>
      </c>
      <c r="AF43" s="1143" t="s">
        <v>10</v>
      </c>
      <c r="AG43" s="1143" t="s">
        <v>10</v>
      </c>
      <c r="AH43" s="1143" t="s">
        <v>10</v>
      </c>
      <c r="AI43" s="1143" t="s">
        <v>10</v>
      </c>
      <c r="AJ43" s="1143">
        <v>100</v>
      </c>
      <c r="AK43" s="110"/>
    </row>
    <row r="44" spans="1:75" ht="37.5" customHeight="1" x14ac:dyDescent="0.25">
      <c r="A44" s="1585"/>
      <c r="B44" s="248" t="s">
        <v>221</v>
      </c>
      <c r="C44" s="249">
        <f>SUM(D44:R44)</f>
        <v>11500</v>
      </c>
      <c r="D44" s="249">
        <v>11500</v>
      </c>
      <c r="E44" s="125">
        <v>0</v>
      </c>
      <c r="F44" s="268">
        <v>0</v>
      </c>
      <c r="G44" s="172">
        <v>0</v>
      </c>
      <c r="H44" s="172">
        <v>0</v>
      </c>
      <c r="I44" s="125">
        <v>0</v>
      </c>
      <c r="J44" s="125">
        <v>0</v>
      </c>
      <c r="K44" s="125">
        <v>0</v>
      </c>
      <c r="L44" s="125">
        <v>0</v>
      </c>
      <c r="M44" s="125">
        <v>0</v>
      </c>
      <c r="N44" s="125">
        <v>0</v>
      </c>
      <c r="O44" s="125">
        <v>0</v>
      </c>
      <c r="P44" s="125">
        <v>0</v>
      </c>
      <c r="Q44" s="125">
        <v>0</v>
      </c>
      <c r="R44" s="125">
        <v>0</v>
      </c>
      <c r="S44" s="1109"/>
      <c r="T44" s="1289"/>
      <c r="U44" s="1144"/>
      <c r="V44" s="1138"/>
      <c r="W44" s="1144"/>
      <c r="X44" s="1144"/>
      <c r="Y44" s="1144"/>
      <c r="Z44" s="1144"/>
      <c r="AA44" s="1144"/>
      <c r="AB44" s="1144"/>
      <c r="AC44" s="1144"/>
      <c r="AD44" s="1144"/>
      <c r="AE44" s="1144"/>
      <c r="AF44" s="1144"/>
      <c r="AG44" s="1144"/>
      <c r="AH44" s="1144"/>
      <c r="AI44" s="1144"/>
      <c r="AJ44" s="1144"/>
      <c r="AK44" s="110"/>
    </row>
    <row r="45" spans="1:75" ht="21" customHeight="1" x14ac:dyDescent="0.25">
      <c r="A45" s="1584" t="s">
        <v>352</v>
      </c>
      <c r="B45" s="238" t="s">
        <v>220</v>
      </c>
      <c r="C45" s="249">
        <f>C46</f>
        <v>35000</v>
      </c>
      <c r="D45" s="250">
        <f>D46</f>
        <v>35000</v>
      </c>
      <c r="E45" s="251">
        <f t="shared" ref="E45:R45" si="22">E46</f>
        <v>0</v>
      </c>
      <c r="F45" s="269">
        <f t="shared" si="22"/>
        <v>0</v>
      </c>
      <c r="G45" s="74">
        <f t="shared" si="22"/>
        <v>0</v>
      </c>
      <c r="H45" s="74">
        <f t="shared" si="22"/>
        <v>0</v>
      </c>
      <c r="I45" s="251">
        <f t="shared" si="22"/>
        <v>0</v>
      </c>
      <c r="J45" s="251">
        <f t="shared" si="22"/>
        <v>0</v>
      </c>
      <c r="K45" s="251">
        <f t="shared" si="22"/>
        <v>0</v>
      </c>
      <c r="L45" s="251">
        <f t="shared" si="22"/>
        <v>0</v>
      </c>
      <c r="M45" s="251">
        <f t="shared" si="22"/>
        <v>0</v>
      </c>
      <c r="N45" s="251">
        <f t="shared" si="22"/>
        <v>0</v>
      </c>
      <c r="O45" s="251">
        <f t="shared" si="22"/>
        <v>0</v>
      </c>
      <c r="P45" s="251">
        <f t="shared" si="22"/>
        <v>0</v>
      </c>
      <c r="Q45" s="251">
        <f t="shared" si="22"/>
        <v>0</v>
      </c>
      <c r="R45" s="251">
        <f t="shared" si="22"/>
        <v>0</v>
      </c>
      <c r="S45" s="1196" t="s">
        <v>290</v>
      </c>
      <c r="T45" s="1310" t="s">
        <v>435</v>
      </c>
      <c r="U45" s="1143">
        <v>100</v>
      </c>
      <c r="V45" s="1136" t="s">
        <v>10</v>
      </c>
      <c r="W45" s="1143" t="s">
        <v>10</v>
      </c>
      <c r="X45" s="1143" t="s">
        <v>10</v>
      </c>
      <c r="Y45" s="1143" t="s">
        <v>10</v>
      </c>
      <c r="Z45" s="1143" t="s">
        <v>10</v>
      </c>
      <c r="AA45" s="1143" t="s">
        <v>10</v>
      </c>
      <c r="AB45" s="1143" t="s">
        <v>10</v>
      </c>
      <c r="AC45" s="1143" t="s">
        <v>10</v>
      </c>
      <c r="AD45" s="1143" t="s">
        <v>10</v>
      </c>
      <c r="AE45" s="1143" t="s">
        <v>10</v>
      </c>
      <c r="AF45" s="1143" t="s">
        <v>10</v>
      </c>
      <c r="AG45" s="1143" t="s">
        <v>10</v>
      </c>
      <c r="AH45" s="1143" t="s">
        <v>10</v>
      </c>
      <c r="AI45" s="1143" t="s">
        <v>10</v>
      </c>
      <c r="AJ45" s="1143">
        <v>100</v>
      </c>
      <c r="AK45" s="110"/>
    </row>
    <row r="46" spans="1:75" ht="35.25" customHeight="1" x14ac:dyDescent="0.25">
      <c r="A46" s="1585"/>
      <c r="B46" s="248" t="s">
        <v>221</v>
      </c>
      <c r="C46" s="249">
        <f>SUM(D46:R46)</f>
        <v>35000</v>
      </c>
      <c r="D46" s="249">
        <v>35000</v>
      </c>
      <c r="E46" s="125">
        <v>0</v>
      </c>
      <c r="F46" s="268">
        <v>0</v>
      </c>
      <c r="G46" s="172">
        <v>0</v>
      </c>
      <c r="H46" s="172">
        <v>0</v>
      </c>
      <c r="I46" s="125">
        <v>0</v>
      </c>
      <c r="J46" s="125">
        <v>0</v>
      </c>
      <c r="K46" s="125">
        <v>0</v>
      </c>
      <c r="L46" s="125">
        <v>0</v>
      </c>
      <c r="M46" s="125">
        <v>0</v>
      </c>
      <c r="N46" s="125">
        <v>0</v>
      </c>
      <c r="O46" s="125">
        <v>0</v>
      </c>
      <c r="P46" s="125">
        <v>0</v>
      </c>
      <c r="Q46" s="125">
        <v>0</v>
      </c>
      <c r="R46" s="125">
        <v>0</v>
      </c>
      <c r="S46" s="1197"/>
      <c r="T46" s="1312"/>
      <c r="U46" s="1144"/>
      <c r="V46" s="1138"/>
      <c r="W46" s="1144"/>
      <c r="X46" s="1144"/>
      <c r="Y46" s="1144"/>
      <c r="Z46" s="1144"/>
      <c r="AA46" s="1144"/>
      <c r="AB46" s="1144"/>
      <c r="AC46" s="1144"/>
      <c r="AD46" s="1144"/>
      <c r="AE46" s="1144"/>
      <c r="AF46" s="1144"/>
      <c r="AG46" s="1144"/>
      <c r="AH46" s="1144"/>
      <c r="AI46" s="1144"/>
      <c r="AJ46" s="1144"/>
      <c r="AK46" s="110"/>
    </row>
    <row r="47" spans="1:75" ht="35.25" customHeight="1" x14ac:dyDescent="0.25">
      <c r="A47" s="1584" t="s">
        <v>347</v>
      </c>
      <c r="B47" s="252" t="s">
        <v>220</v>
      </c>
      <c r="C47" s="125">
        <f>SUM(D47:R47)</f>
        <v>13800</v>
      </c>
      <c r="D47" s="125">
        <f>D48</f>
        <v>0</v>
      </c>
      <c r="E47" s="125">
        <f>E48</f>
        <v>13800</v>
      </c>
      <c r="F47" s="268">
        <f t="shared" ref="F47:R47" si="23">F48</f>
        <v>0</v>
      </c>
      <c r="G47" s="172">
        <f t="shared" si="23"/>
        <v>0</v>
      </c>
      <c r="H47" s="172">
        <f t="shared" si="23"/>
        <v>0</v>
      </c>
      <c r="I47" s="125">
        <f t="shared" si="23"/>
        <v>0</v>
      </c>
      <c r="J47" s="125">
        <f t="shared" si="23"/>
        <v>0</v>
      </c>
      <c r="K47" s="125">
        <f t="shared" si="23"/>
        <v>0</v>
      </c>
      <c r="L47" s="125">
        <f t="shared" si="23"/>
        <v>0</v>
      </c>
      <c r="M47" s="125">
        <f t="shared" si="23"/>
        <v>0</v>
      </c>
      <c r="N47" s="125">
        <f t="shared" si="23"/>
        <v>0</v>
      </c>
      <c r="O47" s="125">
        <f t="shared" si="23"/>
        <v>0</v>
      </c>
      <c r="P47" s="125">
        <f t="shared" si="23"/>
        <v>0</v>
      </c>
      <c r="Q47" s="125">
        <f t="shared" si="23"/>
        <v>0</v>
      </c>
      <c r="R47" s="125">
        <f t="shared" si="23"/>
        <v>0</v>
      </c>
      <c r="S47" s="1314" t="s">
        <v>21</v>
      </c>
      <c r="T47" s="1310" t="s">
        <v>309</v>
      </c>
      <c r="U47" s="1143">
        <v>100</v>
      </c>
      <c r="V47" s="1136">
        <v>100</v>
      </c>
      <c r="W47" s="1143">
        <v>100</v>
      </c>
      <c r="X47" s="1143">
        <v>100</v>
      </c>
      <c r="Y47" s="1143">
        <v>100</v>
      </c>
      <c r="Z47" s="1143">
        <v>100</v>
      </c>
      <c r="AA47" s="1143">
        <v>100</v>
      </c>
      <c r="AB47" s="1143">
        <v>100</v>
      </c>
      <c r="AC47" s="1143">
        <v>100</v>
      </c>
      <c r="AD47" s="1143">
        <v>100</v>
      </c>
      <c r="AE47" s="1143">
        <v>100</v>
      </c>
      <c r="AF47" s="1143">
        <v>100</v>
      </c>
      <c r="AG47" s="1143">
        <v>100</v>
      </c>
      <c r="AH47" s="1143">
        <v>100</v>
      </c>
      <c r="AI47" s="1143">
        <v>100</v>
      </c>
      <c r="AJ47" s="1143">
        <v>100</v>
      </c>
      <c r="AK47" s="110"/>
    </row>
    <row r="48" spans="1:75" ht="45" customHeight="1" x14ac:dyDescent="0.25">
      <c r="A48" s="1585"/>
      <c r="B48" s="252" t="s">
        <v>221</v>
      </c>
      <c r="C48" s="125">
        <f>SUM(D48:R48)</f>
        <v>13800</v>
      </c>
      <c r="D48" s="125">
        <v>0</v>
      </c>
      <c r="E48" s="125">
        <v>13800</v>
      </c>
      <c r="F48" s="268">
        <v>0</v>
      </c>
      <c r="G48" s="172">
        <v>0</v>
      </c>
      <c r="H48" s="172">
        <v>0</v>
      </c>
      <c r="I48" s="125">
        <v>0</v>
      </c>
      <c r="J48" s="125">
        <v>0</v>
      </c>
      <c r="K48" s="125">
        <v>0</v>
      </c>
      <c r="L48" s="125">
        <v>0</v>
      </c>
      <c r="M48" s="125">
        <v>0</v>
      </c>
      <c r="N48" s="125">
        <v>0</v>
      </c>
      <c r="O48" s="125">
        <v>0</v>
      </c>
      <c r="P48" s="125">
        <v>0</v>
      </c>
      <c r="Q48" s="125">
        <v>0</v>
      </c>
      <c r="R48" s="125">
        <v>0</v>
      </c>
      <c r="S48" s="1316"/>
      <c r="T48" s="1312"/>
      <c r="U48" s="1144"/>
      <c r="V48" s="1138"/>
      <c r="W48" s="1144"/>
      <c r="X48" s="1144"/>
      <c r="Y48" s="1144"/>
      <c r="Z48" s="1144"/>
      <c r="AA48" s="1144"/>
      <c r="AB48" s="1144"/>
      <c r="AC48" s="1144"/>
      <c r="AD48" s="1144"/>
      <c r="AE48" s="1144"/>
      <c r="AF48" s="1144"/>
      <c r="AG48" s="1144"/>
      <c r="AH48" s="1144"/>
      <c r="AI48" s="1144"/>
      <c r="AJ48" s="1144"/>
      <c r="AK48" s="110"/>
    </row>
    <row r="49" spans="1:95" ht="37.5" customHeight="1" x14ac:dyDescent="0.25">
      <c r="A49" s="1539" t="s">
        <v>447</v>
      </c>
      <c r="B49" s="252" t="s">
        <v>220</v>
      </c>
      <c r="C49" s="125">
        <f>C50</f>
        <v>2981096</v>
      </c>
      <c r="D49" s="125">
        <f t="shared" ref="D49:R49" si="24">D50</f>
        <v>176200</v>
      </c>
      <c r="E49" s="125">
        <f t="shared" si="24"/>
        <v>186149</v>
      </c>
      <c r="F49" s="268">
        <f t="shared" si="24"/>
        <v>186662</v>
      </c>
      <c r="G49" s="172">
        <f t="shared" si="24"/>
        <v>187658</v>
      </c>
      <c r="H49" s="172">
        <f t="shared" si="24"/>
        <v>188697</v>
      </c>
      <c r="I49" s="125">
        <f t="shared" si="24"/>
        <v>197173</v>
      </c>
      <c r="J49" s="125">
        <f t="shared" si="24"/>
        <v>198773</v>
      </c>
      <c r="K49" s="125">
        <f t="shared" si="24"/>
        <v>200473</v>
      </c>
      <c r="L49" s="125">
        <f t="shared" si="24"/>
        <v>202273</v>
      </c>
      <c r="M49" s="125">
        <f t="shared" si="24"/>
        <v>204173</v>
      </c>
      <c r="N49" s="125">
        <f t="shared" si="24"/>
        <v>206173</v>
      </c>
      <c r="O49" s="125">
        <f t="shared" si="24"/>
        <v>208273</v>
      </c>
      <c r="P49" s="125">
        <f t="shared" si="24"/>
        <v>210473</v>
      </c>
      <c r="Q49" s="125">
        <f t="shared" si="24"/>
        <v>212773</v>
      </c>
      <c r="R49" s="125">
        <f t="shared" si="24"/>
        <v>215173</v>
      </c>
      <c r="S49" s="1314" t="s">
        <v>21</v>
      </c>
      <c r="T49" s="1310" t="s">
        <v>176</v>
      </c>
      <c r="U49" s="1143">
        <v>100</v>
      </c>
      <c r="V49" s="1136">
        <v>100</v>
      </c>
      <c r="W49" s="1143">
        <v>100</v>
      </c>
      <c r="X49" s="1143">
        <v>100</v>
      </c>
      <c r="Y49" s="1143">
        <v>100</v>
      </c>
      <c r="Z49" s="1143">
        <v>100</v>
      </c>
      <c r="AA49" s="1143">
        <v>100</v>
      </c>
      <c r="AB49" s="1143">
        <v>100</v>
      </c>
      <c r="AC49" s="1143">
        <v>100</v>
      </c>
      <c r="AD49" s="1143">
        <v>100</v>
      </c>
      <c r="AE49" s="1143">
        <v>100</v>
      </c>
      <c r="AF49" s="1143">
        <v>100</v>
      </c>
      <c r="AG49" s="1143">
        <v>100</v>
      </c>
      <c r="AH49" s="1143">
        <v>100</v>
      </c>
      <c r="AI49" s="1143">
        <v>100</v>
      </c>
      <c r="AJ49" s="1143">
        <v>100</v>
      </c>
      <c r="AK49" s="110"/>
    </row>
    <row r="50" spans="1:95" ht="98.25" customHeight="1" x14ac:dyDescent="0.25">
      <c r="A50" s="1583"/>
      <c r="B50" s="248" t="s">
        <v>102</v>
      </c>
      <c r="C50" s="125">
        <f>D50+E50+F50+G50+R50+H50+I50+J50+K50+L50+M50+N50+O50+P50+Q50</f>
        <v>2981096</v>
      </c>
      <c r="D50" s="125">
        <v>176200</v>
      </c>
      <c r="E50" s="125">
        <v>186149</v>
      </c>
      <c r="F50" s="268">
        <v>186662</v>
      </c>
      <c r="G50" s="172">
        <v>187658</v>
      </c>
      <c r="H50" s="172">
        <v>188697</v>
      </c>
      <c r="I50" s="125">
        <v>197173</v>
      </c>
      <c r="J50" s="125">
        <v>198773</v>
      </c>
      <c r="K50" s="125">
        <v>200473</v>
      </c>
      <c r="L50" s="125">
        <v>202273</v>
      </c>
      <c r="M50" s="125">
        <v>204173</v>
      </c>
      <c r="N50" s="125">
        <v>206173</v>
      </c>
      <c r="O50" s="125">
        <v>208273</v>
      </c>
      <c r="P50" s="125">
        <v>210473</v>
      </c>
      <c r="Q50" s="125">
        <v>212773</v>
      </c>
      <c r="R50" s="125">
        <v>215173</v>
      </c>
      <c r="S50" s="1316"/>
      <c r="T50" s="1312"/>
      <c r="U50" s="1144"/>
      <c r="V50" s="1138"/>
      <c r="W50" s="1144"/>
      <c r="X50" s="1144"/>
      <c r="Y50" s="1144"/>
      <c r="Z50" s="1144"/>
      <c r="AA50" s="1144"/>
      <c r="AB50" s="1144"/>
      <c r="AC50" s="1144"/>
      <c r="AD50" s="1144"/>
      <c r="AE50" s="1144"/>
      <c r="AF50" s="1144"/>
      <c r="AG50" s="1144"/>
      <c r="AH50" s="1144"/>
      <c r="AI50" s="1144"/>
      <c r="AJ50" s="1144"/>
      <c r="AK50" s="110"/>
    </row>
    <row r="51" spans="1:95" ht="33" customHeight="1" x14ac:dyDescent="0.25">
      <c r="A51" s="1545" t="s">
        <v>448</v>
      </c>
      <c r="B51" s="248" t="s">
        <v>220</v>
      </c>
      <c r="C51" s="125">
        <f>SUM(D51:R51)</f>
        <v>45011108.700000003</v>
      </c>
      <c r="D51" s="125">
        <f t="shared" ref="D51:R51" si="25">D52+D53</f>
        <v>2279497.73</v>
      </c>
      <c r="E51" s="125">
        <f t="shared" si="25"/>
        <v>2036089.89</v>
      </c>
      <c r="F51" s="268">
        <f t="shared" si="25"/>
        <v>3403360.09</v>
      </c>
      <c r="G51" s="172">
        <f t="shared" si="25"/>
        <v>2220006.4500000002</v>
      </c>
      <c r="H51" s="172">
        <f t="shared" si="25"/>
        <v>2698082.67</v>
      </c>
      <c r="I51" s="125">
        <f t="shared" si="25"/>
        <v>3552785.66</v>
      </c>
      <c r="J51" s="125">
        <f t="shared" si="25"/>
        <v>2606046.58</v>
      </c>
      <c r="K51" s="125">
        <f t="shared" si="25"/>
        <v>2804038.71</v>
      </c>
      <c r="L51" s="125">
        <f t="shared" si="25"/>
        <v>3905910.34</v>
      </c>
      <c r="M51" s="125">
        <f t="shared" si="25"/>
        <v>2525363.58</v>
      </c>
      <c r="N51" s="125">
        <f t="shared" si="25"/>
        <v>3105929.7</v>
      </c>
      <c r="O51" s="125">
        <f t="shared" si="25"/>
        <v>3867723.67</v>
      </c>
      <c r="P51" s="125">
        <f t="shared" si="25"/>
        <v>2721129.25</v>
      </c>
      <c r="Q51" s="125">
        <f t="shared" si="25"/>
        <v>3001656.71</v>
      </c>
      <c r="R51" s="125">
        <f t="shared" si="25"/>
        <v>4283487.67</v>
      </c>
      <c r="S51" s="1546"/>
      <c r="T51" s="1289" t="s">
        <v>505</v>
      </c>
      <c r="U51" s="1165">
        <f>U54+U56+U60+U66+U68+U72+U62+U70+U76+U58+U74+U64</f>
        <v>613</v>
      </c>
      <c r="V51" s="1167">
        <f>V54+V56+V60+V66+V68+V72+V62+V70+V76+V58+V74+V64</f>
        <v>650</v>
      </c>
      <c r="W51" s="1165">
        <f>W54+W56+W60+W66+W68+W72+W62+W70+W76+W58+W74+W64</f>
        <v>818</v>
      </c>
      <c r="X51" s="1165">
        <f>X54+X56+X60+X66+X68+X72+X62+X70+X76+X58+X74+X64</f>
        <v>595</v>
      </c>
      <c r="Y51" s="1165">
        <f t="shared" ref="Y51:AI51" si="26">Y54+Y56+Y60+Y66+Y68+Y72+Y62+Y70+Y76+Y58+Y74+Y64</f>
        <v>817</v>
      </c>
      <c r="Z51" s="1165">
        <f>Z54+Z56+Z60+Z66+Z68+Z72+Z62+Z70+Z76+Z58+Z74+Z64</f>
        <v>812</v>
      </c>
      <c r="AA51" s="1165">
        <f t="shared" si="26"/>
        <v>637</v>
      </c>
      <c r="AB51" s="1165">
        <f t="shared" si="26"/>
        <v>710</v>
      </c>
      <c r="AC51" s="1165">
        <f t="shared" si="26"/>
        <v>841</v>
      </c>
      <c r="AD51" s="1165">
        <f t="shared" si="26"/>
        <v>612</v>
      </c>
      <c r="AE51" s="1165">
        <f t="shared" si="26"/>
        <v>747</v>
      </c>
      <c r="AF51" s="1165">
        <f t="shared" si="26"/>
        <v>804</v>
      </c>
      <c r="AG51" s="1165">
        <f t="shared" si="26"/>
        <v>629</v>
      </c>
      <c r="AH51" s="1165">
        <f t="shared" si="26"/>
        <v>715</v>
      </c>
      <c r="AI51" s="1165">
        <f t="shared" si="26"/>
        <v>815</v>
      </c>
      <c r="AJ51" s="1165">
        <f>AJ54+AJ56+AJ60+AJ66+AJ68+AJ72+AJ62+AJ70+AJ76+AJ58+AJ74+AJ64</f>
        <v>10755</v>
      </c>
      <c r="AK51" s="110"/>
    </row>
    <row r="52" spans="1:95" ht="39" customHeight="1" x14ac:dyDescent="0.25">
      <c r="A52" s="1545"/>
      <c r="B52" s="248" t="s">
        <v>224</v>
      </c>
      <c r="C52" s="125">
        <f>E52+F52+G52+R52+H52+I52+J52+K52+L52+M52+N52+O52+P52+Q52+D52</f>
        <v>27731119.199999999</v>
      </c>
      <c r="D52" s="125">
        <f>D55+D61+D67+D69+D71+D73+D63+D77+D65+D75</f>
        <v>1344797.73</v>
      </c>
      <c r="E52" s="125">
        <f t="shared" ref="E52:R52" si="27">E55+E61+E67+E69+E71+E73+E63+E77+E65+E75</f>
        <v>1227169.8899999999</v>
      </c>
      <c r="F52" s="268">
        <f t="shared" si="27"/>
        <v>1900337.09</v>
      </c>
      <c r="G52" s="172">
        <f t="shared" si="27"/>
        <v>1390720.45</v>
      </c>
      <c r="H52" s="172">
        <f t="shared" si="27"/>
        <v>2070302.17</v>
      </c>
      <c r="I52" s="125">
        <f t="shared" si="27"/>
        <v>2031281.66</v>
      </c>
      <c r="J52" s="125">
        <f t="shared" si="27"/>
        <v>1721446.58</v>
      </c>
      <c r="K52" s="125">
        <f t="shared" si="27"/>
        <v>1917638.71</v>
      </c>
      <c r="L52" s="125">
        <f t="shared" si="27"/>
        <v>2246811.34</v>
      </c>
      <c r="M52" s="125">
        <f t="shared" si="27"/>
        <v>1592463.58</v>
      </c>
      <c r="N52" s="125">
        <f t="shared" si="27"/>
        <v>2168729.7000000002</v>
      </c>
      <c r="O52" s="125">
        <f t="shared" si="27"/>
        <v>2059032.67</v>
      </c>
      <c r="P52" s="125">
        <f t="shared" si="27"/>
        <v>1732029.25</v>
      </c>
      <c r="Q52" s="125">
        <f t="shared" si="27"/>
        <v>2005356.71</v>
      </c>
      <c r="R52" s="125">
        <f t="shared" si="27"/>
        <v>2323001.67</v>
      </c>
      <c r="S52" s="1285"/>
      <c r="T52" s="1289"/>
      <c r="U52" s="1165"/>
      <c r="V52" s="1167"/>
      <c r="W52" s="1165"/>
      <c r="X52" s="1165"/>
      <c r="Y52" s="1165"/>
      <c r="Z52" s="1165"/>
      <c r="AA52" s="1165"/>
      <c r="AB52" s="1165"/>
      <c r="AC52" s="1165"/>
      <c r="AD52" s="1165"/>
      <c r="AE52" s="1165"/>
      <c r="AF52" s="1165"/>
      <c r="AG52" s="1165"/>
      <c r="AH52" s="1165"/>
      <c r="AI52" s="1165"/>
      <c r="AJ52" s="1165"/>
      <c r="AK52" s="110"/>
    </row>
    <row r="53" spans="1:95" ht="36" customHeight="1" x14ac:dyDescent="0.25">
      <c r="A53" s="1545"/>
      <c r="B53" s="248" t="s">
        <v>102</v>
      </c>
      <c r="C53" s="125">
        <f>D53+E53+F53+G53+H53+I53+J53+K53+L53+M53+N53+O53+P53+Q53+R53</f>
        <v>17279989.5</v>
      </c>
      <c r="D53" s="125">
        <f>D56+D59</f>
        <v>934700</v>
      </c>
      <c r="E53" s="125">
        <f t="shared" ref="E53:R53" si="28">E56+E59</f>
        <v>808920</v>
      </c>
      <c r="F53" s="268">
        <f t="shared" si="28"/>
        <v>1503023</v>
      </c>
      <c r="G53" s="172">
        <f t="shared" si="28"/>
        <v>829286</v>
      </c>
      <c r="H53" s="172">
        <f t="shared" si="28"/>
        <v>627780.5</v>
      </c>
      <c r="I53" s="125">
        <f t="shared" si="28"/>
        <v>1521504</v>
      </c>
      <c r="J53" s="125">
        <f t="shared" si="28"/>
        <v>884600</v>
      </c>
      <c r="K53" s="125">
        <f t="shared" si="28"/>
        <v>886400</v>
      </c>
      <c r="L53" s="125">
        <f t="shared" si="28"/>
        <v>1659099</v>
      </c>
      <c r="M53" s="125">
        <f t="shared" si="28"/>
        <v>932900</v>
      </c>
      <c r="N53" s="125">
        <f t="shared" si="28"/>
        <v>937200</v>
      </c>
      <c r="O53" s="125">
        <f t="shared" si="28"/>
        <v>1808691</v>
      </c>
      <c r="P53" s="125">
        <f t="shared" si="28"/>
        <v>989100</v>
      </c>
      <c r="Q53" s="125">
        <f t="shared" si="28"/>
        <v>996300</v>
      </c>
      <c r="R53" s="125">
        <f t="shared" si="28"/>
        <v>1960486</v>
      </c>
      <c r="S53" s="1285"/>
      <c r="T53" s="1289"/>
      <c r="U53" s="1165"/>
      <c r="V53" s="1167"/>
      <c r="W53" s="1165"/>
      <c r="X53" s="1165"/>
      <c r="Y53" s="1165"/>
      <c r="Z53" s="1165"/>
      <c r="AA53" s="1165"/>
      <c r="AB53" s="1165"/>
      <c r="AC53" s="1165"/>
      <c r="AD53" s="1165"/>
      <c r="AE53" s="1165"/>
      <c r="AF53" s="1165"/>
      <c r="AG53" s="1165"/>
      <c r="AH53" s="1165"/>
      <c r="AI53" s="1165"/>
      <c r="AJ53" s="1165"/>
      <c r="AK53" s="110"/>
    </row>
    <row r="54" spans="1:95" ht="35.25" customHeight="1" x14ac:dyDescent="0.25">
      <c r="A54" s="1289" t="s">
        <v>228</v>
      </c>
      <c r="B54" s="248" t="s">
        <v>220</v>
      </c>
      <c r="C54" s="125">
        <f>C55</f>
        <v>10369310</v>
      </c>
      <c r="D54" s="125">
        <f t="shared" ref="D54:R54" si="29">D55</f>
        <v>557760</v>
      </c>
      <c r="E54" s="125">
        <f t="shared" si="29"/>
        <v>633150</v>
      </c>
      <c r="F54" s="268">
        <f t="shared" si="29"/>
        <v>739200</v>
      </c>
      <c r="G54" s="172">
        <f t="shared" si="29"/>
        <v>677600</v>
      </c>
      <c r="H54" s="172">
        <f t="shared" si="29"/>
        <v>705600</v>
      </c>
      <c r="I54" s="125">
        <f t="shared" si="29"/>
        <v>705600</v>
      </c>
      <c r="J54" s="125">
        <f t="shared" si="29"/>
        <v>705600</v>
      </c>
      <c r="K54" s="125">
        <f t="shared" si="29"/>
        <v>705600</v>
      </c>
      <c r="L54" s="125">
        <f t="shared" si="29"/>
        <v>705600</v>
      </c>
      <c r="M54" s="125">
        <f t="shared" si="29"/>
        <v>705600</v>
      </c>
      <c r="N54" s="125">
        <f t="shared" si="29"/>
        <v>705600</v>
      </c>
      <c r="O54" s="125">
        <f t="shared" si="29"/>
        <v>705600</v>
      </c>
      <c r="P54" s="125">
        <f t="shared" si="29"/>
        <v>705600</v>
      </c>
      <c r="Q54" s="125">
        <f t="shared" si="29"/>
        <v>705600</v>
      </c>
      <c r="R54" s="125">
        <f t="shared" si="29"/>
        <v>705600</v>
      </c>
      <c r="S54" s="1285" t="s">
        <v>23</v>
      </c>
      <c r="T54" s="1289" t="s">
        <v>177</v>
      </c>
      <c r="U54" s="1180">
        <v>175</v>
      </c>
      <c r="V54" s="1173">
        <v>137</v>
      </c>
      <c r="W54" s="1180">
        <v>264</v>
      </c>
      <c r="X54" s="1180">
        <v>242</v>
      </c>
      <c r="Y54" s="1180">
        <v>252</v>
      </c>
      <c r="Z54" s="1180">
        <v>252</v>
      </c>
      <c r="AA54" s="1180">
        <v>252</v>
      </c>
      <c r="AB54" s="1180">
        <v>252</v>
      </c>
      <c r="AC54" s="1180">
        <v>252</v>
      </c>
      <c r="AD54" s="1180">
        <v>252</v>
      </c>
      <c r="AE54" s="1180">
        <v>252</v>
      </c>
      <c r="AF54" s="1180">
        <v>252</v>
      </c>
      <c r="AG54" s="1180">
        <v>252</v>
      </c>
      <c r="AH54" s="1180">
        <v>252</v>
      </c>
      <c r="AI54" s="1180">
        <v>252</v>
      </c>
      <c r="AJ54" s="1165">
        <f>SUM(U54:AI55)</f>
        <v>3590</v>
      </c>
      <c r="AK54" s="110"/>
      <c r="CQ54" s="188">
        <f>SUM(U54:AI55)</f>
        <v>3590</v>
      </c>
    </row>
    <row r="55" spans="1:95" ht="39" customHeight="1" x14ac:dyDescent="0.25">
      <c r="A55" s="1289"/>
      <c r="B55" s="248" t="s">
        <v>224</v>
      </c>
      <c r="C55" s="125">
        <f>SUM(D55:R55)</f>
        <v>10369310</v>
      </c>
      <c r="D55" s="125">
        <v>557760</v>
      </c>
      <c r="E55" s="125">
        <v>633150</v>
      </c>
      <c r="F55" s="268">
        <v>739200</v>
      </c>
      <c r="G55" s="172">
        <v>677600</v>
      </c>
      <c r="H55" s="172">
        <v>705600</v>
      </c>
      <c r="I55" s="125">
        <v>705600</v>
      </c>
      <c r="J55" s="125">
        <v>705600</v>
      </c>
      <c r="K55" s="125">
        <v>705600</v>
      </c>
      <c r="L55" s="125">
        <v>705600</v>
      </c>
      <c r="M55" s="125">
        <v>705600</v>
      </c>
      <c r="N55" s="125">
        <v>705600</v>
      </c>
      <c r="O55" s="125">
        <v>705600</v>
      </c>
      <c r="P55" s="125">
        <v>705600</v>
      </c>
      <c r="Q55" s="125">
        <v>705600</v>
      </c>
      <c r="R55" s="125">
        <v>705600</v>
      </c>
      <c r="S55" s="1285"/>
      <c r="T55" s="1289"/>
      <c r="U55" s="1181"/>
      <c r="V55" s="1174"/>
      <c r="W55" s="1181"/>
      <c r="X55" s="1181"/>
      <c r="Y55" s="1181"/>
      <c r="Z55" s="1181"/>
      <c r="AA55" s="1181"/>
      <c r="AB55" s="1181"/>
      <c r="AC55" s="1181"/>
      <c r="AD55" s="1181"/>
      <c r="AE55" s="1181"/>
      <c r="AF55" s="1181"/>
      <c r="AG55" s="1181"/>
      <c r="AH55" s="1181"/>
      <c r="AI55" s="1181"/>
      <c r="AJ55" s="1165"/>
      <c r="AK55" s="110"/>
    </row>
    <row r="56" spans="1:95" ht="36" customHeight="1" x14ac:dyDescent="0.25">
      <c r="A56" s="1289" t="s">
        <v>349</v>
      </c>
      <c r="B56" s="248" t="s">
        <v>220</v>
      </c>
      <c r="C56" s="125">
        <f t="shared" ref="C56:R56" si="30">C57</f>
        <v>13784796.5</v>
      </c>
      <c r="D56" s="125">
        <f t="shared" si="30"/>
        <v>934700</v>
      </c>
      <c r="E56" s="125">
        <f t="shared" si="30"/>
        <v>780920</v>
      </c>
      <c r="F56" s="268">
        <f t="shared" si="30"/>
        <v>1006600</v>
      </c>
      <c r="G56" s="172">
        <f t="shared" si="30"/>
        <v>819286</v>
      </c>
      <c r="H56" s="172">
        <f t="shared" si="30"/>
        <v>597780.5</v>
      </c>
      <c r="I56" s="125">
        <f t="shared" si="30"/>
        <v>939760</v>
      </c>
      <c r="J56" s="125">
        <f t="shared" si="30"/>
        <v>874600</v>
      </c>
      <c r="K56" s="125">
        <f t="shared" si="30"/>
        <v>856400</v>
      </c>
      <c r="L56" s="125">
        <f t="shared" si="30"/>
        <v>997350</v>
      </c>
      <c r="M56" s="125">
        <f t="shared" si="30"/>
        <v>922900</v>
      </c>
      <c r="N56" s="125">
        <f t="shared" si="30"/>
        <v>907200</v>
      </c>
      <c r="O56" s="125">
        <f t="shared" si="30"/>
        <v>1066900</v>
      </c>
      <c r="P56" s="125">
        <f t="shared" si="30"/>
        <v>979100</v>
      </c>
      <c r="Q56" s="125">
        <f t="shared" si="30"/>
        <v>966300</v>
      </c>
      <c r="R56" s="125">
        <f t="shared" si="30"/>
        <v>1135000</v>
      </c>
      <c r="S56" s="1285" t="s">
        <v>21</v>
      </c>
      <c r="T56" s="1289" t="s">
        <v>178</v>
      </c>
      <c r="U56" s="1165">
        <v>197</v>
      </c>
      <c r="V56" s="1173">
        <v>148</v>
      </c>
      <c r="W56" s="1180">
        <v>174</v>
      </c>
      <c r="X56" s="1180">
        <v>164</v>
      </c>
      <c r="Y56" s="1180">
        <v>177</v>
      </c>
      <c r="Z56" s="1180">
        <v>164</v>
      </c>
      <c r="AA56" s="1180">
        <v>164</v>
      </c>
      <c r="AB56" s="1180">
        <v>161</v>
      </c>
      <c r="AC56" s="1180">
        <v>164</v>
      </c>
      <c r="AD56" s="1180">
        <v>164</v>
      </c>
      <c r="AE56" s="1180">
        <v>161</v>
      </c>
      <c r="AF56" s="1180">
        <v>164</v>
      </c>
      <c r="AG56" s="1180">
        <v>164</v>
      </c>
      <c r="AH56" s="1180">
        <v>161</v>
      </c>
      <c r="AI56" s="1180">
        <v>164</v>
      </c>
      <c r="AJ56" s="1165">
        <f>SUM(U56:AI56)</f>
        <v>2491</v>
      </c>
      <c r="AK56" s="110"/>
    </row>
    <row r="57" spans="1:95" ht="82.5" customHeight="1" x14ac:dyDescent="0.25">
      <c r="A57" s="1289"/>
      <c r="B57" s="248" t="s">
        <v>102</v>
      </c>
      <c r="C57" s="125">
        <f>D57+E57+F57+G57+R57+H57+I57+J57+K57+L57+M57+N57+O57+P57+Q57</f>
        <v>13784796.5</v>
      </c>
      <c r="D57" s="125">
        <v>934700</v>
      </c>
      <c r="E57" s="125">
        <v>780920</v>
      </c>
      <c r="F57" s="268">
        <v>1006600</v>
      </c>
      <c r="G57" s="172">
        <v>819286</v>
      </c>
      <c r="H57" s="172">
        <v>597780.5</v>
      </c>
      <c r="I57" s="125">
        <v>939760</v>
      </c>
      <c r="J57" s="125">
        <v>874600</v>
      </c>
      <c r="K57" s="125">
        <v>856400</v>
      </c>
      <c r="L57" s="125">
        <v>997350</v>
      </c>
      <c r="M57" s="125">
        <v>922900</v>
      </c>
      <c r="N57" s="125">
        <v>907200</v>
      </c>
      <c r="O57" s="125">
        <v>1066900</v>
      </c>
      <c r="P57" s="125">
        <v>979100</v>
      </c>
      <c r="Q57" s="125">
        <v>966300</v>
      </c>
      <c r="R57" s="125">
        <v>1135000</v>
      </c>
      <c r="S57" s="1285"/>
      <c r="T57" s="1289"/>
      <c r="U57" s="1165"/>
      <c r="V57" s="1174"/>
      <c r="W57" s="1181"/>
      <c r="X57" s="1181"/>
      <c r="Y57" s="1181"/>
      <c r="Z57" s="1181"/>
      <c r="AA57" s="1181"/>
      <c r="AB57" s="1181"/>
      <c r="AC57" s="1181"/>
      <c r="AD57" s="1181"/>
      <c r="AE57" s="1181"/>
      <c r="AF57" s="1181"/>
      <c r="AG57" s="1181"/>
      <c r="AH57" s="1181"/>
      <c r="AI57" s="1181"/>
      <c r="AJ57" s="1165"/>
      <c r="AK57" s="110"/>
    </row>
    <row r="58" spans="1:95" ht="29.25" customHeight="1" x14ac:dyDescent="0.25">
      <c r="A58" s="1310" t="s">
        <v>499</v>
      </c>
      <c r="B58" s="248" t="s">
        <v>220</v>
      </c>
      <c r="C58" s="125">
        <f>C59</f>
        <v>3495193</v>
      </c>
      <c r="D58" s="125">
        <f t="shared" ref="D58:R58" si="31">D59</f>
        <v>0</v>
      </c>
      <c r="E58" s="125">
        <f t="shared" si="31"/>
        <v>28000</v>
      </c>
      <c r="F58" s="268">
        <f t="shared" si="31"/>
        <v>496423</v>
      </c>
      <c r="G58" s="172">
        <f t="shared" si="31"/>
        <v>10000</v>
      </c>
      <c r="H58" s="172">
        <f t="shared" si="31"/>
        <v>30000</v>
      </c>
      <c r="I58" s="125">
        <f t="shared" si="31"/>
        <v>581744</v>
      </c>
      <c r="J58" s="125">
        <f t="shared" si="31"/>
        <v>10000</v>
      </c>
      <c r="K58" s="125">
        <f t="shared" si="31"/>
        <v>30000</v>
      </c>
      <c r="L58" s="125">
        <f t="shared" si="31"/>
        <v>661749</v>
      </c>
      <c r="M58" s="125">
        <f t="shared" si="31"/>
        <v>10000</v>
      </c>
      <c r="N58" s="125">
        <f t="shared" si="31"/>
        <v>30000</v>
      </c>
      <c r="O58" s="125">
        <f t="shared" si="31"/>
        <v>741791</v>
      </c>
      <c r="P58" s="125">
        <f t="shared" si="31"/>
        <v>10000</v>
      </c>
      <c r="Q58" s="125">
        <f t="shared" si="31"/>
        <v>30000</v>
      </c>
      <c r="R58" s="125">
        <f t="shared" si="31"/>
        <v>825486</v>
      </c>
      <c r="S58" s="1196" t="s">
        <v>279</v>
      </c>
      <c r="T58" s="1310" t="s">
        <v>421</v>
      </c>
      <c r="U58" s="1180"/>
      <c r="V58" s="1173">
        <v>3</v>
      </c>
      <c r="W58" s="1180">
        <v>66</v>
      </c>
      <c r="X58" s="1180">
        <v>2</v>
      </c>
      <c r="Y58" s="1180">
        <v>5</v>
      </c>
      <c r="Z58" s="1180">
        <v>66</v>
      </c>
      <c r="AA58" s="1180">
        <v>2</v>
      </c>
      <c r="AB58" s="1180">
        <v>5</v>
      </c>
      <c r="AC58" s="1180">
        <v>66</v>
      </c>
      <c r="AD58" s="1180">
        <v>2</v>
      </c>
      <c r="AE58" s="1180">
        <v>5</v>
      </c>
      <c r="AF58" s="1180">
        <v>66</v>
      </c>
      <c r="AG58" s="1180">
        <v>2</v>
      </c>
      <c r="AH58" s="1180">
        <v>5</v>
      </c>
      <c r="AI58" s="1180">
        <v>66</v>
      </c>
      <c r="AJ58" s="1180">
        <f>SUM(V58:AI58)</f>
        <v>361</v>
      </c>
      <c r="AK58" s="110"/>
    </row>
    <row r="59" spans="1:95" ht="74.25" customHeight="1" x14ac:dyDescent="0.25">
      <c r="A59" s="1312"/>
      <c r="B59" s="248" t="s">
        <v>102</v>
      </c>
      <c r="C59" s="125">
        <f>SUM(D59:R59)</f>
        <v>3495193</v>
      </c>
      <c r="D59" s="125">
        <v>0</v>
      </c>
      <c r="E59" s="125">
        <v>28000</v>
      </c>
      <c r="F59" s="268">
        <v>496423</v>
      </c>
      <c r="G59" s="172">
        <v>10000</v>
      </c>
      <c r="H59" s="172">
        <v>30000</v>
      </c>
      <c r="I59" s="125">
        <v>581744</v>
      </c>
      <c r="J59" s="125">
        <v>10000</v>
      </c>
      <c r="K59" s="125">
        <v>30000</v>
      </c>
      <c r="L59" s="125">
        <v>661749</v>
      </c>
      <c r="M59" s="125">
        <v>10000</v>
      </c>
      <c r="N59" s="125">
        <v>30000</v>
      </c>
      <c r="O59" s="125">
        <v>741791</v>
      </c>
      <c r="P59" s="125">
        <v>10000</v>
      </c>
      <c r="Q59" s="125">
        <v>30000</v>
      </c>
      <c r="R59" s="125">
        <v>825486</v>
      </c>
      <c r="S59" s="1197"/>
      <c r="T59" s="1312"/>
      <c r="U59" s="1181"/>
      <c r="V59" s="1174"/>
      <c r="W59" s="1181"/>
      <c r="X59" s="1181"/>
      <c r="Y59" s="1181"/>
      <c r="Z59" s="1181"/>
      <c r="AA59" s="1181"/>
      <c r="AB59" s="1181"/>
      <c r="AC59" s="1181"/>
      <c r="AD59" s="1181"/>
      <c r="AE59" s="1181"/>
      <c r="AF59" s="1181"/>
      <c r="AG59" s="1181"/>
      <c r="AH59" s="1181"/>
      <c r="AI59" s="1181"/>
      <c r="AJ59" s="1181"/>
      <c r="AK59" s="110"/>
    </row>
    <row r="60" spans="1:95" ht="23.25" customHeight="1" x14ac:dyDescent="0.25">
      <c r="A60" s="1289" t="s">
        <v>521</v>
      </c>
      <c r="B60" s="248" t="s">
        <v>220</v>
      </c>
      <c r="C60" s="125">
        <f t="shared" ref="C60:R60" si="32">C61</f>
        <v>6853871.7000000002</v>
      </c>
      <c r="D60" s="125">
        <f t="shared" si="32"/>
        <v>151087.73000000001</v>
      </c>
      <c r="E60" s="125">
        <f t="shared" si="32"/>
        <v>94619.56</v>
      </c>
      <c r="F60" s="268">
        <f t="shared" si="32"/>
        <v>624016.65</v>
      </c>
      <c r="G60" s="172">
        <f t="shared" si="32"/>
        <v>241916.7</v>
      </c>
      <c r="H60" s="172">
        <f t="shared" si="32"/>
        <v>625616.64000000001</v>
      </c>
      <c r="I60" s="125">
        <f t="shared" si="32"/>
        <v>625616.64000000001</v>
      </c>
      <c r="J60" s="125">
        <f t="shared" si="32"/>
        <v>204999.9</v>
      </c>
      <c r="K60" s="125">
        <f t="shared" si="32"/>
        <v>669499.71</v>
      </c>
      <c r="L60" s="125">
        <f t="shared" si="32"/>
        <v>622499.65</v>
      </c>
      <c r="M60" s="125">
        <f t="shared" si="32"/>
        <v>204999.9</v>
      </c>
      <c r="N60" s="125">
        <f t="shared" si="32"/>
        <v>669499.71</v>
      </c>
      <c r="O60" s="125">
        <f t="shared" si="32"/>
        <v>622499.65</v>
      </c>
      <c r="P60" s="125">
        <f t="shared" si="32"/>
        <v>204999.9</v>
      </c>
      <c r="Q60" s="125">
        <f t="shared" si="32"/>
        <v>669499.71</v>
      </c>
      <c r="R60" s="125">
        <f t="shared" si="32"/>
        <v>622499.65</v>
      </c>
      <c r="S60" s="1285" t="s">
        <v>487</v>
      </c>
      <c r="T60" s="1289" t="s">
        <v>488</v>
      </c>
      <c r="U60" s="1180">
        <v>80</v>
      </c>
      <c r="V60" s="1173">
        <v>189</v>
      </c>
      <c r="W60" s="1180">
        <v>191</v>
      </c>
      <c r="X60" s="1180">
        <v>80</v>
      </c>
      <c r="Y60" s="1180">
        <v>190</v>
      </c>
      <c r="Z60" s="1180">
        <v>191</v>
      </c>
      <c r="AA60" s="1180">
        <v>60</v>
      </c>
      <c r="AB60" s="1180">
        <v>189</v>
      </c>
      <c r="AC60" s="1180">
        <v>191</v>
      </c>
      <c r="AD60" s="1180">
        <v>60</v>
      </c>
      <c r="AE60" s="1180">
        <v>189</v>
      </c>
      <c r="AF60" s="1180">
        <v>191</v>
      </c>
      <c r="AG60" s="1180">
        <v>60</v>
      </c>
      <c r="AH60" s="1180">
        <v>189</v>
      </c>
      <c r="AI60" s="1180">
        <v>191</v>
      </c>
      <c r="AJ60" s="1175">
        <f>SUM(U60:AI60)</f>
        <v>2241</v>
      </c>
      <c r="AK60" s="110"/>
    </row>
    <row r="61" spans="1:95" ht="116.25" customHeight="1" x14ac:dyDescent="0.25">
      <c r="A61" s="1289"/>
      <c r="B61" s="248" t="s">
        <v>224</v>
      </c>
      <c r="C61" s="125">
        <f>D61+E61+F61+G61+R61+H61+I61+J61+K61+L61+M61+N61+O61++P61+Q61</f>
        <v>6853871.7000000002</v>
      </c>
      <c r="D61" s="125">
        <v>151087.73000000001</v>
      </c>
      <c r="E61" s="125">
        <v>94619.56</v>
      </c>
      <c r="F61" s="268">
        <v>624016.65</v>
      </c>
      <c r="G61" s="172">
        <v>241916.7</v>
      </c>
      <c r="H61" s="172">
        <v>625616.64000000001</v>
      </c>
      <c r="I61" s="125">
        <v>625616.64000000001</v>
      </c>
      <c r="J61" s="125">
        <v>204999.9</v>
      </c>
      <c r="K61" s="125">
        <v>669499.71</v>
      </c>
      <c r="L61" s="125">
        <v>622499.65</v>
      </c>
      <c r="M61" s="125">
        <v>204999.9</v>
      </c>
      <c r="N61" s="125">
        <v>669499.71</v>
      </c>
      <c r="O61" s="125">
        <v>622499.65</v>
      </c>
      <c r="P61" s="125">
        <v>204999.9</v>
      </c>
      <c r="Q61" s="125">
        <v>669499.71</v>
      </c>
      <c r="R61" s="125">
        <v>622499.65</v>
      </c>
      <c r="S61" s="1285"/>
      <c r="T61" s="1289"/>
      <c r="U61" s="1181"/>
      <c r="V61" s="1174"/>
      <c r="W61" s="1181"/>
      <c r="X61" s="1181"/>
      <c r="Y61" s="1181"/>
      <c r="Z61" s="1181"/>
      <c r="AA61" s="1181"/>
      <c r="AB61" s="1181"/>
      <c r="AC61" s="1181"/>
      <c r="AD61" s="1181"/>
      <c r="AE61" s="1181"/>
      <c r="AF61" s="1181"/>
      <c r="AG61" s="1181"/>
      <c r="AH61" s="1181"/>
      <c r="AI61" s="1181"/>
      <c r="AJ61" s="1175"/>
      <c r="AK61" s="110"/>
    </row>
    <row r="62" spans="1:95" ht="29.25" customHeight="1" x14ac:dyDescent="0.25">
      <c r="A62" s="1310" t="s">
        <v>450</v>
      </c>
      <c r="B62" s="248" t="s">
        <v>220</v>
      </c>
      <c r="C62" s="125">
        <f t="shared" ref="C62:C67" si="33">SUM(D62:R62)</f>
        <v>1975833.24</v>
      </c>
      <c r="D62" s="125">
        <f>D63</f>
        <v>31400</v>
      </c>
      <c r="E62" s="125">
        <f t="shared" ref="E62:R62" si="34">E63</f>
        <v>135000</v>
      </c>
      <c r="F62" s="268">
        <f t="shared" si="34"/>
        <v>65733.3</v>
      </c>
      <c r="G62" s="172">
        <f t="shared" si="34"/>
        <v>58566.62</v>
      </c>
      <c r="H62" s="172">
        <f t="shared" si="34"/>
        <v>148133.32</v>
      </c>
      <c r="I62" s="125">
        <f t="shared" si="34"/>
        <v>80000</v>
      </c>
      <c r="J62" s="125">
        <f t="shared" si="34"/>
        <v>168000</v>
      </c>
      <c r="K62" s="125">
        <f t="shared" si="34"/>
        <v>125000</v>
      </c>
      <c r="L62" s="125">
        <f t="shared" si="34"/>
        <v>273000</v>
      </c>
      <c r="M62" s="125">
        <f t="shared" si="34"/>
        <v>55000</v>
      </c>
      <c r="N62" s="125">
        <f t="shared" si="34"/>
        <v>238000</v>
      </c>
      <c r="O62" s="125">
        <f t="shared" si="34"/>
        <v>80000</v>
      </c>
      <c r="P62" s="125">
        <f t="shared" si="34"/>
        <v>168000</v>
      </c>
      <c r="Q62" s="125">
        <f t="shared" si="34"/>
        <v>125000</v>
      </c>
      <c r="R62" s="125">
        <f t="shared" si="34"/>
        <v>225000</v>
      </c>
      <c r="S62" s="1196" t="s">
        <v>460</v>
      </c>
      <c r="T62" s="1310" t="s">
        <v>451</v>
      </c>
      <c r="U62" s="1180">
        <v>13</v>
      </c>
      <c r="V62" s="1173">
        <v>55</v>
      </c>
      <c r="W62" s="1173">
        <v>15</v>
      </c>
      <c r="X62" s="1173">
        <v>10</v>
      </c>
      <c r="Y62" s="1173">
        <v>40</v>
      </c>
      <c r="Z62" s="1180">
        <v>16</v>
      </c>
      <c r="AA62" s="1180">
        <v>27</v>
      </c>
      <c r="AB62" s="1180">
        <v>25</v>
      </c>
      <c r="AC62" s="1180">
        <v>48</v>
      </c>
      <c r="AD62" s="1180">
        <v>11</v>
      </c>
      <c r="AE62" s="1180">
        <v>41</v>
      </c>
      <c r="AF62" s="1180">
        <v>16</v>
      </c>
      <c r="AG62" s="1180">
        <v>27</v>
      </c>
      <c r="AH62" s="1180">
        <v>25</v>
      </c>
      <c r="AI62" s="1180">
        <v>16</v>
      </c>
      <c r="AJ62" s="1180">
        <f>SUM(V62:AI62)</f>
        <v>372</v>
      </c>
      <c r="AK62" s="1178"/>
      <c r="AL62" s="1178"/>
      <c r="AM62" s="1178"/>
      <c r="AN62" s="1178"/>
      <c r="AO62" s="1178"/>
      <c r="AP62" s="1178"/>
      <c r="AQ62" s="1178"/>
      <c r="AR62" s="1178"/>
      <c r="AS62" s="1178"/>
      <c r="AT62" s="1178"/>
      <c r="AU62" s="1178"/>
      <c r="AV62" s="1178"/>
      <c r="AW62" s="1178"/>
      <c r="AX62" s="1178"/>
      <c r="AY62" s="1178"/>
      <c r="AZ62" s="1178"/>
      <c r="BA62" s="1178"/>
      <c r="BB62" s="1178"/>
      <c r="BC62" s="1178"/>
      <c r="BD62" s="1178"/>
      <c r="BE62" s="1178"/>
      <c r="BF62" s="1178"/>
      <c r="BG62" s="1178"/>
      <c r="BH62" s="1178"/>
      <c r="BI62" s="1178"/>
      <c r="BJ62" s="1178"/>
      <c r="BK62" s="1178"/>
      <c r="BL62" s="1178"/>
      <c r="BM62" s="1178"/>
      <c r="BN62" s="1178"/>
      <c r="BO62" s="1178"/>
      <c r="BP62" s="1178"/>
      <c r="BQ62" s="1178"/>
      <c r="BR62" s="1178"/>
      <c r="BS62" s="1178"/>
      <c r="BT62" s="1178"/>
      <c r="BU62" s="1178"/>
      <c r="BV62" s="1178"/>
    </row>
    <row r="63" spans="1:95" ht="39" customHeight="1" x14ac:dyDescent="0.25">
      <c r="A63" s="1312"/>
      <c r="B63" s="248" t="s">
        <v>224</v>
      </c>
      <c r="C63" s="125">
        <f t="shared" si="33"/>
        <v>1975833.24</v>
      </c>
      <c r="D63" s="125">
        <v>31400</v>
      </c>
      <c r="E63" s="125">
        <v>135000</v>
      </c>
      <c r="F63" s="268">
        <v>65733.3</v>
      </c>
      <c r="G63" s="172">
        <v>58566.62</v>
      </c>
      <c r="H63" s="172">
        <v>148133.32</v>
      </c>
      <c r="I63" s="125">
        <v>80000</v>
      </c>
      <c r="J63" s="125">
        <v>168000</v>
      </c>
      <c r="K63" s="125">
        <v>125000</v>
      </c>
      <c r="L63" s="125">
        <v>273000</v>
      </c>
      <c r="M63" s="125">
        <v>55000</v>
      </c>
      <c r="N63" s="125">
        <v>238000</v>
      </c>
      <c r="O63" s="125">
        <v>80000</v>
      </c>
      <c r="P63" s="125">
        <v>168000</v>
      </c>
      <c r="Q63" s="125">
        <v>125000</v>
      </c>
      <c r="R63" s="125">
        <v>225000</v>
      </c>
      <c r="S63" s="1197"/>
      <c r="T63" s="1312"/>
      <c r="U63" s="1181"/>
      <c r="V63" s="1174"/>
      <c r="W63" s="1174"/>
      <c r="X63" s="1174"/>
      <c r="Y63" s="1174"/>
      <c r="Z63" s="1181"/>
      <c r="AA63" s="1181"/>
      <c r="AB63" s="1181"/>
      <c r="AC63" s="1181"/>
      <c r="AD63" s="1181"/>
      <c r="AE63" s="1181"/>
      <c r="AF63" s="1181"/>
      <c r="AG63" s="1181"/>
      <c r="AH63" s="1181"/>
      <c r="AI63" s="1181"/>
      <c r="AJ63" s="1181"/>
      <c r="AK63" s="1179"/>
      <c r="AL63" s="1179"/>
      <c r="AM63" s="1179"/>
      <c r="AN63" s="1179"/>
      <c r="AO63" s="1179"/>
      <c r="AP63" s="1179"/>
      <c r="AQ63" s="1179"/>
      <c r="AR63" s="1179"/>
      <c r="AS63" s="1179"/>
      <c r="AT63" s="1179"/>
      <c r="AU63" s="1179"/>
      <c r="AV63" s="1179"/>
      <c r="AW63" s="1179"/>
      <c r="AX63" s="1179"/>
      <c r="AY63" s="1179"/>
      <c r="AZ63" s="1179"/>
      <c r="BA63" s="1179"/>
      <c r="BB63" s="1179"/>
      <c r="BC63" s="1179"/>
      <c r="BD63" s="1179"/>
      <c r="BE63" s="1179"/>
      <c r="BF63" s="1179"/>
      <c r="BG63" s="1179"/>
      <c r="BH63" s="1179"/>
      <c r="BI63" s="1179"/>
      <c r="BJ63" s="1179"/>
      <c r="BK63" s="1179"/>
      <c r="BL63" s="1179"/>
      <c r="BM63" s="1179"/>
      <c r="BN63" s="1179"/>
      <c r="BO63" s="1179"/>
      <c r="BP63" s="1179"/>
      <c r="BQ63" s="1179"/>
      <c r="BR63" s="1179"/>
      <c r="BS63" s="1179"/>
      <c r="BT63" s="1179"/>
      <c r="BU63" s="1179"/>
      <c r="BV63" s="1179"/>
    </row>
    <row r="64" spans="1:95" ht="29.25" customHeight="1" x14ac:dyDescent="0.25">
      <c r="A64" s="1310" t="s">
        <v>352</v>
      </c>
      <c r="B64" s="248" t="s">
        <v>220</v>
      </c>
      <c r="C64" s="125">
        <f t="shared" si="33"/>
        <v>3158218.82</v>
      </c>
      <c r="D64" s="125">
        <f>D65</f>
        <v>172200</v>
      </c>
      <c r="E64" s="125">
        <f t="shared" ref="E64:R64" si="35">E65</f>
        <v>154100</v>
      </c>
      <c r="F64" s="268">
        <f t="shared" si="35"/>
        <v>246062.93</v>
      </c>
      <c r="G64" s="172">
        <f t="shared" si="35"/>
        <v>98782.83</v>
      </c>
      <c r="H64" s="172">
        <f t="shared" si="35"/>
        <v>396775.06</v>
      </c>
      <c r="I64" s="125">
        <f t="shared" si="35"/>
        <v>163520</v>
      </c>
      <c r="J64" s="125">
        <f t="shared" si="35"/>
        <v>225000</v>
      </c>
      <c r="K64" s="125">
        <f t="shared" si="35"/>
        <v>216346</v>
      </c>
      <c r="L64" s="125">
        <f t="shared" si="35"/>
        <v>167576</v>
      </c>
      <c r="M64" s="125">
        <f t="shared" si="35"/>
        <v>195000</v>
      </c>
      <c r="N64" s="125">
        <f t="shared" si="35"/>
        <v>270350</v>
      </c>
      <c r="O64" s="125">
        <f t="shared" si="35"/>
        <v>175848</v>
      </c>
      <c r="P64" s="125">
        <f t="shared" si="35"/>
        <v>195000</v>
      </c>
      <c r="Q64" s="125">
        <f t="shared" si="35"/>
        <v>266955</v>
      </c>
      <c r="R64" s="125">
        <f t="shared" si="35"/>
        <v>214703</v>
      </c>
      <c r="S64" s="1196" t="s">
        <v>290</v>
      </c>
      <c r="T64" s="1310" t="s">
        <v>334</v>
      </c>
      <c r="U64" s="1180">
        <v>47</v>
      </c>
      <c r="V64" s="1173">
        <v>55</v>
      </c>
      <c r="W64" s="1173">
        <v>56</v>
      </c>
      <c r="X64" s="1173">
        <v>28</v>
      </c>
      <c r="Y64" s="1173">
        <v>109</v>
      </c>
      <c r="Z64" s="1180">
        <v>36</v>
      </c>
      <c r="AA64" s="1180">
        <v>48</v>
      </c>
      <c r="AB64" s="1180">
        <v>39</v>
      </c>
      <c r="AC64" s="1180">
        <v>36</v>
      </c>
      <c r="AD64" s="1180">
        <v>43</v>
      </c>
      <c r="AE64" s="1180">
        <v>44</v>
      </c>
      <c r="AF64" s="1180">
        <v>36</v>
      </c>
      <c r="AG64" s="1180">
        <v>43</v>
      </c>
      <c r="AH64" s="1180">
        <v>39</v>
      </c>
      <c r="AI64" s="1180">
        <v>41</v>
      </c>
      <c r="AJ64" s="1180">
        <f>SUM(V64:AI64)</f>
        <v>653</v>
      </c>
      <c r="AK64" s="132"/>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row>
    <row r="65" spans="1:95" ht="39" customHeight="1" x14ac:dyDescent="0.25">
      <c r="A65" s="1312"/>
      <c r="B65" s="248" t="s">
        <v>224</v>
      </c>
      <c r="C65" s="125">
        <f t="shared" si="33"/>
        <v>3158218.82</v>
      </c>
      <c r="D65" s="125">
        <v>172200</v>
      </c>
      <c r="E65" s="125">
        <v>154100</v>
      </c>
      <c r="F65" s="270">
        <v>246062.93</v>
      </c>
      <c r="G65" s="258">
        <v>98782.83</v>
      </c>
      <c r="H65" s="258">
        <v>396775.06</v>
      </c>
      <c r="I65" s="125">
        <v>163520</v>
      </c>
      <c r="J65" s="125">
        <v>225000</v>
      </c>
      <c r="K65" s="125">
        <v>216346</v>
      </c>
      <c r="L65" s="125">
        <v>167576</v>
      </c>
      <c r="M65" s="125">
        <v>195000</v>
      </c>
      <c r="N65" s="125">
        <v>270350</v>
      </c>
      <c r="O65" s="125">
        <v>175848</v>
      </c>
      <c r="P65" s="125">
        <v>195000</v>
      </c>
      <c r="Q65" s="125">
        <v>266955</v>
      </c>
      <c r="R65" s="125">
        <v>214703</v>
      </c>
      <c r="S65" s="1197"/>
      <c r="T65" s="1312"/>
      <c r="U65" s="1181"/>
      <c r="V65" s="1174"/>
      <c r="W65" s="1174"/>
      <c r="X65" s="1174"/>
      <c r="Y65" s="1174"/>
      <c r="Z65" s="1181"/>
      <c r="AA65" s="1181"/>
      <c r="AB65" s="1181"/>
      <c r="AC65" s="1181"/>
      <c r="AD65" s="1181"/>
      <c r="AE65" s="1181"/>
      <c r="AF65" s="1181"/>
      <c r="AG65" s="1181"/>
      <c r="AH65" s="1181"/>
      <c r="AI65" s="1181"/>
      <c r="AJ65" s="1181"/>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row>
    <row r="66" spans="1:95" ht="29.25" customHeight="1" x14ac:dyDescent="0.25">
      <c r="A66" s="1289" t="s">
        <v>449</v>
      </c>
      <c r="B66" s="248" t="s">
        <v>220</v>
      </c>
      <c r="C66" s="125">
        <f t="shared" si="33"/>
        <v>3950618.7</v>
      </c>
      <c r="D66" s="125">
        <f t="shared" ref="D66:R66" si="36">D67</f>
        <v>331850</v>
      </c>
      <c r="E66" s="125">
        <f t="shared" si="36"/>
        <v>152067</v>
      </c>
      <c r="F66" s="268">
        <f t="shared" si="36"/>
        <v>128657.57</v>
      </c>
      <c r="G66" s="172">
        <f t="shared" si="36"/>
        <v>195554.31</v>
      </c>
      <c r="H66" s="172">
        <f t="shared" si="36"/>
        <v>140943.82</v>
      </c>
      <c r="I66" s="125">
        <f t="shared" si="36"/>
        <v>323445</v>
      </c>
      <c r="J66" s="125">
        <f t="shared" si="36"/>
        <v>283780</v>
      </c>
      <c r="K66" s="125">
        <f t="shared" si="36"/>
        <v>169493</v>
      </c>
      <c r="L66" s="125">
        <f t="shared" si="36"/>
        <v>359469</v>
      </c>
      <c r="M66" s="125">
        <f t="shared" si="36"/>
        <v>307297</v>
      </c>
      <c r="N66" s="125">
        <f t="shared" si="36"/>
        <v>216480</v>
      </c>
      <c r="O66" s="125">
        <f t="shared" si="36"/>
        <v>364585</v>
      </c>
      <c r="P66" s="125">
        <f t="shared" si="36"/>
        <v>338196</v>
      </c>
      <c r="Q66" s="125">
        <f t="shared" si="36"/>
        <v>184602</v>
      </c>
      <c r="R66" s="125">
        <f t="shared" si="36"/>
        <v>454199</v>
      </c>
      <c r="S66" s="1314" t="s">
        <v>459</v>
      </c>
      <c r="T66" s="1289" t="s">
        <v>292</v>
      </c>
      <c r="U66" s="1180">
        <v>87</v>
      </c>
      <c r="V66" s="1173">
        <v>51</v>
      </c>
      <c r="W66" s="1173">
        <v>35</v>
      </c>
      <c r="X66" s="1173">
        <v>42</v>
      </c>
      <c r="Y66" s="1173">
        <v>30</v>
      </c>
      <c r="Z66" s="1180">
        <v>57</v>
      </c>
      <c r="AA66" s="1180">
        <v>54</v>
      </c>
      <c r="AB66" s="1180">
        <v>32</v>
      </c>
      <c r="AC66" s="1180">
        <v>57</v>
      </c>
      <c r="AD66" s="1180">
        <v>52</v>
      </c>
      <c r="AE66" s="1180">
        <v>40</v>
      </c>
      <c r="AF66" s="1180">
        <v>54</v>
      </c>
      <c r="AG66" s="1180">
        <v>54</v>
      </c>
      <c r="AH66" s="1180">
        <v>32</v>
      </c>
      <c r="AI66" s="1180">
        <v>62</v>
      </c>
      <c r="AJ66" s="1180">
        <f>SUM(U66:AI66)</f>
        <v>739</v>
      </c>
    </row>
    <row r="67" spans="1:95" ht="39" customHeight="1" x14ac:dyDescent="0.25">
      <c r="A67" s="1289"/>
      <c r="B67" s="248" t="s">
        <v>224</v>
      </c>
      <c r="C67" s="125">
        <f t="shared" si="33"/>
        <v>3950618.7</v>
      </c>
      <c r="D67" s="125">
        <v>331850</v>
      </c>
      <c r="E67" s="125">
        <v>152067</v>
      </c>
      <c r="F67" s="268">
        <v>128657.57</v>
      </c>
      <c r="G67" s="172">
        <v>195554.31</v>
      </c>
      <c r="H67" s="172">
        <v>140943.82</v>
      </c>
      <c r="I67" s="125">
        <v>323445</v>
      </c>
      <c r="J67" s="125">
        <v>283780</v>
      </c>
      <c r="K67" s="125">
        <v>169493</v>
      </c>
      <c r="L67" s="125">
        <v>359469</v>
      </c>
      <c r="M67" s="125">
        <v>307297</v>
      </c>
      <c r="N67" s="125">
        <v>216480</v>
      </c>
      <c r="O67" s="125">
        <v>364585</v>
      </c>
      <c r="P67" s="125">
        <v>338196</v>
      </c>
      <c r="Q67" s="125">
        <v>184602</v>
      </c>
      <c r="R67" s="125">
        <v>454199</v>
      </c>
      <c r="S67" s="1316"/>
      <c r="T67" s="1289"/>
      <c r="U67" s="1181"/>
      <c r="V67" s="1174"/>
      <c r="W67" s="1174"/>
      <c r="X67" s="1174"/>
      <c r="Y67" s="1174"/>
      <c r="Z67" s="1181"/>
      <c r="AA67" s="1181"/>
      <c r="AB67" s="1181"/>
      <c r="AC67" s="1181"/>
      <c r="AD67" s="1181"/>
      <c r="AE67" s="1181"/>
      <c r="AF67" s="1181"/>
      <c r="AG67" s="1181"/>
      <c r="AH67" s="1181"/>
      <c r="AI67" s="1181"/>
      <c r="AJ67" s="1181"/>
    </row>
    <row r="68" spans="1:95" ht="33.75" customHeight="1" x14ac:dyDescent="0.25">
      <c r="A68" s="1310" t="s">
        <v>232</v>
      </c>
      <c r="B68" s="248" t="s">
        <v>220</v>
      </c>
      <c r="C68" s="125">
        <f>C69</f>
        <v>224000</v>
      </c>
      <c r="D68" s="125">
        <f t="shared" ref="D68:R68" si="37">D69</f>
        <v>40000</v>
      </c>
      <c r="E68" s="125">
        <f t="shared" si="37"/>
        <v>0</v>
      </c>
      <c r="F68" s="268">
        <f t="shared" si="37"/>
        <v>24000</v>
      </c>
      <c r="G68" s="172">
        <f t="shared" si="37"/>
        <v>16000</v>
      </c>
      <c r="H68" s="172">
        <f t="shared" si="37"/>
        <v>0</v>
      </c>
      <c r="I68" s="125">
        <f t="shared" si="37"/>
        <v>24000</v>
      </c>
      <c r="J68" s="125">
        <f t="shared" si="37"/>
        <v>16000</v>
      </c>
      <c r="K68" s="125">
        <f t="shared" si="37"/>
        <v>0</v>
      </c>
      <c r="L68" s="125">
        <f t="shared" si="37"/>
        <v>24000</v>
      </c>
      <c r="M68" s="125">
        <f t="shared" si="37"/>
        <v>16000</v>
      </c>
      <c r="N68" s="125">
        <f t="shared" si="37"/>
        <v>0</v>
      </c>
      <c r="O68" s="125">
        <f t="shared" si="37"/>
        <v>24000</v>
      </c>
      <c r="P68" s="125">
        <f t="shared" si="37"/>
        <v>16000</v>
      </c>
      <c r="Q68" s="125">
        <f t="shared" si="37"/>
        <v>0</v>
      </c>
      <c r="R68" s="125">
        <f t="shared" si="37"/>
        <v>24000</v>
      </c>
      <c r="S68" s="1314" t="s">
        <v>464</v>
      </c>
      <c r="T68" s="1289" t="s">
        <v>127</v>
      </c>
      <c r="U68" s="1180">
        <v>8</v>
      </c>
      <c r="V68" s="1173"/>
      <c r="W68" s="1180">
        <v>3</v>
      </c>
      <c r="X68" s="1180">
        <v>2</v>
      </c>
      <c r="Y68" s="1180"/>
      <c r="Z68" s="1180">
        <v>3</v>
      </c>
      <c r="AA68" s="1180">
        <v>2</v>
      </c>
      <c r="AB68" s="1180"/>
      <c r="AC68" s="1180">
        <v>3</v>
      </c>
      <c r="AD68" s="1180">
        <v>2</v>
      </c>
      <c r="AE68" s="1180"/>
      <c r="AF68" s="1180">
        <v>3</v>
      </c>
      <c r="AG68" s="1180">
        <v>2</v>
      </c>
      <c r="AH68" s="1180"/>
      <c r="AI68" s="1180">
        <v>3</v>
      </c>
      <c r="AJ68" s="1180">
        <f>SUM(U68:AI69)</f>
        <v>31</v>
      </c>
    </row>
    <row r="69" spans="1:95" ht="39" customHeight="1" x14ac:dyDescent="0.25">
      <c r="A69" s="1312"/>
      <c r="B69" s="248" t="s">
        <v>224</v>
      </c>
      <c r="C69" s="125">
        <f>D69+E69+F69+G69+H69+I69+J69+K69+L69+M69+N69+O69+P69+Q69+R69</f>
        <v>224000</v>
      </c>
      <c r="D69" s="125">
        <f>20000+20000</f>
        <v>40000</v>
      </c>
      <c r="E69" s="125">
        <v>0</v>
      </c>
      <c r="F69" s="268">
        <v>24000</v>
      </c>
      <c r="G69" s="172">
        <v>16000</v>
      </c>
      <c r="H69" s="172">
        <v>0</v>
      </c>
      <c r="I69" s="125">
        <v>24000</v>
      </c>
      <c r="J69" s="125">
        <v>16000</v>
      </c>
      <c r="K69" s="125">
        <v>0</v>
      </c>
      <c r="L69" s="125">
        <v>24000</v>
      </c>
      <c r="M69" s="125">
        <v>16000</v>
      </c>
      <c r="N69" s="125">
        <v>0</v>
      </c>
      <c r="O69" s="125">
        <v>24000</v>
      </c>
      <c r="P69" s="125">
        <v>16000</v>
      </c>
      <c r="Q69" s="125">
        <v>0</v>
      </c>
      <c r="R69" s="125">
        <v>24000</v>
      </c>
      <c r="S69" s="1316"/>
      <c r="T69" s="1289"/>
      <c r="U69" s="1181"/>
      <c r="V69" s="1174"/>
      <c r="W69" s="1181"/>
      <c r="X69" s="1181"/>
      <c r="Y69" s="1181"/>
      <c r="Z69" s="1181"/>
      <c r="AA69" s="1181"/>
      <c r="AB69" s="1181"/>
      <c r="AC69" s="1181"/>
      <c r="AD69" s="1181"/>
      <c r="AE69" s="1181"/>
      <c r="AF69" s="1181"/>
      <c r="AG69" s="1181"/>
      <c r="AH69" s="1181"/>
      <c r="AI69" s="1181"/>
      <c r="AJ69" s="1181"/>
    </row>
    <row r="70" spans="1:95" ht="39" customHeight="1" x14ac:dyDescent="0.25">
      <c r="A70" s="1310" t="s">
        <v>233</v>
      </c>
      <c r="B70" s="248" t="s">
        <v>220</v>
      </c>
      <c r="C70" s="125">
        <f>C71</f>
        <v>125000</v>
      </c>
      <c r="D70" s="125">
        <f t="shared" ref="D70:R70" si="38">D71</f>
        <v>0</v>
      </c>
      <c r="E70" s="125">
        <f t="shared" si="38"/>
        <v>0</v>
      </c>
      <c r="F70" s="268">
        <f t="shared" si="38"/>
        <v>25000</v>
      </c>
      <c r="G70" s="172">
        <f t="shared" si="38"/>
        <v>0</v>
      </c>
      <c r="H70" s="172">
        <f t="shared" si="38"/>
        <v>0</v>
      </c>
      <c r="I70" s="125">
        <f t="shared" si="38"/>
        <v>25000</v>
      </c>
      <c r="J70" s="125">
        <f t="shared" si="38"/>
        <v>0</v>
      </c>
      <c r="K70" s="125">
        <f t="shared" si="38"/>
        <v>0</v>
      </c>
      <c r="L70" s="125">
        <f t="shared" si="38"/>
        <v>25000</v>
      </c>
      <c r="M70" s="125">
        <f t="shared" si="38"/>
        <v>0</v>
      </c>
      <c r="N70" s="125">
        <f t="shared" si="38"/>
        <v>0</v>
      </c>
      <c r="O70" s="125">
        <f t="shared" si="38"/>
        <v>25000</v>
      </c>
      <c r="P70" s="125">
        <f t="shared" si="38"/>
        <v>0</v>
      </c>
      <c r="Q70" s="125">
        <f t="shared" si="38"/>
        <v>0</v>
      </c>
      <c r="R70" s="125">
        <f t="shared" si="38"/>
        <v>25000</v>
      </c>
      <c r="S70" s="1314" t="s">
        <v>104</v>
      </c>
      <c r="T70" s="1310" t="s">
        <v>181</v>
      </c>
      <c r="U70" s="1180"/>
      <c r="V70" s="1173"/>
      <c r="W70" s="1180">
        <v>5</v>
      </c>
      <c r="X70" s="1180"/>
      <c r="Y70" s="1180"/>
      <c r="Z70" s="1180">
        <v>5</v>
      </c>
      <c r="AA70" s="1180"/>
      <c r="AB70" s="1180"/>
      <c r="AC70" s="1180">
        <v>5</v>
      </c>
      <c r="AD70" s="1180"/>
      <c r="AE70" s="1180"/>
      <c r="AF70" s="1180">
        <v>5</v>
      </c>
      <c r="AG70" s="1180"/>
      <c r="AH70" s="1180"/>
      <c r="AI70" s="1180">
        <v>5</v>
      </c>
      <c r="AJ70" s="1180">
        <f>SUM(W70:AI70)</f>
        <v>25</v>
      </c>
    </row>
    <row r="71" spans="1:95" ht="39" customHeight="1" x14ac:dyDescent="0.25">
      <c r="A71" s="1580"/>
      <c r="B71" s="248" t="s">
        <v>224</v>
      </c>
      <c r="C71" s="125">
        <f>D71+E71+F71+G71+H71+I71+J71+K71+L71+M71+N71+O71+P71+Q71+R71</f>
        <v>125000</v>
      </c>
      <c r="D71" s="125">
        <v>0</v>
      </c>
      <c r="E71" s="125">
        <v>0</v>
      </c>
      <c r="F71" s="268">
        <v>25000</v>
      </c>
      <c r="G71" s="172">
        <v>0</v>
      </c>
      <c r="H71" s="172">
        <v>0</v>
      </c>
      <c r="I71" s="125">
        <v>25000</v>
      </c>
      <c r="J71" s="125">
        <v>0</v>
      </c>
      <c r="K71" s="125">
        <v>0</v>
      </c>
      <c r="L71" s="125">
        <v>25000</v>
      </c>
      <c r="M71" s="125">
        <v>0</v>
      </c>
      <c r="N71" s="125">
        <v>0</v>
      </c>
      <c r="O71" s="125">
        <v>25000</v>
      </c>
      <c r="P71" s="125">
        <v>0</v>
      </c>
      <c r="Q71" s="125">
        <v>0</v>
      </c>
      <c r="R71" s="125">
        <v>25000</v>
      </c>
      <c r="S71" s="1316"/>
      <c r="T71" s="1312"/>
      <c r="U71" s="1181"/>
      <c r="V71" s="1174"/>
      <c r="W71" s="1181"/>
      <c r="X71" s="1181"/>
      <c r="Y71" s="1181"/>
      <c r="Z71" s="1181"/>
      <c r="AA71" s="1181"/>
      <c r="AB71" s="1181"/>
      <c r="AC71" s="1181"/>
      <c r="AD71" s="1181"/>
      <c r="AE71" s="1181"/>
      <c r="AF71" s="1181"/>
      <c r="AG71" s="1181"/>
      <c r="AH71" s="1181"/>
      <c r="AI71" s="1181"/>
      <c r="AJ71" s="1181"/>
    </row>
    <row r="72" spans="1:95" ht="29.25" customHeight="1" x14ac:dyDescent="0.25">
      <c r="A72" s="1586" t="s">
        <v>510</v>
      </c>
      <c r="B72" s="248" t="s">
        <v>220</v>
      </c>
      <c r="C72" s="125">
        <f>C73</f>
        <v>67100</v>
      </c>
      <c r="D72" s="125">
        <f>D73</f>
        <v>54100</v>
      </c>
      <c r="E72" s="125">
        <f t="shared" ref="E72:R72" si="39">E73</f>
        <v>13000</v>
      </c>
      <c r="F72" s="268">
        <v>13000</v>
      </c>
      <c r="G72" s="172">
        <v>13000</v>
      </c>
      <c r="H72" s="172">
        <f t="shared" si="39"/>
        <v>0</v>
      </c>
      <c r="I72" s="125">
        <f t="shared" si="39"/>
        <v>0</v>
      </c>
      <c r="J72" s="125">
        <f t="shared" si="39"/>
        <v>0</v>
      </c>
      <c r="K72" s="125">
        <f t="shared" si="39"/>
        <v>0</v>
      </c>
      <c r="L72" s="125">
        <f t="shared" si="39"/>
        <v>0</v>
      </c>
      <c r="M72" s="125">
        <f t="shared" si="39"/>
        <v>0</v>
      </c>
      <c r="N72" s="125">
        <f t="shared" si="39"/>
        <v>0</v>
      </c>
      <c r="O72" s="125">
        <f t="shared" si="39"/>
        <v>0</v>
      </c>
      <c r="P72" s="125">
        <f t="shared" si="39"/>
        <v>0</v>
      </c>
      <c r="Q72" s="125">
        <f t="shared" si="39"/>
        <v>0</v>
      </c>
      <c r="R72" s="125">
        <f t="shared" si="39"/>
        <v>0</v>
      </c>
      <c r="S72" s="1196" t="s">
        <v>21</v>
      </c>
      <c r="T72" s="1310" t="s">
        <v>513</v>
      </c>
      <c r="U72" s="1180">
        <v>4</v>
      </c>
      <c r="V72" s="1173">
        <v>2</v>
      </c>
      <c r="W72" s="1180">
        <v>0</v>
      </c>
      <c r="X72" s="1180">
        <v>0</v>
      </c>
      <c r="Y72" s="1180">
        <v>0</v>
      </c>
      <c r="Z72" s="1180"/>
      <c r="AA72" s="1180"/>
      <c r="AB72" s="1180"/>
      <c r="AC72" s="1180"/>
      <c r="AD72" s="1180"/>
      <c r="AE72" s="1180"/>
      <c r="AF72" s="1180"/>
      <c r="AG72" s="1180"/>
      <c r="AH72" s="1180"/>
      <c r="AI72" s="1180"/>
      <c r="AJ72" s="1180">
        <f>SUM(U72:AI72)</f>
        <v>6</v>
      </c>
    </row>
    <row r="73" spans="1:95" ht="51.75" customHeight="1" x14ac:dyDescent="0.25">
      <c r="A73" s="1587"/>
      <c r="B73" s="248" t="s">
        <v>224</v>
      </c>
      <c r="C73" s="125">
        <f>SUM(D73:R73)</f>
        <v>67100</v>
      </c>
      <c r="D73" s="125">
        <v>54100</v>
      </c>
      <c r="E73" s="125">
        <v>13000</v>
      </c>
      <c r="F73" s="268">
        <v>0</v>
      </c>
      <c r="G73" s="172">
        <v>0</v>
      </c>
      <c r="H73" s="172">
        <v>0</v>
      </c>
      <c r="I73" s="125">
        <v>0</v>
      </c>
      <c r="J73" s="125">
        <v>0</v>
      </c>
      <c r="K73" s="125">
        <v>0</v>
      </c>
      <c r="L73" s="125">
        <v>0</v>
      </c>
      <c r="M73" s="125">
        <v>0</v>
      </c>
      <c r="N73" s="125">
        <v>0</v>
      </c>
      <c r="O73" s="125">
        <v>0</v>
      </c>
      <c r="P73" s="125">
        <v>0</v>
      </c>
      <c r="Q73" s="125">
        <v>0</v>
      </c>
      <c r="R73" s="125">
        <v>0</v>
      </c>
      <c r="S73" s="1197"/>
      <c r="T73" s="1312"/>
      <c r="U73" s="1181"/>
      <c r="V73" s="1174"/>
      <c r="W73" s="1181"/>
      <c r="X73" s="1181"/>
      <c r="Y73" s="1181"/>
      <c r="Z73" s="1181"/>
      <c r="AA73" s="1181"/>
      <c r="AB73" s="1181"/>
      <c r="AC73" s="1181"/>
      <c r="AD73" s="1181"/>
      <c r="AE73" s="1181"/>
      <c r="AF73" s="1181"/>
      <c r="AG73" s="1181"/>
      <c r="AH73" s="1181"/>
      <c r="AI73" s="1181"/>
      <c r="AJ73" s="1181"/>
    </row>
    <row r="74" spans="1:95" ht="33" customHeight="1" x14ac:dyDescent="0.25">
      <c r="A74" s="1588" t="s">
        <v>517</v>
      </c>
      <c r="B74" s="248" t="s">
        <v>220</v>
      </c>
      <c r="C74" s="125">
        <f>C75</f>
        <v>924066.74</v>
      </c>
      <c r="D74" s="125">
        <f>D75</f>
        <v>0</v>
      </c>
      <c r="E74" s="125">
        <f t="shared" ref="E74:R74" si="40">E75</f>
        <v>42033.33</v>
      </c>
      <c r="F74" s="268">
        <f t="shared" si="40"/>
        <v>44166.64</v>
      </c>
      <c r="G74" s="172">
        <f t="shared" si="40"/>
        <v>91799.99</v>
      </c>
      <c r="H74" s="172">
        <f t="shared" si="40"/>
        <v>49733.33</v>
      </c>
      <c r="I74" s="125">
        <f t="shared" si="40"/>
        <v>80600.02</v>
      </c>
      <c r="J74" s="125">
        <f t="shared" si="40"/>
        <v>107566.68</v>
      </c>
      <c r="K74" s="125">
        <f t="shared" si="40"/>
        <v>28200</v>
      </c>
      <c r="L74" s="125">
        <f t="shared" si="40"/>
        <v>66166.69</v>
      </c>
      <c r="M74" s="125">
        <f t="shared" si="40"/>
        <v>98066.68</v>
      </c>
      <c r="N74" s="125">
        <f t="shared" si="40"/>
        <v>65299.99</v>
      </c>
      <c r="O74" s="125">
        <f t="shared" si="40"/>
        <v>58000.02</v>
      </c>
      <c r="P74" s="125">
        <f t="shared" si="40"/>
        <v>93733.35</v>
      </c>
      <c r="Q74" s="125">
        <f t="shared" si="40"/>
        <v>50200</v>
      </c>
      <c r="R74" s="125">
        <f t="shared" si="40"/>
        <v>48500.02</v>
      </c>
      <c r="S74" s="1196" t="s">
        <v>458</v>
      </c>
      <c r="T74" s="1310" t="s">
        <v>509</v>
      </c>
      <c r="U74" s="1180"/>
      <c r="V74" s="1173">
        <v>9</v>
      </c>
      <c r="W74" s="1180">
        <v>8</v>
      </c>
      <c r="X74" s="1180">
        <v>22</v>
      </c>
      <c r="Y74" s="1180">
        <v>13</v>
      </c>
      <c r="Z74" s="1180">
        <v>21</v>
      </c>
      <c r="AA74" s="1180">
        <v>25</v>
      </c>
      <c r="AB74" s="1180">
        <v>6</v>
      </c>
      <c r="AC74" s="1180">
        <v>18</v>
      </c>
      <c r="AD74" s="1180">
        <v>23</v>
      </c>
      <c r="AE74" s="1180">
        <v>14</v>
      </c>
      <c r="AF74" s="1180">
        <v>16</v>
      </c>
      <c r="AG74" s="1180">
        <v>22</v>
      </c>
      <c r="AH74" s="1180">
        <v>11</v>
      </c>
      <c r="AI74" s="1180">
        <v>14</v>
      </c>
      <c r="AJ74" s="1180">
        <f>SUM(V74:AI74)</f>
        <v>222</v>
      </c>
    </row>
    <row r="75" spans="1:95" ht="33" customHeight="1" x14ac:dyDescent="0.25">
      <c r="A75" s="1589"/>
      <c r="B75" s="248" t="s">
        <v>224</v>
      </c>
      <c r="C75" s="125">
        <f>SUM(D75:R75)</f>
        <v>924066.74</v>
      </c>
      <c r="D75" s="125">
        <v>0</v>
      </c>
      <c r="E75" s="125">
        <v>42033.33</v>
      </c>
      <c r="F75" s="268">
        <v>44166.64</v>
      </c>
      <c r="G75" s="172">
        <v>91799.99</v>
      </c>
      <c r="H75" s="172">
        <v>49733.33</v>
      </c>
      <c r="I75" s="125">
        <v>80600.02</v>
      </c>
      <c r="J75" s="125">
        <v>107566.68</v>
      </c>
      <c r="K75" s="125">
        <v>28200</v>
      </c>
      <c r="L75" s="125">
        <v>66166.69</v>
      </c>
      <c r="M75" s="125">
        <v>98066.68</v>
      </c>
      <c r="N75" s="125">
        <v>65299.99</v>
      </c>
      <c r="O75" s="125">
        <v>58000.02</v>
      </c>
      <c r="P75" s="125">
        <v>93733.35</v>
      </c>
      <c r="Q75" s="125">
        <v>50200</v>
      </c>
      <c r="R75" s="125">
        <v>48500.02</v>
      </c>
      <c r="S75" s="1197"/>
      <c r="T75" s="1312"/>
      <c r="U75" s="1181"/>
      <c r="V75" s="1174"/>
      <c r="W75" s="1181"/>
      <c r="X75" s="1181"/>
      <c r="Y75" s="1181"/>
      <c r="Z75" s="1181"/>
      <c r="AA75" s="1181"/>
      <c r="AB75" s="1181"/>
      <c r="AC75" s="1181"/>
      <c r="AD75" s="1181"/>
      <c r="AE75" s="1181"/>
      <c r="AF75" s="1181"/>
      <c r="AG75" s="1181"/>
      <c r="AH75" s="1181"/>
      <c r="AI75" s="1181"/>
      <c r="AJ75" s="1181"/>
    </row>
    <row r="76" spans="1:95" ht="29.25" customHeight="1" x14ac:dyDescent="0.25">
      <c r="A76" s="1586" t="s">
        <v>452</v>
      </c>
      <c r="B76" s="248" t="s">
        <v>220</v>
      </c>
      <c r="C76" s="125">
        <f>C77</f>
        <v>83100</v>
      </c>
      <c r="D76" s="125">
        <f t="shared" ref="D76:R76" si="41">D77</f>
        <v>6400</v>
      </c>
      <c r="E76" s="125">
        <f t="shared" si="41"/>
        <v>3200</v>
      </c>
      <c r="F76" s="268">
        <f t="shared" si="41"/>
        <v>3500</v>
      </c>
      <c r="G76" s="172">
        <f t="shared" si="41"/>
        <v>10500</v>
      </c>
      <c r="H76" s="172">
        <f t="shared" si="41"/>
        <v>3500</v>
      </c>
      <c r="I76" s="125">
        <f t="shared" si="41"/>
        <v>3500</v>
      </c>
      <c r="J76" s="125">
        <f t="shared" si="41"/>
        <v>10500</v>
      </c>
      <c r="K76" s="125">
        <f t="shared" si="41"/>
        <v>3500</v>
      </c>
      <c r="L76" s="125">
        <f t="shared" si="41"/>
        <v>3500</v>
      </c>
      <c r="M76" s="125">
        <f t="shared" si="41"/>
        <v>10500</v>
      </c>
      <c r="N76" s="125">
        <f t="shared" si="41"/>
        <v>3500</v>
      </c>
      <c r="O76" s="125">
        <f t="shared" si="41"/>
        <v>3500</v>
      </c>
      <c r="P76" s="125">
        <f t="shared" si="41"/>
        <v>10500</v>
      </c>
      <c r="Q76" s="125">
        <f t="shared" si="41"/>
        <v>3500</v>
      </c>
      <c r="R76" s="125">
        <f t="shared" si="41"/>
        <v>3500</v>
      </c>
      <c r="S76" s="1196" t="s">
        <v>457</v>
      </c>
      <c r="T76" s="1310" t="s">
        <v>453</v>
      </c>
      <c r="U76" s="1180">
        <v>2</v>
      </c>
      <c r="V76" s="1173">
        <v>1</v>
      </c>
      <c r="W76" s="1180">
        <v>1</v>
      </c>
      <c r="X76" s="1180">
        <v>3</v>
      </c>
      <c r="Y76" s="1180">
        <v>1</v>
      </c>
      <c r="Z76" s="1180">
        <v>1</v>
      </c>
      <c r="AA76" s="1180">
        <v>3</v>
      </c>
      <c r="AB76" s="1180">
        <v>1</v>
      </c>
      <c r="AC76" s="1180">
        <v>1</v>
      </c>
      <c r="AD76" s="1180">
        <v>3</v>
      </c>
      <c r="AE76" s="1180">
        <v>1</v>
      </c>
      <c r="AF76" s="1180">
        <v>1</v>
      </c>
      <c r="AG76" s="1180">
        <v>3</v>
      </c>
      <c r="AH76" s="1180">
        <v>1</v>
      </c>
      <c r="AI76" s="1180">
        <v>1</v>
      </c>
      <c r="AJ76" s="1180">
        <f>SUM(U76:AI77)</f>
        <v>24</v>
      </c>
    </row>
    <row r="77" spans="1:95" ht="38.25" customHeight="1" x14ac:dyDescent="0.25">
      <c r="A77" s="1587"/>
      <c r="B77" s="248" t="s">
        <v>224</v>
      </c>
      <c r="C77" s="125">
        <f>SUM(D77:R77)</f>
        <v>83100</v>
      </c>
      <c r="D77" s="125">
        <v>6400</v>
      </c>
      <c r="E77" s="125">
        <v>3200</v>
      </c>
      <c r="F77" s="268">
        <v>3500</v>
      </c>
      <c r="G77" s="172">
        <v>10500</v>
      </c>
      <c r="H77" s="172">
        <v>3500</v>
      </c>
      <c r="I77" s="125">
        <v>3500</v>
      </c>
      <c r="J77" s="125">
        <v>10500</v>
      </c>
      <c r="K77" s="125">
        <v>3500</v>
      </c>
      <c r="L77" s="125">
        <v>3500</v>
      </c>
      <c r="M77" s="125">
        <v>10500</v>
      </c>
      <c r="N77" s="125">
        <v>3500</v>
      </c>
      <c r="O77" s="125">
        <v>3500</v>
      </c>
      <c r="P77" s="125">
        <v>10500</v>
      </c>
      <c r="Q77" s="125">
        <v>3500</v>
      </c>
      <c r="R77" s="125">
        <v>3500</v>
      </c>
      <c r="S77" s="1197"/>
      <c r="T77" s="1312"/>
      <c r="U77" s="1181"/>
      <c r="V77" s="1174"/>
      <c r="W77" s="1181"/>
      <c r="X77" s="1181"/>
      <c r="Y77" s="1181"/>
      <c r="Z77" s="1181"/>
      <c r="AA77" s="1181"/>
      <c r="AB77" s="1181"/>
      <c r="AC77" s="1181"/>
      <c r="AD77" s="1181"/>
      <c r="AE77" s="1181"/>
      <c r="AF77" s="1181"/>
      <c r="AG77" s="1181"/>
      <c r="AH77" s="1181"/>
      <c r="AI77" s="1181"/>
      <c r="AJ77" s="1181"/>
    </row>
    <row r="78" spans="1:95" ht="33" customHeight="1" x14ac:dyDescent="0.25">
      <c r="A78" s="1289" t="s">
        <v>372</v>
      </c>
      <c r="B78" s="248" t="s">
        <v>220</v>
      </c>
      <c r="C78" s="125">
        <f>SUM(D78:R78)</f>
        <v>60059963.979999997</v>
      </c>
      <c r="D78" s="125">
        <f t="shared" ref="D78:R78" si="42">D79+D80</f>
        <v>3211805.26</v>
      </c>
      <c r="E78" s="125">
        <f t="shared" si="42"/>
        <v>5054191.12</v>
      </c>
      <c r="F78" s="268">
        <f t="shared" si="42"/>
        <v>1399437.81</v>
      </c>
      <c r="G78" s="172">
        <f t="shared" si="42"/>
        <v>2010804.87</v>
      </c>
      <c r="H78" s="172">
        <f t="shared" si="42"/>
        <v>3223994.32</v>
      </c>
      <c r="I78" s="125">
        <f t="shared" si="42"/>
        <v>8213608</v>
      </c>
      <c r="J78" s="125">
        <f t="shared" si="42"/>
        <v>3249714.2</v>
      </c>
      <c r="K78" s="125">
        <f t="shared" si="42"/>
        <v>3372315.4</v>
      </c>
      <c r="L78" s="125">
        <f t="shared" si="42"/>
        <v>2744619.9</v>
      </c>
      <c r="M78" s="125">
        <f t="shared" si="42"/>
        <v>4843692.4000000004</v>
      </c>
      <c r="N78" s="125">
        <f t="shared" si="42"/>
        <v>8494035</v>
      </c>
      <c r="O78" s="125">
        <f t="shared" si="42"/>
        <v>3692352.2</v>
      </c>
      <c r="P78" s="125">
        <f t="shared" si="42"/>
        <v>2707612.4</v>
      </c>
      <c r="Q78" s="125">
        <f t="shared" si="42"/>
        <v>3577404.9</v>
      </c>
      <c r="R78" s="125">
        <f t="shared" si="42"/>
        <v>4264376.2</v>
      </c>
      <c r="S78" s="1285"/>
      <c r="T78" s="1289" t="s">
        <v>19</v>
      </c>
      <c r="U78" s="1123">
        <f>U81+U83+U85+U89+U93+U95+U97+U103+U91+U105+U107+U109+U111+U115+U99+U117+U87+U102+U113+U101</f>
        <v>2199</v>
      </c>
      <c r="V78" s="1128">
        <f t="shared" ref="V78:AI78" si="43">V81+V83+V85+V89+V93+V95+V97+V103+V91+V105+V107+V109+V111+V115+V99+V117+V87+V102+V113+V101</f>
        <v>2278</v>
      </c>
      <c r="W78" s="1123">
        <f>W81+W83+W85+W89+W93+V95+W97+W103+W91+W105+W107+W109+W111+W115+W99+W117+W87+W102+W113+W101</f>
        <v>797</v>
      </c>
      <c r="X78" s="1123">
        <f>X81+X83+X85+X89+X93+W95+X97+X103+X91+X105+X107+X109+X111+X115+X99+X117+X87+X102+X113+X101</f>
        <v>827</v>
      </c>
      <c r="Y78" s="1123">
        <f>Y81+Y83+Y85+Y89+Y93+X95+Y97+Y103+Y91+Y105+Y107+Y109+Y111+Y115+Y99+Y117+Y87+Y102+Y113+Y101</f>
        <v>1761</v>
      </c>
      <c r="Z78" s="1123">
        <f t="shared" si="43"/>
        <v>3375</v>
      </c>
      <c r="AA78" s="1123">
        <f t="shared" si="43"/>
        <v>1780</v>
      </c>
      <c r="AB78" s="1123">
        <f t="shared" si="43"/>
        <v>1775</v>
      </c>
      <c r="AC78" s="1123">
        <f t="shared" si="43"/>
        <v>1453</v>
      </c>
      <c r="AD78" s="1123">
        <f t="shared" si="43"/>
        <v>2478</v>
      </c>
      <c r="AE78" s="1123">
        <f t="shared" si="43"/>
        <v>3282</v>
      </c>
      <c r="AF78" s="1123">
        <f t="shared" si="43"/>
        <v>1922</v>
      </c>
      <c r="AG78" s="1123">
        <f t="shared" si="43"/>
        <v>1497</v>
      </c>
      <c r="AH78" s="1123">
        <f t="shared" si="43"/>
        <v>1734</v>
      </c>
      <c r="AI78" s="1123">
        <f t="shared" si="43"/>
        <v>2237</v>
      </c>
      <c r="AJ78" s="1123">
        <f>AJ81+AJ83+AJ85+AJ89+AJ93+AJ95+AJ97+AJ103+AJ91+AJ105+AJ107+AJ109+AJ111+AJ115+AJ99+AJ117+AJ87+AJ102+AJ113+AJ101</f>
        <v>29395</v>
      </c>
      <c r="AK78" s="110"/>
    </row>
    <row r="79" spans="1:95" ht="39" customHeight="1" x14ac:dyDescent="0.25">
      <c r="A79" s="1555"/>
      <c r="B79" s="248" t="s">
        <v>224</v>
      </c>
      <c r="C79" s="125">
        <f>D79+E79+F79+G79+R79+H79+I79+J79+K79+L79+M79+N79+O79+P79+Q79</f>
        <v>45439947.079999998</v>
      </c>
      <c r="D79" s="125">
        <f>D82+D84+D86+D92+D94+D96+D98+D104+D106+D108+D110+D112+D116+D118+D100+D102+D114</f>
        <v>2770315.26</v>
      </c>
      <c r="E79" s="125">
        <f t="shared" ref="E79:R79" si="44">E82+E84+E86+E92+E94+E96+E98+E104+E106+E108+E110+E112+E116+E118+E100+E102+E114</f>
        <v>3394191.12</v>
      </c>
      <c r="F79" s="268">
        <f t="shared" si="44"/>
        <v>1281627.4099999999</v>
      </c>
      <c r="G79" s="172">
        <f t="shared" si="44"/>
        <v>1836899.97</v>
      </c>
      <c r="H79" s="172">
        <f t="shared" si="44"/>
        <v>2911454.32</v>
      </c>
      <c r="I79" s="125">
        <f t="shared" si="44"/>
        <v>3613657</v>
      </c>
      <c r="J79" s="125">
        <f t="shared" si="44"/>
        <v>2805609.2</v>
      </c>
      <c r="K79" s="125">
        <f t="shared" si="44"/>
        <v>3218358</v>
      </c>
      <c r="L79" s="125">
        <f t="shared" si="44"/>
        <v>2520715</v>
      </c>
      <c r="M79" s="125">
        <f t="shared" si="44"/>
        <v>4616088.4000000004</v>
      </c>
      <c r="N79" s="125">
        <f t="shared" si="44"/>
        <v>3513605</v>
      </c>
      <c r="O79" s="125">
        <f t="shared" si="44"/>
        <v>2921247.2</v>
      </c>
      <c r="P79" s="125">
        <f t="shared" si="44"/>
        <v>2543408</v>
      </c>
      <c r="Q79" s="125">
        <f t="shared" si="44"/>
        <v>3278500</v>
      </c>
      <c r="R79" s="125">
        <f t="shared" si="44"/>
        <v>4214271.2</v>
      </c>
      <c r="S79" s="1285"/>
      <c r="T79" s="1289"/>
      <c r="U79" s="1123"/>
      <c r="V79" s="1128"/>
      <c r="W79" s="1123"/>
      <c r="X79" s="1123"/>
      <c r="Y79" s="1123"/>
      <c r="Z79" s="1123"/>
      <c r="AA79" s="1123"/>
      <c r="AB79" s="1123"/>
      <c r="AC79" s="1123"/>
      <c r="AD79" s="1123"/>
      <c r="AE79" s="1123"/>
      <c r="AF79" s="1123"/>
      <c r="AG79" s="1123"/>
      <c r="AH79" s="1123"/>
      <c r="AI79" s="1123"/>
      <c r="AJ79" s="1123"/>
      <c r="AK79" s="110"/>
      <c r="CQ79" s="162">
        <f>AJ81+AJ83+AJ87+AJ89+AJ91+AJ93+AJ95+AJ97+AJ99+AJ101+AJ103+AJ105+AJ107+AJ109+AJ111+AJ113+AJ115+AJ117+AJ85</f>
        <v>29395</v>
      </c>
    </row>
    <row r="80" spans="1:95" ht="39" customHeight="1" x14ac:dyDescent="0.25">
      <c r="A80" s="1555"/>
      <c r="B80" s="248" t="s">
        <v>102</v>
      </c>
      <c r="C80" s="125">
        <f>D80+E80+F80+G80+H80+I80+J80+K80+L80+M80+N80+O80+P80+Q80+R80</f>
        <v>14620016.9</v>
      </c>
      <c r="D80" s="125">
        <f>D89+D88</f>
        <v>441490</v>
      </c>
      <c r="E80" s="125">
        <f t="shared" ref="E80:R80" si="45">E89+E88</f>
        <v>1660000</v>
      </c>
      <c r="F80" s="268">
        <f t="shared" si="45"/>
        <v>117810.4</v>
      </c>
      <c r="G80" s="172">
        <f>G89+G88</f>
        <v>173904.9</v>
      </c>
      <c r="H80" s="172">
        <f t="shared" si="45"/>
        <v>312540</v>
      </c>
      <c r="I80" s="125">
        <f t="shared" si="45"/>
        <v>4599951</v>
      </c>
      <c r="J80" s="125">
        <f t="shared" si="45"/>
        <v>444105</v>
      </c>
      <c r="K80" s="125">
        <f t="shared" si="45"/>
        <v>153957.4</v>
      </c>
      <c r="L80" s="125">
        <f t="shared" si="45"/>
        <v>223904.9</v>
      </c>
      <c r="M80" s="125">
        <f t="shared" si="45"/>
        <v>227604</v>
      </c>
      <c r="N80" s="125">
        <f t="shared" si="45"/>
        <v>4980430</v>
      </c>
      <c r="O80" s="125">
        <f t="shared" si="45"/>
        <v>771105</v>
      </c>
      <c r="P80" s="125">
        <f t="shared" si="45"/>
        <v>164204.4</v>
      </c>
      <c r="Q80" s="125">
        <f t="shared" si="45"/>
        <v>298904.90000000002</v>
      </c>
      <c r="R80" s="125">
        <f t="shared" si="45"/>
        <v>50105</v>
      </c>
      <c r="S80" s="1285"/>
      <c r="T80" s="1289"/>
      <c r="U80" s="1123"/>
      <c r="V80" s="1128"/>
      <c r="W80" s="1123"/>
      <c r="X80" s="1123"/>
      <c r="Y80" s="1123"/>
      <c r="Z80" s="1123"/>
      <c r="AA80" s="1123"/>
      <c r="AB80" s="1123"/>
      <c r="AC80" s="1123"/>
      <c r="AD80" s="1123"/>
      <c r="AE80" s="1123"/>
      <c r="AF80" s="1123"/>
      <c r="AG80" s="1123"/>
      <c r="AH80" s="1123"/>
      <c r="AI80" s="1123"/>
      <c r="AJ80" s="1123"/>
      <c r="AK80" s="110"/>
    </row>
    <row r="81" spans="1:37" ht="36" customHeight="1" x14ac:dyDescent="0.25">
      <c r="A81" s="1289" t="s">
        <v>354</v>
      </c>
      <c r="B81" s="248" t="s">
        <v>220</v>
      </c>
      <c r="C81" s="125">
        <f t="shared" ref="C81:R81" si="46">C82</f>
        <v>4997017.9400000004</v>
      </c>
      <c r="D81" s="125">
        <f t="shared" si="46"/>
        <v>217030</v>
      </c>
      <c r="E81" s="125">
        <f t="shared" si="46"/>
        <v>309787.94</v>
      </c>
      <c r="F81" s="268">
        <f t="shared" si="46"/>
        <v>0</v>
      </c>
      <c r="G81" s="172">
        <f t="shared" si="46"/>
        <v>396800</v>
      </c>
      <c r="H81" s="172">
        <f t="shared" si="46"/>
        <v>399900</v>
      </c>
      <c r="I81" s="125">
        <f t="shared" si="46"/>
        <v>396800</v>
      </c>
      <c r="J81" s="125">
        <f t="shared" si="46"/>
        <v>347200</v>
      </c>
      <c r="K81" s="125">
        <f t="shared" si="46"/>
        <v>694400</v>
      </c>
      <c r="L81" s="125">
        <f t="shared" si="46"/>
        <v>0</v>
      </c>
      <c r="M81" s="125">
        <f t="shared" si="46"/>
        <v>396800</v>
      </c>
      <c r="N81" s="125">
        <f t="shared" si="46"/>
        <v>399900</v>
      </c>
      <c r="O81" s="125">
        <f t="shared" si="46"/>
        <v>396800</v>
      </c>
      <c r="P81" s="125">
        <f t="shared" si="46"/>
        <v>347200</v>
      </c>
      <c r="Q81" s="125">
        <f t="shared" si="46"/>
        <v>694400</v>
      </c>
      <c r="R81" s="125">
        <f t="shared" si="46"/>
        <v>0</v>
      </c>
      <c r="S81" s="1285" t="s">
        <v>456</v>
      </c>
      <c r="T81" s="1289" t="s">
        <v>332</v>
      </c>
      <c r="U81" s="1123">
        <v>159</v>
      </c>
      <c r="V81" s="1128">
        <v>119</v>
      </c>
      <c r="W81" s="1123">
        <v>0</v>
      </c>
      <c r="X81" s="1123">
        <v>128</v>
      </c>
      <c r="Y81" s="1143">
        <v>129</v>
      </c>
      <c r="Z81" s="1143">
        <v>128</v>
      </c>
      <c r="AA81" s="1143">
        <v>112</v>
      </c>
      <c r="AB81" s="1143">
        <v>224</v>
      </c>
      <c r="AC81" s="1143">
        <v>0</v>
      </c>
      <c r="AD81" s="1143">
        <v>128</v>
      </c>
      <c r="AE81" s="1143">
        <v>129</v>
      </c>
      <c r="AF81" s="1143">
        <v>128</v>
      </c>
      <c r="AG81" s="1143">
        <v>112</v>
      </c>
      <c r="AH81" s="1143">
        <v>224</v>
      </c>
      <c r="AI81" s="1123">
        <v>0</v>
      </c>
      <c r="AJ81" s="1123">
        <f>SUM(U81:AI81)</f>
        <v>1720</v>
      </c>
      <c r="AK81" s="110"/>
    </row>
    <row r="82" spans="1:37" ht="43.5" customHeight="1" x14ac:dyDescent="0.25">
      <c r="A82" s="1289"/>
      <c r="B82" s="248" t="s">
        <v>224</v>
      </c>
      <c r="C82" s="125">
        <f>D82+E82+F82+G82+R82+H82+I82+J82+K82+L82+M82+N82+O82+P82+Q82</f>
        <v>4997017.9400000004</v>
      </c>
      <c r="D82" s="125">
        <v>217030</v>
      </c>
      <c r="E82" s="125">
        <v>309787.94</v>
      </c>
      <c r="F82" s="268">
        <v>0</v>
      </c>
      <c r="G82" s="172">
        <v>396800</v>
      </c>
      <c r="H82" s="172">
        <v>399900</v>
      </c>
      <c r="I82" s="125">
        <v>396800</v>
      </c>
      <c r="J82" s="125">
        <v>347200</v>
      </c>
      <c r="K82" s="125">
        <v>694400</v>
      </c>
      <c r="L82" s="125">
        <v>0</v>
      </c>
      <c r="M82" s="125">
        <v>396800</v>
      </c>
      <c r="N82" s="125">
        <v>399900</v>
      </c>
      <c r="O82" s="125">
        <v>396800</v>
      </c>
      <c r="P82" s="125">
        <v>347200</v>
      </c>
      <c r="Q82" s="125">
        <v>694400</v>
      </c>
      <c r="R82" s="125">
        <v>0</v>
      </c>
      <c r="S82" s="1285"/>
      <c r="T82" s="1289"/>
      <c r="U82" s="1123"/>
      <c r="V82" s="1128"/>
      <c r="W82" s="1123"/>
      <c r="X82" s="1123"/>
      <c r="Y82" s="1144"/>
      <c r="Z82" s="1144"/>
      <c r="AA82" s="1144"/>
      <c r="AB82" s="1144"/>
      <c r="AC82" s="1144"/>
      <c r="AD82" s="1144"/>
      <c r="AE82" s="1144"/>
      <c r="AF82" s="1144"/>
      <c r="AG82" s="1144"/>
      <c r="AH82" s="1144"/>
      <c r="AI82" s="1123"/>
      <c r="AJ82" s="1123"/>
      <c r="AK82" s="110"/>
    </row>
    <row r="83" spans="1:37" ht="33" customHeight="1" x14ac:dyDescent="0.25">
      <c r="A83" s="1289" t="s">
        <v>355</v>
      </c>
      <c r="B83" s="248" t="s">
        <v>220</v>
      </c>
      <c r="C83" s="125">
        <f>C84</f>
        <v>23361919.98</v>
      </c>
      <c r="D83" s="125">
        <f t="shared" ref="D83:R83" si="47">D84</f>
        <v>1127269.98</v>
      </c>
      <c r="E83" s="125">
        <f t="shared" si="47"/>
        <v>2036250</v>
      </c>
      <c r="F83" s="268">
        <f t="shared" si="47"/>
        <v>814400</v>
      </c>
      <c r="G83" s="172">
        <f t="shared" si="47"/>
        <v>640000</v>
      </c>
      <c r="H83" s="172">
        <f t="shared" si="47"/>
        <v>1704000</v>
      </c>
      <c r="I83" s="125">
        <f t="shared" si="47"/>
        <v>1704000</v>
      </c>
      <c r="J83" s="125">
        <f t="shared" si="47"/>
        <v>1704000</v>
      </c>
      <c r="K83" s="125">
        <f t="shared" si="47"/>
        <v>1704000</v>
      </c>
      <c r="L83" s="125">
        <f t="shared" si="47"/>
        <v>1704000</v>
      </c>
      <c r="M83" s="125">
        <f t="shared" si="47"/>
        <v>1704000</v>
      </c>
      <c r="N83" s="125">
        <f t="shared" si="47"/>
        <v>1704000</v>
      </c>
      <c r="O83" s="125">
        <f t="shared" si="47"/>
        <v>1704000</v>
      </c>
      <c r="P83" s="125">
        <f t="shared" si="47"/>
        <v>1704000</v>
      </c>
      <c r="Q83" s="125">
        <f t="shared" si="47"/>
        <v>1704000</v>
      </c>
      <c r="R83" s="125">
        <f t="shared" si="47"/>
        <v>1704000</v>
      </c>
      <c r="S83" s="1285" t="s">
        <v>23</v>
      </c>
      <c r="T83" s="1289" t="s">
        <v>184</v>
      </c>
      <c r="U83" s="1337">
        <v>764</v>
      </c>
      <c r="V83" s="1170">
        <v>907</v>
      </c>
      <c r="W83" s="1143">
        <v>509</v>
      </c>
      <c r="X83" s="1143">
        <v>400</v>
      </c>
      <c r="Y83" s="1143">
        <v>1065</v>
      </c>
      <c r="Z83" s="1143">
        <v>1065</v>
      </c>
      <c r="AA83" s="1143">
        <v>1065</v>
      </c>
      <c r="AB83" s="1143">
        <v>1065</v>
      </c>
      <c r="AC83" s="1143">
        <v>1065</v>
      </c>
      <c r="AD83" s="1143">
        <v>1065</v>
      </c>
      <c r="AE83" s="1143">
        <v>1065</v>
      </c>
      <c r="AF83" s="1143">
        <v>1065</v>
      </c>
      <c r="AG83" s="1143">
        <v>1065</v>
      </c>
      <c r="AH83" s="1143">
        <v>1065</v>
      </c>
      <c r="AI83" s="1143">
        <v>1065</v>
      </c>
      <c r="AJ83" s="1123">
        <f>SUM(U83:AI83)</f>
        <v>14295</v>
      </c>
      <c r="AK83" s="110"/>
    </row>
    <row r="84" spans="1:37" ht="34.5" customHeight="1" x14ac:dyDescent="0.25">
      <c r="A84" s="1289"/>
      <c r="B84" s="248" t="s">
        <v>224</v>
      </c>
      <c r="C84" s="125">
        <f>SUM(D84:R84)</f>
        <v>23361919.98</v>
      </c>
      <c r="D84" s="125">
        <v>1127269.98</v>
      </c>
      <c r="E84" s="125">
        <v>2036250</v>
      </c>
      <c r="F84" s="268">
        <v>814400</v>
      </c>
      <c r="G84" s="172">
        <v>640000</v>
      </c>
      <c r="H84" s="172">
        <v>1704000</v>
      </c>
      <c r="I84" s="125">
        <v>1704000</v>
      </c>
      <c r="J84" s="125">
        <v>1704000</v>
      </c>
      <c r="K84" s="125">
        <v>1704000</v>
      </c>
      <c r="L84" s="125">
        <v>1704000</v>
      </c>
      <c r="M84" s="125">
        <v>1704000</v>
      </c>
      <c r="N84" s="125">
        <v>1704000</v>
      </c>
      <c r="O84" s="125">
        <v>1704000</v>
      </c>
      <c r="P84" s="125">
        <v>1704000</v>
      </c>
      <c r="Q84" s="125">
        <v>1704000</v>
      </c>
      <c r="R84" s="125">
        <v>1704000</v>
      </c>
      <c r="S84" s="1285"/>
      <c r="T84" s="1289"/>
      <c r="U84" s="1123"/>
      <c r="V84" s="1138"/>
      <c r="W84" s="1144"/>
      <c r="X84" s="1144"/>
      <c r="Y84" s="1144"/>
      <c r="Z84" s="1144"/>
      <c r="AA84" s="1144"/>
      <c r="AB84" s="1144"/>
      <c r="AC84" s="1144"/>
      <c r="AD84" s="1144"/>
      <c r="AE84" s="1144"/>
      <c r="AF84" s="1144"/>
      <c r="AG84" s="1144"/>
      <c r="AH84" s="1144"/>
      <c r="AI84" s="1144"/>
      <c r="AJ84" s="1123"/>
      <c r="AK84" s="110"/>
    </row>
    <row r="85" spans="1:37" ht="29.25" customHeight="1" x14ac:dyDescent="0.25">
      <c r="A85" s="1289" t="s">
        <v>510</v>
      </c>
      <c r="B85" s="248" t="s">
        <v>220</v>
      </c>
      <c r="C85" s="125">
        <f>C86</f>
        <v>626982.69999999995</v>
      </c>
      <c r="D85" s="125">
        <f t="shared" ref="D85:R85" si="48">D86</f>
        <v>10000</v>
      </c>
      <c r="E85" s="125">
        <f t="shared" si="48"/>
        <v>0</v>
      </c>
      <c r="F85" s="268">
        <f t="shared" si="48"/>
        <v>0</v>
      </c>
      <c r="G85" s="172">
        <f t="shared" si="48"/>
        <v>135000</v>
      </c>
      <c r="H85" s="172">
        <f t="shared" si="48"/>
        <v>64043.1</v>
      </c>
      <c r="I85" s="125">
        <f t="shared" si="48"/>
        <v>0</v>
      </c>
      <c r="J85" s="125">
        <f t="shared" si="48"/>
        <v>0</v>
      </c>
      <c r="K85" s="125">
        <f t="shared" si="48"/>
        <v>0</v>
      </c>
      <c r="L85" s="125">
        <f t="shared" si="48"/>
        <v>135000</v>
      </c>
      <c r="M85" s="125">
        <f t="shared" si="48"/>
        <v>70447.399999999994</v>
      </c>
      <c r="N85" s="125">
        <f t="shared" si="48"/>
        <v>0</v>
      </c>
      <c r="O85" s="125">
        <f t="shared" si="48"/>
        <v>0</v>
      </c>
      <c r="P85" s="125">
        <f t="shared" si="48"/>
        <v>0</v>
      </c>
      <c r="Q85" s="125">
        <f t="shared" si="48"/>
        <v>135000</v>
      </c>
      <c r="R85" s="125">
        <f t="shared" si="48"/>
        <v>77492.2</v>
      </c>
      <c r="S85" s="1285" t="s">
        <v>21</v>
      </c>
      <c r="T85" s="1289" t="s">
        <v>512</v>
      </c>
      <c r="U85" s="1123">
        <v>4</v>
      </c>
      <c r="V85" s="1136"/>
      <c r="W85" s="1143"/>
      <c r="X85" s="1143">
        <v>54</v>
      </c>
      <c r="Y85" s="1143">
        <v>45</v>
      </c>
      <c r="Z85" s="1143"/>
      <c r="AA85" s="1143"/>
      <c r="AB85" s="1143"/>
      <c r="AC85" s="1143">
        <v>54</v>
      </c>
      <c r="AD85" s="1143">
        <v>45</v>
      </c>
      <c r="AE85" s="1143"/>
      <c r="AF85" s="1143"/>
      <c r="AG85" s="1143"/>
      <c r="AH85" s="1143">
        <v>54</v>
      </c>
      <c r="AI85" s="1143">
        <v>45</v>
      </c>
      <c r="AJ85" s="1143">
        <f>SUM(U85:AI86)</f>
        <v>301</v>
      </c>
      <c r="AK85" s="110"/>
    </row>
    <row r="86" spans="1:37" ht="51.75" customHeight="1" x14ac:dyDescent="0.25">
      <c r="A86" s="1289"/>
      <c r="B86" s="248" t="s">
        <v>224</v>
      </c>
      <c r="C86" s="125">
        <f>D86+E86+F86+G86+R86+H86+I86+J86+K86+L86+M86+N86+O86+P86+Q86</f>
        <v>626982.69999999995</v>
      </c>
      <c r="D86" s="125">
        <v>10000</v>
      </c>
      <c r="E86" s="125">
        <v>0</v>
      </c>
      <c r="F86" s="268">
        <v>0</v>
      </c>
      <c r="G86" s="172">
        <v>135000</v>
      </c>
      <c r="H86" s="172">
        <v>64043.1</v>
      </c>
      <c r="I86" s="125">
        <v>0</v>
      </c>
      <c r="J86" s="125">
        <v>0</v>
      </c>
      <c r="K86" s="125">
        <v>0</v>
      </c>
      <c r="L86" s="125">
        <v>135000</v>
      </c>
      <c r="M86" s="125">
        <v>70447.399999999994</v>
      </c>
      <c r="N86" s="125">
        <v>0</v>
      </c>
      <c r="O86" s="125">
        <v>0</v>
      </c>
      <c r="P86" s="125">
        <v>0</v>
      </c>
      <c r="Q86" s="125">
        <v>135000</v>
      </c>
      <c r="R86" s="125">
        <v>77492.2</v>
      </c>
      <c r="S86" s="1285"/>
      <c r="T86" s="1289"/>
      <c r="U86" s="1123"/>
      <c r="V86" s="1138"/>
      <c r="W86" s="1144"/>
      <c r="X86" s="1144"/>
      <c r="Y86" s="1144"/>
      <c r="Z86" s="1144"/>
      <c r="AA86" s="1144"/>
      <c r="AB86" s="1144"/>
      <c r="AC86" s="1144"/>
      <c r="AD86" s="1144"/>
      <c r="AE86" s="1144"/>
      <c r="AF86" s="1144"/>
      <c r="AG86" s="1144"/>
      <c r="AH86" s="1144"/>
      <c r="AI86" s="1144"/>
      <c r="AJ86" s="1144"/>
      <c r="AK86" s="110"/>
    </row>
    <row r="87" spans="1:37" ht="36" customHeight="1" x14ac:dyDescent="0.25">
      <c r="A87" s="1310" t="s">
        <v>419</v>
      </c>
      <c r="B87" s="248" t="s">
        <v>220</v>
      </c>
      <c r="C87" s="125">
        <f>C88</f>
        <v>3177593</v>
      </c>
      <c r="D87" s="125">
        <f t="shared" ref="D87:R87" si="49">D88</f>
        <v>0</v>
      </c>
      <c r="E87" s="125">
        <f t="shared" si="49"/>
        <v>844500</v>
      </c>
      <c r="F87" s="268">
        <f t="shared" si="49"/>
        <v>36904</v>
      </c>
      <c r="G87" s="172">
        <f t="shared" si="49"/>
        <v>0</v>
      </c>
      <c r="H87" s="172">
        <f t="shared" si="49"/>
        <v>192540</v>
      </c>
      <c r="I87" s="125">
        <f t="shared" si="49"/>
        <v>724951</v>
      </c>
      <c r="J87" s="125">
        <f t="shared" si="49"/>
        <v>24105</v>
      </c>
      <c r="K87" s="125">
        <f t="shared" si="49"/>
        <v>73051</v>
      </c>
      <c r="L87" s="125">
        <f t="shared" si="49"/>
        <v>0</v>
      </c>
      <c r="M87" s="125">
        <f t="shared" si="49"/>
        <v>227604</v>
      </c>
      <c r="N87" s="125">
        <f t="shared" si="49"/>
        <v>896430</v>
      </c>
      <c r="O87" s="125">
        <f t="shared" si="49"/>
        <v>24105</v>
      </c>
      <c r="P87" s="125">
        <f t="shared" si="49"/>
        <v>83298</v>
      </c>
      <c r="Q87" s="125">
        <f t="shared" si="49"/>
        <v>0</v>
      </c>
      <c r="R87" s="125">
        <f t="shared" si="49"/>
        <v>50105</v>
      </c>
      <c r="S87" s="1196" t="s">
        <v>279</v>
      </c>
      <c r="T87" s="1310" t="s">
        <v>420</v>
      </c>
      <c r="U87" s="1143">
        <v>0</v>
      </c>
      <c r="V87" s="1136">
        <v>563</v>
      </c>
      <c r="W87" s="1143">
        <v>37</v>
      </c>
      <c r="X87" s="1143">
        <v>0</v>
      </c>
      <c r="Y87" s="1143">
        <v>192</v>
      </c>
      <c r="Z87" s="1143">
        <v>470</v>
      </c>
      <c r="AA87" s="1143">
        <v>114</v>
      </c>
      <c r="AB87" s="1143">
        <v>37</v>
      </c>
      <c r="AC87" s="1143">
        <v>0</v>
      </c>
      <c r="AD87" s="1143">
        <v>191</v>
      </c>
      <c r="AE87" s="1143">
        <v>470</v>
      </c>
      <c r="AF87" s="1143">
        <v>114</v>
      </c>
      <c r="AG87" s="1143">
        <v>37</v>
      </c>
      <c r="AH87" s="1143">
        <v>0</v>
      </c>
      <c r="AI87" s="1143">
        <v>115</v>
      </c>
      <c r="AJ87" s="1143">
        <f>SUM(U87:AI88)</f>
        <v>2340</v>
      </c>
      <c r="AK87" s="110"/>
    </row>
    <row r="88" spans="1:37" ht="47.25" customHeight="1" x14ac:dyDescent="0.25">
      <c r="A88" s="1312"/>
      <c r="B88" s="248" t="s">
        <v>102</v>
      </c>
      <c r="C88" s="125">
        <f>SUM(D88:R88)</f>
        <v>3177593</v>
      </c>
      <c r="D88" s="125">
        <v>0</v>
      </c>
      <c r="E88" s="125">
        <v>844500</v>
      </c>
      <c r="F88" s="268">
        <v>36904</v>
      </c>
      <c r="G88" s="172">
        <v>0</v>
      </c>
      <c r="H88" s="172">
        <v>192540</v>
      </c>
      <c r="I88" s="125">
        <v>724951</v>
      </c>
      <c r="J88" s="125">
        <v>24105</v>
      </c>
      <c r="K88" s="125">
        <v>73051</v>
      </c>
      <c r="L88" s="125">
        <v>0</v>
      </c>
      <c r="M88" s="125">
        <v>227604</v>
      </c>
      <c r="N88" s="125">
        <v>896430</v>
      </c>
      <c r="O88" s="125">
        <v>24105</v>
      </c>
      <c r="P88" s="125">
        <v>83298</v>
      </c>
      <c r="Q88" s="125">
        <v>0</v>
      </c>
      <c r="R88" s="125">
        <v>50105</v>
      </c>
      <c r="S88" s="1197"/>
      <c r="T88" s="1312"/>
      <c r="U88" s="1144"/>
      <c r="V88" s="1138"/>
      <c r="W88" s="1144"/>
      <c r="X88" s="1144"/>
      <c r="Y88" s="1144"/>
      <c r="Z88" s="1144"/>
      <c r="AA88" s="1144"/>
      <c r="AB88" s="1144"/>
      <c r="AC88" s="1144"/>
      <c r="AD88" s="1144"/>
      <c r="AE88" s="1144"/>
      <c r="AF88" s="1144"/>
      <c r="AG88" s="1144"/>
      <c r="AH88" s="1144"/>
      <c r="AI88" s="1144"/>
      <c r="AJ88" s="1144"/>
      <c r="AK88" s="110"/>
    </row>
    <row r="89" spans="1:37" ht="33" customHeight="1" x14ac:dyDescent="0.25">
      <c r="A89" s="1289" t="s">
        <v>429</v>
      </c>
      <c r="B89" s="248" t="s">
        <v>220</v>
      </c>
      <c r="C89" s="125">
        <f>C90</f>
        <v>11442423.9</v>
      </c>
      <c r="D89" s="125">
        <f t="shared" ref="D89:R89" si="50">D90</f>
        <v>441490</v>
      </c>
      <c r="E89" s="125">
        <f t="shared" si="50"/>
        <v>815500</v>
      </c>
      <c r="F89" s="268">
        <f t="shared" si="50"/>
        <v>80906.399999999994</v>
      </c>
      <c r="G89" s="172">
        <f t="shared" si="50"/>
        <v>173904.9</v>
      </c>
      <c r="H89" s="172">
        <f t="shared" si="50"/>
        <v>120000</v>
      </c>
      <c r="I89" s="125">
        <f t="shared" si="50"/>
        <v>3875000</v>
      </c>
      <c r="J89" s="125">
        <f t="shared" si="50"/>
        <v>420000</v>
      </c>
      <c r="K89" s="125">
        <f t="shared" si="50"/>
        <v>80906.399999999994</v>
      </c>
      <c r="L89" s="125">
        <f t="shared" si="50"/>
        <v>223904.9</v>
      </c>
      <c r="M89" s="125">
        <f t="shared" si="50"/>
        <v>0</v>
      </c>
      <c r="N89" s="125">
        <f t="shared" si="50"/>
        <v>4084000</v>
      </c>
      <c r="O89" s="125">
        <f t="shared" si="50"/>
        <v>747000</v>
      </c>
      <c r="P89" s="125">
        <f t="shared" si="50"/>
        <v>80906.399999999994</v>
      </c>
      <c r="Q89" s="125">
        <f t="shared" si="50"/>
        <v>298904.90000000002</v>
      </c>
      <c r="R89" s="125">
        <f t="shared" si="50"/>
        <v>0</v>
      </c>
      <c r="S89" s="1285" t="s">
        <v>21</v>
      </c>
      <c r="T89" s="1289" t="s">
        <v>186</v>
      </c>
      <c r="U89" s="1123">
        <v>535</v>
      </c>
      <c r="V89" s="1128">
        <v>231</v>
      </c>
      <c r="W89" s="1123">
        <v>37</v>
      </c>
      <c r="X89" s="1123">
        <v>72</v>
      </c>
      <c r="Y89" s="1143">
        <v>56</v>
      </c>
      <c r="Z89" s="1143">
        <v>1056</v>
      </c>
      <c r="AA89" s="1143">
        <v>198</v>
      </c>
      <c r="AB89" s="1143">
        <v>37</v>
      </c>
      <c r="AC89" s="1143">
        <v>72</v>
      </c>
      <c r="AD89" s="1143">
        <v>0</v>
      </c>
      <c r="AE89" s="1143">
        <v>1043</v>
      </c>
      <c r="AF89" s="1143">
        <v>267</v>
      </c>
      <c r="AG89" s="1143">
        <v>37</v>
      </c>
      <c r="AH89" s="1143">
        <v>72</v>
      </c>
      <c r="AI89" s="1123">
        <v>0</v>
      </c>
      <c r="AJ89" s="1175">
        <f>SUM(U89:AI89)</f>
        <v>3713</v>
      </c>
      <c r="AK89" s="110"/>
    </row>
    <row r="90" spans="1:37" ht="64.5" customHeight="1" x14ac:dyDescent="0.25">
      <c r="A90" s="1289"/>
      <c r="B90" s="248" t="s">
        <v>102</v>
      </c>
      <c r="C90" s="125">
        <f>D90+E90+F90+G90+R90+H90+I90+J90+K90+L90+M90+N90+O90+P90+Q90</f>
        <v>11442423.9</v>
      </c>
      <c r="D90" s="125">
        <v>441490</v>
      </c>
      <c r="E90" s="125">
        <v>815500</v>
      </c>
      <c r="F90" s="268">
        <v>80906.399999999994</v>
      </c>
      <c r="G90" s="172">
        <v>173904.9</v>
      </c>
      <c r="H90" s="172">
        <v>120000</v>
      </c>
      <c r="I90" s="125">
        <v>3875000</v>
      </c>
      <c r="J90" s="125">
        <v>420000</v>
      </c>
      <c r="K90" s="125">
        <v>80906.399999999994</v>
      </c>
      <c r="L90" s="125">
        <v>223904.9</v>
      </c>
      <c r="M90" s="125">
        <v>0</v>
      </c>
      <c r="N90" s="125">
        <v>4084000</v>
      </c>
      <c r="O90" s="125">
        <v>747000</v>
      </c>
      <c r="P90" s="125">
        <v>80906.399999999994</v>
      </c>
      <c r="Q90" s="125">
        <v>298904.90000000002</v>
      </c>
      <c r="R90" s="125">
        <v>0</v>
      </c>
      <c r="S90" s="1285"/>
      <c r="T90" s="1289"/>
      <c r="U90" s="1123"/>
      <c r="V90" s="1128"/>
      <c r="W90" s="1123"/>
      <c r="X90" s="1123"/>
      <c r="Y90" s="1144"/>
      <c r="Z90" s="1144"/>
      <c r="AA90" s="1144"/>
      <c r="AB90" s="1144"/>
      <c r="AC90" s="1144"/>
      <c r="AD90" s="1144"/>
      <c r="AE90" s="1144"/>
      <c r="AF90" s="1144"/>
      <c r="AG90" s="1144"/>
      <c r="AH90" s="1144"/>
      <c r="AI90" s="1123"/>
      <c r="AJ90" s="1175"/>
      <c r="AK90" s="110"/>
    </row>
    <row r="91" spans="1:37" ht="27.75" customHeight="1" x14ac:dyDescent="0.25">
      <c r="A91" s="1289" t="s">
        <v>454</v>
      </c>
      <c r="B91" s="248" t="s">
        <v>220</v>
      </c>
      <c r="C91" s="125">
        <f>C92</f>
        <v>584331</v>
      </c>
      <c r="D91" s="125">
        <f t="shared" ref="D91:G93" si="51">D92</f>
        <v>154331</v>
      </c>
      <c r="E91" s="125">
        <f t="shared" si="51"/>
        <v>0</v>
      </c>
      <c r="F91" s="268">
        <f t="shared" si="51"/>
        <v>0</v>
      </c>
      <c r="G91" s="172">
        <f t="shared" si="51"/>
        <v>0</v>
      </c>
      <c r="H91" s="172">
        <f>H92</f>
        <v>0</v>
      </c>
      <c r="I91" s="125">
        <f>I92</f>
        <v>210000</v>
      </c>
      <c r="J91" s="125">
        <f t="shared" ref="J91:R91" si="52">J92</f>
        <v>0</v>
      </c>
      <c r="K91" s="125">
        <f t="shared" si="52"/>
        <v>0</v>
      </c>
      <c r="L91" s="125">
        <f t="shared" si="52"/>
        <v>0</v>
      </c>
      <c r="M91" s="125">
        <f t="shared" si="52"/>
        <v>0</v>
      </c>
      <c r="N91" s="125">
        <f t="shared" si="52"/>
        <v>220000</v>
      </c>
      <c r="O91" s="125">
        <f t="shared" si="52"/>
        <v>0</v>
      </c>
      <c r="P91" s="125">
        <f t="shared" si="52"/>
        <v>0</v>
      </c>
      <c r="Q91" s="125">
        <f t="shared" si="52"/>
        <v>0</v>
      </c>
      <c r="R91" s="125">
        <f t="shared" si="52"/>
        <v>0</v>
      </c>
      <c r="S91" s="1109" t="s">
        <v>482</v>
      </c>
      <c r="T91" s="1289" t="s">
        <v>486</v>
      </c>
      <c r="U91" s="1123">
        <v>64</v>
      </c>
      <c r="V91" s="1128"/>
      <c r="W91" s="1123"/>
      <c r="X91" s="1123"/>
      <c r="Y91" s="1123"/>
      <c r="Z91" s="1123">
        <v>64</v>
      </c>
      <c r="AA91" s="1123"/>
      <c r="AB91" s="1123"/>
      <c r="AC91" s="1123"/>
      <c r="AD91" s="1123"/>
      <c r="AE91" s="1123">
        <v>64</v>
      </c>
      <c r="AF91" s="1123"/>
      <c r="AG91" s="1123"/>
      <c r="AH91" s="1123"/>
      <c r="AI91" s="1123"/>
      <c r="AJ91" s="1123">
        <f>SUM(U91:AI91)</f>
        <v>192</v>
      </c>
      <c r="AK91" s="110"/>
    </row>
    <row r="92" spans="1:37" ht="33" customHeight="1" x14ac:dyDescent="0.25">
      <c r="A92" s="1289"/>
      <c r="B92" s="248" t="s">
        <v>224</v>
      </c>
      <c r="C92" s="125">
        <f>D92+E92+F92+G92+R92+H92+I92+J92+K92+L92+M92+N92+O92+P92+Q92</f>
        <v>584331</v>
      </c>
      <c r="D92" s="125">
        <v>154331</v>
      </c>
      <c r="E92" s="125">
        <v>0</v>
      </c>
      <c r="F92" s="268">
        <v>0</v>
      </c>
      <c r="G92" s="172">
        <v>0</v>
      </c>
      <c r="H92" s="172">
        <v>0</v>
      </c>
      <c r="I92" s="125">
        <v>210000</v>
      </c>
      <c r="J92" s="125">
        <v>0</v>
      </c>
      <c r="K92" s="125">
        <v>0</v>
      </c>
      <c r="L92" s="125">
        <v>0</v>
      </c>
      <c r="M92" s="125">
        <v>0</v>
      </c>
      <c r="N92" s="125">
        <v>220000</v>
      </c>
      <c r="O92" s="125">
        <v>0</v>
      </c>
      <c r="P92" s="125">
        <v>0</v>
      </c>
      <c r="Q92" s="125">
        <v>0</v>
      </c>
      <c r="R92" s="125">
        <v>0</v>
      </c>
      <c r="S92" s="1109"/>
      <c r="T92" s="1289"/>
      <c r="U92" s="1123"/>
      <c r="V92" s="1128"/>
      <c r="W92" s="1123"/>
      <c r="X92" s="1123"/>
      <c r="Y92" s="1123"/>
      <c r="Z92" s="1123"/>
      <c r="AA92" s="1123"/>
      <c r="AB92" s="1123"/>
      <c r="AC92" s="1123"/>
      <c r="AD92" s="1123"/>
      <c r="AE92" s="1123"/>
      <c r="AF92" s="1123"/>
      <c r="AG92" s="1123"/>
      <c r="AH92" s="1123"/>
      <c r="AI92" s="1123"/>
      <c r="AJ92" s="1123"/>
      <c r="AK92" s="110"/>
    </row>
    <row r="93" spans="1:37" ht="29.25" customHeight="1" x14ac:dyDescent="0.25">
      <c r="A93" s="1289" t="s">
        <v>455</v>
      </c>
      <c r="B93" s="248" t="s">
        <v>220</v>
      </c>
      <c r="C93" s="125">
        <f>C94</f>
        <v>442220</v>
      </c>
      <c r="D93" s="125">
        <f t="shared" si="51"/>
        <v>92420</v>
      </c>
      <c r="E93" s="125">
        <f t="shared" si="51"/>
        <v>0</v>
      </c>
      <c r="F93" s="268">
        <f t="shared" si="51"/>
        <v>28600</v>
      </c>
      <c r="G93" s="172">
        <f t="shared" si="51"/>
        <v>0</v>
      </c>
      <c r="H93" s="172">
        <f>H94</f>
        <v>0</v>
      </c>
      <c r="I93" s="125">
        <f t="shared" ref="I93:R93" si="53">I94</f>
        <v>132000</v>
      </c>
      <c r="J93" s="125">
        <f t="shared" si="53"/>
        <v>0</v>
      </c>
      <c r="K93" s="125">
        <f t="shared" si="53"/>
        <v>28600</v>
      </c>
      <c r="L93" s="125">
        <f t="shared" si="53"/>
        <v>0</v>
      </c>
      <c r="M93" s="125">
        <f t="shared" si="53"/>
        <v>0</v>
      </c>
      <c r="N93" s="125">
        <f t="shared" si="53"/>
        <v>132000</v>
      </c>
      <c r="O93" s="125">
        <f t="shared" si="53"/>
        <v>0</v>
      </c>
      <c r="P93" s="125">
        <f t="shared" si="53"/>
        <v>28600</v>
      </c>
      <c r="Q93" s="125">
        <f t="shared" si="53"/>
        <v>0</v>
      </c>
      <c r="R93" s="125">
        <f t="shared" si="53"/>
        <v>0</v>
      </c>
      <c r="S93" s="1285" t="s">
        <v>461</v>
      </c>
      <c r="T93" s="1289" t="s">
        <v>188</v>
      </c>
      <c r="U93" s="1123">
        <v>60</v>
      </c>
      <c r="V93" s="1136"/>
      <c r="W93" s="1123">
        <v>13</v>
      </c>
      <c r="X93" s="1123"/>
      <c r="Y93" s="1143"/>
      <c r="Z93" s="1143">
        <v>60</v>
      </c>
      <c r="AA93" s="1143"/>
      <c r="AB93" s="1143">
        <v>13</v>
      </c>
      <c r="AC93" s="1143"/>
      <c r="AD93" s="1143"/>
      <c r="AE93" s="1143">
        <v>60</v>
      </c>
      <c r="AF93" s="1143"/>
      <c r="AG93" s="1143">
        <v>13</v>
      </c>
      <c r="AH93" s="1143"/>
      <c r="AI93" s="1123"/>
      <c r="AJ93" s="1123">
        <f>SUM(U93:AI93)</f>
        <v>219</v>
      </c>
      <c r="AK93" s="110"/>
    </row>
    <row r="94" spans="1:37" ht="39" customHeight="1" x14ac:dyDescent="0.25">
      <c r="A94" s="1289"/>
      <c r="B94" s="248" t="s">
        <v>224</v>
      </c>
      <c r="C94" s="125">
        <f>D94+E94+F94+G94+R94+H94+I94+J94+K94+L94+M94+N94+O94+P94+Q94</f>
        <v>442220</v>
      </c>
      <c r="D94" s="125">
        <v>92420</v>
      </c>
      <c r="E94" s="125">
        <v>0</v>
      </c>
      <c r="F94" s="268">
        <v>28600</v>
      </c>
      <c r="G94" s="172">
        <v>0</v>
      </c>
      <c r="H94" s="172">
        <v>0</v>
      </c>
      <c r="I94" s="125">
        <v>132000</v>
      </c>
      <c r="J94" s="125">
        <v>0</v>
      </c>
      <c r="K94" s="125">
        <v>28600</v>
      </c>
      <c r="L94" s="125">
        <v>0</v>
      </c>
      <c r="M94" s="125">
        <v>0</v>
      </c>
      <c r="N94" s="125">
        <v>132000</v>
      </c>
      <c r="O94" s="125">
        <v>0</v>
      </c>
      <c r="P94" s="125">
        <v>28600</v>
      </c>
      <c r="Q94" s="125">
        <v>0</v>
      </c>
      <c r="R94" s="125">
        <v>0</v>
      </c>
      <c r="S94" s="1285"/>
      <c r="T94" s="1289"/>
      <c r="U94" s="1123"/>
      <c r="V94" s="1138"/>
      <c r="W94" s="1123"/>
      <c r="X94" s="1123"/>
      <c r="Y94" s="1144"/>
      <c r="Z94" s="1144"/>
      <c r="AA94" s="1144"/>
      <c r="AB94" s="1144"/>
      <c r="AC94" s="1144"/>
      <c r="AD94" s="1144"/>
      <c r="AE94" s="1144"/>
      <c r="AF94" s="1144"/>
      <c r="AG94" s="1144"/>
      <c r="AH94" s="1144"/>
      <c r="AI94" s="1123"/>
      <c r="AJ94" s="1123"/>
      <c r="AK94" s="110"/>
    </row>
    <row r="95" spans="1:37" ht="29.25" customHeight="1" x14ac:dyDescent="0.25">
      <c r="A95" s="1289" t="s">
        <v>306</v>
      </c>
      <c r="B95" s="248" t="s">
        <v>220</v>
      </c>
      <c r="C95" s="125">
        <f>C96</f>
        <v>632899.91</v>
      </c>
      <c r="D95" s="125">
        <f t="shared" ref="D95:R95" si="54">D96</f>
        <v>94300</v>
      </c>
      <c r="E95" s="125">
        <f t="shared" si="54"/>
        <v>0</v>
      </c>
      <c r="F95" s="268">
        <f t="shared" si="54"/>
        <v>0</v>
      </c>
      <c r="G95" s="172">
        <f t="shared" si="54"/>
        <v>73799.91</v>
      </c>
      <c r="H95" s="172">
        <f t="shared" si="54"/>
        <v>0</v>
      </c>
      <c r="I95" s="125">
        <f t="shared" si="54"/>
        <v>103900</v>
      </c>
      <c r="J95" s="125">
        <f t="shared" si="54"/>
        <v>0</v>
      </c>
      <c r="K95" s="125">
        <f t="shared" si="54"/>
        <v>0</v>
      </c>
      <c r="L95" s="125">
        <f t="shared" si="54"/>
        <v>73800</v>
      </c>
      <c r="M95" s="125">
        <f t="shared" si="54"/>
        <v>54700</v>
      </c>
      <c r="N95" s="125">
        <f t="shared" si="54"/>
        <v>103900</v>
      </c>
      <c r="O95" s="125">
        <f t="shared" si="54"/>
        <v>0</v>
      </c>
      <c r="P95" s="125">
        <f t="shared" si="54"/>
        <v>0</v>
      </c>
      <c r="Q95" s="125">
        <f t="shared" si="54"/>
        <v>73800</v>
      </c>
      <c r="R95" s="125">
        <f t="shared" si="54"/>
        <v>54700</v>
      </c>
      <c r="S95" s="1285" t="s">
        <v>437</v>
      </c>
      <c r="T95" s="1289" t="s">
        <v>189</v>
      </c>
      <c r="U95" s="1123">
        <v>48</v>
      </c>
      <c r="V95" s="1136"/>
      <c r="X95" s="1143">
        <v>27</v>
      </c>
      <c r="Z95" s="1143">
        <v>38</v>
      </c>
      <c r="AA95" s="1143"/>
      <c r="AB95" s="1143"/>
      <c r="AC95" s="1143">
        <v>27</v>
      </c>
      <c r="AD95" s="1143">
        <v>20</v>
      </c>
      <c r="AE95" s="1143">
        <v>38</v>
      </c>
      <c r="AF95" s="1143"/>
      <c r="AG95" s="1143"/>
      <c r="AH95" s="1143">
        <v>27</v>
      </c>
      <c r="AI95" s="1123">
        <v>20</v>
      </c>
      <c r="AJ95" s="1123">
        <f>SUM(U95:AI95)</f>
        <v>245</v>
      </c>
      <c r="AK95" s="110"/>
    </row>
    <row r="96" spans="1:37" ht="39" customHeight="1" x14ac:dyDescent="0.25">
      <c r="A96" s="1289"/>
      <c r="B96" s="248" t="s">
        <v>224</v>
      </c>
      <c r="C96" s="125">
        <f>D96+E96+F96+G96+R96+H96+I96+J96+K96+L96+M96+N96+O96+P96+Q96</f>
        <v>632899.91</v>
      </c>
      <c r="D96" s="125">
        <v>94300</v>
      </c>
      <c r="E96" s="125">
        <v>0</v>
      </c>
      <c r="F96" s="268">
        <v>0</v>
      </c>
      <c r="G96" s="172">
        <v>73799.91</v>
      </c>
      <c r="H96" s="172"/>
      <c r="I96" s="125">
        <v>103900</v>
      </c>
      <c r="J96" s="125">
        <v>0</v>
      </c>
      <c r="K96" s="125">
        <v>0</v>
      </c>
      <c r="L96" s="125">
        <v>73800</v>
      </c>
      <c r="M96" s="125">
        <v>54700</v>
      </c>
      <c r="N96" s="125">
        <v>103900</v>
      </c>
      <c r="O96" s="125">
        <v>0</v>
      </c>
      <c r="P96" s="125">
        <v>0</v>
      </c>
      <c r="Q96" s="125">
        <v>73800</v>
      </c>
      <c r="R96" s="125">
        <v>54700</v>
      </c>
      <c r="S96" s="1285"/>
      <c r="T96" s="1289"/>
      <c r="U96" s="1123"/>
      <c r="V96" s="1138"/>
      <c r="X96" s="1144"/>
      <c r="Z96" s="1144"/>
      <c r="AA96" s="1144"/>
      <c r="AB96" s="1144"/>
      <c r="AC96" s="1144"/>
      <c r="AD96" s="1144"/>
      <c r="AE96" s="1144"/>
      <c r="AF96" s="1144"/>
      <c r="AG96" s="1144"/>
      <c r="AH96" s="1144"/>
      <c r="AI96" s="1123"/>
      <c r="AJ96" s="1123"/>
      <c r="AK96" s="110"/>
    </row>
    <row r="97" spans="1:75" ht="29.25" customHeight="1" x14ac:dyDescent="0.25">
      <c r="A97" s="1289" t="s">
        <v>519</v>
      </c>
      <c r="B97" s="248" t="s">
        <v>220</v>
      </c>
      <c r="C97" s="125">
        <f t="shared" ref="C97:R97" si="55">C98</f>
        <v>867518.38</v>
      </c>
      <c r="D97" s="125">
        <f t="shared" si="55"/>
        <v>33672.379999999997</v>
      </c>
      <c r="E97" s="125">
        <f t="shared" si="55"/>
        <v>0</v>
      </c>
      <c r="F97" s="268">
        <f t="shared" si="55"/>
        <v>0</v>
      </c>
      <c r="G97" s="172">
        <f t="shared" si="55"/>
        <v>255500</v>
      </c>
      <c r="H97" s="172">
        <f t="shared" si="55"/>
        <v>0</v>
      </c>
      <c r="I97" s="125">
        <f t="shared" si="55"/>
        <v>33673</v>
      </c>
      <c r="J97" s="125">
        <f t="shared" si="55"/>
        <v>0</v>
      </c>
      <c r="K97" s="125">
        <f t="shared" si="55"/>
        <v>0</v>
      </c>
      <c r="L97" s="125">
        <f t="shared" si="55"/>
        <v>255500</v>
      </c>
      <c r="M97" s="125">
        <f t="shared" si="55"/>
        <v>0</v>
      </c>
      <c r="N97" s="125">
        <f t="shared" si="55"/>
        <v>33673</v>
      </c>
      <c r="O97" s="125">
        <f t="shared" si="55"/>
        <v>0</v>
      </c>
      <c r="P97" s="125">
        <f t="shared" si="55"/>
        <v>0</v>
      </c>
      <c r="Q97" s="125">
        <f t="shared" si="55"/>
        <v>255500</v>
      </c>
      <c r="R97" s="125">
        <f t="shared" si="55"/>
        <v>0</v>
      </c>
      <c r="S97" s="1285" t="s">
        <v>462</v>
      </c>
      <c r="T97" s="1289" t="s">
        <v>335</v>
      </c>
      <c r="U97" s="1123">
        <v>15</v>
      </c>
      <c r="V97" s="1128"/>
      <c r="W97" s="1123"/>
      <c r="X97" s="1123">
        <v>73</v>
      </c>
      <c r="Y97" s="1143"/>
      <c r="Z97" s="1143">
        <v>15</v>
      </c>
      <c r="AA97" s="1143"/>
      <c r="AB97" s="1143"/>
      <c r="AC97" s="1143">
        <v>73</v>
      </c>
      <c r="AD97" s="1143"/>
      <c r="AE97" s="1143">
        <v>15</v>
      </c>
      <c r="AF97" s="1143"/>
      <c r="AG97" s="1143"/>
      <c r="AH97" s="1143">
        <v>73</v>
      </c>
      <c r="AI97" s="1123"/>
      <c r="AJ97" s="1123">
        <f>SUM(U97:AI97)</f>
        <v>264</v>
      </c>
      <c r="AK97" s="110"/>
    </row>
    <row r="98" spans="1:75" ht="84.75" customHeight="1" x14ac:dyDescent="0.25">
      <c r="A98" s="1289"/>
      <c r="B98" s="248" t="s">
        <v>224</v>
      </c>
      <c r="C98" s="125">
        <f>D98+E98+F98+G98+R98+H98+I98+J98+K98+L98+M98+N98+O98+P98+Q98</f>
        <v>867518.38</v>
      </c>
      <c r="D98" s="125">
        <v>33672.379999999997</v>
      </c>
      <c r="E98" s="125">
        <v>0</v>
      </c>
      <c r="F98" s="268">
        <v>0</v>
      </c>
      <c r="G98" s="172">
        <v>255500</v>
      </c>
      <c r="H98" s="172">
        <v>0</v>
      </c>
      <c r="I98" s="125">
        <v>33673</v>
      </c>
      <c r="J98" s="125">
        <v>0</v>
      </c>
      <c r="K98" s="125">
        <v>0</v>
      </c>
      <c r="L98" s="125">
        <v>255500</v>
      </c>
      <c r="M98" s="125">
        <v>0</v>
      </c>
      <c r="N98" s="125">
        <v>33673</v>
      </c>
      <c r="O98" s="125">
        <v>0</v>
      </c>
      <c r="P98" s="125">
        <v>0</v>
      </c>
      <c r="Q98" s="125">
        <v>255500</v>
      </c>
      <c r="R98" s="125">
        <v>0</v>
      </c>
      <c r="S98" s="1285"/>
      <c r="T98" s="1289"/>
      <c r="U98" s="1123"/>
      <c r="V98" s="1128"/>
      <c r="W98" s="1123"/>
      <c r="X98" s="1123"/>
      <c r="Y98" s="1144"/>
      <c r="Z98" s="1144"/>
      <c r="AA98" s="1144"/>
      <c r="AB98" s="1144"/>
      <c r="AC98" s="1144"/>
      <c r="AD98" s="1144"/>
      <c r="AE98" s="1144"/>
      <c r="AF98" s="1144"/>
      <c r="AG98" s="1144"/>
      <c r="AH98" s="1144"/>
      <c r="AI98" s="1123"/>
      <c r="AJ98" s="1123"/>
      <c r="AK98" s="110"/>
    </row>
    <row r="99" spans="1:75" ht="29.25" customHeight="1" x14ac:dyDescent="0.25">
      <c r="A99" s="1310" t="s">
        <v>450</v>
      </c>
      <c r="B99" s="248" t="s">
        <v>220</v>
      </c>
      <c r="C99" s="125">
        <f>C100</f>
        <v>1724806.03</v>
      </c>
      <c r="D99" s="125">
        <f t="shared" ref="D99:R99" si="56">D100</f>
        <v>61000</v>
      </c>
      <c r="E99" s="125">
        <f t="shared" si="56"/>
        <v>22800</v>
      </c>
      <c r="F99" s="268">
        <f t="shared" si="56"/>
        <v>282505.82</v>
      </c>
      <c r="G99" s="172">
        <f t="shared" si="56"/>
        <v>62600.1</v>
      </c>
      <c r="H99" s="172">
        <f t="shared" si="56"/>
        <v>69400.11</v>
      </c>
      <c r="I99" s="125">
        <f t="shared" si="56"/>
        <v>189000</v>
      </c>
      <c r="J99" s="125">
        <f t="shared" si="56"/>
        <v>14000</v>
      </c>
      <c r="K99" s="125">
        <f t="shared" si="56"/>
        <v>372500</v>
      </c>
      <c r="L99" s="125">
        <f t="shared" si="56"/>
        <v>76000</v>
      </c>
      <c r="M99" s="125">
        <f t="shared" si="56"/>
        <v>98000</v>
      </c>
      <c r="N99" s="125">
        <f t="shared" si="56"/>
        <v>189000</v>
      </c>
      <c r="O99" s="125">
        <f t="shared" si="56"/>
        <v>14000</v>
      </c>
      <c r="P99" s="125">
        <f t="shared" si="56"/>
        <v>100000</v>
      </c>
      <c r="Q99" s="125">
        <f t="shared" si="56"/>
        <v>76000</v>
      </c>
      <c r="R99" s="125">
        <f t="shared" si="56"/>
        <v>98000</v>
      </c>
      <c r="S99" s="1196" t="s">
        <v>460</v>
      </c>
      <c r="T99" s="1310" t="s">
        <v>463</v>
      </c>
      <c r="U99" s="1143">
        <v>41</v>
      </c>
      <c r="V99" s="1136">
        <v>12</v>
      </c>
      <c r="W99" s="1136">
        <v>151</v>
      </c>
      <c r="X99" s="1136">
        <v>30</v>
      </c>
      <c r="Y99" s="1136">
        <v>33</v>
      </c>
      <c r="Z99" s="1136">
        <v>63</v>
      </c>
      <c r="AA99" s="1143">
        <v>14</v>
      </c>
      <c r="AB99" s="1143">
        <v>161</v>
      </c>
      <c r="AC99" s="1143">
        <v>50</v>
      </c>
      <c r="AD99" s="1143">
        <v>48</v>
      </c>
      <c r="AE99" s="1143">
        <v>63</v>
      </c>
      <c r="AF99" s="1143">
        <v>14</v>
      </c>
      <c r="AG99" s="1143">
        <v>52</v>
      </c>
      <c r="AH99" s="1143">
        <v>50</v>
      </c>
      <c r="AI99" s="1143">
        <v>48</v>
      </c>
      <c r="AJ99" s="1143">
        <f>SUM(U99:AI99)</f>
        <v>830</v>
      </c>
      <c r="AK99" s="110"/>
    </row>
    <row r="100" spans="1:75" ht="39" customHeight="1" x14ac:dyDescent="0.25">
      <c r="A100" s="1312"/>
      <c r="B100" s="248" t="s">
        <v>224</v>
      </c>
      <c r="C100" s="125">
        <f>D100+E100+F100+G100+H100+I100+J100+K100+L100+M100+N100+O100+P100+Q100+R100</f>
        <v>1724806.03</v>
      </c>
      <c r="D100" s="125">
        <v>61000</v>
      </c>
      <c r="E100" s="125">
        <v>22800</v>
      </c>
      <c r="F100" s="268">
        <v>282505.82</v>
      </c>
      <c r="G100" s="172">
        <v>62600.1</v>
      </c>
      <c r="H100" s="172">
        <v>69400.11</v>
      </c>
      <c r="I100" s="125">
        <v>189000</v>
      </c>
      <c r="J100" s="125">
        <v>14000</v>
      </c>
      <c r="K100" s="125">
        <v>372500</v>
      </c>
      <c r="L100" s="125">
        <v>76000</v>
      </c>
      <c r="M100" s="125">
        <v>98000</v>
      </c>
      <c r="N100" s="125">
        <v>189000</v>
      </c>
      <c r="O100" s="125">
        <v>14000</v>
      </c>
      <c r="P100" s="125">
        <v>100000</v>
      </c>
      <c r="Q100" s="125">
        <v>76000</v>
      </c>
      <c r="R100" s="125">
        <v>98000</v>
      </c>
      <c r="S100" s="1197"/>
      <c r="T100" s="1312"/>
      <c r="U100" s="1144"/>
      <c r="V100" s="1138"/>
      <c r="W100" s="1138"/>
      <c r="X100" s="1138"/>
      <c r="Y100" s="1138"/>
      <c r="Z100" s="1138"/>
      <c r="AA100" s="1144"/>
      <c r="AB100" s="1144"/>
      <c r="AC100" s="1144"/>
      <c r="AD100" s="1144"/>
      <c r="AE100" s="1144"/>
      <c r="AF100" s="1144"/>
      <c r="AG100" s="1144"/>
      <c r="AH100" s="1144"/>
      <c r="AI100" s="1144"/>
      <c r="AJ100" s="1144"/>
      <c r="AK100" s="110"/>
    </row>
    <row r="101" spans="1:75" ht="29.25" customHeight="1" x14ac:dyDescent="0.25">
      <c r="A101" s="1310" t="s">
        <v>352</v>
      </c>
      <c r="B101" s="248" t="s">
        <v>220</v>
      </c>
      <c r="C101" s="125">
        <f>SUM(D101:R101)</f>
        <v>2567343.48</v>
      </c>
      <c r="D101" s="125">
        <f>D102</f>
        <v>148837</v>
      </c>
      <c r="E101" s="125">
        <f t="shared" ref="E101:R101" si="57">E102</f>
        <v>191800</v>
      </c>
      <c r="F101" s="268">
        <f t="shared" si="57"/>
        <v>25831.360000000001</v>
      </c>
      <c r="G101" s="172">
        <f t="shared" si="57"/>
        <v>232000</v>
      </c>
      <c r="H101" s="172">
        <f t="shared" si="57"/>
        <v>324981.12</v>
      </c>
      <c r="I101" s="125">
        <f t="shared" si="57"/>
        <v>81900</v>
      </c>
      <c r="J101" s="125">
        <f t="shared" si="57"/>
        <v>19714</v>
      </c>
      <c r="K101" s="125">
        <f t="shared" si="57"/>
        <v>106000</v>
      </c>
      <c r="L101" s="125">
        <f t="shared" si="57"/>
        <v>137500</v>
      </c>
      <c r="M101" s="125">
        <f t="shared" si="57"/>
        <v>476833</v>
      </c>
      <c r="N101" s="125">
        <f t="shared" si="57"/>
        <v>81900</v>
      </c>
      <c r="O101" s="125">
        <f t="shared" si="57"/>
        <v>19714</v>
      </c>
      <c r="P101" s="125">
        <f t="shared" si="57"/>
        <v>106000</v>
      </c>
      <c r="Q101" s="125">
        <f t="shared" si="57"/>
        <v>137500</v>
      </c>
      <c r="R101" s="125">
        <f t="shared" si="57"/>
        <v>476833</v>
      </c>
      <c r="S101" s="1196" t="s">
        <v>290</v>
      </c>
      <c r="T101" s="1310" t="s">
        <v>345</v>
      </c>
      <c r="U101" s="1143">
        <v>99</v>
      </c>
      <c r="V101" s="1136">
        <v>94</v>
      </c>
      <c r="W101" s="1136">
        <v>8</v>
      </c>
      <c r="X101" s="1136">
        <v>58</v>
      </c>
      <c r="Y101" s="1136">
        <v>96</v>
      </c>
      <c r="Z101" s="1136">
        <v>63</v>
      </c>
      <c r="AA101" s="1143">
        <v>18</v>
      </c>
      <c r="AB101" s="1143">
        <v>75</v>
      </c>
      <c r="AC101" s="1143">
        <v>55</v>
      </c>
      <c r="AD101" s="1143">
        <v>250</v>
      </c>
      <c r="AE101" s="1143">
        <v>63</v>
      </c>
      <c r="AF101" s="1143">
        <v>18</v>
      </c>
      <c r="AG101" s="1143">
        <v>75</v>
      </c>
      <c r="AH101" s="1143">
        <v>55</v>
      </c>
      <c r="AI101" s="1143">
        <v>250</v>
      </c>
      <c r="AJ101" s="1143">
        <f>SUM(U101:AI102)</f>
        <v>1277</v>
      </c>
      <c r="AK101" s="110"/>
    </row>
    <row r="102" spans="1:75" ht="39" customHeight="1" x14ac:dyDescent="0.25">
      <c r="A102" s="1312"/>
      <c r="B102" s="248" t="s">
        <v>224</v>
      </c>
      <c r="C102" s="125">
        <f>SUM(D102:R102)</f>
        <v>2567343.48</v>
      </c>
      <c r="D102" s="125">
        <v>148837</v>
      </c>
      <c r="E102" s="125">
        <v>191800</v>
      </c>
      <c r="F102" s="268">
        <v>25831.360000000001</v>
      </c>
      <c r="G102" s="172">
        <v>232000</v>
      </c>
      <c r="H102" s="172">
        <v>324981.12</v>
      </c>
      <c r="I102" s="125">
        <v>81900</v>
      </c>
      <c r="J102" s="125">
        <v>19714</v>
      </c>
      <c r="K102" s="125">
        <v>106000</v>
      </c>
      <c r="L102" s="125">
        <v>137500</v>
      </c>
      <c r="M102" s="125">
        <v>476833</v>
      </c>
      <c r="N102" s="125">
        <v>81900</v>
      </c>
      <c r="O102" s="125">
        <v>19714</v>
      </c>
      <c r="P102" s="125">
        <v>106000</v>
      </c>
      <c r="Q102" s="125">
        <v>137500</v>
      </c>
      <c r="R102" s="125">
        <v>476833</v>
      </c>
      <c r="S102" s="1197"/>
      <c r="T102" s="1312"/>
      <c r="U102" s="1144"/>
      <c r="V102" s="1138"/>
      <c r="W102" s="1138"/>
      <c r="X102" s="1138"/>
      <c r="Y102" s="1138"/>
      <c r="Z102" s="1138"/>
      <c r="AA102" s="1144"/>
      <c r="AB102" s="1144"/>
      <c r="AC102" s="1144"/>
      <c r="AD102" s="1144"/>
      <c r="AE102" s="1144"/>
      <c r="AF102" s="1144"/>
      <c r="AG102" s="1144"/>
      <c r="AH102" s="1144"/>
      <c r="AI102" s="1144"/>
      <c r="AJ102" s="1144"/>
      <c r="AK102" s="110"/>
    </row>
    <row r="103" spans="1:75" ht="29.25" customHeight="1" x14ac:dyDescent="0.25">
      <c r="A103" s="1289" t="s">
        <v>382</v>
      </c>
      <c r="B103" s="248" t="s">
        <v>220</v>
      </c>
      <c r="C103" s="125">
        <f>SUM(D103:R103)</f>
        <v>6531144.0800000001</v>
      </c>
      <c r="D103" s="125">
        <f>D104</f>
        <v>774518.9</v>
      </c>
      <c r="E103" s="125">
        <f t="shared" ref="E103:R103" si="58">E104</f>
        <v>449000</v>
      </c>
      <c r="F103" s="268">
        <f t="shared" si="58"/>
        <v>117482.23</v>
      </c>
      <c r="G103" s="172">
        <f t="shared" si="58"/>
        <v>41199.96</v>
      </c>
      <c r="H103" s="172">
        <f t="shared" si="58"/>
        <v>169899.99</v>
      </c>
      <c r="I103" s="125">
        <f t="shared" si="58"/>
        <v>687837</v>
      </c>
      <c r="J103" s="125">
        <f t="shared" si="58"/>
        <v>351262</v>
      </c>
      <c r="K103" s="125">
        <f t="shared" si="58"/>
        <v>300050</v>
      </c>
      <c r="L103" s="125">
        <f t="shared" si="58"/>
        <v>138915</v>
      </c>
      <c r="M103" s="125">
        <f t="shared" si="58"/>
        <v>1036978</v>
      </c>
      <c r="N103" s="125">
        <f t="shared" si="58"/>
        <v>574685</v>
      </c>
      <c r="O103" s="125">
        <f t="shared" si="58"/>
        <v>417300</v>
      </c>
      <c r="P103" s="125">
        <f t="shared" si="58"/>
        <v>244800</v>
      </c>
      <c r="Q103" s="125">
        <f t="shared" si="58"/>
        <v>202300</v>
      </c>
      <c r="R103" s="125">
        <f t="shared" si="58"/>
        <v>1024916</v>
      </c>
      <c r="S103" s="1314" t="s">
        <v>291</v>
      </c>
      <c r="T103" s="1289" t="s">
        <v>293</v>
      </c>
      <c r="U103" s="1143">
        <v>381</v>
      </c>
      <c r="V103" s="1136">
        <v>234</v>
      </c>
      <c r="W103" s="1136">
        <v>34</v>
      </c>
      <c r="X103" s="1136">
        <v>12</v>
      </c>
      <c r="Y103" s="1136">
        <v>39</v>
      </c>
      <c r="Z103" s="1136">
        <v>313</v>
      </c>
      <c r="AA103" s="1143">
        <v>143</v>
      </c>
      <c r="AB103" s="1143">
        <v>155</v>
      </c>
      <c r="AC103" s="1143">
        <v>57</v>
      </c>
      <c r="AD103" s="1143">
        <v>494</v>
      </c>
      <c r="AE103" s="1143">
        <v>232</v>
      </c>
      <c r="AF103" s="1143">
        <v>200</v>
      </c>
      <c r="AG103" s="1143">
        <v>98</v>
      </c>
      <c r="AH103" s="1143">
        <v>114</v>
      </c>
      <c r="AI103" s="1143">
        <v>457</v>
      </c>
      <c r="AJ103" s="1143">
        <f>SUM(U103:AI103)</f>
        <v>2963</v>
      </c>
    </row>
    <row r="104" spans="1:75" ht="39" customHeight="1" x14ac:dyDescent="0.25">
      <c r="A104" s="1289"/>
      <c r="B104" s="248" t="s">
        <v>224</v>
      </c>
      <c r="C104" s="125">
        <f>SUM(D104:R104)</f>
        <v>6531144.0800000001</v>
      </c>
      <c r="D104" s="125">
        <v>774518.9</v>
      </c>
      <c r="E104" s="125">
        <v>449000</v>
      </c>
      <c r="F104" s="271">
        <v>117482.23</v>
      </c>
      <c r="G104" s="259">
        <v>41199.96</v>
      </c>
      <c r="H104" s="259">
        <v>169899.99</v>
      </c>
      <c r="I104" s="125">
        <v>687837</v>
      </c>
      <c r="J104" s="125">
        <v>351262</v>
      </c>
      <c r="K104" s="125">
        <v>300050</v>
      </c>
      <c r="L104" s="125">
        <v>138915</v>
      </c>
      <c r="M104" s="125">
        <v>1036978</v>
      </c>
      <c r="N104" s="125">
        <v>574685</v>
      </c>
      <c r="O104" s="125">
        <v>417300</v>
      </c>
      <c r="P104" s="125">
        <v>244800</v>
      </c>
      <c r="Q104" s="125">
        <v>202300</v>
      </c>
      <c r="R104" s="125">
        <v>1024916</v>
      </c>
      <c r="S104" s="1316"/>
      <c r="T104" s="1289"/>
      <c r="U104" s="1144"/>
      <c r="V104" s="1138"/>
      <c r="W104" s="1138"/>
      <c r="X104" s="1138"/>
      <c r="Y104" s="1138"/>
      <c r="Z104" s="1138"/>
      <c r="AA104" s="1144"/>
      <c r="AB104" s="1144"/>
      <c r="AC104" s="1144"/>
      <c r="AD104" s="1144"/>
      <c r="AE104" s="1144"/>
      <c r="AF104" s="1144"/>
      <c r="AG104" s="1144"/>
      <c r="AH104" s="1144"/>
      <c r="AI104" s="1144"/>
      <c r="AJ104" s="1144"/>
    </row>
    <row r="105" spans="1:75" ht="29.25" customHeight="1" x14ac:dyDescent="0.25">
      <c r="A105" s="1289" t="s">
        <v>506</v>
      </c>
      <c r="B105" s="248" t="s">
        <v>220</v>
      </c>
      <c r="C105" s="125">
        <f t="shared" ref="C105:R105" si="59">C106</f>
        <v>675393.58</v>
      </c>
      <c r="D105" s="125">
        <f t="shared" si="59"/>
        <v>0</v>
      </c>
      <c r="E105" s="125">
        <f t="shared" si="59"/>
        <v>124857.18</v>
      </c>
      <c r="F105" s="268">
        <f t="shared" si="59"/>
        <v>0</v>
      </c>
      <c r="G105" s="172">
        <f t="shared" si="59"/>
        <v>0</v>
      </c>
      <c r="H105" s="172">
        <f t="shared" si="59"/>
        <v>100274</v>
      </c>
      <c r="I105" s="125">
        <f t="shared" si="59"/>
        <v>0</v>
      </c>
      <c r="J105" s="125">
        <f t="shared" si="59"/>
        <v>124857.2</v>
      </c>
      <c r="K105" s="125">
        <f t="shared" si="59"/>
        <v>0</v>
      </c>
      <c r="L105" s="125">
        <f t="shared" si="59"/>
        <v>0</v>
      </c>
      <c r="M105" s="125">
        <f t="shared" si="59"/>
        <v>100274</v>
      </c>
      <c r="N105" s="125">
        <f t="shared" si="59"/>
        <v>0</v>
      </c>
      <c r="O105" s="125">
        <f t="shared" si="59"/>
        <v>124857.2</v>
      </c>
      <c r="P105" s="125">
        <f t="shared" si="59"/>
        <v>0</v>
      </c>
      <c r="Q105" s="125">
        <f t="shared" si="59"/>
        <v>0</v>
      </c>
      <c r="R105" s="125">
        <f t="shared" si="59"/>
        <v>100274</v>
      </c>
      <c r="S105" s="1314" t="s">
        <v>438</v>
      </c>
      <c r="T105" s="1310" t="s">
        <v>192</v>
      </c>
      <c r="U105" s="1143"/>
      <c r="V105" s="1136">
        <v>54</v>
      </c>
      <c r="W105" s="1143"/>
      <c r="X105" s="1143"/>
      <c r="Y105" s="1123">
        <v>44</v>
      </c>
      <c r="Z105" s="1123"/>
      <c r="AA105" s="1143">
        <v>54</v>
      </c>
      <c r="AB105" s="1143"/>
      <c r="AC105" s="1143"/>
      <c r="AD105" s="1143">
        <v>44</v>
      </c>
      <c r="AE105" s="1143"/>
      <c r="AF105" s="1143">
        <v>54</v>
      </c>
      <c r="AG105" s="1143"/>
      <c r="AH105" s="1143"/>
      <c r="AI105" s="1143">
        <v>44</v>
      </c>
      <c r="AJ105" s="1143">
        <f>SUM(U105:AI105)</f>
        <v>294</v>
      </c>
    </row>
    <row r="106" spans="1:75" ht="37.5" customHeight="1" x14ac:dyDescent="0.25">
      <c r="A106" s="1289"/>
      <c r="B106" s="248" t="s">
        <v>224</v>
      </c>
      <c r="C106" s="125">
        <f>D106+E106+F106+G106+H106+I106+J106+K106+L106+M106+N106+O106+P106+Q106+R106</f>
        <v>675393.58</v>
      </c>
      <c r="D106" s="125">
        <v>0</v>
      </c>
      <c r="E106" s="125">
        <v>124857.18</v>
      </c>
      <c r="F106" s="268">
        <v>0</v>
      </c>
      <c r="G106" s="172">
        <v>0</v>
      </c>
      <c r="H106" s="172">
        <v>100274</v>
      </c>
      <c r="I106" s="125">
        <v>0</v>
      </c>
      <c r="J106" s="125">
        <v>124857.2</v>
      </c>
      <c r="K106" s="125">
        <v>0</v>
      </c>
      <c r="L106" s="125">
        <v>0</v>
      </c>
      <c r="M106" s="125">
        <v>100274</v>
      </c>
      <c r="N106" s="125">
        <v>0</v>
      </c>
      <c r="O106" s="125">
        <v>124857.2</v>
      </c>
      <c r="P106" s="125">
        <v>0</v>
      </c>
      <c r="Q106" s="125">
        <v>0</v>
      </c>
      <c r="R106" s="125">
        <v>100274</v>
      </c>
      <c r="S106" s="1319"/>
      <c r="T106" s="1320"/>
      <c r="U106" s="1144"/>
      <c r="V106" s="1138"/>
      <c r="W106" s="1144"/>
      <c r="X106" s="1144"/>
      <c r="Y106" s="1123"/>
      <c r="Z106" s="1123"/>
      <c r="AA106" s="1144"/>
      <c r="AB106" s="1144"/>
      <c r="AC106" s="1144"/>
      <c r="AD106" s="1144"/>
      <c r="AE106" s="1144"/>
      <c r="AF106" s="1144"/>
      <c r="AG106" s="1144"/>
      <c r="AH106" s="1144"/>
      <c r="AI106" s="1144"/>
      <c r="AJ106" s="1144"/>
    </row>
    <row r="107" spans="1:75" ht="29.25" customHeight="1" x14ac:dyDescent="0.25">
      <c r="A107" s="1310" t="s">
        <v>330</v>
      </c>
      <c r="B107" s="248" t="s">
        <v>220</v>
      </c>
      <c r="C107" s="125">
        <f>C108</f>
        <v>170808</v>
      </c>
      <c r="D107" s="125">
        <f t="shared" ref="D107:M107" si="60">D108</f>
        <v>56936</v>
      </c>
      <c r="E107" s="125">
        <f t="shared" si="60"/>
        <v>0</v>
      </c>
      <c r="F107" s="268">
        <f t="shared" si="60"/>
        <v>0</v>
      </c>
      <c r="G107" s="172">
        <f t="shared" si="60"/>
        <v>0</v>
      </c>
      <c r="H107" s="172">
        <f t="shared" si="60"/>
        <v>0</v>
      </c>
      <c r="I107" s="125">
        <f t="shared" si="60"/>
        <v>56936</v>
      </c>
      <c r="J107" s="125">
        <f t="shared" si="60"/>
        <v>0</v>
      </c>
      <c r="K107" s="125">
        <f t="shared" si="60"/>
        <v>0</v>
      </c>
      <c r="L107" s="125">
        <f t="shared" si="60"/>
        <v>0</v>
      </c>
      <c r="M107" s="125">
        <f t="shared" si="60"/>
        <v>0</v>
      </c>
      <c r="N107" s="134">
        <f>N108</f>
        <v>56936</v>
      </c>
      <c r="O107" s="125">
        <f>O108</f>
        <v>0</v>
      </c>
      <c r="P107" s="125">
        <f>P108</f>
        <v>0</v>
      </c>
      <c r="Q107" s="125">
        <f>Q108</f>
        <v>0</v>
      </c>
      <c r="R107" s="125">
        <f>R108</f>
        <v>0</v>
      </c>
      <c r="S107" s="1314" t="s">
        <v>104</v>
      </c>
      <c r="T107" s="1310" t="s">
        <v>193</v>
      </c>
      <c r="U107" s="1143">
        <v>29</v>
      </c>
      <c r="V107" s="1136"/>
      <c r="W107" s="1143"/>
      <c r="X107" s="1143"/>
      <c r="Y107" s="1143"/>
      <c r="Z107" s="1143">
        <v>29</v>
      </c>
      <c r="AA107" s="1143"/>
      <c r="AB107" s="1143"/>
      <c r="AC107" s="1143"/>
      <c r="AD107" s="1143"/>
      <c r="AE107" s="1143">
        <v>29</v>
      </c>
      <c r="AF107" s="1143"/>
      <c r="AG107" s="1143"/>
      <c r="AH107" s="1143"/>
      <c r="AI107" s="1143"/>
      <c r="AJ107" s="1143">
        <f>SUM(U107:AI107)</f>
        <v>87</v>
      </c>
      <c r="BW107" s="133">
        <f>SUM(U107:BV107)</f>
        <v>174</v>
      </c>
    </row>
    <row r="108" spans="1:75" ht="42" customHeight="1" x14ac:dyDescent="0.25">
      <c r="A108" s="1580"/>
      <c r="B108" s="248" t="s">
        <v>224</v>
      </c>
      <c r="C108" s="125">
        <f>D108+E108+F108+G108+H108+I108+J108+K108+L108+M108+N108+O108+P108+Q108+R108</f>
        <v>170808</v>
      </c>
      <c r="D108" s="125">
        <v>56936</v>
      </c>
      <c r="E108" s="125">
        <v>0</v>
      </c>
      <c r="F108" s="268">
        <v>0</v>
      </c>
      <c r="G108" s="172">
        <v>0</v>
      </c>
      <c r="H108" s="172">
        <v>0</v>
      </c>
      <c r="I108" s="125">
        <v>56936</v>
      </c>
      <c r="J108" s="125">
        <v>0</v>
      </c>
      <c r="K108" s="125">
        <v>0</v>
      </c>
      <c r="L108" s="125">
        <v>0</v>
      </c>
      <c r="M108" s="125">
        <v>0</v>
      </c>
      <c r="N108" s="125">
        <v>56936</v>
      </c>
      <c r="O108" s="125">
        <v>0</v>
      </c>
      <c r="P108" s="125">
        <v>0</v>
      </c>
      <c r="Q108" s="125">
        <v>0</v>
      </c>
      <c r="R108" s="125">
        <v>0</v>
      </c>
      <c r="S108" s="1319"/>
      <c r="T108" s="1312"/>
      <c r="U108" s="1144"/>
      <c r="V108" s="1138"/>
      <c r="W108" s="1144"/>
      <c r="X108" s="1144"/>
      <c r="Y108" s="1144"/>
      <c r="Z108" s="1144"/>
      <c r="AA108" s="1144"/>
      <c r="AB108" s="1144"/>
      <c r="AC108" s="1144"/>
      <c r="AD108" s="1144"/>
      <c r="AE108" s="1144"/>
      <c r="AF108" s="1144"/>
      <c r="AG108" s="1144"/>
      <c r="AH108" s="1144"/>
      <c r="AI108" s="1144"/>
      <c r="AJ108" s="1144"/>
    </row>
    <row r="109" spans="1:75" ht="29.25" customHeight="1" x14ac:dyDescent="0.25">
      <c r="A109" s="1310" t="s">
        <v>162</v>
      </c>
      <c r="B109" s="248" t="s">
        <v>220</v>
      </c>
      <c r="C109" s="125">
        <f t="shared" ref="C109:R109" si="61">C110</f>
        <v>123696</v>
      </c>
      <c r="D109" s="125">
        <f t="shared" si="61"/>
        <v>0</v>
      </c>
      <c r="E109" s="125">
        <f t="shared" si="61"/>
        <v>18030</v>
      </c>
      <c r="F109" s="268">
        <f t="shared" si="61"/>
        <v>12808</v>
      </c>
      <c r="G109" s="172">
        <f t="shared" si="61"/>
        <v>0</v>
      </c>
      <c r="H109" s="172">
        <f t="shared" si="61"/>
        <v>0</v>
      </c>
      <c r="I109" s="125">
        <f t="shared" si="61"/>
        <v>17611</v>
      </c>
      <c r="J109" s="125">
        <f t="shared" si="61"/>
        <v>16010</v>
      </c>
      <c r="K109" s="125">
        <f t="shared" si="61"/>
        <v>12808</v>
      </c>
      <c r="L109" s="125">
        <f t="shared" si="61"/>
        <v>0</v>
      </c>
      <c r="M109" s="125">
        <f t="shared" si="61"/>
        <v>0</v>
      </c>
      <c r="N109" s="125">
        <f t="shared" si="61"/>
        <v>17611</v>
      </c>
      <c r="O109" s="125">
        <f t="shared" si="61"/>
        <v>16010</v>
      </c>
      <c r="P109" s="125">
        <f t="shared" si="61"/>
        <v>12808</v>
      </c>
      <c r="Q109" s="125">
        <f t="shared" si="61"/>
        <v>0</v>
      </c>
      <c r="R109" s="125">
        <f t="shared" si="61"/>
        <v>0</v>
      </c>
      <c r="S109" s="1314" t="s">
        <v>123</v>
      </c>
      <c r="T109" s="1310" t="s">
        <v>194</v>
      </c>
      <c r="U109" s="1143"/>
      <c r="V109" s="1136">
        <v>3</v>
      </c>
      <c r="W109" s="1143">
        <v>8</v>
      </c>
      <c r="X109" s="1143"/>
      <c r="Y109" s="1143"/>
      <c r="Z109" s="1143">
        <v>11</v>
      </c>
      <c r="AA109" s="1143">
        <v>10</v>
      </c>
      <c r="AB109" s="1143">
        <v>8</v>
      </c>
      <c r="AC109" s="1143"/>
      <c r="AD109" s="1143"/>
      <c r="AE109" s="1143">
        <v>11</v>
      </c>
      <c r="AF109" s="1143">
        <v>10</v>
      </c>
      <c r="AG109" s="1143">
        <v>8</v>
      </c>
      <c r="AH109" s="1143"/>
      <c r="AI109" s="1143"/>
      <c r="AJ109" s="1143">
        <f>SUM(U109:AI109)</f>
        <v>69</v>
      </c>
    </row>
    <row r="110" spans="1:75" ht="46.5" customHeight="1" x14ac:dyDescent="0.25">
      <c r="A110" s="1580"/>
      <c r="B110" s="248" t="s">
        <v>224</v>
      </c>
      <c r="C110" s="125">
        <f>D110+F110+G110+H110+I110+J110+K110+L110+M110+N110+O110+P110+Q110+R110+E110</f>
        <v>123696</v>
      </c>
      <c r="D110" s="125">
        <v>0</v>
      </c>
      <c r="E110" s="125">
        <v>18030</v>
      </c>
      <c r="F110" s="268">
        <v>12808</v>
      </c>
      <c r="G110" s="172">
        <v>0</v>
      </c>
      <c r="H110" s="172">
        <v>0</v>
      </c>
      <c r="I110" s="125">
        <v>17611</v>
      </c>
      <c r="J110" s="125">
        <v>16010</v>
      </c>
      <c r="K110" s="125">
        <v>12808</v>
      </c>
      <c r="L110" s="125">
        <v>0</v>
      </c>
      <c r="M110" s="125">
        <v>0</v>
      </c>
      <c r="N110" s="125">
        <v>17611</v>
      </c>
      <c r="O110" s="125">
        <v>16010</v>
      </c>
      <c r="P110" s="125">
        <v>12808</v>
      </c>
      <c r="Q110" s="125">
        <v>0</v>
      </c>
      <c r="R110" s="125">
        <v>0</v>
      </c>
      <c r="S110" s="1319"/>
      <c r="T110" s="1312"/>
      <c r="U110" s="1144"/>
      <c r="V110" s="1138"/>
      <c r="W110" s="1144"/>
      <c r="X110" s="1144"/>
      <c r="Y110" s="1144"/>
      <c r="Z110" s="1144"/>
      <c r="AA110" s="1144"/>
      <c r="AB110" s="1144"/>
      <c r="AC110" s="1144"/>
      <c r="AD110" s="1144"/>
      <c r="AE110" s="1144"/>
      <c r="AF110" s="1144"/>
      <c r="AG110" s="1144"/>
      <c r="AH110" s="1144"/>
      <c r="AI110" s="1144"/>
      <c r="AJ110" s="1144"/>
    </row>
    <row r="111" spans="1:75" ht="35.25" customHeight="1" x14ac:dyDescent="0.25">
      <c r="A111" s="1310" t="s">
        <v>124</v>
      </c>
      <c r="B111" s="248" t="s">
        <v>220</v>
      </c>
      <c r="C111" s="125"/>
      <c r="D111" s="125"/>
      <c r="E111" s="125"/>
      <c r="F111" s="268"/>
      <c r="G111" s="172"/>
      <c r="H111" s="172"/>
      <c r="I111" s="125"/>
      <c r="J111" s="125"/>
      <c r="K111" s="125"/>
      <c r="L111" s="125"/>
      <c r="M111" s="125"/>
      <c r="N111" s="125"/>
      <c r="O111" s="125"/>
      <c r="P111" s="125"/>
      <c r="Q111" s="125"/>
      <c r="R111" s="125"/>
      <c r="S111" s="1314"/>
      <c r="T111" s="1310"/>
      <c r="U111" s="1143"/>
      <c r="V111" s="1136"/>
      <c r="W111" s="1143"/>
      <c r="X111" s="1143"/>
      <c r="Y111" s="1143"/>
      <c r="Z111" s="1143"/>
      <c r="AA111" s="1143"/>
      <c r="AB111" s="1143"/>
      <c r="AC111" s="1143"/>
      <c r="AD111" s="1143"/>
      <c r="AE111" s="1143"/>
      <c r="AF111" s="1143"/>
      <c r="AG111" s="1143"/>
      <c r="AH111" s="1143"/>
      <c r="AI111" s="1143"/>
      <c r="AJ111" s="1143"/>
    </row>
    <row r="112" spans="1:75" ht="39" customHeight="1" x14ac:dyDescent="0.25">
      <c r="A112" s="1580"/>
      <c r="B112" s="248" t="s">
        <v>224</v>
      </c>
      <c r="C112" s="125"/>
      <c r="D112" s="125"/>
      <c r="E112" s="125"/>
      <c r="F112" s="268"/>
      <c r="G112" s="172"/>
      <c r="H112" s="172"/>
      <c r="I112" s="125"/>
      <c r="J112" s="125"/>
      <c r="K112" s="125"/>
      <c r="L112" s="125"/>
      <c r="M112" s="125"/>
      <c r="N112" s="125"/>
      <c r="O112" s="125"/>
      <c r="P112" s="125"/>
      <c r="Q112" s="125"/>
      <c r="R112" s="125"/>
      <c r="S112" s="1319"/>
      <c r="T112" s="1312"/>
      <c r="U112" s="1144"/>
      <c r="V112" s="1138"/>
      <c r="W112" s="1144"/>
      <c r="X112" s="1144"/>
      <c r="Y112" s="1144"/>
      <c r="Z112" s="1144"/>
      <c r="AA112" s="1144"/>
      <c r="AB112" s="1144"/>
      <c r="AC112" s="1144"/>
      <c r="AD112" s="1144"/>
      <c r="AE112" s="1144"/>
      <c r="AF112" s="1144"/>
      <c r="AG112" s="1144"/>
      <c r="AH112" s="1144"/>
      <c r="AI112" s="1144"/>
      <c r="AJ112" s="1144"/>
    </row>
    <row r="113" spans="1:95" ht="38.25" customHeight="1" x14ac:dyDescent="0.25">
      <c r="A113" s="1584" t="s">
        <v>326</v>
      </c>
      <c r="B113" s="248" t="s">
        <v>220</v>
      </c>
      <c r="C113" s="125">
        <f>SUM(D113:R113)</f>
        <v>685698</v>
      </c>
      <c r="D113" s="125">
        <f>D114</f>
        <v>0</v>
      </c>
      <c r="E113" s="125">
        <f t="shared" ref="E113:R113" si="62">E114</f>
        <v>228566</v>
      </c>
      <c r="F113" s="268">
        <f t="shared" si="62"/>
        <v>0</v>
      </c>
      <c r="G113" s="172">
        <f t="shared" si="62"/>
        <v>0</v>
      </c>
      <c r="H113" s="172">
        <f t="shared" si="62"/>
        <v>0</v>
      </c>
      <c r="I113" s="125">
        <f t="shared" si="62"/>
        <v>0</v>
      </c>
      <c r="J113" s="125">
        <f t="shared" si="62"/>
        <v>228566</v>
      </c>
      <c r="K113" s="125">
        <f t="shared" si="62"/>
        <v>0</v>
      </c>
      <c r="L113" s="125">
        <f t="shared" si="62"/>
        <v>0</v>
      </c>
      <c r="M113" s="125">
        <f t="shared" si="62"/>
        <v>0</v>
      </c>
      <c r="N113" s="125">
        <f t="shared" si="62"/>
        <v>0</v>
      </c>
      <c r="O113" s="125">
        <f t="shared" si="62"/>
        <v>228566</v>
      </c>
      <c r="P113" s="125">
        <f t="shared" si="62"/>
        <v>0</v>
      </c>
      <c r="Q113" s="125">
        <f t="shared" si="62"/>
        <v>0</v>
      </c>
      <c r="R113" s="125">
        <f t="shared" si="62"/>
        <v>0</v>
      </c>
      <c r="S113" s="1196" t="s">
        <v>424</v>
      </c>
      <c r="T113" s="1310" t="s">
        <v>324</v>
      </c>
      <c r="U113" s="1143">
        <v>0</v>
      </c>
      <c r="V113" s="1136">
        <v>52</v>
      </c>
      <c r="W113" s="1143">
        <v>0</v>
      </c>
      <c r="X113" s="1143">
        <v>0</v>
      </c>
      <c r="Y113" s="1143">
        <v>0</v>
      </c>
      <c r="Z113" s="1143">
        <v>0</v>
      </c>
      <c r="AA113" s="1143">
        <v>52</v>
      </c>
      <c r="AB113" s="1143">
        <v>0</v>
      </c>
      <c r="AC113" s="1143">
        <v>0</v>
      </c>
      <c r="AD113" s="1143">
        <v>0</v>
      </c>
      <c r="AE113" s="1143">
        <v>0</v>
      </c>
      <c r="AF113" s="1143">
        <v>52</v>
      </c>
      <c r="AG113" s="1143">
        <v>0</v>
      </c>
      <c r="AH113" s="1143">
        <v>0</v>
      </c>
      <c r="AI113" s="1143">
        <v>0</v>
      </c>
      <c r="AJ113" s="1143">
        <f>SUM(U113:AI113)</f>
        <v>156</v>
      </c>
    </row>
    <row r="114" spans="1:95" ht="39" customHeight="1" x14ac:dyDescent="0.25">
      <c r="A114" s="1585"/>
      <c r="B114" s="248" t="s">
        <v>224</v>
      </c>
      <c r="C114" s="125">
        <f>SUM(D114:R114)</f>
        <v>685698</v>
      </c>
      <c r="D114" s="125">
        <v>0</v>
      </c>
      <c r="E114" s="125">
        <v>228566</v>
      </c>
      <c r="F114" s="268">
        <v>0</v>
      </c>
      <c r="G114" s="172">
        <v>0</v>
      </c>
      <c r="H114" s="172">
        <v>0</v>
      </c>
      <c r="I114" s="125">
        <v>0</v>
      </c>
      <c r="J114" s="125">
        <v>228566</v>
      </c>
      <c r="K114" s="125">
        <v>0</v>
      </c>
      <c r="L114" s="125">
        <v>0</v>
      </c>
      <c r="M114" s="125">
        <v>0</v>
      </c>
      <c r="N114" s="125">
        <v>0</v>
      </c>
      <c r="O114" s="125">
        <v>228566</v>
      </c>
      <c r="P114" s="125">
        <v>0</v>
      </c>
      <c r="Q114" s="125">
        <v>0</v>
      </c>
      <c r="R114" s="125">
        <v>0</v>
      </c>
      <c r="S114" s="1197"/>
      <c r="T114" s="1312"/>
      <c r="U114" s="1144"/>
      <c r="V114" s="1138"/>
      <c r="W114" s="1144"/>
      <c r="X114" s="1144"/>
      <c r="Y114" s="1144"/>
      <c r="Z114" s="1144"/>
      <c r="AA114" s="1144"/>
      <c r="AB114" s="1144"/>
      <c r="AC114" s="1144"/>
      <c r="AD114" s="1144"/>
      <c r="AE114" s="1144"/>
      <c r="AF114" s="1144"/>
      <c r="AG114" s="1144"/>
      <c r="AH114" s="1144"/>
      <c r="AI114" s="1144"/>
      <c r="AJ114" s="1144"/>
    </row>
    <row r="115" spans="1:95" ht="35.25" customHeight="1" x14ac:dyDescent="0.25">
      <c r="A115" s="1310" t="s">
        <v>232</v>
      </c>
      <c r="B115" s="248" t="s">
        <v>220</v>
      </c>
      <c r="C115" s="125">
        <f>C116</f>
        <v>236868</v>
      </c>
      <c r="D115" s="125">
        <f t="shared" ref="D115:R115" si="63">D116</f>
        <v>0</v>
      </c>
      <c r="E115" s="125">
        <f t="shared" si="63"/>
        <v>0</v>
      </c>
      <c r="F115" s="268">
        <f t="shared" si="63"/>
        <v>0</v>
      </c>
      <c r="G115" s="172">
        <f t="shared" si="63"/>
        <v>0</v>
      </c>
      <c r="H115" s="172">
        <f t="shared" si="63"/>
        <v>78956</v>
      </c>
      <c r="I115" s="125">
        <f t="shared" si="63"/>
        <v>0</v>
      </c>
      <c r="J115" s="125">
        <f t="shared" si="63"/>
        <v>0</v>
      </c>
      <c r="K115" s="125">
        <f t="shared" si="63"/>
        <v>0</v>
      </c>
      <c r="L115" s="125">
        <f t="shared" si="63"/>
        <v>0</v>
      </c>
      <c r="M115" s="125">
        <f t="shared" si="63"/>
        <v>78956</v>
      </c>
      <c r="N115" s="125">
        <f t="shared" si="63"/>
        <v>0</v>
      </c>
      <c r="O115" s="125">
        <f t="shared" si="63"/>
        <v>0</v>
      </c>
      <c r="P115" s="125">
        <f t="shared" si="63"/>
        <v>0</v>
      </c>
      <c r="Q115" s="125">
        <f t="shared" si="63"/>
        <v>0</v>
      </c>
      <c r="R115" s="125">
        <f t="shared" si="63"/>
        <v>78956</v>
      </c>
      <c r="S115" s="1314" t="s">
        <v>464</v>
      </c>
      <c r="T115" s="1310" t="s">
        <v>465</v>
      </c>
      <c r="U115" s="1143"/>
      <c r="V115" s="1136"/>
      <c r="W115" s="1143"/>
      <c r="X115" s="1143"/>
      <c r="Y115" s="1143">
        <v>35</v>
      </c>
      <c r="Z115" s="1143"/>
      <c r="AA115" s="1143"/>
      <c r="AB115" s="1143"/>
      <c r="AC115" s="1143"/>
      <c r="AD115" s="1143">
        <v>35</v>
      </c>
      <c r="AE115" s="1143"/>
      <c r="AF115" s="1143"/>
      <c r="AG115" s="1143"/>
      <c r="AH115" s="1143"/>
      <c r="AI115" s="1143">
        <v>35</v>
      </c>
      <c r="AJ115" s="1143">
        <f>SUM(U115:AI115)</f>
        <v>105</v>
      </c>
    </row>
    <row r="116" spans="1:95" ht="39" customHeight="1" x14ac:dyDescent="0.25">
      <c r="A116" s="1580"/>
      <c r="B116" s="248" t="s">
        <v>224</v>
      </c>
      <c r="C116" s="125">
        <f>D116+J116+K116+L116+M116+N116+O116+P116+Q116+R116+I116+H116+G116+F116+E116</f>
        <v>236868</v>
      </c>
      <c r="D116" s="125">
        <v>0</v>
      </c>
      <c r="E116" s="125">
        <v>0</v>
      </c>
      <c r="F116" s="268">
        <v>0</v>
      </c>
      <c r="G116" s="172">
        <v>0</v>
      </c>
      <c r="H116" s="172">
        <v>78956</v>
      </c>
      <c r="I116" s="125">
        <v>0</v>
      </c>
      <c r="J116" s="125">
        <v>0</v>
      </c>
      <c r="K116" s="125">
        <v>0</v>
      </c>
      <c r="L116" s="125">
        <v>0</v>
      </c>
      <c r="M116" s="125">
        <v>78956</v>
      </c>
      <c r="N116" s="125">
        <v>0</v>
      </c>
      <c r="O116" s="125">
        <v>0</v>
      </c>
      <c r="P116" s="125">
        <v>0</v>
      </c>
      <c r="Q116" s="125">
        <v>0</v>
      </c>
      <c r="R116" s="125">
        <v>78956</v>
      </c>
      <c r="S116" s="1319"/>
      <c r="T116" s="1312"/>
      <c r="U116" s="1144"/>
      <c r="V116" s="1138"/>
      <c r="W116" s="1144"/>
      <c r="X116" s="1144"/>
      <c r="Y116" s="1144"/>
      <c r="Z116" s="1144"/>
      <c r="AA116" s="1144"/>
      <c r="AB116" s="1144"/>
      <c r="AC116" s="1144"/>
      <c r="AD116" s="1144"/>
      <c r="AE116" s="1144"/>
      <c r="AF116" s="1144"/>
      <c r="AG116" s="1144"/>
      <c r="AH116" s="1144"/>
      <c r="AI116" s="1144"/>
      <c r="AJ116" s="1144"/>
    </row>
    <row r="117" spans="1:95" ht="29.25" customHeight="1" x14ac:dyDescent="0.25">
      <c r="A117" s="1590" t="s">
        <v>247</v>
      </c>
      <c r="B117" s="248" t="s">
        <v>220</v>
      </c>
      <c r="C117" s="125">
        <f>C118</f>
        <v>1211300</v>
      </c>
      <c r="D117" s="125">
        <f t="shared" ref="D117:R117" si="64">D118</f>
        <v>0</v>
      </c>
      <c r="E117" s="125">
        <f t="shared" si="64"/>
        <v>13100</v>
      </c>
      <c r="F117" s="268">
        <f t="shared" si="64"/>
        <v>0</v>
      </c>
      <c r="G117" s="172">
        <f t="shared" si="64"/>
        <v>0</v>
      </c>
      <c r="H117" s="172">
        <f t="shared" si="64"/>
        <v>0</v>
      </c>
      <c r="I117" s="125">
        <f t="shared" si="64"/>
        <v>0</v>
      </c>
      <c r="J117" s="125">
        <f t="shared" si="64"/>
        <v>0</v>
      </c>
      <c r="K117" s="125">
        <f t="shared" si="64"/>
        <v>0</v>
      </c>
      <c r="L117" s="125">
        <f t="shared" si="64"/>
        <v>0</v>
      </c>
      <c r="M117" s="125">
        <f t="shared" si="64"/>
        <v>599100</v>
      </c>
      <c r="N117" s="125">
        <f t="shared" si="64"/>
        <v>0</v>
      </c>
      <c r="O117" s="125">
        <f t="shared" si="64"/>
        <v>0</v>
      </c>
      <c r="P117" s="125">
        <f t="shared" si="64"/>
        <v>0</v>
      </c>
      <c r="Q117" s="125">
        <f t="shared" si="64"/>
        <v>0</v>
      </c>
      <c r="R117" s="125">
        <f t="shared" si="64"/>
        <v>599100</v>
      </c>
      <c r="S117" s="1314" t="s">
        <v>256</v>
      </c>
      <c r="T117" s="1310" t="s">
        <v>196</v>
      </c>
      <c r="U117" s="1143"/>
      <c r="V117" s="1136">
        <v>9</v>
      </c>
      <c r="W117" s="1143"/>
      <c r="X117" s="1143"/>
      <c r="Y117" s="1143"/>
      <c r="Z117" s="1143"/>
      <c r="AA117" s="1143"/>
      <c r="AB117" s="1143"/>
      <c r="AC117" s="1143"/>
      <c r="AD117" s="1143">
        <v>158</v>
      </c>
      <c r="AE117" s="1143"/>
      <c r="AF117" s="1143"/>
      <c r="AG117" s="1143"/>
      <c r="AH117" s="1143"/>
      <c r="AI117" s="1143">
        <v>158</v>
      </c>
      <c r="AJ117" s="1143">
        <f>SUM(U117:AI117)</f>
        <v>325</v>
      </c>
    </row>
    <row r="118" spans="1:95" ht="39" customHeight="1" x14ac:dyDescent="0.25">
      <c r="A118" s="1591"/>
      <c r="B118" s="248" t="s">
        <v>224</v>
      </c>
      <c r="C118" s="125">
        <f>D118+E118+F118+G118+H118+I118+J118+K118+L118+M118+N118+O118+P118+Q118+R118</f>
        <v>1211300</v>
      </c>
      <c r="D118" s="125">
        <v>0</v>
      </c>
      <c r="E118" s="125">
        <v>13100</v>
      </c>
      <c r="F118" s="268">
        <v>0</v>
      </c>
      <c r="G118" s="172">
        <v>0</v>
      </c>
      <c r="H118" s="172">
        <v>0</v>
      </c>
      <c r="I118" s="125">
        <v>0</v>
      </c>
      <c r="J118" s="125">
        <v>0</v>
      </c>
      <c r="K118" s="125">
        <v>0</v>
      </c>
      <c r="L118" s="125">
        <v>0</v>
      </c>
      <c r="M118" s="125">
        <v>599100</v>
      </c>
      <c r="N118" s="125">
        <v>0</v>
      </c>
      <c r="O118" s="125">
        <v>0</v>
      </c>
      <c r="P118" s="125">
        <v>0</v>
      </c>
      <c r="Q118" s="125">
        <v>0</v>
      </c>
      <c r="R118" s="125">
        <v>599100</v>
      </c>
      <c r="S118" s="1316"/>
      <c r="T118" s="1312"/>
      <c r="U118" s="1144"/>
      <c r="V118" s="1138"/>
      <c r="W118" s="1144"/>
      <c r="X118" s="1144"/>
      <c r="Y118" s="1144"/>
      <c r="Z118" s="1144"/>
      <c r="AA118" s="1144"/>
      <c r="AB118" s="1144"/>
      <c r="AC118" s="1144"/>
      <c r="AD118" s="1144"/>
      <c r="AE118" s="1144"/>
      <c r="AF118" s="1144"/>
      <c r="AG118" s="1144"/>
      <c r="AH118" s="1144"/>
      <c r="AI118" s="1144"/>
      <c r="AJ118" s="1144"/>
    </row>
    <row r="119" spans="1:95" ht="32.25" customHeight="1" x14ac:dyDescent="0.25">
      <c r="A119" s="1289" t="s">
        <v>374</v>
      </c>
      <c r="B119" s="248" t="s">
        <v>220</v>
      </c>
      <c r="C119" s="125">
        <f>C121+C120</f>
        <v>128493026.93000001</v>
      </c>
      <c r="D119" s="125">
        <f>D120+D121</f>
        <v>7612580.5899999999</v>
      </c>
      <c r="E119" s="125">
        <f t="shared" ref="E119:R119" si="65">E120+E121</f>
        <v>7796353.0199999996</v>
      </c>
      <c r="F119" s="268">
        <f t="shared" si="65"/>
        <v>8916972.1400000006</v>
      </c>
      <c r="G119" s="172">
        <f t="shared" si="65"/>
        <v>8711694.6500000004</v>
      </c>
      <c r="H119" s="172">
        <f t="shared" si="65"/>
        <v>8339794.0599999996</v>
      </c>
      <c r="I119" s="125">
        <f t="shared" si="65"/>
        <v>8046555.1200000001</v>
      </c>
      <c r="J119" s="125">
        <f t="shared" si="65"/>
        <v>8456468.0600000005</v>
      </c>
      <c r="K119" s="125">
        <f t="shared" si="65"/>
        <v>8946819.1899999995</v>
      </c>
      <c r="L119" s="125">
        <f t="shared" si="65"/>
        <v>8912892.8900000006</v>
      </c>
      <c r="M119" s="125">
        <f t="shared" si="65"/>
        <v>8515143.3900000006</v>
      </c>
      <c r="N119" s="125">
        <f t="shared" si="65"/>
        <v>9310619.2599999998</v>
      </c>
      <c r="O119" s="125">
        <f t="shared" si="65"/>
        <v>8874980.8200000003</v>
      </c>
      <c r="P119" s="125">
        <f t="shared" si="65"/>
        <v>8874568.4600000009</v>
      </c>
      <c r="Q119" s="125">
        <f t="shared" si="65"/>
        <v>8461188.0899999999</v>
      </c>
      <c r="R119" s="125">
        <f t="shared" si="65"/>
        <v>8716397.1899999995</v>
      </c>
      <c r="S119" s="1285"/>
      <c r="T119" s="1289" t="s">
        <v>407</v>
      </c>
      <c r="U119" s="1165">
        <f>U122+U124+U126+U128+U130+U132+U134+U142+U146+U136+U138+U140+U144</f>
        <v>3514</v>
      </c>
      <c r="V119" s="1167">
        <f t="shared" ref="V119:AI119" si="66">V122+V124+V126+V128+V130+V132+V134+V142+V146+V136+V138+V140+V144</f>
        <v>2750</v>
      </c>
      <c r="W119" s="1165">
        <f t="shared" si="66"/>
        <v>2827</v>
      </c>
      <c r="X119" s="1165">
        <f>X122+X124+X126+X128+X130+X132+X134+X142+X146+X136+X138+X140+X144</f>
        <v>2826</v>
      </c>
      <c r="Y119" s="1165">
        <f t="shared" si="66"/>
        <v>2823</v>
      </c>
      <c r="Z119" s="1165">
        <f>Z122+Z124+Z126+Z128+Z130+Z132+Z134+Z142+Z146+Z136+Z138+Z140+Z144</f>
        <v>2662</v>
      </c>
      <c r="AA119" s="1165">
        <f t="shared" si="66"/>
        <v>2874</v>
      </c>
      <c r="AB119" s="1165">
        <f t="shared" si="66"/>
        <v>2778</v>
      </c>
      <c r="AC119" s="1165">
        <f t="shared" si="66"/>
        <v>2826</v>
      </c>
      <c r="AD119" s="1165">
        <f t="shared" si="66"/>
        <v>2710</v>
      </c>
      <c r="AE119" s="1165">
        <f t="shared" si="66"/>
        <v>2763</v>
      </c>
      <c r="AF119" s="1165">
        <f t="shared" si="66"/>
        <v>2738</v>
      </c>
      <c r="AG119" s="1165">
        <f t="shared" si="66"/>
        <v>2923</v>
      </c>
      <c r="AH119" s="1165">
        <f t="shared" si="66"/>
        <v>2785</v>
      </c>
      <c r="AI119" s="1165">
        <f t="shared" si="66"/>
        <v>2833</v>
      </c>
      <c r="AJ119" s="1165">
        <f>SUM(AJ122:AJ147)</f>
        <v>42632</v>
      </c>
      <c r="AK119" s="110"/>
      <c r="BW119" s="133">
        <f>SUM(AJ119)</f>
        <v>42632</v>
      </c>
    </row>
    <row r="120" spans="1:95" ht="39" customHeight="1" x14ac:dyDescent="0.25">
      <c r="A120" s="1555"/>
      <c r="B120" s="248" t="s">
        <v>224</v>
      </c>
      <c r="C120" s="125">
        <f>SUM(D120:R120)</f>
        <v>52827944.729999997</v>
      </c>
      <c r="D120" s="125">
        <f>D123+D125+D127+D129+D135+D137+D139+D141+D143+D145+D147</f>
        <v>5431700.5899999999</v>
      </c>
      <c r="E120" s="125">
        <f t="shared" ref="E120:R120" si="67">E123+E125+E127+E129+E135+E137+E139+E141+E143+E145+E147</f>
        <v>2203006.92</v>
      </c>
      <c r="F120" s="268">
        <f t="shared" si="67"/>
        <v>3606712.54</v>
      </c>
      <c r="G120" s="172">
        <f t="shared" si="67"/>
        <v>3459889.45</v>
      </c>
      <c r="H120" s="172">
        <f t="shared" si="67"/>
        <v>3615344.16</v>
      </c>
      <c r="I120" s="125">
        <f t="shared" si="67"/>
        <v>3214914.62</v>
      </c>
      <c r="J120" s="125">
        <f t="shared" si="67"/>
        <v>3747537.56</v>
      </c>
      <c r="K120" s="125">
        <f t="shared" si="67"/>
        <v>3220404.59</v>
      </c>
      <c r="L120" s="125">
        <f t="shared" si="67"/>
        <v>3588817.69</v>
      </c>
      <c r="M120" s="125">
        <f t="shared" si="67"/>
        <v>3373634.49</v>
      </c>
      <c r="N120" s="125">
        <f t="shared" si="67"/>
        <v>3594307.66</v>
      </c>
      <c r="O120" s="125">
        <f t="shared" si="67"/>
        <v>3214914.62</v>
      </c>
      <c r="P120" s="125">
        <f t="shared" si="67"/>
        <v>3747537.56</v>
      </c>
      <c r="Q120" s="125">
        <f t="shared" si="67"/>
        <v>3220404.59</v>
      </c>
      <c r="R120" s="125">
        <f t="shared" si="67"/>
        <v>3588817.69</v>
      </c>
      <c r="S120" s="1285"/>
      <c r="T120" s="1289"/>
      <c r="U120" s="1165"/>
      <c r="V120" s="1167"/>
      <c r="W120" s="1165"/>
      <c r="X120" s="1165"/>
      <c r="Y120" s="1165"/>
      <c r="Z120" s="1165"/>
      <c r="AA120" s="1165"/>
      <c r="AB120" s="1165"/>
      <c r="AC120" s="1165"/>
      <c r="AD120" s="1165"/>
      <c r="AE120" s="1165"/>
      <c r="AF120" s="1165"/>
      <c r="AG120" s="1165"/>
      <c r="AH120" s="1165"/>
      <c r="AI120" s="1165"/>
      <c r="AJ120" s="1165"/>
      <c r="AK120" s="110"/>
      <c r="BV120" s="135" t="s">
        <v>90</v>
      </c>
    </row>
    <row r="121" spans="1:95" ht="57.75" customHeight="1" x14ac:dyDescent="0.25">
      <c r="A121" s="1555"/>
      <c r="B121" s="248" t="s">
        <v>102</v>
      </c>
      <c r="C121" s="125">
        <f>D121+E121+F121+G121+H121+I121+J121+K121+L121+M121+N121+O121+P121+Q121+R121</f>
        <v>75665082.200000003</v>
      </c>
      <c r="D121" s="125">
        <f>D133+D131</f>
        <v>2180880</v>
      </c>
      <c r="E121" s="125">
        <f t="shared" ref="E121:R121" si="68">E133+E131</f>
        <v>5593346.0999999996</v>
      </c>
      <c r="F121" s="268">
        <f t="shared" si="68"/>
        <v>5310259.5999999996</v>
      </c>
      <c r="G121" s="172">
        <f t="shared" si="68"/>
        <v>5251805.2</v>
      </c>
      <c r="H121" s="172">
        <f t="shared" si="68"/>
        <v>4724449.9000000004</v>
      </c>
      <c r="I121" s="125">
        <f t="shared" si="68"/>
        <v>4831640.5</v>
      </c>
      <c r="J121" s="125">
        <f t="shared" si="68"/>
        <v>4708930.5</v>
      </c>
      <c r="K121" s="125">
        <f t="shared" si="68"/>
        <v>5726414.5999999996</v>
      </c>
      <c r="L121" s="125">
        <f t="shared" si="68"/>
        <v>5324075.2</v>
      </c>
      <c r="M121" s="125">
        <f t="shared" si="68"/>
        <v>5141508.9000000004</v>
      </c>
      <c r="N121" s="125">
        <f t="shared" si="68"/>
        <v>5716311.5999999996</v>
      </c>
      <c r="O121" s="125">
        <f t="shared" si="68"/>
        <v>5660066.2000000002</v>
      </c>
      <c r="P121" s="125">
        <f t="shared" si="68"/>
        <v>5127030.9000000004</v>
      </c>
      <c r="Q121" s="125">
        <f t="shared" si="68"/>
        <v>5240783.5</v>
      </c>
      <c r="R121" s="125">
        <f t="shared" si="68"/>
        <v>5127579.5</v>
      </c>
      <c r="S121" s="1285"/>
      <c r="T121" s="1289"/>
      <c r="U121" s="1165"/>
      <c r="V121" s="1167"/>
      <c r="W121" s="1165"/>
      <c r="X121" s="1165"/>
      <c r="Y121" s="1165"/>
      <c r="Z121" s="1165"/>
      <c r="AA121" s="1165"/>
      <c r="AB121" s="1165"/>
      <c r="AC121" s="1165"/>
      <c r="AD121" s="1165"/>
      <c r="AE121" s="1165"/>
      <c r="AF121" s="1165"/>
      <c r="AG121" s="1165"/>
      <c r="AH121" s="1165"/>
      <c r="AI121" s="1165"/>
      <c r="AJ121" s="1165"/>
      <c r="AK121" s="110"/>
      <c r="CQ121" s="162">
        <f>AI119+AH119+AG119+AF119+AE119+AD119+AC119+AB119+AA119+Z119+Y119+X119+W119+V119+U119</f>
        <v>42632</v>
      </c>
    </row>
    <row r="122" spans="1:95" ht="32.25" customHeight="1" x14ac:dyDescent="0.25">
      <c r="A122" s="1289" t="s">
        <v>360</v>
      </c>
      <c r="B122" s="248" t="s">
        <v>220</v>
      </c>
      <c r="C122" s="125">
        <f>C123</f>
        <v>32807426.960000001</v>
      </c>
      <c r="D122" s="125">
        <f t="shared" ref="D122:R122" si="69">D123</f>
        <v>1456004</v>
      </c>
      <c r="E122" s="125">
        <f t="shared" si="69"/>
        <v>1311775.53</v>
      </c>
      <c r="F122" s="268">
        <f t="shared" si="69"/>
        <v>2310742.11</v>
      </c>
      <c r="G122" s="172">
        <f t="shared" si="69"/>
        <v>2310742.11</v>
      </c>
      <c r="H122" s="172">
        <f t="shared" si="69"/>
        <v>2310742.11</v>
      </c>
      <c r="I122" s="125">
        <f t="shared" si="69"/>
        <v>2310742.11</v>
      </c>
      <c r="J122" s="125">
        <f t="shared" si="69"/>
        <v>2310742.11</v>
      </c>
      <c r="K122" s="125">
        <f t="shared" si="69"/>
        <v>2310742.11</v>
      </c>
      <c r="L122" s="125">
        <f t="shared" si="69"/>
        <v>2310742.11</v>
      </c>
      <c r="M122" s="125">
        <f t="shared" si="69"/>
        <v>2310742.11</v>
      </c>
      <c r="N122" s="125">
        <f t="shared" si="69"/>
        <v>2310742.11</v>
      </c>
      <c r="O122" s="125">
        <f t="shared" si="69"/>
        <v>2310742.11</v>
      </c>
      <c r="P122" s="125">
        <f t="shared" si="69"/>
        <v>2310742.11</v>
      </c>
      <c r="Q122" s="125">
        <f t="shared" si="69"/>
        <v>2310742.11</v>
      </c>
      <c r="R122" s="125">
        <f t="shared" si="69"/>
        <v>2310742.11</v>
      </c>
      <c r="S122" s="1285" t="s">
        <v>307</v>
      </c>
      <c r="T122" s="1289" t="s">
        <v>197</v>
      </c>
      <c r="U122" s="1123">
        <v>598</v>
      </c>
      <c r="V122" s="1136">
        <v>523</v>
      </c>
      <c r="W122" s="1143">
        <v>537</v>
      </c>
      <c r="X122" s="1143">
        <v>537</v>
      </c>
      <c r="Y122" s="1143">
        <v>537</v>
      </c>
      <c r="Z122" s="1143">
        <v>537</v>
      </c>
      <c r="AA122" s="1143">
        <v>537</v>
      </c>
      <c r="AB122" s="1143">
        <v>537</v>
      </c>
      <c r="AC122" s="1143">
        <v>537</v>
      </c>
      <c r="AD122" s="1143">
        <v>537</v>
      </c>
      <c r="AE122" s="1143">
        <v>537</v>
      </c>
      <c r="AF122" s="1143">
        <v>537</v>
      </c>
      <c r="AG122" s="1143">
        <v>537</v>
      </c>
      <c r="AH122" s="1143">
        <v>537</v>
      </c>
      <c r="AI122" s="1143">
        <v>537</v>
      </c>
      <c r="AJ122" s="1123">
        <f>SUM(U122:AI122)</f>
        <v>8102</v>
      </c>
      <c r="AK122" s="110"/>
      <c r="BW122" s="133">
        <f>SUM(AJ122)</f>
        <v>8102</v>
      </c>
    </row>
    <row r="123" spans="1:95" ht="41.25" customHeight="1" x14ac:dyDescent="0.25">
      <c r="A123" s="1289"/>
      <c r="B123" s="248" t="s">
        <v>224</v>
      </c>
      <c r="C123" s="125">
        <f>D123+E123+F123+G123+R123+H123+I123+J123+K123+L123+M123+N123+O123+P123+Q123</f>
        <v>32807426.960000001</v>
      </c>
      <c r="D123" s="125">
        <v>1456004</v>
      </c>
      <c r="E123" s="125">
        <v>1311775.53</v>
      </c>
      <c r="F123" s="268">
        <v>2310742.11</v>
      </c>
      <c r="G123" s="172">
        <v>2310742.11</v>
      </c>
      <c r="H123" s="172">
        <v>2310742.11</v>
      </c>
      <c r="I123" s="125">
        <v>2310742.11</v>
      </c>
      <c r="J123" s="125">
        <v>2310742.11</v>
      </c>
      <c r="K123" s="125">
        <v>2310742.11</v>
      </c>
      <c r="L123" s="125">
        <v>2310742.11</v>
      </c>
      <c r="M123" s="125">
        <v>2310742.11</v>
      </c>
      <c r="N123" s="125">
        <v>2310742.11</v>
      </c>
      <c r="O123" s="125">
        <v>2310742.11</v>
      </c>
      <c r="P123" s="125">
        <v>2310742.11</v>
      </c>
      <c r="Q123" s="125">
        <v>2310742.11</v>
      </c>
      <c r="R123" s="125">
        <v>2310742.11</v>
      </c>
      <c r="S123" s="1285"/>
      <c r="T123" s="1289"/>
      <c r="U123" s="1123"/>
      <c r="V123" s="1138"/>
      <c r="W123" s="1144"/>
      <c r="X123" s="1144"/>
      <c r="Y123" s="1144"/>
      <c r="Z123" s="1144"/>
      <c r="AA123" s="1144"/>
      <c r="AB123" s="1144"/>
      <c r="AC123" s="1144"/>
      <c r="AD123" s="1144"/>
      <c r="AE123" s="1144"/>
      <c r="AF123" s="1144"/>
      <c r="AG123" s="1144"/>
      <c r="AH123" s="1144"/>
      <c r="AI123" s="1144"/>
      <c r="AJ123" s="1123"/>
      <c r="AK123" s="110"/>
    </row>
    <row r="124" spans="1:95" ht="33.75" customHeight="1" x14ac:dyDescent="0.25">
      <c r="A124" s="1310" t="s">
        <v>249</v>
      </c>
      <c r="B124" s="248" t="s">
        <v>220</v>
      </c>
      <c r="C124" s="125">
        <f>C125</f>
        <v>1743186</v>
      </c>
      <c r="D124" s="125">
        <f t="shared" ref="D124:R124" si="70">D125</f>
        <v>91550</v>
      </c>
      <c r="E124" s="125">
        <f t="shared" si="70"/>
        <v>117974</v>
      </c>
      <c r="F124" s="268">
        <f t="shared" si="70"/>
        <v>117974</v>
      </c>
      <c r="G124" s="172">
        <f t="shared" si="70"/>
        <v>117974</v>
      </c>
      <c r="H124" s="172">
        <f t="shared" si="70"/>
        <v>117974</v>
      </c>
      <c r="I124" s="125">
        <f t="shared" si="70"/>
        <v>117974</v>
      </c>
      <c r="J124" s="125">
        <f t="shared" si="70"/>
        <v>117974</v>
      </c>
      <c r="K124" s="125">
        <f t="shared" si="70"/>
        <v>117974</v>
      </c>
      <c r="L124" s="125">
        <f t="shared" si="70"/>
        <v>117974</v>
      </c>
      <c r="M124" s="125">
        <f t="shared" si="70"/>
        <v>117974</v>
      </c>
      <c r="N124" s="125">
        <f t="shared" si="70"/>
        <v>117974</v>
      </c>
      <c r="O124" s="125">
        <f t="shared" si="70"/>
        <v>117974</v>
      </c>
      <c r="P124" s="125">
        <f t="shared" si="70"/>
        <v>117974</v>
      </c>
      <c r="Q124" s="125">
        <f t="shared" si="70"/>
        <v>117974</v>
      </c>
      <c r="R124" s="125">
        <f t="shared" si="70"/>
        <v>117974</v>
      </c>
      <c r="S124" s="1314" t="s">
        <v>464</v>
      </c>
      <c r="T124" s="1310" t="s">
        <v>127</v>
      </c>
      <c r="U124" s="1143">
        <v>32</v>
      </c>
      <c r="V124" s="1136">
        <v>32</v>
      </c>
      <c r="W124" s="1143">
        <v>32</v>
      </c>
      <c r="X124" s="1143">
        <v>32</v>
      </c>
      <c r="Y124" s="1143">
        <v>32</v>
      </c>
      <c r="Z124" s="1143">
        <v>32</v>
      </c>
      <c r="AA124" s="1143">
        <v>32</v>
      </c>
      <c r="AB124" s="1143">
        <v>32</v>
      </c>
      <c r="AC124" s="1143">
        <v>32</v>
      </c>
      <c r="AD124" s="1143">
        <v>32</v>
      </c>
      <c r="AE124" s="1143">
        <v>32</v>
      </c>
      <c r="AF124" s="1143">
        <v>32</v>
      </c>
      <c r="AG124" s="1143">
        <v>32</v>
      </c>
      <c r="AH124" s="1143">
        <v>32</v>
      </c>
      <c r="AI124" s="1143">
        <v>32</v>
      </c>
      <c r="AJ124" s="1123">
        <f>SUM(U124:AI124)</f>
        <v>480</v>
      </c>
      <c r="AK124" s="110"/>
    </row>
    <row r="125" spans="1:95" ht="39" customHeight="1" x14ac:dyDescent="0.25">
      <c r="A125" s="1312"/>
      <c r="B125" s="248" t="s">
        <v>224</v>
      </c>
      <c r="C125" s="125">
        <f>D125+E125+F125+G125+H125+I125+J125+K125+L125+M125+N125+O125+P125+Q125+R125</f>
        <v>1743186</v>
      </c>
      <c r="D125" s="125">
        <v>91550</v>
      </c>
      <c r="E125" s="125">
        <v>117974</v>
      </c>
      <c r="F125" s="268">
        <v>117974</v>
      </c>
      <c r="G125" s="172">
        <v>117974</v>
      </c>
      <c r="H125" s="172">
        <v>117974</v>
      </c>
      <c r="I125" s="125">
        <v>117974</v>
      </c>
      <c r="J125" s="125">
        <v>117974</v>
      </c>
      <c r="K125" s="125">
        <v>117974</v>
      </c>
      <c r="L125" s="125">
        <v>117974</v>
      </c>
      <c r="M125" s="125">
        <v>117974</v>
      </c>
      <c r="N125" s="125">
        <v>117974</v>
      </c>
      <c r="O125" s="125">
        <v>117974</v>
      </c>
      <c r="P125" s="125">
        <v>117974</v>
      </c>
      <c r="Q125" s="125">
        <v>117974</v>
      </c>
      <c r="R125" s="125">
        <v>117974</v>
      </c>
      <c r="S125" s="1316"/>
      <c r="T125" s="1312"/>
      <c r="U125" s="1144"/>
      <c r="V125" s="1138"/>
      <c r="W125" s="1144"/>
      <c r="X125" s="1144"/>
      <c r="Y125" s="1144"/>
      <c r="Z125" s="1144"/>
      <c r="AA125" s="1144"/>
      <c r="AB125" s="1144"/>
      <c r="AC125" s="1144"/>
      <c r="AD125" s="1144"/>
      <c r="AE125" s="1144"/>
      <c r="AF125" s="1144"/>
      <c r="AG125" s="1144"/>
      <c r="AH125" s="1144"/>
      <c r="AI125" s="1144"/>
      <c r="AJ125" s="1123"/>
      <c r="AK125" s="110"/>
    </row>
    <row r="126" spans="1:95" ht="29.25" customHeight="1" x14ac:dyDescent="0.25">
      <c r="A126" s="1289" t="s">
        <v>306</v>
      </c>
      <c r="B126" s="248" t="s">
        <v>220</v>
      </c>
      <c r="C126" s="125">
        <f>C127</f>
        <v>1860532.48</v>
      </c>
      <c r="D126" s="125">
        <f t="shared" ref="D126:R126" si="71">D127</f>
        <v>98588</v>
      </c>
      <c r="E126" s="125">
        <f t="shared" si="71"/>
        <v>0</v>
      </c>
      <c r="F126" s="268">
        <f t="shared" si="71"/>
        <v>261472.24</v>
      </c>
      <c r="G126" s="172">
        <f t="shared" si="71"/>
        <v>0</v>
      </c>
      <c r="H126" s="172">
        <f t="shared" si="71"/>
        <v>261472.24</v>
      </c>
      <c r="I126" s="125">
        <f t="shared" si="71"/>
        <v>0</v>
      </c>
      <c r="J126" s="125">
        <f t="shared" si="71"/>
        <v>247800</v>
      </c>
      <c r="K126" s="125">
        <f t="shared" si="71"/>
        <v>0</v>
      </c>
      <c r="L126" s="125">
        <f t="shared" si="71"/>
        <v>247800</v>
      </c>
      <c r="M126" s="125">
        <f t="shared" si="71"/>
        <v>0</v>
      </c>
      <c r="N126" s="125">
        <f t="shared" si="71"/>
        <v>247800</v>
      </c>
      <c r="O126" s="125">
        <f t="shared" si="71"/>
        <v>0</v>
      </c>
      <c r="P126" s="125">
        <f t="shared" si="71"/>
        <v>247800</v>
      </c>
      <c r="Q126" s="125">
        <f t="shared" si="71"/>
        <v>0</v>
      </c>
      <c r="R126" s="125">
        <f t="shared" si="71"/>
        <v>247800</v>
      </c>
      <c r="S126" s="1285" t="s">
        <v>437</v>
      </c>
      <c r="T126" s="1289" t="s">
        <v>198</v>
      </c>
      <c r="U126" s="1123">
        <v>75</v>
      </c>
      <c r="V126" s="1128"/>
      <c r="W126" s="1123">
        <v>86</v>
      </c>
      <c r="X126" s="1123"/>
      <c r="Y126" s="1123">
        <v>86</v>
      </c>
      <c r="Z126" s="1123"/>
      <c r="AA126" s="1123">
        <v>85</v>
      </c>
      <c r="AB126" s="1123"/>
      <c r="AC126" s="1123">
        <v>85</v>
      </c>
      <c r="AD126" s="1123"/>
      <c r="AE126" s="1123">
        <v>85</v>
      </c>
      <c r="AF126" s="1123"/>
      <c r="AG126" s="1123">
        <v>85</v>
      </c>
      <c r="AH126" s="1123"/>
      <c r="AI126" s="1123">
        <v>85</v>
      </c>
      <c r="AJ126" s="1123">
        <f>SUM(U126:AI126)</f>
        <v>672</v>
      </c>
      <c r="AK126" s="110"/>
      <c r="BW126" s="133">
        <f>SUM(AJ126)</f>
        <v>672</v>
      </c>
    </row>
    <row r="127" spans="1:95" ht="43.5" customHeight="1" x14ac:dyDescent="0.25">
      <c r="A127" s="1289"/>
      <c r="B127" s="248" t="s">
        <v>224</v>
      </c>
      <c r="C127" s="125">
        <f>D127+E127+F127+G127+R127+H127+I127+J127+K127+L127+M127+N127+O127+P127+Q127</f>
        <v>1860532.48</v>
      </c>
      <c r="D127" s="125">
        <v>98588</v>
      </c>
      <c r="E127" s="125">
        <v>0</v>
      </c>
      <c r="F127" s="268">
        <v>261472.24</v>
      </c>
      <c r="G127" s="172">
        <v>0</v>
      </c>
      <c r="H127" s="172">
        <v>261472.24</v>
      </c>
      <c r="I127" s="125">
        <v>0</v>
      </c>
      <c r="J127" s="125">
        <v>247800</v>
      </c>
      <c r="K127" s="125">
        <v>0</v>
      </c>
      <c r="L127" s="125">
        <v>247800</v>
      </c>
      <c r="M127" s="125">
        <v>0</v>
      </c>
      <c r="N127" s="125">
        <v>247800</v>
      </c>
      <c r="O127" s="125">
        <v>0</v>
      </c>
      <c r="P127" s="125">
        <v>247800</v>
      </c>
      <c r="Q127" s="125">
        <v>0</v>
      </c>
      <c r="R127" s="125">
        <v>247800</v>
      </c>
      <c r="S127" s="1285"/>
      <c r="T127" s="1289"/>
      <c r="U127" s="1123"/>
      <c r="V127" s="1128"/>
      <c r="W127" s="1123"/>
      <c r="X127" s="1123"/>
      <c r="Y127" s="1123"/>
      <c r="Z127" s="1123"/>
      <c r="AA127" s="1123"/>
      <c r="AB127" s="1123"/>
      <c r="AC127" s="1123"/>
      <c r="AD127" s="1123"/>
      <c r="AE127" s="1123"/>
      <c r="AF127" s="1123"/>
      <c r="AG127" s="1123"/>
      <c r="AH127" s="1123"/>
      <c r="AI127" s="1123"/>
      <c r="AJ127" s="1123"/>
      <c r="AK127" s="110"/>
    </row>
    <row r="128" spans="1:95" ht="35.25" customHeight="1" x14ac:dyDescent="0.25">
      <c r="A128" s="1289" t="s">
        <v>510</v>
      </c>
      <c r="B128" s="248" t="s">
        <v>220</v>
      </c>
      <c r="C128" s="125">
        <f>C129</f>
        <v>1286897.3700000001</v>
      </c>
      <c r="D128" s="125">
        <f t="shared" ref="D128:R128" si="72">D129</f>
        <v>51641.919999999998</v>
      </c>
      <c r="E128" s="125">
        <f t="shared" si="72"/>
        <v>62759.25</v>
      </c>
      <c r="F128" s="268">
        <f t="shared" si="72"/>
        <v>86868.31</v>
      </c>
      <c r="G128" s="172">
        <f t="shared" si="72"/>
        <v>95518.33</v>
      </c>
      <c r="H128" s="172">
        <f t="shared" si="72"/>
        <v>90009.96</v>
      </c>
      <c r="I128" s="125">
        <f t="shared" si="72"/>
        <v>90009.96</v>
      </c>
      <c r="J128" s="125">
        <f t="shared" si="72"/>
        <v>90009.96</v>
      </c>
      <c r="K128" s="125">
        <f t="shared" si="72"/>
        <v>90009.96</v>
      </c>
      <c r="L128" s="125">
        <f t="shared" si="72"/>
        <v>90009.96</v>
      </c>
      <c r="M128" s="125">
        <f t="shared" si="72"/>
        <v>90009.96</v>
      </c>
      <c r="N128" s="125">
        <f t="shared" si="72"/>
        <v>90009.96</v>
      </c>
      <c r="O128" s="125">
        <f t="shared" si="72"/>
        <v>90009.96</v>
      </c>
      <c r="P128" s="125">
        <f t="shared" si="72"/>
        <v>90009.96</v>
      </c>
      <c r="Q128" s="125">
        <f t="shared" si="72"/>
        <v>90009.96</v>
      </c>
      <c r="R128" s="125">
        <f t="shared" si="72"/>
        <v>90009.96</v>
      </c>
      <c r="S128" s="1285" t="s">
        <v>21</v>
      </c>
      <c r="T128" s="1289" t="s">
        <v>513</v>
      </c>
      <c r="U128" s="1123">
        <v>21</v>
      </c>
      <c r="V128" s="1128">
        <v>18</v>
      </c>
      <c r="W128" s="1335">
        <f>15+1+9</f>
        <v>25</v>
      </c>
      <c r="X128" s="1335">
        <v>26</v>
      </c>
      <c r="Y128" s="1335">
        <f t="shared" ref="Y128:AI128" si="73">15+1+9</f>
        <v>25</v>
      </c>
      <c r="Z128" s="1335">
        <f t="shared" si="73"/>
        <v>25</v>
      </c>
      <c r="AA128" s="1335">
        <f t="shared" si="73"/>
        <v>25</v>
      </c>
      <c r="AB128" s="1335">
        <f t="shared" si="73"/>
        <v>25</v>
      </c>
      <c r="AC128" s="1335">
        <f t="shared" si="73"/>
        <v>25</v>
      </c>
      <c r="AD128" s="1335">
        <f t="shared" si="73"/>
        <v>25</v>
      </c>
      <c r="AE128" s="1335">
        <f t="shared" si="73"/>
        <v>25</v>
      </c>
      <c r="AF128" s="1335">
        <f t="shared" si="73"/>
        <v>25</v>
      </c>
      <c r="AG128" s="1335">
        <f t="shared" si="73"/>
        <v>25</v>
      </c>
      <c r="AH128" s="1335">
        <f t="shared" si="73"/>
        <v>25</v>
      </c>
      <c r="AI128" s="1335">
        <f t="shared" si="73"/>
        <v>25</v>
      </c>
      <c r="AJ128" s="1123">
        <f>U128+V128+W128+X128+Y128+Z128+AA128+AB128+AC128+AD128+AE128+AF128+AG128+AH128+AI128</f>
        <v>365</v>
      </c>
      <c r="AK128" s="110"/>
      <c r="BW128" s="133">
        <f>SUM(AJ128)</f>
        <v>365</v>
      </c>
    </row>
    <row r="129" spans="1:37" ht="47.25" customHeight="1" x14ac:dyDescent="0.25">
      <c r="A129" s="1289"/>
      <c r="B129" s="248" t="s">
        <v>224</v>
      </c>
      <c r="C129" s="125">
        <f>D129+E129+F129+G129+R129+H129+I129+J129+K129+L129+M129+N129+O129+P129+Q129</f>
        <v>1286897.3700000001</v>
      </c>
      <c r="D129" s="125">
        <v>51641.919999999998</v>
      </c>
      <c r="E129" s="125">
        <v>62759.25</v>
      </c>
      <c r="F129" s="268">
        <v>86868.31</v>
      </c>
      <c r="G129" s="172">
        <v>95518.33</v>
      </c>
      <c r="H129" s="172">
        <v>90009.96</v>
      </c>
      <c r="I129" s="125">
        <v>90009.96</v>
      </c>
      <c r="J129" s="125">
        <v>90009.96</v>
      </c>
      <c r="K129" s="125">
        <v>90009.96</v>
      </c>
      <c r="L129" s="125">
        <v>90009.96</v>
      </c>
      <c r="M129" s="125">
        <v>90009.96</v>
      </c>
      <c r="N129" s="125">
        <v>90009.96</v>
      </c>
      <c r="O129" s="125">
        <v>90009.96</v>
      </c>
      <c r="P129" s="125">
        <v>90009.96</v>
      </c>
      <c r="Q129" s="125">
        <v>90009.96</v>
      </c>
      <c r="R129" s="125">
        <v>90009.96</v>
      </c>
      <c r="S129" s="1285"/>
      <c r="T129" s="1289"/>
      <c r="U129" s="1123"/>
      <c r="V129" s="1128"/>
      <c r="W129" s="1336"/>
      <c r="X129" s="1336"/>
      <c r="Y129" s="1336"/>
      <c r="Z129" s="1336"/>
      <c r="AA129" s="1336"/>
      <c r="AB129" s="1336"/>
      <c r="AC129" s="1336"/>
      <c r="AD129" s="1336"/>
      <c r="AE129" s="1336"/>
      <c r="AF129" s="1336"/>
      <c r="AG129" s="1336"/>
      <c r="AH129" s="1336"/>
      <c r="AI129" s="1336"/>
      <c r="AJ129" s="1123"/>
      <c r="AK129" s="110"/>
    </row>
    <row r="130" spans="1:37" ht="41.25" customHeight="1" x14ac:dyDescent="0.25">
      <c r="A130" s="1310" t="s">
        <v>427</v>
      </c>
      <c r="B130" s="248" t="s">
        <v>220</v>
      </c>
      <c r="C130" s="125">
        <f>C131</f>
        <v>27250898</v>
      </c>
      <c r="D130" s="125">
        <f t="shared" ref="D130:R130" si="74">D131</f>
        <v>0</v>
      </c>
      <c r="E130" s="125">
        <f t="shared" si="74"/>
        <v>980516</v>
      </c>
      <c r="F130" s="268">
        <f t="shared" si="74"/>
        <v>1696355</v>
      </c>
      <c r="G130" s="172">
        <f t="shared" si="74"/>
        <v>1747460</v>
      </c>
      <c r="H130" s="172">
        <f t="shared" si="74"/>
        <v>1809033</v>
      </c>
      <c r="I130" s="125">
        <f t="shared" si="74"/>
        <v>1858022</v>
      </c>
      <c r="J130" s="125">
        <f t="shared" si="74"/>
        <v>1910312</v>
      </c>
      <c r="K130" s="125">
        <f t="shared" si="74"/>
        <v>1962510</v>
      </c>
      <c r="L130" s="125">
        <f t="shared" si="74"/>
        <v>2019730</v>
      </c>
      <c r="M130" s="125">
        <f t="shared" si="74"/>
        <v>2076092</v>
      </c>
      <c r="N130" s="125">
        <f t="shared" si="74"/>
        <v>2127407</v>
      </c>
      <c r="O130" s="125">
        <f t="shared" si="74"/>
        <v>2180721</v>
      </c>
      <c r="P130" s="125">
        <f t="shared" si="74"/>
        <v>2236614</v>
      </c>
      <c r="Q130" s="125">
        <f t="shared" si="74"/>
        <v>2292165</v>
      </c>
      <c r="R130" s="125">
        <f t="shared" si="74"/>
        <v>2353961</v>
      </c>
      <c r="S130" s="1196" t="s">
        <v>279</v>
      </c>
      <c r="T130" s="1310" t="s">
        <v>300</v>
      </c>
      <c r="U130" s="1143">
        <v>0</v>
      </c>
      <c r="V130" s="1136">
        <v>434</v>
      </c>
      <c r="W130" s="1143">
        <v>768</v>
      </c>
      <c r="X130" s="1143">
        <v>766</v>
      </c>
      <c r="Y130" s="1143">
        <v>769</v>
      </c>
      <c r="Z130" s="1143">
        <v>770</v>
      </c>
      <c r="AA130" s="1143">
        <v>772</v>
      </c>
      <c r="AB130" s="1143">
        <v>772</v>
      </c>
      <c r="AC130" s="1143">
        <v>774</v>
      </c>
      <c r="AD130" s="1143">
        <v>774</v>
      </c>
      <c r="AE130" s="1143">
        <v>774</v>
      </c>
      <c r="AF130" s="1143">
        <v>776</v>
      </c>
      <c r="AG130" s="1143">
        <v>778</v>
      </c>
      <c r="AH130" s="1143">
        <v>779</v>
      </c>
      <c r="AI130" s="1143">
        <v>781</v>
      </c>
      <c r="AJ130" s="1143">
        <f>SUM(V130:AI131)</f>
        <v>10487</v>
      </c>
      <c r="AK130" s="110"/>
    </row>
    <row r="131" spans="1:37" ht="75" customHeight="1" x14ac:dyDescent="0.25">
      <c r="A131" s="1312"/>
      <c r="B131" s="248" t="s">
        <v>102</v>
      </c>
      <c r="C131" s="125">
        <f>SUM(D131:R131)</f>
        <v>27250898</v>
      </c>
      <c r="D131" s="125">
        <v>0</v>
      </c>
      <c r="E131" s="125">
        <v>980516</v>
      </c>
      <c r="F131" s="268">
        <v>1696355</v>
      </c>
      <c r="G131" s="172">
        <v>1747460</v>
      </c>
      <c r="H131" s="172">
        <v>1809033</v>
      </c>
      <c r="I131" s="125">
        <v>1858022</v>
      </c>
      <c r="J131" s="125">
        <v>1910312</v>
      </c>
      <c r="K131" s="125">
        <v>1962510</v>
      </c>
      <c r="L131" s="125">
        <v>2019730</v>
      </c>
      <c r="M131" s="125">
        <v>2076092</v>
      </c>
      <c r="N131" s="125">
        <v>2127407</v>
      </c>
      <c r="O131" s="125">
        <v>2180721</v>
      </c>
      <c r="P131" s="125">
        <v>2236614</v>
      </c>
      <c r="Q131" s="125">
        <v>2292165</v>
      </c>
      <c r="R131" s="125">
        <v>2353961</v>
      </c>
      <c r="S131" s="1197"/>
      <c r="T131" s="1312"/>
      <c r="U131" s="1144"/>
      <c r="V131" s="1138"/>
      <c r="W131" s="1144"/>
      <c r="X131" s="1144"/>
      <c r="Y131" s="1144"/>
      <c r="Z131" s="1144"/>
      <c r="AA131" s="1144"/>
      <c r="AB131" s="1144"/>
      <c r="AC131" s="1144"/>
      <c r="AD131" s="1144"/>
      <c r="AE131" s="1144"/>
      <c r="AF131" s="1144"/>
      <c r="AG131" s="1144"/>
      <c r="AH131" s="1144"/>
      <c r="AI131" s="1144"/>
      <c r="AJ131" s="1144"/>
      <c r="AK131" s="110"/>
    </row>
    <row r="132" spans="1:37" ht="31.5" customHeight="1" x14ac:dyDescent="0.25">
      <c r="A132" s="1289" t="s">
        <v>428</v>
      </c>
      <c r="B132" s="248" t="s">
        <v>220</v>
      </c>
      <c r="C132" s="125">
        <f>C133</f>
        <v>48414184.200000003</v>
      </c>
      <c r="D132" s="125">
        <f t="shared" ref="D132:R132" si="75">D133</f>
        <v>2180880</v>
      </c>
      <c r="E132" s="125">
        <f t="shared" si="75"/>
        <v>4612830.0999999996</v>
      </c>
      <c r="F132" s="268">
        <f t="shared" si="75"/>
        <v>3613904.6</v>
      </c>
      <c r="G132" s="172">
        <f t="shared" si="75"/>
        <v>3504345.2</v>
      </c>
      <c r="H132" s="172">
        <f t="shared" si="75"/>
        <v>2915416.9</v>
      </c>
      <c r="I132" s="125">
        <f t="shared" si="75"/>
        <v>2973618.5</v>
      </c>
      <c r="J132" s="125">
        <f t="shared" si="75"/>
        <v>2798618.5</v>
      </c>
      <c r="K132" s="125">
        <f t="shared" si="75"/>
        <v>3763904.6</v>
      </c>
      <c r="L132" s="125">
        <f t="shared" si="75"/>
        <v>3304345.2</v>
      </c>
      <c r="M132" s="125">
        <f t="shared" si="75"/>
        <v>3065416.9</v>
      </c>
      <c r="N132" s="125">
        <f t="shared" si="75"/>
        <v>3588904.6</v>
      </c>
      <c r="O132" s="125">
        <f t="shared" si="75"/>
        <v>3479345.2</v>
      </c>
      <c r="P132" s="125">
        <f t="shared" si="75"/>
        <v>2890416.9</v>
      </c>
      <c r="Q132" s="125">
        <f t="shared" si="75"/>
        <v>2948618.5</v>
      </c>
      <c r="R132" s="125">
        <f t="shared" si="75"/>
        <v>2773618.5</v>
      </c>
      <c r="S132" s="1285" t="s">
        <v>21</v>
      </c>
      <c r="T132" s="1289" t="s">
        <v>331</v>
      </c>
      <c r="U132" s="1165">
        <v>1102</v>
      </c>
      <c r="V132" s="1173">
        <v>1572</v>
      </c>
      <c r="W132" s="1180">
        <v>1208</v>
      </c>
      <c r="X132" s="1180">
        <v>1286</v>
      </c>
      <c r="Y132" s="1180">
        <v>1202</v>
      </c>
      <c r="Z132" s="1180">
        <v>1163</v>
      </c>
      <c r="AA132" s="1180">
        <v>1208</v>
      </c>
      <c r="AB132" s="1180">
        <v>1276</v>
      </c>
      <c r="AC132" s="1180">
        <v>1202</v>
      </c>
      <c r="AD132" s="1180">
        <v>1163</v>
      </c>
      <c r="AE132" s="1180">
        <v>1138</v>
      </c>
      <c r="AF132" s="1180">
        <v>1233</v>
      </c>
      <c r="AG132" s="1180">
        <v>1251</v>
      </c>
      <c r="AH132" s="1180">
        <v>1276</v>
      </c>
      <c r="AI132" s="1180">
        <v>1202</v>
      </c>
      <c r="AJ132" s="1165">
        <f>SUM(U132:AI132)</f>
        <v>18482</v>
      </c>
      <c r="AK132" s="110"/>
    </row>
    <row r="133" spans="1:37" ht="87" customHeight="1" x14ac:dyDescent="0.25">
      <c r="A133" s="1289"/>
      <c r="B133" s="248" t="s">
        <v>102</v>
      </c>
      <c r="C133" s="125">
        <f>D133+E133+F133+G133+R133+H133+I133+J133+K133+L133+M133+N133+O133+P133+Q133</f>
        <v>48414184.200000003</v>
      </c>
      <c r="D133" s="125">
        <v>2180880</v>
      </c>
      <c r="E133" s="125">
        <v>4612830.0999999996</v>
      </c>
      <c r="F133" s="268">
        <v>3613904.6</v>
      </c>
      <c r="G133" s="172">
        <v>3504345.2</v>
      </c>
      <c r="H133" s="172">
        <v>2915416.9</v>
      </c>
      <c r="I133" s="125">
        <v>2973618.5</v>
      </c>
      <c r="J133" s="125">
        <v>2798618.5</v>
      </c>
      <c r="K133" s="125">
        <v>3763904.6</v>
      </c>
      <c r="L133" s="125">
        <v>3304345.2</v>
      </c>
      <c r="M133" s="125">
        <v>3065416.9</v>
      </c>
      <c r="N133" s="125">
        <v>3588904.6</v>
      </c>
      <c r="O133" s="125">
        <v>3479345.2</v>
      </c>
      <c r="P133" s="125">
        <v>2890416.9</v>
      </c>
      <c r="Q133" s="125">
        <v>2948618.5</v>
      </c>
      <c r="R133" s="125">
        <v>2773618.5</v>
      </c>
      <c r="S133" s="1285"/>
      <c r="T133" s="1289"/>
      <c r="U133" s="1165"/>
      <c r="V133" s="1174"/>
      <c r="W133" s="1181"/>
      <c r="X133" s="1181"/>
      <c r="Y133" s="1181"/>
      <c r="Z133" s="1181"/>
      <c r="AA133" s="1181"/>
      <c r="AB133" s="1181"/>
      <c r="AC133" s="1181"/>
      <c r="AD133" s="1181"/>
      <c r="AE133" s="1181"/>
      <c r="AF133" s="1181"/>
      <c r="AG133" s="1181"/>
      <c r="AH133" s="1181"/>
      <c r="AI133" s="1181"/>
      <c r="AJ133" s="1165"/>
      <c r="AK133" s="110"/>
    </row>
    <row r="134" spans="1:37" ht="36.75" customHeight="1" x14ac:dyDescent="0.25">
      <c r="A134" s="1135" t="s">
        <v>515</v>
      </c>
      <c r="B134" s="248" t="s">
        <v>220</v>
      </c>
      <c r="C134" s="125">
        <f t="shared" ref="C134:R134" si="76">C135</f>
        <v>3414310.29</v>
      </c>
      <c r="D134" s="125">
        <f t="shared" si="76"/>
        <v>88305</v>
      </c>
      <c r="E134" s="125">
        <f t="shared" si="76"/>
        <v>164043.6</v>
      </c>
      <c r="F134" s="268">
        <f t="shared" si="76"/>
        <v>301449.26</v>
      </c>
      <c r="G134" s="172">
        <f t="shared" si="76"/>
        <v>248728.52</v>
      </c>
      <c r="H134" s="172">
        <f t="shared" si="76"/>
        <v>301449.26</v>
      </c>
      <c r="I134" s="125">
        <f t="shared" si="76"/>
        <v>167981.93</v>
      </c>
      <c r="J134" s="125">
        <f t="shared" si="76"/>
        <v>294085</v>
      </c>
      <c r="K134" s="125">
        <f t="shared" si="76"/>
        <v>167981.93</v>
      </c>
      <c r="L134" s="125">
        <f t="shared" si="76"/>
        <v>294085</v>
      </c>
      <c r="M134" s="125">
        <f t="shared" si="76"/>
        <v>167981.93</v>
      </c>
      <c r="N134" s="125">
        <f t="shared" si="76"/>
        <v>294085</v>
      </c>
      <c r="O134" s="125">
        <f t="shared" si="76"/>
        <v>167981.93</v>
      </c>
      <c r="P134" s="125">
        <f t="shared" si="76"/>
        <v>294085</v>
      </c>
      <c r="Q134" s="125">
        <f t="shared" si="76"/>
        <v>167981.93</v>
      </c>
      <c r="R134" s="125">
        <f t="shared" si="76"/>
        <v>294085</v>
      </c>
      <c r="S134" s="1285" t="s">
        <v>466</v>
      </c>
      <c r="T134" s="1289" t="s">
        <v>516</v>
      </c>
      <c r="U134" s="1123">
        <v>54</v>
      </c>
      <c r="V134" s="1128">
        <v>45</v>
      </c>
      <c r="W134" s="1123">
        <v>86</v>
      </c>
      <c r="X134" s="1123">
        <v>50</v>
      </c>
      <c r="Y134" s="1143">
        <v>86</v>
      </c>
      <c r="Z134" s="1143">
        <v>50</v>
      </c>
      <c r="AA134" s="1143">
        <v>86</v>
      </c>
      <c r="AB134" s="1143">
        <v>50</v>
      </c>
      <c r="AC134" s="1143">
        <v>86</v>
      </c>
      <c r="AD134" s="1143">
        <v>50</v>
      </c>
      <c r="AE134" s="1143">
        <v>86</v>
      </c>
      <c r="AF134" s="1143">
        <v>50</v>
      </c>
      <c r="AG134" s="1143">
        <v>86</v>
      </c>
      <c r="AH134" s="1143">
        <v>50</v>
      </c>
      <c r="AI134" s="1123">
        <v>86</v>
      </c>
      <c r="AJ134" s="1123">
        <f>SUM(U134:AI134)</f>
        <v>1001</v>
      </c>
      <c r="AK134" s="110"/>
    </row>
    <row r="135" spans="1:37" ht="62.25" customHeight="1" x14ac:dyDescent="0.25">
      <c r="A135" s="1135"/>
      <c r="B135" s="248" t="s">
        <v>224</v>
      </c>
      <c r="C135" s="125">
        <f>D135+E135+F135+G135+R135+H135+I135+J135+K135+L135+M135+N135+O135+P135+Q135</f>
        <v>3414310.29</v>
      </c>
      <c r="D135" s="125">
        <v>88305</v>
      </c>
      <c r="E135" s="125">
        <v>164043.6</v>
      </c>
      <c r="F135" s="268">
        <f>216764.34+84684.92</f>
        <v>301449.26</v>
      </c>
      <c r="G135" s="172">
        <f>84684.92+164043.6</f>
        <v>248728.52</v>
      </c>
      <c r="H135" s="172">
        <f>84684.92+216764.34</f>
        <v>301449.26</v>
      </c>
      <c r="I135" s="125">
        <v>167981.93</v>
      </c>
      <c r="J135" s="125">
        <v>294085</v>
      </c>
      <c r="K135" s="125">
        <v>167981.93</v>
      </c>
      <c r="L135" s="125">
        <v>294085</v>
      </c>
      <c r="M135" s="125">
        <v>167981.93</v>
      </c>
      <c r="N135" s="125">
        <v>294085</v>
      </c>
      <c r="O135" s="125">
        <v>167981.93</v>
      </c>
      <c r="P135" s="125">
        <v>294085</v>
      </c>
      <c r="Q135" s="125">
        <v>167981.93</v>
      </c>
      <c r="R135" s="125">
        <v>294085</v>
      </c>
      <c r="S135" s="1285"/>
      <c r="T135" s="1289"/>
      <c r="U135" s="1123"/>
      <c r="V135" s="1128"/>
      <c r="W135" s="1123"/>
      <c r="X135" s="1123"/>
      <c r="Y135" s="1144"/>
      <c r="Z135" s="1144"/>
      <c r="AA135" s="1144"/>
      <c r="AB135" s="1144"/>
      <c r="AC135" s="1144"/>
      <c r="AD135" s="1144"/>
      <c r="AE135" s="1144"/>
      <c r="AF135" s="1144"/>
      <c r="AG135" s="1144"/>
      <c r="AH135" s="1144"/>
      <c r="AI135" s="1123"/>
      <c r="AJ135" s="1123"/>
      <c r="AK135" s="110"/>
    </row>
    <row r="136" spans="1:37" ht="36" customHeight="1" x14ac:dyDescent="0.25">
      <c r="A136" s="1310" t="s">
        <v>450</v>
      </c>
      <c r="B136" s="248" t="s">
        <v>220</v>
      </c>
      <c r="C136" s="125">
        <f>C137</f>
        <v>473676</v>
      </c>
      <c r="D136" s="125">
        <f>D137</f>
        <v>473676</v>
      </c>
      <c r="E136" s="125">
        <f t="shared" ref="E136:R136" si="77">E137</f>
        <v>0</v>
      </c>
      <c r="F136" s="268">
        <f t="shared" si="77"/>
        <v>0</v>
      </c>
      <c r="G136" s="172">
        <f t="shared" si="77"/>
        <v>0</v>
      </c>
      <c r="H136" s="172">
        <f t="shared" si="77"/>
        <v>0</v>
      </c>
      <c r="I136" s="125">
        <f t="shared" si="77"/>
        <v>0</v>
      </c>
      <c r="J136" s="125">
        <f t="shared" si="77"/>
        <v>0</v>
      </c>
      <c r="K136" s="125">
        <f t="shared" si="77"/>
        <v>0</v>
      </c>
      <c r="L136" s="125">
        <f t="shared" si="77"/>
        <v>0</v>
      </c>
      <c r="M136" s="125">
        <f t="shared" si="77"/>
        <v>0</v>
      </c>
      <c r="N136" s="125">
        <f t="shared" si="77"/>
        <v>0</v>
      </c>
      <c r="O136" s="125">
        <f t="shared" si="77"/>
        <v>0</v>
      </c>
      <c r="P136" s="125">
        <f t="shared" si="77"/>
        <v>0</v>
      </c>
      <c r="Q136" s="125">
        <f t="shared" si="77"/>
        <v>0</v>
      </c>
      <c r="R136" s="125">
        <f t="shared" si="77"/>
        <v>0</v>
      </c>
      <c r="S136" s="1196" t="s">
        <v>460</v>
      </c>
      <c r="T136" s="1310" t="s">
        <v>451</v>
      </c>
      <c r="U136" s="1143">
        <v>257</v>
      </c>
      <c r="V136" s="1136"/>
      <c r="W136" s="1143"/>
      <c r="X136" s="1143"/>
      <c r="Y136" s="1143"/>
      <c r="Z136" s="1143"/>
      <c r="AA136" s="1143"/>
      <c r="AB136" s="1143"/>
      <c r="AC136" s="1143"/>
      <c r="AD136" s="1143"/>
      <c r="AE136" s="1143"/>
      <c r="AF136" s="1143"/>
      <c r="AG136" s="1143"/>
      <c r="AH136" s="1143"/>
      <c r="AI136" s="1143"/>
      <c r="AJ136" s="1143">
        <f>U136</f>
        <v>257</v>
      </c>
      <c r="AK136" s="110"/>
    </row>
    <row r="137" spans="1:37" ht="43.5" customHeight="1" x14ac:dyDescent="0.25">
      <c r="A137" s="1312"/>
      <c r="B137" s="248" t="s">
        <v>224</v>
      </c>
      <c r="C137" s="125">
        <f>SUM(D137:R137)</f>
        <v>473676</v>
      </c>
      <c r="D137" s="125">
        <v>473676</v>
      </c>
      <c r="E137" s="125">
        <v>0</v>
      </c>
      <c r="F137" s="268">
        <v>0</v>
      </c>
      <c r="G137" s="172">
        <v>0</v>
      </c>
      <c r="H137" s="172">
        <v>0</v>
      </c>
      <c r="I137" s="125">
        <v>0</v>
      </c>
      <c r="J137" s="125">
        <v>0</v>
      </c>
      <c r="K137" s="125">
        <v>0</v>
      </c>
      <c r="L137" s="125">
        <v>0</v>
      </c>
      <c r="M137" s="125">
        <v>0</v>
      </c>
      <c r="N137" s="125">
        <v>0</v>
      </c>
      <c r="O137" s="125">
        <v>0</v>
      </c>
      <c r="P137" s="125">
        <v>0</v>
      </c>
      <c r="Q137" s="125">
        <v>0</v>
      </c>
      <c r="R137" s="125">
        <v>0</v>
      </c>
      <c r="S137" s="1197"/>
      <c r="T137" s="1312"/>
      <c r="U137" s="1144"/>
      <c r="V137" s="1138"/>
      <c r="W137" s="1144"/>
      <c r="X137" s="1144"/>
      <c r="Y137" s="1144"/>
      <c r="Z137" s="1144"/>
      <c r="AA137" s="1144"/>
      <c r="AB137" s="1144"/>
      <c r="AC137" s="1144"/>
      <c r="AD137" s="1144"/>
      <c r="AE137" s="1144"/>
      <c r="AF137" s="1144"/>
      <c r="AG137" s="1144"/>
      <c r="AH137" s="1144"/>
      <c r="AI137" s="1144"/>
      <c r="AJ137" s="1144"/>
      <c r="AK137" s="110"/>
    </row>
    <row r="138" spans="1:37" ht="36" customHeight="1" x14ac:dyDescent="0.25">
      <c r="A138" s="1310" t="s">
        <v>352</v>
      </c>
      <c r="B138" s="248" t="s">
        <v>220</v>
      </c>
      <c r="C138" s="125">
        <f>C139</f>
        <v>1518796.08</v>
      </c>
      <c r="D138" s="125">
        <f>D139</f>
        <v>1518796.08</v>
      </c>
      <c r="E138" s="125">
        <f t="shared" ref="E138:R138" si="78">E139</f>
        <v>0</v>
      </c>
      <c r="F138" s="268">
        <f t="shared" si="78"/>
        <v>0</v>
      </c>
      <c r="G138" s="172">
        <f t="shared" si="78"/>
        <v>0</v>
      </c>
      <c r="H138" s="172">
        <f t="shared" si="78"/>
        <v>0</v>
      </c>
      <c r="I138" s="125">
        <f t="shared" si="78"/>
        <v>0</v>
      </c>
      <c r="J138" s="125">
        <f t="shared" si="78"/>
        <v>0</v>
      </c>
      <c r="K138" s="125">
        <f t="shared" si="78"/>
        <v>0</v>
      </c>
      <c r="L138" s="125">
        <f t="shared" si="78"/>
        <v>0</v>
      </c>
      <c r="M138" s="125">
        <f t="shared" si="78"/>
        <v>0</v>
      </c>
      <c r="N138" s="125">
        <f t="shared" si="78"/>
        <v>0</v>
      </c>
      <c r="O138" s="125">
        <f t="shared" si="78"/>
        <v>0</v>
      </c>
      <c r="P138" s="125">
        <f t="shared" si="78"/>
        <v>0</v>
      </c>
      <c r="Q138" s="125">
        <f t="shared" si="78"/>
        <v>0</v>
      </c>
      <c r="R138" s="125">
        <f t="shared" si="78"/>
        <v>0</v>
      </c>
      <c r="S138" s="1196" t="s">
        <v>290</v>
      </c>
      <c r="T138" s="1310" t="s">
        <v>467</v>
      </c>
      <c r="U138" s="1143">
        <v>776</v>
      </c>
      <c r="V138" s="1136"/>
      <c r="W138" s="1143"/>
      <c r="X138" s="1143"/>
      <c r="Y138" s="1143"/>
      <c r="Z138" s="1143"/>
      <c r="AA138" s="1143"/>
      <c r="AB138" s="1143"/>
      <c r="AC138" s="1143"/>
      <c r="AD138" s="1143"/>
      <c r="AE138" s="1143"/>
      <c r="AF138" s="1143"/>
      <c r="AG138" s="1143"/>
      <c r="AH138" s="1143"/>
      <c r="AI138" s="1143"/>
      <c r="AJ138" s="1143">
        <f>U138</f>
        <v>776</v>
      </c>
      <c r="AK138" s="110"/>
    </row>
    <row r="139" spans="1:37" ht="45" customHeight="1" x14ac:dyDescent="0.25">
      <c r="A139" s="1312"/>
      <c r="B139" s="248" t="s">
        <v>224</v>
      </c>
      <c r="C139" s="125">
        <f>SUM(D139:R139)</f>
        <v>1518796.08</v>
      </c>
      <c r="D139" s="125">
        <v>1518796.08</v>
      </c>
      <c r="E139" s="125">
        <v>0</v>
      </c>
      <c r="F139" s="268">
        <v>0</v>
      </c>
      <c r="G139" s="172">
        <v>0</v>
      </c>
      <c r="H139" s="172">
        <v>0</v>
      </c>
      <c r="I139" s="125">
        <v>0</v>
      </c>
      <c r="J139" s="125">
        <v>0</v>
      </c>
      <c r="K139" s="125">
        <v>0</v>
      </c>
      <c r="L139" s="125">
        <v>0</v>
      </c>
      <c r="M139" s="125">
        <v>0</v>
      </c>
      <c r="N139" s="125">
        <v>0</v>
      </c>
      <c r="O139" s="125">
        <v>0</v>
      </c>
      <c r="P139" s="125">
        <v>0</v>
      </c>
      <c r="Q139" s="125">
        <v>0</v>
      </c>
      <c r="R139" s="125">
        <v>0</v>
      </c>
      <c r="S139" s="1197"/>
      <c r="T139" s="1312"/>
      <c r="U139" s="1144"/>
      <c r="V139" s="1138"/>
      <c r="W139" s="1144"/>
      <c r="X139" s="1144"/>
      <c r="Y139" s="1144"/>
      <c r="Z139" s="1144"/>
      <c r="AA139" s="1144"/>
      <c r="AB139" s="1144"/>
      <c r="AC139" s="1144"/>
      <c r="AD139" s="1144"/>
      <c r="AE139" s="1144"/>
      <c r="AF139" s="1144"/>
      <c r="AG139" s="1144"/>
      <c r="AH139" s="1144"/>
      <c r="AI139" s="1144"/>
      <c r="AJ139" s="1144"/>
      <c r="AK139" s="110"/>
    </row>
    <row r="140" spans="1:37" ht="36.75" customHeight="1" x14ac:dyDescent="0.25">
      <c r="A140" s="1289" t="s">
        <v>383</v>
      </c>
      <c r="B140" s="248" t="s">
        <v>220</v>
      </c>
      <c r="C140" s="125">
        <f>C141</f>
        <v>1447294</v>
      </c>
      <c r="D140" s="125">
        <f>D141</f>
        <v>1447294</v>
      </c>
      <c r="E140" s="125">
        <f t="shared" ref="D140:R142" si="79">E141</f>
        <v>0</v>
      </c>
      <c r="F140" s="268">
        <f t="shared" si="79"/>
        <v>0</v>
      </c>
      <c r="G140" s="172">
        <f t="shared" si="79"/>
        <v>0</v>
      </c>
      <c r="H140" s="172">
        <f t="shared" si="79"/>
        <v>0</v>
      </c>
      <c r="I140" s="125">
        <f t="shared" si="79"/>
        <v>0</v>
      </c>
      <c r="J140" s="125">
        <f t="shared" si="79"/>
        <v>0</v>
      </c>
      <c r="K140" s="125">
        <f t="shared" si="79"/>
        <v>0</v>
      </c>
      <c r="L140" s="125">
        <f t="shared" si="79"/>
        <v>0</v>
      </c>
      <c r="M140" s="125">
        <f t="shared" si="79"/>
        <v>0</v>
      </c>
      <c r="N140" s="125">
        <f t="shared" si="79"/>
        <v>0</v>
      </c>
      <c r="O140" s="125">
        <f t="shared" si="79"/>
        <v>0</v>
      </c>
      <c r="P140" s="125">
        <f t="shared" si="79"/>
        <v>0</v>
      </c>
      <c r="Q140" s="125">
        <f t="shared" si="79"/>
        <v>0</v>
      </c>
      <c r="R140" s="125">
        <f t="shared" si="79"/>
        <v>0</v>
      </c>
      <c r="S140" s="1314" t="s">
        <v>291</v>
      </c>
      <c r="T140" s="1289" t="s">
        <v>292</v>
      </c>
      <c r="U140" s="1123">
        <v>530</v>
      </c>
      <c r="V140" s="1128"/>
      <c r="W140" s="1123"/>
      <c r="X140" s="1123"/>
      <c r="Y140" s="1143"/>
      <c r="Z140" s="1143"/>
      <c r="AA140" s="1143"/>
      <c r="AB140" s="1143"/>
      <c r="AC140" s="1143"/>
      <c r="AD140" s="1143"/>
      <c r="AE140" s="1143"/>
      <c r="AF140" s="1143"/>
      <c r="AG140" s="1143"/>
      <c r="AH140" s="1143"/>
      <c r="AI140" s="1123"/>
      <c r="AJ140" s="1123">
        <f>SUM(U140:AI140)</f>
        <v>530</v>
      </c>
      <c r="AK140" s="110"/>
    </row>
    <row r="141" spans="1:37" ht="43.5" customHeight="1" x14ac:dyDescent="0.25">
      <c r="A141" s="1289"/>
      <c r="B141" s="248" t="s">
        <v>224</v>
      </c>
      <c r="C141" s="125">
        <f>SUM(D141:R141)</f>
        <v>1447294</v>
      </c>
      <c r="D141" s="125">
        <v>1447294</v>
      </c>
      <c r="E141" s="125">
        <v>0</v>
      </c>
      <c r="F141" s="268">
        <v>0</v>
      </c>
      <c r="G141" s="172">
        <v>0</v>
      </c>
      <c r="H141" s="172">
        <v>0</v>
      </c>
      <c r="I141" s="125">
        <v>0</v>
      </c>
      <c r="J141" s="125">
        <v>0</v>
      </c>
      <c r="K141" s="125">
        <v>0</v>
      </c>
      <c r="L141" s="125">
        <v>0</v>
      </c>
      <c r="M141" s="125">
        <v>0</v>
      </c>
      <c r="N141" s="125">
        <v>0</v>
      </c>
      <c r="O141" s="125">
        <v>0</v>
      </c>
      <c r="P141" s="125">
        <v>0</v>
      </c>
      <c r="Q141" s="125">
        <v>0</v>
      </c>
      <c r="R141" s="125">
        <v>0</v>
      </c>
      <c r="S141" s="1316"/>
      <c r="T141" s="1289"/>
      <c r="U141" s="1123"/>
      <c r="V141" s="1128"/>
      <c r="W141" s="1123"/>
      <c r="X141" s="1123"/>
      <c r="Y141" s="1144"/>
      <c r="Z141" s="1144"/>
      <c r="AA141" s="1144"/>
      <c r="AB141" s="1144"/>
      <c r="AC141" s="1144"/>
      <c r="AD141" s="1144"/>
      <c r="AE141" s="1144"/>
      <c r="AF141" s="1144"/>
      <c r="AG141" s="1144"/>
      <c r="AH141" s="1144"/>
      <c r="AI141" s="1123"/>
      <c r="AJ141" s="1123"/>
      <c r="AK141" s="110"/>
    </row>
    <row r="142" spans="1:37" ht="38.25" customHeight="1" x14ac:dyDescent="0.25">
      <c r="A142" s="1289" t="s">
        <v>489</v>
      </c>
      <c r="B142" s="248" t="s">
        <v>220</v>
      </c>
      <c r="C142" s="125">
        <f>C143</f>
        <v>5069067.1399999997</v>
      </c>
      <c r="D142" s="125">
        <f t="shared" si="79"/>
        <v>121539</v>
      </c>
      <c r="E142" s="125">
        <f t="shared" si="79"/>
        <v>365859.43</v>
      </c>
      <c r="F142" s="268">
        <f t="shared" si="79"/>
        <v>301909.95</v>
      </c>
      <c r="G142" s="172">
        <f t="shared" si="79"/>
        <v>460629.82</v>
      </c>
      <c r="H142" s="172">
        <f t="shared" si="79"/>
        <v>307399.92</v>
      </c>
      <c r="I142" s="125">
        <f t="shared" si="79"/>
        <v>301909.95</v>
      </c>
      <c r="J142" s="125">
        <f t="shared" si="79"/>
        <v>460629.82</v>
      </c>
      <c r="K142" s="125">
        <f t="shared" si="79"/>
        <v>307399.92</v>
      </c>
      <c r="L142" s="125">
        <f t="shared" si="79"/>
        <v>301909.95</v>
      </c>
      <c r="M142" s="125">
        <f t="shared" si="79"/>
        <v>460629.82</v>
      </c>
      <c r="N142" s="125">
        <f t="shared" si="79"/>
        <v>307399.92</v>
      </c>
      <c r="O142" s="125">
        <f t="shared" si="79"/>
        <v>301909.95</v>
      </c>
      <c r="P142" s="125">
        <f t="shared" si="79"/>
        <v>460629.82</v>
      </c>
      <c r="Q142" s="125">
        <f t="shared" si="79"/>
        <v>307399.92</v>
      </c>
      <c r="R142" s="125">
        <f>R143</f>
        <v>301909.95</v>
      </c>
      <c r="S142" s="1109" t="s">
        <v>33</v>
      </c>
      <c r="T142" s="1289" t="s">
        <v>490</v>
      </c>
      <c r="U142" s="1123">
        <v>12</v>
      </c>
      <c r="V142" s="1128">
        <v>63</v>
      </c>
      <c r="W142" s="1123">
        <v>23</v>
      </c>
      <c r="X142" s="1123">
        <v>67</v>
      </c>
      <c r="Y142" s="1123">
        <v>24</v>
      </c>
      <c r="Z142" s="1123">
        <v>23</v>
      </c>
      <c r="AA142" s="1123">
        <v>67</v>
      </c>
      <c r="AB142" s="1123">
        <v>24</v>
      </c>
      <c r="AC142" s="1123">
        <v>23</v>
      </c>
      <c r="AD142" s="1123">
        <v>67</v>
      </c>
      <c r="AE142" s="1123">
        <v>24</v>
      </c>
      <c r="AF142" s="1123">
        <v>23</v>
      </c>
      <c r="AG142" s="1123">
        <v>67</v>
      </c>
      <c r="AH142" s="1123">
        <v>24</v>
      </c>
      <c r="AI142" s="1123">
        <v>23</v>
      </c>
      <c r="AJ142" s="1123">
        <f>SUM(U142:AI142)</f>
        <v>554</v>
      </c>
      <c r="AK142" s="110"/>
    </row>
    <row r="143" spans="1:37" ht="34.5" customHeight="1" x14ac:dyDescent="0.25">
      <c r="A143" s="1289"/>
      <c r="B143" s="248" t="s">
        <v>224</v>
      </c>
      <c r="C143" s="125">
        <f>D143+E143+F143+G143+R143+H143+I143+J143+K143+L143+N143+M143+O143+P143+Q143</f>
        <v>5069067.1399999997</v>
      </c>
      <c r="D143" s="125">
        <v>121539</v>
      </c>
      <c r="E143" s="125">
        <v>365859.43</v>
      </c>
      <c r="F143" s="268">
        <v>301909.95</v>
      </c>
      <c r="G143" s="172">
        <v>460629.82</v>
      </c>
      <c r="H143" s="172">
        <v>307399.92</v>
      </c>
      <c r="I143" s="125">
        <v>301909.95</v>
      </c>
      <c r="J143" s="125">
        <v>460629.82</v>
      </c>
      <c r="K143" s="125">
        <v>307399.92</v>
      </c>
      <c r="L143" s="125">
        <v>301909.95</v>
      </c>
      <c r="M143" s="125">
        <v>460629.82</v>
      </c>
      <c r="N143" s="125">
        <v>307399.92</v>
      </c>
      <c r="O143" s="125">
        <v>301909.95</v>
      </c>
      <c r="P143" s="125">
        <v>460629.82</v>
      </c>
      <c r="Q143" s="125">
        <v>307399.92</v>
      </c>
      <c r="R143" s="125">
        <v>301909.95</v>
      </c>
      <c r="S143" s="1109"/>
      <c r="T143" s="1289"/>
      <c r="U143" s="1123"/>
      <c r="V143" s="1128"/>
      <c r="W143" s="1123"/>
      <c r="X143" s="1123"/>
      <c r="Y143" s="1123"/>
      <c r="Z143" s="1123"/>
      <c r="AA143" s="1123"/>
      <c r="AB143" s="1123"/>
      <c r="AC143" s="1123"/>
      <c r="AD143" s="1123"/>
      <c r="AE143" s="1123"/>
      <c r="AF143" s="1123"/>
      <c r="AG143" s="1123"/>
      <c r="AH143" s="1123"/>
      <c r="AI143" s="1123"/>
      <c r="AJ143" s="1123"/>
      <c r="AK143" s="110"/>
    </row>
    <row r="144" spans="1:37" ht="29.25" hidden="1" customHeight="1" x14ac:dyDescent="0.25">
      <c r="A144" s="1310" t="s">
        <v>162</v>
      </c>
      <c r="B144" s="248" t="s">
        <v>220</v>
      </c>
      <c r="C144" s="125">
        <f>C145</f>
        <v>0</v>
      </c>
      <c r="D144" s="125">
        <f>D145</f>
        <v>0</v>
      </c>
      <c r="E144" s="125">
        <f t="shared" ref="E144:R144" si="80">E145</f>
        <v>0</v>
      </c>
      <c r="F144" s="268">
        <f t="shared" si="80"/>
        <v>0</v>
      </c>
      <c r="G144" s="172">
        <f t="shared" si="80"/>
        <v>0</v>
      </c>
      <c r="H144" s="172">
        <f t="shared" si="80"/>
        <v>0</v>
      </c>
      <c r="I144" s="125">
        <f t="shared" si="80"/>
        <v>0</v>
      </c>
      <c r="J144" s="125">
        <f t="shared" si="80"/>
        <v>0</v>
      </c>
      <c r="K144" s="125">
        <f t="shared" si="80"/>
        <v>0</v>
      </c>
      <c r="L144" s="125">
        <f t="shared" si="80"/>
        <v>0</v>
      </c>
      <c r="M144" s="125">
        <f t="shared" si="80"/>
        <v>0</v>
      </c>
      <c r="N144" s="125">
        <f t="shared" si="80"/>
        <v>0</v>
      </c>
      <c r="O144" s="125">
        <f t="shared" si="80"/>
        <v>0</v>
      </c>
      <c r="P144" s="125">
        <f t="shared" si="80"/>
        <v>0</v>
      </c>
      <c r="Q144" s="125">
        <f t="shared" si="80"/>
        <v>0</v>
      </c>
      <c r="R144" s="125">
        <f t="shared" si="80"/>
        <v>0</v>
      </c>
      <c r="S144" s="1314" t="s">
        <v>162</v>
      </c>
      <c r="T144" s="1310" t="s">
        <v>286</v>
      </c>
      <c r="U144" s="1180"/>
      <c r="V144" s="1173"/>
      <c r="W144" s="1180"/>
      <c r="X144" s="1180"/>
      <c r="Y144" s="1180"/>
      <c r="Z144" s="1180"/>
      <c r="AA144" s="1180"/>
      <c r="AB144" s="1180"/>
      <c r="AC144" s="1180"/>
      <c r="AD144" s="1180"/>
      <c r="AE144" s="1180"/>
      <c r="AF144" s="1180"/>
      <c r="AG144" s="1180"/>
      <c r="AH144" s="1180"/>
      <c r="AI144" s="1180"/>
      <c r="AJ144" s="1180">
        <f>SUM(V144:AI144)</f>
        <v>0</v>
      </c>
      <c r="AK144" s="110"/>
    </row>
    <row r="145" spans="1:95" ht="39" hidden="1" customHeight="1" x14ac:dyDescent="0.25">
      <c r="A145" s="1580"/>
      <c r="B145" s="248" t="s">
        <v>224</v>
      </c>
      <c r="C145" s="125">
        <f>D145+E145+F145+G145+H145+I145+J145+K145+L145+M145+N145+O145+P145+Q145+R145</f>
        <v>0</v>
      </c>
      <c r="D145" s="125">
        <v>0</v>
      </c>
      <c r="E145" s="125">
        <v>0</v>
      </c>
      <c r="F145" s="268"/>
      <c r="G145" s="172"/>
      <c r="H145" s="172"/>
      <c r="I145" s="125"/>
      <c r="J145" s="125"/>
      <c r="K145" s="125"/>
      <c r="L145" s="125"/>
      <c r="M145" s="125"/>
      <c r="N145" s="125"/>
      <c r="O145" s="125"/>
      <c r="P145" s="125"/>
      <c r="Q145" s="125"/>
      <c r="R145" s="125"/>
      <c r="S145" s="1319"/>
      <c r="T145" s="1312"/>
      <c r="U145" s="1181"/>
      <c r="V145" s="1174"/>
      <c r="W145" s="1181"/>
      <c r="X145" s="1181"/>
      <c r="Y145" s="1181"/>
      <c r="Z145" s="1181"/>
      <c r="AA145" s="1181"/>
      <c r="AB145" s="1181"/>
      <c r="AC145" s="1181"/>
      <c r="AD145" s="1181"/>
      <c r="AE145" s="1181"/>
      <c r="AF145" s="1181"/>
      <c r="AG145" s="1181"/>
      <c r="AH145" s="1181"/>
      <c r="AI145" s="1181"/>
      <c r="AJ145" s="1181"/>
      <c r="AK145" s="110"/>
    </row>
    <row r="146" spans="1:95" ht="32.25" customHeight="1" x14ac:dyDescent="0.25">
      <c r="A146" s="1592" t="s">
        <v>247</v>
      </c>
      <c r="B146" s="248" t="s">
        <v>220</v>
      </c>
      <c r="C146" s="125">
        <f>C147</f>
        <v>3206758.41</v>
      </c>
      <c r="D146" s="125">
        <f t="shared" ref="D146:R146" si="81">D147</f>
        <v>84306.59</v>
      </c>
      <c r="E146" s="125">
        <f t="shared" si="81"/>
        <v>180595.11</v>
      </c>
      <c r="F146" s="268">
        <f t="shared" si="81"/>
        <v>226296.67</v>
      </c>
      <c r="G146" s="172">
        <f t="shared" si="81"/>
        <v>226296.67</v>
      </c>
      <c r="H146" s="172">
        <f t="shared" si="81"/>
        <v>226296.67</v>
      </c>
      <c r="I146" s="125">
        <f t="shared" si="81"/>
        <v>226296.67</v>
      </c>
      <c r="J146" s="125">
        <f t="shared" si="81"/>
        <v>226296.67</v>
      </c>
      <c r="K146" s="125">
        <f t="shared" si="81"/>
        <v>226296.67</v>
      </c>
      <c r="L146" s="125">
        <f t="shared" si="81"/>
        <v>226296.67</v>
      </c>
      <c r="M146" s="125">
        <f t="shared" si="81"/>
        <v>226296.67</v>
      </c>
      <c r="N146" s="125">
        <f t="shared" si="81"/>
        <v>226296.67</v>
      </c>
      <c r="O146" s="125">
        <f t="shared" si="81"/>
        <v>226296.67</v>
      </c>
      <c r="P146" s="125">
        <f t="shared" si="81"/>
        <v>226296.67</v>
      </c>
      <c r="Q146" s="125">
        <f t="shared" si="81"/>
        <v>226296.67</v>
      </c>
      <c r="R146" s="125">
        <f t="shared" si="81"/>
        <v>226296.67</v>
      </c>
      <c r="S146" s="1109" t="s">
        <v>247</v>
      </c>
      <c r="T146" s="1339" t="s">
        <v>205</v>
      </c>
      <c r="U146" s="1123">
        <v>57</v>
      </c>
      <c r="V146" s="1128">
        <v>63</v>
      </c>
      <c r="W146" s="1337">
        <v>62</v>
      </c>
      <c r="X146" s="1337">
        <v>62</v>
      </c>
      <c r="Y146" s="1337">
        <v>62</v>
      </c>
      <c r="Z146" s="1337">
        <v>62</v>
      </c>
      <c r="AA146" s="1337">
        <v>62</v>
      </c>
      <c r="AB146" s="1337">
        <v>62</v>
      </c>
      <c r="AC146" s="1337">
        <v>62</v>
      </c>
      <c r="AD146" s="1337">
        <v>62</v>
      </c>
      <c r="AE146" s="1337">
        <v>62</v>
      </c>
      <c r="AF146" s="1337">
        <v>62</v>
      </c>
      <c r="AG146" s="1337">
        <v>62</v>
      </c>
      <c r="AH146" s="1337">
        <v>62</v>
      </c>
      <c r="AI146" s="1337">
        <v>62</v>
      </c>
      <c r="AJ146" s="1123">
        <f>SUM(U146:AI146)</f>
        <v>926</v>
      </c>
      <c r="AK146" s="110"/>
    </row>
    <row r="147" spans="1:95" ht="40.5" customHeight="1" x14ac:dyDescent="0.25">
      <c r="A147" s="1592"/>
      <c r="B147" s="248" t="s">
        <v>224</v>
      </c>
      <c r="C147" s="125">
        <f>D147+E147+F147+G147+H147+I147+J147+K147+L147+M147+N147+O147+P147+Q147+R147</f>
        <v>3206758.41</v>
      </c>
      <c r="D147" s="125">
        <v>84306.59</v>
      </c>
      <c r="E147" s="125">
        <v>180595.11</v>
      </c>
      <c r="F147" s="268">
        <v>226296.67</v>
      </c>
      <c r="G147" s="172">
        <v>226296.67</v>
      </c>
      <c r="H147" s="172">
        <v>226296.67</v>
      </c>
      <c r="I147" s="125">
        <v>226296.67</v>
      </c>
      <c r="J147" s="125">
        <v>226296.67</v>
      </c>
      <c r="K147" s="125">
        <v>226296.67</v>
      </c>
      <c r="L147" s="125">
        <v>226296.67</v>
      </c>
      <c r="M147" s="125">
        <v>226296.67</v>
      </c>
      <c r="N147" s="125">
        <v>226296.67</v>
      </c>
      <c r="O147" s="125">
        <v>226296.67</v>
      </c>
      <c r="P147" s="125">
        <v>226296.67</v>
      </c>
      <c r="Q147" s="125">
        <v>226296.67</v>
      </c>
      <c r="R147" s="125">
        <v>226296.67</v>
      </c>
      <c r="S147" s="1109"/>
      <c r="T147" s="1339"/>
      <c r="U147" s="1123"/>
      <c r="V147" s="1128"/>
      <c r="W147" s="1123"/>
      <c r="X147" s="1123"/>
      <c r="Y147" s="1123"/>
      <c r="Z147" s="1123"/>
      <c r="AA147" s="1123"/>
      <c r="AB147" s="1123"/>
      <c r="AC147" s="1123"/>
      <c r="AD147" s="1123"/>
      <c r="AE147" s="1123"/>
      <c r="AF147" s="1123"/>
      <c r="AG147" s="1123"/>
      <c r="AH147" s="1123"/>
      <c r="AI147" s="1123"/>
      <c r="AJ147" s="1123"/>
      <c r="AK147" s="110"/>
    </row>
    <row r="148" spans="1:95" ht="29.25" customHeight="1" x14ac:dyDescent="0.25">
      <c r="A148" s="1289" t="s">
        <v>375</v>
      </c>
      <c r="B148" s="248" t="s">
        <v>220</v>
      </c>
      <c r="C148" s="125">
        <f>C149+C150</f>
        <v>178356542.31</v>
      </c>
      <c r="D148" s="125">
        <f t="shared" ref="D148:R148" si="82">D149+D150</f>
        <v>9802651.2200000007</v>
      </c>
      <c r="E148" s="125">
        <f t="shared" si="82"/>
        <v>10127630.52</v>
      </c>
      <c r="F148" s="268">
        <f t="shared" si="82"/>
        <v>13273742.77</v>
      </c>
      <c r="G148" s="172">
        <f t="shared" si="82"/>
        <v>11858436.949999999</v>
      </c>
      <c r="H148" s="172">
        <f t="shared" si="82"/>
        <v>11901321.65</v>
      </c>
      <c r="I148" s="125">
        <f t="shared" si="82"/>
        <v>11958622.619999999</v>
      </c>
      <c r="J148" s="125">
        <f t="shared" si="82"/>
        <v>12029126.619999999</v>
      </c>
      <c r="K148" s="125">
        <f t="shared" si="82"/>
        <v>12036328.619999999</v>
      </c>
      <c r="L148" s="125">
        <f t="shared" si="82"/>
        <v>12054742.619999999</v>
      </c>
      <c r="M148" s="125">
        <f t="shared" si="82"/>
        <v>12168999.619999999</v>
      </c>
      <c r="N148" s="125">
        <f t="shared" si="82"/>
        <v>12134685.619999999</v>
      </c>
      <c r="O148" s="125">
        <f t="shared" si="82"/>
        <v>12188173.619999999</v>
      </c>
      <c r="P148" s="125">
        <f t="shared" si="82"/>
        <v>12261376.619999999</v>
      </c>
      <c r="Q148" s="125">
        <f t="shared" si="82"/>
        <v>12268938.619999999</v>
      </c>
      <c r="R148" s="125">
        <f t="shared" si="82"/>
        <v>12291764.619999999</v>
      </c>
      <c r="S148" s="1285"/>
      <c r="T148" s="1289" t="s">
        <v>483</v>
      </c>
      <c r="U148" s="1556">
        <v>1</v>
      </c>
      <c r="V148" s="1225">
        <v>1</v>
      </c>
      <c r="W148" s="1123">
        <f t="shared" ref="W148:AI148" si="83">SUM(W151:W176)</f>
        <v>2965</v>
      </c>
      <c r="X148" s="1123">
        <f t="shared" si="83"/>
        <v>2966</v>
      </c>
      <c r="Y148" s="1123">
        <f t="shared" si="83"/>
        <v>2966</v>
      </c>
      <c r="Z148" s="1123">
        <f t="shared" si="83"/>
        <v>2958</v>
      </c>
      <c r="AA148" s="1123">
        <f t="shared" si="83"/>
        <v>2957</v>
      </c>
      <c r="AB148" s="1123">
        <f t="shared" si="83"/>
        <v>2962</v>
      </c>
      <c r="AC148" s="1123">
        <f t="shared" si="83"/>
        <v>2961</v>
      </c>
      <c r="AD148" s="1123">
        <f t="shared" si="83"/>
        <v>2968</v>
      </c>
      <c r="AE148" s="1123">
        <f t="shared" si="83"/>
        <v>2968</v>
      </c>
      <c r="AF148" s="1123">
        <f t="shared" si="83"/>
        <v>2972</v>
      </c>
      <c r="AG148" s="1123">
        <f t="shared" si="83"/>
        <v>2971</v>
      </c>
      <c r="AH148" s="1123">
        <f t="shared" si="83"/>
        <v>2975</v>
      </c>
      <c r="AI148" s="1123">
        <f t="shared" si="83"/>
        <v>2976</v>
      </c>
      <c r="AJ148" s="1123">
        <f>SUM(W148:AI150)</f>
        <v>38565</v>
      </c>
      <c r="AK148" s="110"/>
    </row>
    <row r="149" spans="1:95" ht="42.75" customHeight="1" x14ac:dyDescent="0.25">
      <c r="A149" s="1555"/>
      <c r="B149" s="248" t="s">
        <v>224</v>
      </c>
      <c r="C149" s="125">
        <f>SUM(D149:R149)</f>
        <v>19964531.309999999</v>
      </c>
      <c r="D149" s="125">
        <f>D152+D158+D160+D162+D176+D164+D166+D168+D170+D172+D174</f>
        <v>3090551.22</v>
      </c>
      <c r="E149" s="125">
        <f t="shared" ref="E149:R149" si="84">E152+E158+E160+E162+E176+E164+E166+E168+E170+E172+E174</f>
        <v>1076962.82</v>
      </c>
      <c r="F149" s="268">
        <f t="shared" si="84"/>
        <v>1638247.67</v>
      </c>
      <c r="G149" s="172">
        <f t="shared" si="84"/>
        <v>1144519.8500000001</v>
      </c>
      <c r="H149" s="172">
        <f>H152+H158+H160+H162+H176+H164+H166+H168+H170+H172+H174</f>
        <v>1171804.55</v>
      </c>
      <c r="I149" s="125">
        <f t="shared" si="84"/>
        <v>1168236.52</v>
      </c>
      <c r="J149" s="125">
        <f t="shared" si="84"/>
        <v>1221596.52</v>
      </c>
      <c r="K149" s="125">
        <f t="shared" si="84"/>
        <v>1168236.52</v>
      </c>
      <c r="L149" s="125">
        <f t="shared" si="84"/>
        <v>1168236.52</v>
      </c>
      <c r="M149" s="125">
        <f t="shared" si="84"/>
        <v>1221596.52</v>
      </c>
      <c r="N149" s="125">
        <f t="shared" si="84"/>
        <v>1168236.52</v>
      </c>
      <c r="O149" s="125">
        <f t="shared" si="84"/>
        <v>1168236.52</v>
      </c>
      <c r="P149" s="125">
        <f t="shared" si="84"/>
        <v>1221596.52</v>
      </c>
      <c r="Q149" s="125">
        <f t="shared" si="84"/>
        <v>1168236.52</v>
      </c>
      <c r="R149" s="125">
        <f t="shared" si="84"/>
        <v>1168236.52</v>
      </c>
      <c r="S149" s="1285"/>
      <c r="T149" s="1289"/>
      <c r="U149" s="1556"/>
      <c r="V149" s="1225"/>
      <c r="W149" s="1123"/>
      <c r="X149" s="1123"/>
      <c r="Y149" s="1123"/>
      <c r="Z149" s="1123"/>
      <c r="AA149" s="1123"/>
      <c r="AB149" s="1123"/>
      <c r="AC149" s="1123"/>
      <c r="AD149" s="1123"/>
      <c r="AE149" s="1123"/>
      <c r="AF149" s="1123"/>
      <c r="AG149" s="1123"/>
      <c r="AH149" s="1123"/>
      <c r="AI149" s="1123"/>
      <c r="AJ149" s="1123"/>
      <c r="AK149" s="110"/>
    </row>
    <row r="150" spans="1:95" ht="54.75" customHeight="1" x14ac:dyDescent="0.25">
      <c r="A150" s="1555"/>
      <c r="B150" s="248" t="s">
        <v>102</v>
      </c>
      <c r="C150" s="125">
        <f>D150+E150+F150+G150+H150+I150+J150+K150+L150+M150+N150+O150+P150+Q150+R150</f>
        <v>158392011</v>
      </c>
      <c r="D150" s="125">
        <f>D154+D156</f>
        <v>6712100</v>
      </c>
      <c r="E150" s="125">
        <f t="shared" ref="E150:R150" si="85">E154+E156</f>
        <v>9050667.6999999993</v>
      </c>
      <c r="F150" s="268">
        <f t="shared" si="85"/>
        <v>11635495.1</v>
      </c>
      <c r="G150" s="172">
        <f t="shared" si="85"/>
        <v>10713917.1</v>
      </c>
      <c r="H150" s="172">
        <f t="shared" si="85"/>
        <v>10729517.1</v>
      </c>
      <c r="I150" s="125">
        <f t="shared" si="85"/>
        <v>10790386.1</v>
      </c>
      <c r="J150" s="125">
        <f t="shared" si="85"/>
        <v>10807530.1</v>
      </c>
      <c r="K150" s="125">
        <f t="shared" si="85"/>
        <v>10868092.1</v>
      </c>
      <c r="L150" s="125">
        <f t="shared" si="85"/>
        <v>10886506.1</v>
      </c>
      <c r="M150" s="125">
        <f t="shared" si="85"/>
        <v>10947403.1</v>
      </c>
      <c r="N150" s="125">
        <f t="shared" si="85"/>
        <v>10966449.1</v>
      </c>
      <c r="O150" s="125">
        <f t="shared" si="85"/>
        <v>11019937.1</v>
      </c>
      <c r="P150" s="125">
        <f t="shared" si="85"/>
        <v>11039780.1</v>
      </c>
      <c r="Q150" s="125">
        <f t="shared" si="85"/>
        <v>11100702.1</v>
      </c>
      <c r="R150" s="125">
        <f t="shared" si="85"/>
        <v>11123528.1</v>
      </c>
      <c r="S150" s="1285"/>
      <c r="T150" s="1289"/>
      <c r="U150" s="1556"/>
      <c r="V150" s="1225"/>
      <c r="W150" s="1123"/>
      <c r="X150" s="1123"/>
      <c r="Y150" s="1123"/>
      <c r="Z150" s="1123"/>
      <c r="AA150" s="1123"/>
      <c r="AB150" s="1123"/>
      <c r="AC150" s="1123"/>
      <c r="AD150" s="1123"/>
      <c r="AE150" s="1123"/>
      <c r="AF150" s="1123"/>
      <c r="AG150" s="1123"/>
      <c r="AH150" s="1123"/>
      <c r="AI150" s="1123"/>
      <c r="AJ150" s="1123"/>
      <c r="AK150" s="110"/>
    </row>
    <row r="151" spans="1:95" ht="35.25" customHeight="1" x14ac:dyDescent="0.25">
      <c r="A151" s="1289" t="s">
        <v>511</v>
      </c>
      <c r="B151" s="248" t="s">
        <v>220</v>
      </c>
      <c r="C151" s="125">
        <f>C152</f>
        <v>1393751.31</v>
      </c>
      <c r="D151" s="125">
        <f>D152</f>
        <v>14269</v>
      </c>
      <c r="E151" s="125">
        <f t="shared" ref="E151:R151" si="86">E152</f>
        <v>95464.06</v>
      </c>
      <c r="F151" s="268">
        <f t="shared" si="86"/>
        <v>32015.73</v>
      </c>
      <c r="G151" s="172">
        <f t="shared" si="86"/>
        <v>32015.73</v>
      </c>
      <c r="H151" s="172">
        <f t="shared" si="86"/>
        <v>110907.89</v>
      </c>
      <c r="I151" s="125">
        <f t="shared" si="86"/>
        <v>110907.89</v>
      </c>
      <c r="J151" s="125">
        <f t="shared" si="86"/>
        <v>110907.89</v>
      </c>
      <c r="K151" s="125">
        <f t="shared" si="86"/>
        <v>110907.89</v>
      </c>
      <c r="L151" s="125">
        <f t="shared" si="86"/>
        <v>110907.89</v>
      </c>
      <c r="M151" s="125">
        <f t="shared" si="86"/>
        <v>110907.89</v>
      </c>
      <c r="N151" s="125">
        <f t="shared" si="86"/>
        <v>110907.89</v>
      </c>
      <c r="O151" s="125">
        <f t="shared" si="86"/>
        <v>110907.89</v>
      </c>
      <c r="P151" s="125">
        <f t="shared" si="86"/>
        <v>110907.89</v>
      </c>
      <c r="Q151" s="125">
        <f t="shared" si="86"/>
        <v>110907.89</v>
      </c>
      <c r="R151" s="125">
        <f t="shared" si="86"/>
        <v>110907.89</v>
      </c>
      <c r="S151" s="1285" t="s">
        <v>21</v>
      </c>
      <c r="T151" s="1289" t="s">
        <v>514</v>
      </c>
      <c r="U151" s="1556">
        <v>1</v>
      </c>
      <c r="V151" s="1225">
        <v>1</v>
      </c>
      <c r="W151" s="1123">
        <v>24</v>
      </c>
      <c r="X151" s="1123">
        <v>24</v>
      </c>
      <c r="Y151" s="1123">
        <v>24</v>
      </c>
      <c r="Z151" s="1123">
        <v>24</v>
      </c>
      <c r="AA151" s="1123">
        <v>24</v>
      </c>
      <c r="AB151" s="1123">
        <v>24</v>
      </c>
      <c r="AC151" s="1123">
        <v>24</v>
      </c>
      <c r="AD151" s="1123">
        <v>24</v>
      </c>
      <c r="AE151" s="1123">
        <v>24</v>
      </c>
      <c r="AF151" s="1123">
        <v>24</v>
      </c>
      <c r="AG151" s="1123">
        <v>24</v>
      </c>
      <c r="AH151" s="1123">
        <v>24</v>
      </c>
      <c r="AI151" s="1123">
        <v>24</v>
      </c>
      <c r="AJ151" s="1123">
        <f>SUM(W151:AI152)</f>
        <v>312</v>
      </c>
      <c r="AK151" s="110"/>
    </row>
    <row r="152" spans="1:95" ht="48.75" customHeight="1" x14ac:dyDescent="0.25">
      <c r="A152" s="1289"/>
      <c r="B152" s="248" t="s">
        <v>224</v>
      </c>
      <c r="C152" s="125">
        <f>D152+E152+F152+G152+R152+H152+I152+J152+K152+L152+M152+N152+O152+P152+Q152+C176</f>
        <v>1393751.31</v>
      </c>
      <c r="D152" s="125">
        <f>D176+5019+9250</f>
        <v>14269</v>
      </c>
      <c r="E152" s="125">
        <f>E176+86214.06+9250</f>
        <v>95464.06</v>
      </c>
      <c r="F152" s="268">
        <v>32015.73</v>
      </c>
      <c r="G152" s="172">
        <v>32015.73</v>
      </c>
      <c r="H152" s="172">
        <v>110907.89</v>
      </c>
      <c r="I152" s="125">
        <v>110907.89</v>
      </c>
      <c r="J152" s="125">
        <v>110907.89</v>
      </c>
      <c r="K152" s="125">
        <v>110907.89</v>
      </c>
      <c r="L152" s="125">
        <v>110907.89</v>
      </c>
      <c r="M152" s="125">
        <v>110907.89</v>
      </c>
      <c r="N152" s="125">
        <v>110907.89</v>
      </c>
      <c r="O152" s="125">
        <v>110907.89</v>
      </c>
      <c r="P152" s="125">
        <v>110907.89</v>
      </c>
      <c r="Q152" s="125">
        <v>110907.89</v>
      </c>
      <c r="R152" s="125">
        <v>110907.89</v>
      </c>
      <c r="S152" s="1285"/>
      <c r="T152" s="1289"/>
      <c r="U152" s="1556"/>
      <c r="V152" s="1225"/>
      <c r="W152" s="1123"/>
      <c r="X152" s="1123"/>
      <c r="Y152" s="1123"/>
      <c r="Z152" s="1123"/>
      <c r="AA152" s="1123"/>
      <c r="AB152" s="1123"/>
      <c r="AC152" s="1123"/>
      <c r="AD152" s="1123"/>
      <c r="AE152" s="1123"/>
      <c r="AF152" s="1123"/>
      <c r="AG152" s="1123"/>
      <c r="AH152" s="1123"/>
      <c r="AI152" s="1123"/>
      <c r="AJ152" s="1123"/>
      <c r="AK152" s="110"/>
    </row>
    <row r="153" spans="1:95" ht="29.25" customHeight="1" x14ac:dyDescent="0.25">
      <c r="A153" s="1289" t="s">
        <v>255</v>
      </c>
      <c r="B153" s="248" t="s">
        <v>220</v>
      </c>
      <c r="C153" s="125">
        <f>C154</f>
        <v>137757150</v>
      </c>
      <c r="D153" s="125">
        <f t="shared" ref="D153:R153" si="87">D154</f>
        <v>6712100</v>
      </c>
      <c r="E153" s="125">
        <f t="shared" si="87"/>
        <v>7835746.7000000002</v>
      </c>
      <c r="F153" s="268">
        <f t="shared" si="87"/>
        <v>10382254.1</v>
      </c>
      <c r="G153" s="172">
        <f t="shared" si="87"/>
        <v>9402254.0999999996</v>
      </c>
      <c r="H153" s="172">
        <f t="shared" si="87"/>
        <v>9402254.0999999996</v>
      </c>
      <c r="I153" s="125">
        <f t="shared" si="87"/>
        <v>9402254.0999999996</v>
      </c>
      <c r="J153" s="125">
        <f t="shared" si="87"/>
        <v>9402254.0999999996</v>
      </c>
      <c r="K153" s="125">
        <f t="shared" si="87"/>
        <v>9402254.0999999996</v>
      </c>
      <c r="L153" s="125">
        <f t="shared" si="87"/>
        <v>9402254.0999999996</v>
      </c>
      <c r="M153" s="125">
        <f t="shared" si="87"/>
        <v>9402254.0999999996</v>
      </c>
      <c r="N153" s="125">
        <f t="shared" si="87"/>
        <v>9402254.0999999996</v>
      </c>
      <c r="O153" s="125">
        <f t="shared" si="87"/>
        <v>9402254.0999999996</v>
      </c>
      <c r="P153" s="125">
        <f t="shared" si="87"/>
        <v>9402254.0999999996</v>
      </c>
      <c r="Q153" s="125">
        <f t="shared" si="87"/>
        <v>9402254.0999999996</v>
      </c>
      <c r="R153" s="125">
        <f t="shared" si="87"/>
        <v>9402254.0999999996</v>
      </c>
      <c r="S153" s="1285" t="s">
        <v>21</v>
      </c>
      <c r="T153" s="1289" t="s">
        <v>391</v>
      </c>
      <c r="U153" s="1556">
        <v>1</v>
      </c>
      <c r="V153" s="1225">
        <v>1</v>
      </c>
      <c r="W153" s="1123">
        <v>1688</v>
      </c>
      <c r="X153" s="1123">
        <v>1688</v>
      </c>
      <c r="Y153" s="1123">
        <v>1688</v>
      </c>
      <c r="Z153" s="1123">
        <v>1688</v>
      </c>
      <c r="AA153" s="1123">
        <v>1688</v>
      </c>
      <c r="AB153" s="1123">
        <v>1688</v>
      </c>
      <c r="AC153" s="1123">
        <v>1688</v>
      </c>
      <c r="AD153" s="1123">
        <v>1688</v>
      </c>
      <c r="AE153" s="1123">
        <v>1688</v>
      </c>
      <c r="AF153" s="1123">
        <v>1688</v>
      </c>
      <c r="AG153" s="1123">
        <v>1688</v>
      </c>
      <c r="AH153" s="1123">
        <v>1688</v>
      </c>
      <c r="AI153" s="1123">
        <v>1688</v>
      </c>
      <c r="AJ153" s="1123">
        <f>SUM(W153:AI154)</f>
        <v>21944</v>
      </c>
      <c r="AK153" s="110"/>
      <c r="CQ153" s="256">
        <f>H152+H158</f>
        <v>615191.68999999994</v>
      </c>
    </row>
    <row r="154" spans="1:95" ht="86.25" customHeight="1" x14ac:dyDescent="0.25">
      <c r="A154" s="1289"/>
      <c r="B154" s="248" t="s">
        <v>102</v>
      </c>
      <c r="C154" s="125">
        <f>D154+E154+F154+G154+R154+H154+I154+J154+K154+L154+M154+N154+O154+P154+Q154</f>
        <v>137757150</v>
      </c>
      <c r="D154" s="125">
        <v>6712100</v>
      </c>
      <c r="E154" s="125">
        <v>7835746.7000000002</v>
      </c>
      <c r="F154" s="268">
        <v>10382254.1</v>
      </c>
      <c r="G154" s="172">
        <v>9402254.0999999996</v>
      </c>
      <c r="H154" s="172">
        <v>9402254.0999999996</v>
      </c>
      <c r="I154" s="125">
        <v>9402254.0999999996</v>
      </c>
      <c r="J154" s="125">
        <v>9402254.0999999996</v>
      </c>
      <c r="K154" s="125">
        <v>9402254.0999999996</v>
      </c>
      <c r="L154" s="125">
        <v>9402254.0999999996</v>
      </c>
      <c r="M154" s="125">
        <v>9402254.0999999996</v>
      </c>
      <c r="N154" s="125">
        <v>9402254.0999999996</v>
      </c>
      <c r="O154" s="125">
        <v>9402254.0999999996</v>
      </c>
      <c r="P154" s="125">
        <v>9402254.0999999996</v>
      </c>
      <c r="Q154" s="125">
        <v>9402254.0999999996</v>
      </c>
      <c r="R154" s="125">
        <v>9402254.0999999996</v>
      </c>
      <c r="S154" s="1285"/>
      <c r="T154" s="1289"/>
      <c r="U154" s="1556"/>
      <c r="V154" s="1225"/>
      <c r="W154" s="1123"/>
      <c r="X154" s="1123"/>
      <c r="Y154" s="1123"/>
      <c r="Z154" s="1123"/>
      <c r="AA154" s="1123"/>
      <c r="AB154" s="1123"/>
      <c r="AC154" s="1123"/>
      <c r="AD154" s="1123"/>
      <c r="AE154" s="1123"/>
      <c r="AF154" s="1123"/>
      <c r="AG154" s="1123"/>
      <c r="AH154" s="1123"/>
      <c r="AI154" s="1123"/>
      <c r="AJ154" s="1123"/>
      <c r="AK154" s="110"/>
    </row>
    <row r="155" spans="1:95" ht="29.25" customHeight="1" x14ac:dyDescent="0.25">
      <c r="A155" s="1310" t="s">
        <v>426</v>
      </c>
      <c r="B155" s="248" t="s">
        <v>220</v>
      </c>
      <c r="C155" s="125">
        <f>C156</f>
        <v>20634861</v>
      </c>
      <c r="D155" s="125">
        <f t="shared" ref="D155:R155" si="88">D156</f>
        <v>0</v>
      </c>
      <c r="E155" s="125">
        <f t="shared" si="88"/>
        <v>1214921</v>
      </c>
      <c r="F155" s="268">
        <f t="shared" si="88"/>
        <v>1253241</v>
      </c>
      <c r="G155" s="172">
        <f t="shared" si="88"/>
        <v>1311663</v>
      </c>
      <c r="H155" s="172">
        <f t="shared" si="88"/>
        <v>1327263</v>
      </c>
      <c r="I155" s="125">
        <f t="shared" si="88"/>
        <v>1388132</v>
      </c>
      <c r="J155" s="125">
        <f t="shared" si="88"/>
        <v>1405276</v>
      </c>
      <c r="K155" s="125">
        <f t="shared" si="88"/>
        <v>1465838</v>
      </c>
      <c r="L155" s="125">
        <f t="shared" si="88"/>
        <v>1484252</v>
      </c>
      <c r="M155" s="125">
        <f t="shared" si="88"/>
        <v>1545149</v>
      </c>
      <c r="N155" s="125">
        <f t="shared" si="88"/>
        <v>1564195</v>
      </c>
      <c r="O155" s="125">
        <f t="shared" si="88"/>
        <v>1617683</v>
      </c>
      <c r="P155" s="125">
        <f t="shared" si="88"/>
        <v>1637526</v>
      </c>
      <c r="Q155" s="125">
        <f t="shared" si="88"/>
        <v>1698448</v>
      </c>
      <c r="R155" s="125">
        <f t="shared" si="88"/>
        <v>1721274</v>
      </c>
      <c r="S155" s="1290" t="s">
        <v>279</v>
      </c>
      <c r="T155" s="1310" t="s">
        <v>405</v>
      </c>
      <c r="U155" s="1198"/>
      <c r="V155" s="1192">
        <v>1</v>
      </c>
      <c r="W155" s="1143">
        <v>942</v>
      </c>
      <c r="X155" s="1143">
        <v>946</v>
      </c>
      <c r="Y155" s="1143">
        <v>946</v>
      </c>
      <c r="Z155" s="1143">
        <v>950</v>
      </c>
      <c r="AA155" s="1143">
        <v>949</v>
      </c>
      <c r="AB155" s="1143">
        <v>954</v>
      </c>
      <c r="AC155" s="1143">
        <v>953</v>
      </c>
      <c r="AD155" s="1143">
        <v>960</v>
      </c>
      <c r="AE155" s="1143">
        <v>960</v>
      </c>
      <c r="AF155" s="1143">
        <v>964</v>
      </c>
      <c r="AG155" s="1143">
        <v>963</v>
      </c>
      <c r="AH155" s="1143">
        <v>967</v>
      </c>
      <c r="AI155" s="1143">
        <v>968</v>
      </c>
      <c r="AJ155" s="1143">
        <f>SUM(W155:AI156)</f>
        <v>12422</v>
      </c>
      <c r="AK155" s="1141"/>
      <c r="AL155" s="1141"/>
      <c r="AM155" s="1141"/>
      <c r="AN155" s="1141"/>
      <c r="AO155" s="1141"/>
      <c r="AP155" s="1141"/>
      <c r="AQ155" s="1141"/>
      <c r="AR155" s="1141"/>
      <c r="AS155" s="1141"/>
      <c r="AT155" s="1141"/>
      <c r="AU155" s="1141"/>
      <c r="AV155" s="1141"/>
      <c r="AW155" s="1141"/>
      <c r="AX155" s="1141"/>
      <c r="AY155" s="1141"/>
      <c r="AZ155" s="1141"/>
      <c r="BA155" s="1141"/>
      <c r="BB155" s="1141"/>
      <c r="BC155" s="1141"/>
      <c r="BD155" s="1141"/>
      <c r="BE155" s="1141"/>
      <c r="BF155" s="1141"/>
      <c r="BG155" s="1141"/>
      <c r="BH155" s="1141"/>
      <c r="BI155" s="1141"/>
      <c r="BJ155" s="1141"/>
      <c r="BK155" s="1141"/>
      <c r="BL155" s="1141"/>
      <c r="BM155" s="1141"/>
      <c r="BN155" s="1141"/>
      <c r="BO155" s="1141"/>
      <c r="BP155" s="1141"/>
      <c r="BQ155" s="1141"/>
      <c r="BR155" s="1141"/>
      <c r="BS155" s="1141"/>
      <c r="BT155" s="1141"/>
      <c r="BU155" s="1141"/>
      <c r="BV155" s="1141"/>
      <c r="BW155" s="1141"/>
      <c r="BX155" s="1141"/>
    </row>
    <row r="156" spans="1:95" ht="60.75" customHeight="1" x14ac:dyDescent="0.25">
      <c r="A156" s="1312"/>
      <c r="B156" s="248" t="s">
        <v>102</v>
      </c>
      <c r="C156" s="125">
        <f>SUM(D156:R156)</f>
        <v>20634861</v>
      </c>
      <c r="D156" s="125">
        <v>0</v>
      </c>
      <c r="E156" s="125">
        <v>1214921</v>
      </c>
      <c r="F156" s="268">
        <v>1253241</v>
      </c>
      <c r="G156" s="172">
        <v>1311663</v>
      </c>
      <c r="H156" s="172">
        <v>1327263</v>
      </c>
      <c r="I156" s="125">
        <v>1388132</v>
      </c>
      <c r="J156" s="125">
        <v>1405276</v>
      </c>
      <c r="K156" s="125">
        <v>1465838</v>
      </c>
      <c r="L156" s="125">
        <v>1484252</v>
      </c>
      <c r="M156" s="125">
        <v>1545149</v>
      </c>
      <c r="N156" s="125">
        <v>1564195</v>
      </c>
      <c r="O156" s="125">
        <v>1617683</v>
      </c>
      <c r="P156" s="125">
        <v>1637526</v>
      </c>
      <c r="Q156" s="125">
        <v>1698448</v>
      </c>
      <c r="R156" s="125">
        <v>1721274</v>
      </c>
      <c r="S156" s="1291"/>
      <c r="T156" s="1312"/>
      <c r="U156" s="1557"/>
      <c r="V156" s="1193"/>
      <c r="W156" s="1144"/>
      <c r="X156" s="1144"/>
      <c r="Y156" s="1144"/>
      <c r="Z156" s="1144"/>
      <c r="AA156" s="1144"/>
      <c r="AB156" s="1144"/>
      <c r="AC156" s="1144"/>
      <c r="AD156" s="1144"/>
      <c r="AE156" s="1144"/>
      <c r="AF156" s="1144"/>
      <c r="AG156" s="1144"/>
      <c r="AH156" s="1144"/>
      <c r="AI156" s="1144"/>
      <c r="AJ156" s="1144"/>
      <c r="AK156" s="1142"/>
      <c r="AL156" s="1142"/>
      <c r="AM156" s="1142"/>
      <c r="AN156" s="1142"/>
      <c r="AO156" s="1142"/>
      <c r="AP156" s="1142"/>
      <c r="AQ156" s="1142"/>
      <c r="AR156" s="1142"/>
      <c r="AS156" s="1142"/>
      <c r="AT156" s="1142"/>
      <c r="AU156" s="1142"/>
      <c r="AV156" s="1142"/>
      <c r="AW156" s="1142"/>
      <c r="AX156" s="1142"/>
      <c r="AY156" s="1142"/>
      <c r="AZ156" s="1142"/>
      <c r="BA156" s="1142"/>
      <c r="BB156" s="1142"/>
      <c r="BC156" s="1142"/>
      <c r="BD156" s="1142"/>
      <c r="BE156" s="1142"/>
      <c r="BF156" s="1142"/>
      <c r="BG156" s="1142"/>
      <c r="BH156" s="1142"/>
      <c r="BI156" s="1142"/>
      <c r="BJ156" s="1142"/>
      <c r="BK156" s="1142"/>
      <c r="BL156" s="1142"/>
      <c r="BM156" s="1142"/>
      <c r="BN156" s="1142"/>
      <c r="BO156" s="1142"/>
      <c r="BP156" s="1142"/>
      <c r="BQ156" s="1142"/>
      <c r="BR156" s="1142"/>
      <c r="BS156" s="1142"/>
      <c r="BT156" s="1142"/>
      <c r="BU156" s="1142"/>
      <c r="BV156" s="1142"/>
      <c r="BW156" s="1142"/>
      <c r="BX156" s="1142"/>
    </row>
    <row r="157" spans="1:95" ht="29.25" customHeight="1" x14ac:dyDescent="0.25">
      <c r="A157" s="1289" t="s">
        <v>364</v>
      </c>
      <c r="B157" s="248" t="s">
        <v>220</v>
      </c>
      <c r="C157" s="125">
        <f>C158</f>
        <v>8721991.7300000004</v>
      </c>
      <c r="D157" s="125">
        <f t="shared" ref="D157:R157" si="89">D158</f>
        <v>470364</v>
      </c>
      <c r="E157" s="125">
        <f t="shared" si="89"/>
        <v>544360.35</v>
      </c>
      <c r="F157" s="268">
        <f t="shared" si="89"/>
        <v>1049650.04</v>
      </c>
      <c r="G157" s="172">
        <f t="shared" si="89"/>
        <v>549650.04</v>
      </c>
      <c r="H157" s="172">
        <f t="shared" si="89"/>
        <v>504283.8</v>
      </c>
      <c r="I157" s="125">
        <f t="shared" si="89"/>
        <v>544360.35</v>
      </c>
      <c r="J157" s="125">
        <f t="shared" si="89"/>
        <v>597720.35</v>
      </c>
      <c r="K157" s="125">
        <f t="shared" si="89"/>
        <v>544360.35</v>
      </c>
      <c r="L157" s="125">
        <f t="shared" si="89"/>
        <v>544360.35</v>
      </c>
      <c r="M157" s="125">
        <f t="shared" si="89"/>
        <v>597720.35</v>
      </c>
      <c r="N157" s="125">
        <f t="shared" si="89"/>
        <v>544360.35</v>
      </c>
      <c r="O157" s="125">
        <f t="shared" si="89"/>
        <v>544360.35</v>
      </c>
      <c r="P157" s="125">
        <f t="shared" si="89"/>
        <v>597720.35</v>
      </c>
      <c r="Q157" s="125">
        <f t="shared" si="89"/>
        <v>544360.35</v>
      </c>
      <c r="R157" s="125">
        <f t="shared" si="89"/>
        <v>544360.35</v>
      </c>
      <c r="S157" s="1285" t="s">
        <v>468</v>
      </c>
      <c r="T157" s="1289" t="s">
        <v>492</v>
      </c>
      <c r="U157" s="1556">
        <v>1</v>
      </c>
      <c r="V157" s="1225">
        <v>1</v>
      </c>
      <c r="W157" s="1123">
        <v>79</v>
      </c>
      <c r="X157" s="1123">
        <v>79</v>
      </c>
      <c r="Y157" s="1143">
        <v>79</v>
      </c>
      <c r="Z157" s="1143">
        <v>79</v>
      </c>
      <c r="AA157" s="1143">
        <v>79</v>
      </c>
      <c r="AB157" s="1143">
        <v>79</v>
      </c>
      <c r="AC157" s="1143">
        <v>79</v>
      </c>
      <c r="AD157" s="1143">
        <v>79</v>
      </c>
      <c r="AE157" s="1143">
        <v>79</v>
      </c>
      <c r="AF157" s="1143">
        <v>79</v>
      </c>
      <c r="AG157" s="1143">
        <v>79</v>
      </c>
      <c r="AH157" s="1143">
        <v>79</v>
      </c>
      <c r="AI157" s="1123">
        <v>79</v>
      </c>
      <c r="AJ157" s="1123">
        <f>SUM(W157:AI158)</f>
        <v>1027</v>
      </c>
      <c r="AK157" s="110"/>
    </row>
    <row r="158" spans="1:95" ht="73.5" customHeight="1" x14ac:dyDescent="0.25">
      <c r="A158" s="1289"/>
      <c r="B158" s="248" t="s">
        <v>224</v>
      </c>
      <c r="C158" s="125">
        <f>D158+E158+F158+G158+R158+H158+I158+J158+K158+L158+M158+N158+O158+P158+Q158</f>
        <v>8721991.7300000004</v>
      </c>
      <c r="D158" s="125">
        <v>470364</v>
      </c>
      <c r="E158" s="125">
        <v>544360.35</v>
      </c>
      <c r="F158" s="268">
        <f>872616.9+177033.14</f>
        <v>1049650.04</v>
      </c>
      <c r="G158" s="172">
        <f>372616.9+177033.14</f>
        <v>549650.04</v>
      </c>
      <c r="H158" s="172">
        <f>177033.14+327250.66</f>
        <v>504283.8</v>
      </c>
      <c r="I158" s="125">
        <v>544360.35</v>
      </c>
      <c r="J158" s="125">
        <v>597720.35</v>
      </c>
      <c r="K158" s="125">
        <v>544360.35</v>
      </c>
      <c r="L158" s="125">
        <v>544360.35</v>
      </c>
      <c r="M158" s="125">
        <v>597720.35</v>
      </c>
      <c r="N158" s="125">
        <v>544360.35</v>
      </c>
      <c r="O158" s="125">
        <v>544360.35</v>
      </c>
      <c r="P158" s="125">
        <v>597720.35</v>
      </c>
      <c r="Q158" s="125">
        <v>544360.35</v>
      </c>
      <c r="R158" s="125">
        <v>544360.35</v>
      </c>
      <c r="S158" s="1285"/>
      <c r="T158" s="1289"/>
      <c r="U158" s="1556"/>
      <c r="V158" s="1225"/>
      <c r="W158" s="1123"/>
      <c r="X158" s="1123"/>
      <c r="Y158" s="1144"/>
      <c r="Z158" s="1144"/>
      <c r="AA158" s="1144"/>
      <c r="AB158" s="1144"/>
      <c r="AC158" s="1144"/>
      <c r="AD158" s="1144"/>
      <c r="AE158" s="1144"/>
      <c r="AF158" s="1144"/>
      <c r="AG158" s="1144"/>
      <c r="AH158" s="1144"/>
      <c r="AI158" s="1123"/>
      <c r="AJ158" s="1123"/>
      <c r="AK158" s="110"/>
    </row>
    <row r="159" spans="1:95" ht="29.25" customHeight="1" x14ac:dyDescent="0.25">
      <c r="A159" s="1289" t="s">
        <v>256</v>
      </c>
      <c r="B159" s="248" t="s">
        <v>220</v>
      </c>
      <c r="C159" s="125">
        <f>C160</f>
        <v>7168221.6200000001</v>
      </c>
      <c r="D159" s="125">
        <f t="shared" ref="D159:R159" si="90">D160</f>
        <v>408904</v>
      </c>
      <c r="E159" s="125">
        <f t="shared" si="90"/>
        <v>410033.77</v>
      </c>
      <c r="F159" s="268">
        <f t="shared" si="90"/>
        <v>488406.45</v>
      </c>
      <c r="G159" s="172">
        <f t="shared" si="90"/>
        <v>488406.45</v>
      </c>
      <c r="H159" s="172">
        <f t="shared" si="90"/>
        <v>488406.45</v>
      </c>
      <c r="I159" s="125">
        <f t="shared" si="90"/>
        <v>488406.45</v>
      </c>
      <c r="J159" s="125">
        <f t="shared" si="90"/>
        <v>488406.45</v>
      </c>
      <c r="K159" s="125">
        <f t="shared" si="90"/>
        <v>488406.45</v>
      </c>
      <c r="L159" s="125">
        <f t="shared" si="90"/>
        <v>488406.45</v>
      </c>
      <c r="M159" s="125">
        <f t="shared" si="90"/>
        <v>488406.45</v>
      </c>
      <c r="N159" s="125">
        <f t="shared" si="90"/>
        <v>488406.45</v>
      </c>
      <c r="O159" s="125">
        <f t="shared" si="90"/>
        <v>488406.45</v>
      </c>
      <c r="P159" s="125">
        <f t="shared" si="90"/>
        <v>488406.45</v>
      </c>
      <c r="Q159" s="125">
        <f t="shared" si="90"/>
        <v>488406.45</v>
      </c>
      <c r="R159" s="125">
        <f t="shared" si="90"/>
        <v>488406.45</v>
      </c>
      <c r="S159" s="1285" t="s">
        <v>469</v>
      </c>
      <c r="T159" s="1289" t="s">
        <v>402</v>
      </c>
      <c r="U159" s="1556">
        <v>1</v>
      </c>
      <c r="V159" s="1225">
        <v>1</v>
      </c>
      <c r="W159" s="1123">
        <v>191</v>
      </c>
      <c r="X159" s="1123">
        <v>191</v>
      </c>
      <c r="Y159" s="1143">
        <v>191</v>
      </c>
      <c r="Z159" s="1143">
        <v>191</v>
      </c>
      <c r="AA159" s="1143">
        <v>191</v>
      </c>
      <c r="AB159" s="1143">
        <v>191</v>
      </c>
      <c r="AC159" s="1143">
        <v>191</v>
      </c>
      <c r="AD159" s="1143">
        <v>191</v>
      </c>
      <c r="AE159" s="1143">
        <v>191</v>
      </c>
      <c r="AF159" s="1143">
        <v>191</v>
      </c>
      <c r="AG159" s="1143">
        <v>191</v>
      </c>
      <c r="AH159" s="1143">
        <v>191</v>
      </c>
      <c r="AI159" s="1123">
        <v>191</v>
      </c>
      <c r="AJ159" s="1123">
        <f>SUM(W159:AI160)</f>
        <v>2483</v>
      </c>
      <c r="AK159" s="110"/>
    </row>
    <row r="160" spans="1:95" ht="60" customHeight="1" x14ac:dyDescent="0.25">
      <c r="A160" s="1289"/>
      <c r="B160" s="248" t="s">
        <v>224</v>
      </c>
      <c r="C160" s="125">
        <f>D160+E160+F160+G160+R160+H160+I160+J160+K160+L160+M160+N160+O160+P160+Q160</f>
        <v>7168221.6200000001</v>
      </c>
      <c r="D160" s="125">
        <v>408904</v>
      </c>
      <c r="E160" s="125">
        <v>410033.77</v>
      </c>
      <c r="F160" s="268">
        <v>488406.45</v>
      </c>
      <c r="G160" s="172">
        <v>488406.45</v>
      </c>
      <c r="H160" s="172">
        <v>488406.45</v>
      </c>
      <c r="I160" s="125">
        <v>488406.45</v>
      </c>
      <c r="J160" s="125">
        <v>488406.45</v>
      </c>
      <c r="K160" s="125">
        <v>488406.45</v>
      </c>
      <c r="L160" s="125">
        <v>488406.45</v>
      </c>
      <c r="M160" s="125">
        <v>488406.45</v>
      </c>
      <c r="N160" s="125">
        <v>488406.45</v>
      </c>
      <c r="O160" s="125">
        <v>488406.45</v>
      </c>
      <c r="P160" s="125">
        <v>488406.45</v>
      </c>
      <c r="Q160" s="125">
        <v>488406.45</v>
      </c>
      <c r="R160" s="125">
        <v>488406.45</v>
      </c>
      <c r="S160" s="1285"/>
      <c r="T160" s="1289"/>
      <c r="U160" s="1556"/>
      <c r="V160" s="1225"/>
      <c r="W160" s="1123"/>
      <c r="X160" s="1123"/>
      <c r="Y160" s="1144"/>
      <c r="Z160" s="1144"/>
      <c r="AA160" s="1144"/>
      <c r="AB160" s="1144"/>
      <c r="AC160" s="1144"/>
      <c r="AD160" s="1144"/>
      <c r="AE160" s="1144"/>
      <c r="AF160" s="1144"/>
      <c r="AG160" s="1144"/>
      <c r="AH160" s="1144"/>
      <c r="AI160" s="1123"/>
      <c r="AJ160" s="1123"/>
      <c r="AK160" s="110"/>
    </row>
    <row r="161" spans="1:37" ht="29.25" customHeight="1" x14ac:dyDescent="0.25">
      <c r="A161" s="1289" t="s">
        <v>491</v>
      </c>
      <c r="B161" s="248" t="s">
        <v>220</v>
      </c>
      <c r="C161" s="125">
        <f>C162</f>
        <v>51999.33</v>
      </c>
      <c r="D161" s="125">
        <f t="shared" ref="D161:R161" si="91">D162</f>
        <v>2640.52</v>
      </c>
      <c r="E161" s="125">
        <f t="shared" si="91"/>
        <v>2640.84</v>
      </c>
      <c r="F161" s="268">
        <f t="shared" si="91"/>
        <v>3593.69</v>
      </c>
      <c r="G161" s="172">
        <f t="shared" si="91"/>
        <v>3593.69</v>
      </c>
      <c r="H161" s="172">
        <f t="shared" si="91"/>
        <v>3593.69</v>
      </c>
      <c r="I161" s="125">
        <f t="shared" si="91"/>
        <v>3593.69</v>
      </c>
      <c r="J161" s="125">
        <f t="shared" si="91"/>
        <v>3593.69</v>
      </c>
      <c r="K161" s="125">
        <f t="shared" si="91"/>
        <v>3593.69</v>
      </c>
      <c r="L161" s="125">
        <f t="shared" si="91"/>
        <v>3593.69</v>
      </c>
      <c r="M161" s="125">
        <f t="shared" si="91"/>
        <v>3593.69</v>
      </c>
      <c r="N161" s="125">
        <f t="shared" si="91"/>
        <v>3593.69</v>
      </c>
      <c r="O161" s="125">
        <f t="shared" si="91"/>
        <v>3593.69</v>
      </c>
      <c r="P161" s="125">
        <f t="shared" si="91"/>
        <v>3593.69</v>
      </c>
      <c r="Q161" s="125">
        <f t="shared" si="91"/>
        <v>3593.69</v>
      </c>
      <c r="R161" s="125">
        <f t="shared" si="91"/>
        <v>3593.69</v>
      </c>
      <c r="S161" s="1285" t="s">
        <v>470</v>
      </c>
      <c r="T161" s="1289" t="s">
        <v>520</v>
      </c>
      <c r="U161" s="1556">
        <v>1</v>
      </c>
      <c r="V161" s="1225">
        <v>1</v>
      </c>
      <c r="W161" s="1123">
        <v>13</v>
      </c>
      <c r="X161" s="1123">
        <v>13</v>
      </c>
      <c r="Y161" s="1123">
        <v>13</v>
      </c>
      <c r="Z161" s="1123">
        <v>13</v>
      </c>
      <c r="AA161" s="1123">
        <v>13</v>
      </c>
      <c r="AB161" s="1123">
        <v>13</v>
      </c>
      <c r="AC161" s="1123">
        <v>13</v>
      </c>
      <c r="AD161" s="1123">
        <v>13</v>
      </c>
      <c r="AE161" s="1123">
        <v>13</v>
      </c>
      <c r="AF161" s="1123">
        <v>13</v>
      </c>
      <c r="AG161" s="1123">
        <v>13</v>
      </c>
      <c r="AH161" s="1123">
        <v>13</v>
      </c>
      <c r="AI161" s="1123">
        <v>13</v>
      </c>
      <c r="AJ161" s="1123">
        <f>SUM(W161:AI162)</f>
        <v>169</v>
      </c>
      <c r="AK161" s="110"/>
    </row>
    <row r="162" spans="1:37" ht="39" customHeight="1" x14ac:dyDescent="0.25">
      <c r="A162" s="1289"/>
      <c r="B162" s="248" t="s">
        <v>224</v>
      </c>
      <c r="C162" s="125">
        <f>D162+E162+F162+G162+R162+H162+I162+J162+K162+L162+M162+N162+O162+P162+Q162</f>
        <v>51999.33</v>
      </c>
      <c r="D162" s="125">
        <v>2640.52</v>
      </c>
      <c r="E162" s="125">
        <v>2640.84</v>
      </c>
      <c r="F162" s="268">
        <v>3593.69</v>
      </c>
      <c r="G162" s="172">
        <v>3593.69</v>
      </c>
      <c r="H162" s="172">
        <v>3593.69</v>
      </c>
      <c r="I162" s="125">
        <v>3593.69</v>
      </c>
      <c r="J162" s="125">
        <v>3593.69</v>
      </c>
      <c r="K162" s="125">
        <v>3593.69</v>
      </c>
      <c r="L162" s="125">
        <v>3593.69</v>
      </c>
      <c r="M162" s="125">
        <v>3593.69</v>
      </c>
      <c r="N162" s="125">
        <v>3593.69</v>
      </c>
      <c r="O162" s="125">
        <v>3593.69</v>
      </c>
      <c r="P162" s="125">
        <v>3593.69</v>
      </c>
      <c r="Q162" s="125">
        <v>3593.69</v>
      </c>
      <c r="R162" s="125">
        <v>3593.69</v>
      </c>
      <c r="S162" s="1285"/>
      <c r="T162" s="1289"/>
      <c r="U162" s="1556"/>
      <c r="V162" s="1225"/>
      <c r="W162" s="1123"/>
      <c r="X162" s="1123"/>
      <c r="Y162" s="1123"/>
      <c r="Z162" s="1123"/>
      <c r="AA162" s="1123"/>
      <c r="AB162" s="1123"/>
      <c r="AC162" s="1123"/>
      <c r="AD162" s="1123"/>
      <c r="AE162" s="1123"/>
      <c r="AF162" s="1123"/>
      <c r="AG162" s="1123"/>
      <c r="AH162" s="1123"/>
      <c r="AI162" s="1123"/>
      <c r="AJ162" s="1123"/>
      <c r="AK162" s="110"/>
    </row>
    <row r="163" spans="1:37" ht="29.25" customHeight="1" x14ac:dyDescent="0.25">
      <c r="A163" s="1310" t="s">
        <v>162</v>
      </c>
      <c r="B163" s="248" t="s">
        <v>220</v>
      </c>
      <c r="C163" s="125">
        <f>C164</f>
        <v>84175.32</v>
      </c>
      <c r="D163" s="125">
        <f>D164</f>
        <v>0</v>
      </c>
      <c r="E163" s="125">
        <f t="shared" ref="E163:R163" si="92">E164</f>
        <v>24463.8</v>
      </c>
      <c r="F163" s="268">
        <f t="shared" si="92"/>
        <v>5428.32</v>
      </c>
      <c r="G163" s="172">
        <f t="shared" si="92"/>
        <v>0</v>
      </c>
      <c r="H163" s="172">
        <f t="shared" si="92"/>
        <v>0</v>
      </c>
      <c r="I163" s="125">
        <f t="shared" si="92"/>
        <v>5428.32</v>
      </c>
      <c r="J163" s="125">
        <f t="shared" si="92"/>
        <v>5428.32</v>
      </c>
      <c r="K163" s="125">
        <f t="shared" si="92"/>
        <v>5428.32</v>
      </c>
      <c r="L163" s="125">
        <f t="shared" si="92"/>
        <v>5428.32</v>
      </c>
      <c r="M163" s="125">
        <f t="shared" si="92"/>
        <v>5428.32</v>
      </c>
      <c r="N163" s="125">
        <f t="shared" si="92"/>
        <v>5428.32</v>
      </c>
      <c r="O163" s="125">
        <f t="shared" si="92"/>
        <v>5428.32</v>
      </c>
      <c r="P163" s="125">
        <f t="shared" si="92"/>
        <v>5428.32</v>
      </c>
      <c r="Q163" s="125">
        <f t="shared" si="92"/>
        <v>5428.32</v>
      </c>
      <c r="R163" s="125">
        <f t="shared" si="92"/>
        <v>5428.32</v>
      </c>
      <c r="S163" s="1196" t="s">
        <v>162</v>
      </c>
      <c r="T163" s="1310" t="s">
        <v>394</v>
      </c>
      <c r="U163" s="1198"/>
      <c r="V163" s="1192">
        <v>1</v>
      </c>
      <c r="W163" s="1143">
        <v>3</v>
      </c>
      <c r="X163" s="1143"/>
      <c r="Y163" s="1143"/>
      <c r="Z163" s="1143">
        <v>3</v>
      </c>
      <c r="AA163" s="1143">
        <v>3</v>
      </c>
      <c r="AB163" s="1143">
        <v>3</v>
      </c>
      <c r="AC163" s="1143">
        <v>3</v>
      </c>
      <c r="AD163" s="1143">
        <v>3</v>
      </c>
      <c r="AE163" s="1143">
        <v>3</v>
      </c>
      <c r="AF163" s="1143">
        <v>3</v>
      </c>
      <c r="AG163" s="1143">
        <v>3</v>
      </c>
      <c r="AH163" s="1143">
        <v>3</v>
      </c>
      <c r="AI163" s="1143">
        <v>3</v>
      </c>
      <c r="AJ163" s="1143">
        <f>SUM(W163:AI164)</f>
        <v>33</v>
      </c>
      <c r="AK163" s="110"/>
    </row>
    <row r="164" spans="1:37" ht="39" customHeight="1" x14ac:dyDescent="0.25">
      <c r="A164" s="1312"/>
      <c r="B164" s="248" t="s">
        <v>224</v>
      </c>
      <c r="C164" s="125">
        <f>D164+E164+F164+G164+H164+I164+J164+K164+L164+M164+N164+O164+P164+Q164+R164</f>
        <v>84175.32</v>
      </c>
      <c r="D164" s="125">
        <v>0</v>
      </c>
      <c r="E164" s="125">
        <v>24463.8</v>
      </c>
      <c r="F164" s="268">
        <v>5428.32</v>
      </c>
      <c r="G164" s="172"/>
      <c r="H164" s="172"/>
      <c r="I164" s="125">
        <v>5428.32</v>
      </c>
      <c r="J164" s="125">
        <v>5428.32</v>
      </c>
      <c r="K164" s="125">
        <v>5428.32</v>
      </c>
      <c r="L164" s="125">
        <v>5428.32</v>
      </c>
      <c r="M164" s="125">
        <v>5428.32</v>
      </c>
      <c r="N164" s="125">
        <v>5428.32</v>
      </c>
      <c r="O164" s="125">
        <v>5428.32</v>
      </c>
      <c r="P164" s="125">
        <v>5428.32</v>
      </c>
      <c r="Q164" s="125">
        <v>5428.32</v>
      </c>
      <c r="R164" s="125">
        <v>5428.32</v>
      </c>
      <c r="S164" s="1197"/>
      <c r="T164" s="1312"/>
      <c r="U164" s="1557"/>
      <c r="V164" s="1193"/>
      <c r="W164" s="1144"/>
      <c r="X164" s="1144"/>
      <c r="Y164" s="1144"/>
      <c r="Z164" s="1144"/>
      <c r="AA164" s="1144"/>
      <c r="AB164" s="1144"/>
      <c r="AC164" s="1144"/>
      <c r="AD164" s="1144"/>
      <c r="AE164" s="1144"/>
      <c r="AF164" s="1144"/>
      <c r="AG164" s="1144"/>
      <c r="AH164" s="1144"/>
      <c r="AI164" s="1144"/>
      <c r="AJ164" s="1144"/>
      <c r="AK164" s="110"/>
    </row>
    <row r="165" spans="1:37" ht="33.75" customHeight="1" x14ac:dyDescent="0.25">
      <c r="A165" s="1310" t="s">
        <v>450</v>
      </c>
      <c r="B165" s="248" t="s">
        <v>220</v>
      </c>
      <c r="C165" s="125">
        <f>SUM(D165:R165)</f>
        <v>584114</v>
      </c>
      <c r="D165" s="125">
        <f>D166</f>
        <v>584114</v>
      </c>
      <c r="E165" s="125">
        <f t="shared" ref="E165:R165" si="93">E166</f>
        <v>0</v>
      </c>
      <c r="F165" s="268">
        <f t="shared" si="93"/>
        <v>0</v>
      </c>
      <c r="G165" s="172">
        <f t="shared" si="93"/>
        <v>0</v>
      </c>
      <c r="H165" s="172">
        <f t="shared" si="93"/>
        <v>0</v>
      </c>
      <c r="I165" s="125">
        <f t="shared" si="93"/>
        <v>0</v>
      </c>
      <c r="J165" s="125">
        <f t="shared" si="93"/>
        <v>0</v>
      </c>
      <c r="K165" s="125">
        <f t="shared" si="93"/>
        <v>0</v>
      </c>
      <c r="L165" s="125">
        <f t="shared" si="93"/>
        <v>0</v>
      </c>
      <c r="M165" s="125">
        <f t="shared" si="93"/>
        <v>0</v>
      </c>
      <c r="N165" s="125">
        <f t="shared" si="93"/>
        <v>0</v>
      </c>
      <c r="O165" s="125">
        <f t="shared" si="93"/>
        <v>0</v>
      </c>
      <c r="P165" s="125">
        <f t="shared" si="93"/>
        <v>0</v>
      </c>
      <c r="Q165" s="125">
        <f t="shared" si="93"/>
        <v>0</v>
      </c>
      <c r="R165" s="125">
        <f t="shared" si="93"/>
        <v>0</v>
      </c>
      <c r="S165" s="1196" t="s">
        <v>460</v>
      </c>
      <c r="T165" s="1310" t="s">
        <v>493</v>
      </c>
      <c r="U165" s="1556">
        <v>1</v>
      </c>
      <c r="V165" s="1225"/>
      <c r="W165" s="1123"/>
      <c r="X165" s="1123"/>
      <c r="Y165" s="1123"/>
      <c r="Z165" s="1123"/>
      <c r="AA165" s="1123"/>
      <c r="AB165" s="1123"/>
      <c r="AC165" s="1123"/>
      <c r="AD165" s="1123"/>
      <c r="AE165" s="1123"/>
      <c r="AF165" s="1123"/>
      <c r="AG165" s="1123"/>
      <c r="AH165" s="1123"/>
      <c r="AI165" s="1123"/>
      <c r="AJ165" s="1143">
        <f>SUM(W165:AI166)</f>
        <v>0</v>
      </c>
      <c r="AK165" s="110"/>
    </row>
    <row r="166" spans="1:37" ht="39" customHeight="1" x14ac:dyDescent="0.25">
      <c r="A166" s="1312"/>
      <c r="B166" s="248" t="s">
        <v>224</v>
      </c>
      <c r="C166" s="125">
        <f>C165</f>
        <v>584114</v>
      </c>
      <c r="D166" s="125">
        <v>584114</v>
      </c>
      <c r="E166" s="125">
        <v>0</v>
      </c>
      <c r="F166" s="268">
        <v>0</v>
      </c>
      <c r="G166" s="172">
        <v>0</v>
      </c>
      <c r="H166" s="172">
        <v>0</v>
      </c>
      <c r="I166" s="125">
        <v>0</v>
      </c>
      <c r="J166" s="125">
        <v>0</v>
      </c>
      <c r="K166" s="125">
        <v>0</v>
      </c>
      <c r="L166" s="125">
        <v>0</v>
      </c>
      <c r="M166" s="125">
        <v>0</v>
      </c>
      <c r="N166" s="125">
        <v>0</v>
      </c>
      <c r="O166" s="125">
        <v>0</v>
      </c>
      <c r="P166" s="125">
        <v>0</v>
      </c>
      <c r="Q166" s="125">
        <v>0</v>
      </c>
      <c r="R166" s="125">
        <v>0</v>
      </c>
      <c r="S166" s="1197"/>
      <c r="T166" s="1312"/>
      <c r="U166" s="1556"/>
      <c r="V166" s="1225"/>
      <c r="W166" s="1123"/>
      <c r="X166" s="1123"/>
      <c r="Y166" s="1123"/>
      <c r="Z166" s="1123"/>
      <c r="AA166" s="1123"/>
      <c r="AB166" s="1123"/>
      <c r="AC166" s="1123"/>
      <c r="AD166" s="1123"/>
      <c r="AE166" s="1123"/>
      <c r="AF166" s="1123"/>
      <c r="AG166" s="1123"/>
      <c r="AH166" s="1123"/>
      <c r="AI166" s="1123"/>
      <c r="AJ166" s="1144"/>
      <c r="AK166" s="110"/>
    </row>
    <row r="167" spans="1:37" ht="32.25" customHeight="1" x14ac:dyDescent="0.25">
      <c r="A167" s="1310" t="s">
        <v>352</v>
      </c>
      <c r="B167" s="248" t="s">
        <v>220</v>
      </c>
      <c r="C167" s="125">
        <f>C168</f>
        <v>1002136</v>
      </c>
      <c r="D167" s="125">
        <f>D168</f>
        <v>1002136</v>
      </c>
      <c r="E167" s="125">
        <f t="shared" ref="E167:R167" si="94">E168</f>
        <v>0</v>
      </c>
      <c r="F167" s="268">
        <f t="shared" si="94"/>
        <v>0</v>
      </c>
      <c r="G167" s="172">
        <f t="shared" si="94"/>
        <v>0</v>
      </c>
      <c r="H167" s="172">
        <f t="shared" si="94"/>
        <v>0</v>
      </c>
      <c r="I167" s="125">
        <f t="shared" si="94"/>
        <v>0</v>
      </c>
      <c r="J167" s="125">
        <f t="shared" si="94"/>
        <v>0</v>
      </c>
      <c r="K167" s="125">
        <f t="shared" si="94"/>
        <v>0</v>
      </c>
      <c r="L167" s="125">
        <f t="shared" si="94"/>
        <v>0</v>
      </c>
      <c r="M167" s="125">
        <f t="shared" si="94"/>
        <v>0</v>
      </c>
      <c r="N167" s="125">
        <f t="shared" si="94"/>
        <v>0</v>
      </c>
      <c r="O167" s="125">
        <f t="shared" si="94"/>
        <v>0</v>
      </c>
      <c r="P167" s="125">
        <f t="shared" si="94"/>
        <v>0</v>
      </c>
      <c r="Q167" s="125">
        <f t="shared" si="94"/>
        <v>0</v>
      </c>
      <c r="R167" s="125">
        <f t="shared" si="94"/>
        <v>0</v>
      </c>
      <c r="S167" s="1196" t="s">
        <v>290</v>
      </c>
      <c r="T167" s="1310" t="s">
        <v>396</v>
      </c>
      <c r="U167" s="1556">
        <v>1</v>
      </c>
      <c r="V167" s="1192"/>
      <c r="W167" s="1198"/>
      <c r="X167" s="1198"/>
      <c r="Y167" s="1198"/>
      <c r="Z167" s="1198"/>
      <c r="AA167" s="1198"/>
      <c r="AB167" s="1198"/>
      <c r="AC167" s="1198"/>
      <c r="AD167" s="1198"/>
      <c r="AE167" s="1198"/>
      <c r="AF167" s="1198"/>
      <c r="AG167" s="1198"/>
      <c r="AH167" s="1198"/>
      <c r="AI167" s="1198"/>
      <c r="AJ167" s="1143">
        <f>SUM(W167:AI168)</f>
        <v>0</v>
      </c>
      <c r="AK167" s="110"/>
    </row>
    <row r="168" spans="1:37" ht="39" customHeight="1" x14ac:dyDescent="0.25">
      <c r="A168" s="1312"/>
      <c r="B168" s="248" t="s">
        <v>224</v>
      </c>
      <c r="C168" s="125">
        <f>SUM(D168:R168)</f>
        <v>1002136</v>
      </c>
      <c r="D168" s="125">
        <v>1002136</v>
      </c>
      <c r="E168" s="125">
        <v>0</v>
      </c>
      <c r="F168" s="268"/>
      <c r="G168" s="172"/>
      <c r="H168" s="172"/>
      <c r="I168" s="125">
        <v>0</v>
      </c>
      <c r="J168" s="125">
        <v>0</v>
      </c>
      <c r="K168" s="125">
        <v>0</v>
      </c>
      <c r="L168" s="125">
        <v>0</v>
      </c>
      <c r="M168" s="125">
        <v>0</v>
      </c>
      <c r="N168" s="125">
        <v>0</v>
      </c>
      <c r="O168" s="125">
        <v>0</v>
      </c>
      <c r="P168" s="125">
        <v>0</v>
      </c>
      <c r="Q168" s="125">
        <v>0</v>
      </c>
      <c r="R168" s="125">
        <v>0</v>
      </c>
      <c r="S168" s="1197"/>
      <c r="T168" s="1312"/>
      <c r="U168" s="1556"/>
      <c r="V168" s="1193"/>
      <c r="W168" s="1557"/>
      <c r="X168" s="1557"/>
      <c r="Y168" s="1557"/>
      <c r="Z168" s="1557"/>
      <c r="AA168" s="1557"/>
      <c r="AB168" s="1557"/>
      <c r="AC168" s="1557"/>
      <c r="AD168" s="1557"/>
      <c r="AE168" s="1557"/>
      <c r="AF168" s="1557"/>
      <c r="AG168" s="1557"/>
      <c r="AH168" s="1557"/>
      <c r="AI168" s="1557"/>
      <c r="AJ168" s="1144"/>
      <c r="AK168" s="110"/>
    </row>
    <row r="169" spans="1:37" ht="33.75" customHeight="1" x14ac:dyDescent="0.25">
      <c r="A169" s="1289" t="s">
        <v>384</v>
      </c>
      <c r="B169" s="248" t="s">
        <v>220</v>
      </c>
      <c r="C169" s="125">
        <f>C170</f>
        <v>756465.35</v>
      </c>
      <c r="D169" s="125">
        <f>D170</f>
        <v>608123.69999999995</v>
      </c>
      <c r="E169" s="125">
        <f t="shared" ref="E169:R169" si="95">E170</f>
        <v>0</v>
      </c>
      <c r="F169" s="268">
        <f t="shared" si="95"/>
        <v>43727.29</v>
      </c>
      <c r="G169" s="172">
        <f t="shared" si="95"/>
        <v>55427.79</v>
      </c>
      <c r="H169" s="172">
        <f t="shared" si="95"/>
        <v>49186.57</v>
      </c>
      <c r="I169" s="125">
        <f t="shared" si="95"/>
        <v>0</v>
      </c>
      <c r="J169" s="125">
        <f t="shared" si="95"/>
        <v>0</v>
      </c>
      <c r="K169" s="125">
        <f t="shared" si="95"/>
        <v>0</v>
      </c>
      <c r="L169" s="125">
        <f t="shared" si="95"/>
        <v>0</v>
      </c>
      <c r="M169" s="125">
        <f t="shared" si="95"/>
        <v>0</v>
      </c>
      <c r="N169" s="125">
        <f t="shared" si="95"/>
        <v>0</v>
      </c>
      <c r="O169" s="125">
        <f t="shared" si="95"/>
        <v>0</v>
      </c>
      <c r="P169" s="125">
        <f t="shared" si="95"/>
        <v>0</v>
      </c>
      <c r="Q169" s="125">
        <f t="shared" si="95"/>
        <v>0</v>
      </c>
      <c r="R169" s="125">
        <f t="shared" si="95"/>
        <v>0</v>
      </c>
      <c r="S169" s="1314" t="s">
        <v>291</v>
      </c>
      <c r="T169" s="1289" t="s">
        <v>397</v>
      </c>
      <c r="U169" s="1198">
        <v>1</v>
      </c>
      <c r="V169" s="1192"/>
      <c r="W169" s="1143">
        <v>15</v>
      </c>
      <c r="X169" s="1143">
        <v>15</v>
      </c>
      <c r="Y169" s="1143">
        <v>15</v>
      </c>
      <c r="Z169" s="1143"/>
      <c r="AA169" s="1143"/>
      <c r="AB169" s="1143"/>
      <c r="AC169" s="1143"/>
      <c r="AD169" s="1143"/>
      <c r="AE169" s="1143"/>
      <c r="AF169" s="1143"/>
      <c r="AG169" s="1143"/>
      <c r="AH169" s="1143"/>
      <c r="AI169" s="1143"/>
      <c r="AJ169" s="1143">
        <f>SUM(V169:AI170)</f>
        <v>45</v>
      </c>
      <c r="AK169" s="110"/>
    </row>
    <row r="170" spans="1:37" ht="39" customHeight="1" x14ac:dyDescent="0.25">
      <c r="A170" s="1289"/>
      <c r="B170" s="248" t="s">
        <v>224</v>
      </c>
      <c r="C170" s="125">
        <f>SUM(D170:R170)</f>
        <v>756465.35</v>
      </c>
      <c r="D170" s="125">
        <v>608123.69999999995</v>
      </c>
      <c r="E170" s="125">
        <v>0</v>
      </c>
      <c r="F170" s="268">
        <v>43727.29</v>
      </c>
      <c r="G170" s="172">
        <v>55427.79</v>
      </c>
      <c r="H170" s="172">
        <v>49186.57</v>
      </c>
      <c r="I170" s="125">
        <v>0</v>
      </c>
      <c r="J170" s="125">
        <v>0</v>
      </c>
      <c r="K170" s="125">
        <v>0</v>
      </c>
      <c r="L170" s="125">
        <v>0</v>
      </c>
      <c r="M170" s="125">
        <v>0</v>
      </c>
      <c r="N170" s="125">
        <v>0</v>
      </c>
      <c r="O170" s="125">
        <v>0</v>
      </c>
      <c r="P170" s="125">
        <v>0</v>
      </c>
      <c r="Q170" s="125">
        <v>0</v>
      </c>
      <c r="R170" s="125">
        <v>0</v>
      </c>
      <c r="S170" s="1316"/>
      <c r="T170" s="1289"/>
      <c r="U170" s="1557"/>
      <c r="V170" s="1193"/>
      <c r="W170" s="1144"/>
      <c r="X170" s="1144"/>
      <c r="Y170" s="1144"/>
      <c r="Z170" s="1144"/>
      <c r="AA170" s="1144"/>
      <c r="AB170" s="1144"/>
      <c r="AC170" s="1144"/>
      <c r="AD170" s="1144"/>
      <c r="AE170" s="1144"/>
      <c r="AF170" s="1144"/>
      <c r="AG170" s="1144"/>
      <c r="AH170" s="1144"/>
      <c r="AI170" s="1144"/>
      <c r="AJ170" s="1144"/>
      <c r="AK170" s="110"/>
    </row>
    <row r="171" spans="1:37" ht="39" customHeight="1" x14ac:dyDescent="0.25">
      <c r="A171" s="1310" t="s">
        <v>244</v>
      </c>
      <c r="B171" s="248" t="s">
        <v>220</v>
      </c>
      <c r="C171" s="125">
        <f>C172</f>
        <v>187977.66</v>
      </c>
      <c r="D171" s="125">
        <f t="shared" ref="D171:R171" si="96">D172</f>
        <v>0</v>
      </c>
      <c r="E171" s="125">
        <f t="shared" si="96"/>
        <v>0</v>
      </c>
      <c r="F171" s="268">
        <f t="shared" si="96"/>
        <v>14459.82</v>
      </c>
      <c r="G171" s="172">
        <f t="shared" si="96"/>
        <v>14459.82</v>
      </c>
      <c r="H171" s="172">
        <f t="shared" si="96"/>
        <v>14459.82</v>
      </c>
      <c r="I171" s="125">
        <f t="shared" si="96"/>
        <v>14459.82</v>
      </c>
      <c r="J171" s="125">
        <f t="shared" si="96"/>
        <v>14459.82</v>
      </c>
      <c r="K171" s="125">
        <f t="shared" si="96"/>
        <v>14459.82</v>
      </c>
      <c r="L171" s="125">
        <f t="shared" si="96"/>
        <v>14459.82</v>
      </c>
      <c r="M171" s="125">
        <f t="shared" si="96"/>
        <v>14459.82</v>
      </c>
      <c r="N171" s="125">
        <f t="shared" si="96"/>
        <v>14459.82</v>
      </c>
      <c r="O171" s="125">
        <f t="shared" si="96"/>
        <v>14459.82</v>
      </c>
      <c r="P171" s="125">
        <f t="shared" si="96"/>
        <v>14459.82</v>
      </c>
      <c r="Q171" s="125">
        <f t="shared" si="96"/>
        <v>14459.82</v>
      </c>
      <c r="R171" s="125">
        <f t="shared" si="96"/>
        <v>14459.82</v>
      </c>
      <c r="S171" s="1196" t="s">
        <v>422</v>
      </c>
      <c r="T171" s="1310" t="s">
        <v>423</v>
      </c>
      <c r="U171" s="1198"/>
      <c r="V171" s="1192"/>
      <c r="W171" s="1143">
        <v>9</v>
      </c>
      <c r="X171" s="1143">
        <v>9</v>
      </c>
      <c r="Y171" s="1143">
        <v>9</v>
      </c>
      <c r="Z171" s="1143">
        <v>9</v>
      </c>
      <c r="AA171" s="1143">
        <v>9</v>
      </c>
      <c r="AB171" s="1143">
        <v>9</v>
      </c>
      <c r="AC171" s="1143">
        <v>9</v>
      </c>
      <c r="AD171" s="1143">
        <v>9</v>
      </c>
      <c r="AE171" s="1143">
        <v>9</v>
      </c>
      <c r="AF171" s="1143">
        <v>9</v>
      </c>
      <c r="AG171" s="1143">
        <v>9</v>
      </c>
      <c r="AH171" s="1143">
        <v>9</v>
      </c>
      <c r="AI171" s="1143">
        <v>9</v>
      </c>
      <c r="AJ171" s="1143">
        <f>SUM(W171:AI172)</f>
        <v>117</v>
      </c>
      <c r="AK171" s="110"/>
    </row>
    <row r="172" spans="1:37" ht="39" customHeight="1" x14ac:dyDescent="0.25">
      <c r="A172" s="1312"/>
      <c r="B172" s="248" t="s">
        <v>224</v>
      </c>
      <c r="C172" s="125">
        <f>SUM(D172:R172)</f>
        <v>187977.66</v>
      </c>
      <c r="D172" s="125">
        <v>0</v>
      </c>
      <c r="E172" s="125">
        <v>0</v>
      </c>
      <c r="F172" s="268">
        <v>14459.82</v>
      </c>
      <c r="G172" s="172">
        <v>14459.82</v>
      </c>
      <c r="H172" s="172">
        <v>14459.82</v>
      </c>
      <c r="I172" s="125">
        <v>14459.82</v>
      </c>
      <c r="J172" s="125">
        <v>14459.82</v>
      </c>
      <c r="K172" s="125">
        <v>14459.82</v>
      </c>
      <c r="L172" s="125">
        <v>14459.82</v>
      </c>
      <c r="M172" s="125">
        <v>14459.82</v>
      </c>
      <c r="N172" s="125">
        <v>14459.82</v>
      </c>
      <c r="O172" s="125">
        <v>14459.82</v>
      </c>
      <c r="P172" s="125">
        <v>14459.82</v>
      </c>
      <c r="Q172" s="125">
        <v>14459.82</v>
      </c>
      <c r="R172" s="125">
        <v>14459.82</v>
      </c>
      <c r="S172" s="1197"/>
      <c r="T172" s="1312"/>
      <c r="U172" s="1557"/>
      <c r="V172" s="1193"/>
      <c r="W172" s="1144"/>
      <c r="X172" s="1144"/>
      <c r="Y172" s="1144"/>
      <c r="Z172" s="1144"/>
      <c r="AA172" s="1144"/>
      <c r="AB172" s="1144"/>
      <c r="AC172" s="1144"/>
      <c r="AD172" s="1144"/>
      <c r="AE172" s="1144"/>
      <c r="AF172" s="1144"/>
      <c r="AG172" s="1144"/>
      <c r="AH172" s="1144"/>
      <c r="AI172" s="1144"/>
      <c r="AJ172" s="1144"/>
      <c r="AK172" s="110"/>
    </row>
    <row r="173" spans="1:37" ht="39" customHeight="1" x14ac:dyDescent="0.25">
      <c r="A173" s="1310" t="s">
        <v>424</v>
      </c>
      <c r="B173" s="248" t="s">
        <v>220</v>
      </c>
      <c r="C173" s="125">
        <f>C174</f>
        <v>13698.99</v>
      </c>
      <c r="D173" s="125">
        <f t="shared" ref="D173:R173" si="97">D174</f>
        <v>0</v>
      </c>
      <c r="E173" s="125">
        <f t="shared" si="97"/>
        <v>0</v>
      </c>
      <c r="F173" s="268">
        <f t="shared" si="97"/>
        <v>966.33</v>
      </c>
      <c r="G173" s="172">
        <f t="shared" si="97"/>
        <v>966.33</v>
      </c>
      <c r="H173" s="172">
        <f t="shared" si="97"/>
        <v>966.33</v>
      </c>
      <c r="I173" s="125">
        <f t="shared" si="97"/>
        <v>1080</v>
      </c>
      <c r="J173" s="125">
        <f t="shared" si="97"/>
        <v>1080</v>
      </c>
      <c r="K173" s="125">
        <f t="shared" si="97"/>
        <v>1080</v>
      </c>
      <c r="L173" s="125">
        <f t="shared" si="97"/>
        <v>1080</v>
      </c>
      <c r="M173" s="125">
        <f t="shared" si="97"/>
        <v>1080</v>
      </c>
      <c r="N173" s="125">
        <f t="shared" si="97"/>
        <v>1080</v>
      </c>
      <c r="O173" s="125">
        <f t="shared" si="97"/>
        <v>1080</v>
      </c>
      <c r="P173" s="125">
        <f t="shared" si="97"/>
        <v>1080</v>
      </c>
      <c r="Q173" s="125">
        <f t="shared" si="97"/>
        <v>1080</v>
      </c>
      <c r="R173" s="125">
        <f t="shared" si="97"/>
        <v>1080</v>
      </c>
      <c r="S173" s="1286" t="s">
        <v>424</v>
      </c>
      <c r="T173" s="1310" t="s">
        <v>425</v>
      </c>
      <c r="U173" s="1198"/>
      <c r="V173" s="1192"/>
      <c r="W173" s="1196">
        <v>1</v>
      </c>
      <c r="X173" s="1196">
        <v>1</v>
      </c>
      <c r="Y173" s="1196">
        <v>1</v>
      </c>
      <c r="Z173" s="1196">
        <v>1</v>
      </c>
      <c r="AA173" s="1196">
        <v>1</v>
      </c>
      <c r="AB173" s="1196">
        <v>1</v>
      </c>
      <c r="AC173" s="1196">
        <v>1</v>
      </c>
      <c r="AD173" s="1196">
        <v>1</v>
      </c>
      <c r="AE173" s="1196">
        <v>1</v>
      </c>
      <c r="AF173" s="1196">
        <v>1</v>
      </c>
      <c r="AG173" s="1196">
        <v>1</v>
      </c>
      <c r="AH173" s="1196">
        <v>1</v>
      </c>
      <c r="AI173" s="1196">
        <v>1</v>
      </c>
      <c r="AJ173" s="1196">
        <f>SUM(W173:AI174)</f>
        <v>13</v>
      </c>
      <c r="AK173" s="110"/>
    </row>
    <row r="174" spans="1:37" ht="39" customHeight="1" x14ac:dyDescent="0.25">
      <c r="A174" s="1312"/>
      <c r="B174" s="248" t="s">
        <v>224</v>
      </c>
      <c r="C174" s="125">
        <f>SUM(D174:R174)</f>
        <v>13698.99</v>
      </c>
      <c r="D174" s="125">
        <v>0</v>
      </c>
      <c r="E174" s="125">
        <v>0</v>
      </c>
      <c r="F174" s="268">
        <v>966.33</v>
      </c>
      <c r="G174" s="172">
        <v>966.33</v>
      </c>
      <c r="H174" s="172">
        <v>966.33</v>
      </c>
      <c r="I174" s="125">
        <v>1080</v>
      </c>
      <c r="J174" s="125">
        <v>1080</v>
      </c>
      <c r="K174" s="125">
        <v>1080</v>
      </c>
      <c r="L174" s="125">
        <v>1080</v>
      </c>
      <c r="M174" s="125">
        <v>1080</v>
      </c>
      <c r="N174" s="125">
        <v>1080</v>
      </c>
      <c r="O174" s="125">
        <v>1080</v>
      </c>
      <c r="P174" s="125">
        <v>1080</v>
      </c>
      <c r="Q174" s="125">
        <v>1080</v>
      </c>
      <c r="R174" s="125">
        <v>1080</v>
      </c>
      <c r="S174" s="1287"/>
      <c r="T174" s="1312"/>
      <c r="U174" s="1557"/>
      <c r="V174" s="1193"/>
      <c r="W174" s="1197"/>
      <c r="X174" s="1197"/>
      <c r="Y174" s="1197"/>
      <c r="Z174" s="1197"/>
      <c r="AA174" s="1197"/>
      <c r="AB174" s="1197"/>
      <c r="AC174" s="1197"/>
      <c r="AD174" s="1197"/>
      <c r="AE174" s="1197"/>
      <c r="AF174" s="1197"/>
      <c r="AG174" s="1197"/>
      <c r="AH174" s="1197"/>
      <c r="AI174" s="1197"/>
      <c r="AJ174" s="1197"/>
      <c r="AK174" s="110"/>
    </row>
    <row r="175" spans="1:37" ht="33" hidden="1" customHeight="1" x14ac:dyDescent="0.25">
      <c r="A175" s="1310" t="s">
        <v>124</v>
      </c>
      <c r="B175" s="248" t="s">
        <v>220</v>
      </c>
      <c r="C175" s="125">
        <f>C176</f>
        <v>0</v>
      </c>
      <c r="D175" s="125">
        <f>D176</f>
        <v>0</v>
      </c>
      <c r="E175" s="125">
        <f t="shared" ref="E175:R175" si="98">E176</f>
        <v>0</v>
      </c>
      <c r="F175" s="268">
        <f t="shared" si="98"/>
        <v>0</v>
      </c>
      <c r="G175" s="172">
        <f t="shared" si="98"/>
        <v>0</v>
      </c>
      <c r="H175" s="172">
        <f t="shared" si="98"/>
        <v>0</v>
      </c>
      <c r="I175" s="125">
        <f t="shared" si="98"/>
        <v>0</v>
      </c>
      <c r="J175" s="125">
        <f t="shared" si="98"/>
        <v>0</v>
      </c>
      <c r="K175" s="125">
        <f t="shared" si="98"/>
        <v>0</v>
      </c>
      <c r="L175" s="125">
        <f t="shared" si="98"/>
        <v>0</v>
      </c>
      <c r="M175" s="125">
        <f t="shared" si="98"/>
        <v>0</v>
      </c>
      <c r="N175" s="125">
        <f t="shared" si="98"/>
        <v>0</v>
      </c>
      <c r="O175" s="125">
        <f t="shared" si="98"/>
        <v>0</v>
      </c>
      <c r="P175" s="125">
        <f t="shared" si="98"/>
        <v>0</v>
      </c>
      <c r="Q175" s="125">
        <f t="shared" si="98"/>
        <v>0</v>
      </c>
      <c r="R175" s="125">
        <f t="shared" si="98"/>
        <v>0</v>
      </c>
      <c r="S175" s="1314" t="s">
        <v>298</v>
      </c>
      <c r="T175" s="1310" t="s">
        <v>398</v>
      </c>
      <c r="U175" s="1198">
        <v>1</v>
      </c>
      <c r="V175" s="1192">
        <v>1</v>
      </c>
      <c r="W175" s="1143"/>
      <c r="X175" s="1143"/>
      <c r="Y175" s="1143"/>
      <c r="Z175" s="1143"/>
      <c r="AA175" s="1143"/>
      <c r="AB175" s="1143"/>
      <c r="AC175" s="1143"/>
      <c r="AD175" s="1143"/>
      <c r="AE175" s="1143"/>
      <c r="AF175" s="1143"/>
      <c r="AG175" s="1143"/>
      <c r="AH175" s="1143"/>
      <c r="AI175" s="1143"/>
      <c r="AJ175" s="1143">
        <f>SUM(W175:AI176)</f>
        <v>0</v>
      </c>
      <c r="AK175" s="110"/>
    </row>
    <row r="176" spans="1:37" ht="39" hidden="1" customHeight="1" x14ac:dyDescent="0.25">
      <c r="A176" s="1312"/>
      <c r="B176" s="248" t="s">
        <v>224</v>
      </c>
      <c r="C176" s="125">
        <f>D176+E176+F176+G176+H176+I176+J176+K176+L176+M176+N176+O176+P176+Q176+R176</f>
        <v>0</v>
      </c>
      <c r="D176" s="125"/>
      <c r="E176" s="125"/>
      <c r="F176" s="268"/>
      <c r="G176" s="172"/>
      <c r="H176" s="172"/>
      <c r="I176" s="125"/>
      <c r="J176" s="125"/>
      <c r="K176" s="125"/>
      <c r="L176" s="125"/>
      <c r="M176" s="125"/>
      <c r="N176" s="125"/>
      <c r="O176" s="125"/>
      <c r="P176" s="125"/>
      <c r="Q176" s="125"/>
      <c r="R176" s="125"/>
      <c r="S176" s="1319"/>
      <c r="T176" s="1320"/>
      <c r="U176" s="1558"/>
      <c r="V176" s="1226"/>
      <c r="W176" s="1194"/>
      <c r="X176" s="1194"/>
      <c r="Y176" s="1194"/>
      <c r="Z176" s="1194"/>
      <c r="AA176" s="1194"/>
      <c r="AB176" s="1194"/>
      <c r="AC176" s="1194"/>
      <c r="AD176" s="1194"/>
      <c r="AE176" s="1194"/>
      <c r="AF176" s="1194"/>
      <c r="AG176" s="1194"/>
      <c r="AH176" s="1194"/>
      <c r="AI176" s="1194"/>
      <c r="AJ176" s="1194"/>
      <c r="AK176" s="110"/>
    </row>
    <row r="177" spans="1:37" ht="35.25" customHeight="1" x14ac:dyDescent="0.25">
      <c r="A177" s="1289" t="s">
        <v>494</v>
      </c>
      <c r="B177" s="248" t="s">
        <v>220</v>
      </c>
      <c r="C177" s="125">
        <f t="shared" ref="C177:R177" si="99">C178+C179</f>
        <v>3653396.63</v>
      </c>
      <c r="D177" s="125">
        <f>D178+D179</f>
        <v>216774</v>
      </c>
      <c r="E177" s="125">
        <f t="shared" si="99"/>
        <v>245935.8</v>
      </c>
      <c r="F177" s="268">
        <f t="shared" si="99"/>
        <v>219641.73</v>
      </c>
      <c r="G177" s="172">
        <f t="shared" si="99"/>
        <v>240428.3</v>
      </c>
      <c r="H177" s="172">
        <f t="shared" si="99"/>
        <v>243124.43</v>
      </c>
      <c r="I177" s="125">
        <f t="shared" si="99"/>
        <v>243000.67</v>
      </c>
      <c r="J177" s="125">
        <f t="shared" si="99"/>
        <v>270477.59999999998</v>
      </c>
      <c r="K177" s="125">
        <f t="shared" si="99"/>
        <v>243132.48</v>
      </c>
      <c r="L177" s="125">
        <f t="shared" si="99"/>
        <v>243103.56</v>
      </c>
      <c r="M177" s="125">
        <f t="shared" si="99"/>
        <v>240428.3</v>
      </c>
      <c r="N177" s="125">
        <f t="shared" si="99"/>
        <v>245190.16</v>
      </c>
      <c r="O177" s="125">
        <f t="shared" si="99"/>
        <v>273210.57</v>
      </c>
      <c r="P177" s="125">
        <f t="shared" si="99"/>
        <v>240428.3</v>
      </c>
      <c r="Q177" s="125">
        <f t="shared" si="99"/>
        <v>243149.57</v>
      </c>
      <c r="R177" s="125">
        <f t="shared" si="99"/>
        <v>245371.16</v>
      </c>
      <c r="S177" s="1546"/>
      <c r="T177" s="1289" t="s">
        <v>508</v>
      </c>
      <c r="U177" s="1556">
        <v>1</v>
      </c>
      <c r="V177" s="1225">
        <v>1</v>
      </c>
      <c r="W177" s="1123">
        <f>SUM(W180:W191)</f>
        <v>402</v>
      </c>
      <c r="X177" s="1123">
        <f t="shared" ref="X177:AI177" si="100">SUM(X180:X191)</f>
        <v>357</v>
      </c>
      <c r="Y177" s="1123">
        <f>SUM(Y180:Y191)</f>
        <v>368</v>
      </c>
      <c r="Z177" s="1123">
        <f t="shared" si="100"/>
        <v>359</v>
      </c>
      <c r="AA177" s="1123">
        <f>SUM(AA180:AA191)</f>
        <v>430</v>
      </c>
      <c r="AB177" s="1123">
        <f t="shared" si="100"/>
        <v>368</v>
      </c>
      <c r="AC177" s="1123">
        <f t="shared" si="100"/>
        <v>359</v>
      </c>
      <c r="AD177" s="1123">
        <f t="shared" si="100"/>
        <v>357</v>
      </c>
      <c r="AE177" s="1123">
        <f>SUM(AE180:AE191)</f>
        <v>371</v>
      </c>
      <c r="AF177" s="1123">
        <f>SUM(AF180:AF191)</f>
        <v>429</v>
      </c>
      <c r="AG177" s="1123">
        <f t="shared" si="100"/>
        <v>357</v>
      </c>
      <c r="AH177" s="1123">
        <f t="shared" si="100"/>
        <v>368</v>
      </c>
      <c r="AI177" s="1123">
        <f t="shared" si="100"/>
        <v>362</v>
      </c>
      <c r="AJ177" s="1123">
        <f>SUM(W177:AI179)</f>
        <v>4887</v>
      </c>
      <c r="AK177" s="110"/>
    </row>
    <row r="178" spans="1:37" ht="32.25" customHeight="1" x14ac:dyDescent="0.25">
      <c r="A178" s="1555"/>
      <c r="B178" s="248" t="s">
        <v>224</v>
      </c>
      <c r="C178" s="125">
        <f>D178+E178+F178+G178+R178+H178+I178+J178+K178+L178+M178+N178+O178+P178+Q178</f>
        <v>381530.03</v>
      </c>
      <c r="D178" s="125">
        <f>D181+D191+D189+D185</f>
        <v>10750</v>
      </c>
      <c r="E178" s="125">
        <f t="shared" ref="E178:R178" si="101">E181+E191+E189</f>
        <v>28391.8</v>
      </c>
      <c r="F178" s="268">
        <f t="shared" si="101"/>
        <v>7282.73</v>
      </c>
      <c r="G178" s="172">
        <f t="shared" si="101"/>
        <v>25600</v>
      </c>
      <c r="H178" s="172">
        <f t="shared" si="101"/>
        <v>28296.13</v>
      </c>
      <c r="I178" s="125">
        <f t="shared" si="101"/>
        <v>28172.37</v>
      </c>
      <c r="J178" s="125">
        <f t="shared" si="101"/>
        <v>27649.3</v>
      </c>
      <c r="K178" s="125">
        <f t="shared" si="101"/>
        <v>28304.18</v>
      </c>
      <c r="L178" s="125">
        <f t="shared" si="101"/>
        <v>28275.26</v>
      </c>
      <c r="M178" s="125">
        <f t="shared" si="101"/>
        <v>25600</v>
      </c>
      <c r="N178" s="125">
        <f t="shared" si="101"/>
        <v>30361.86</v>
      </c>
      <c r="O178" s="125">
        <f t="shared" si="101"/>
        <v>28382.27</v>
      </c>
      <c r="P178" s="125">
        <f t="shared" si="101"/>
        <v>25600</v>
      </c>
      <c r="Q178" s="125">
        <f t="shared" si="101"/>
        <v>28321.27</v>
      </c>
      <c r="R178" s="125">
        <f t="shared" si="101"/>
        <v>30542.86</v>
      </c>
      <c r="S178" s="1285"/>
      <c r="T178" s="1289"/>
      <c r="U178" s="1556"/>
      <c r="V178" s="1225"/>
      <c r="W178" s="1123"/>
      <c r="X178" s="1123"/>
      <c r="Y178" s="1123"/>
      <c r="Z178" s="1123"/>
      <c r="AA178" s="1123"/>
      <c r="AB178" s="1123"/>
      <c r="AC178" s="1123"/>
      <c r="AD178" s="1123"/>
      <c r="AE178" s="1123"/>
      <c r="AF178" s="1123"/>
      <c r="AG178" s="1123"/>
      <c r="AH178" s="1123"/>
      <c r="AI178" s="1123"/>
      <c r="AJ178" s="1123"/>
      <c r="AK178" s="110"/>
    </row>
    <row r="179" spans="1:37" ht="48" customHeight="1" x14ac:dyDescent="0.25">
      <c r="A179" s="1555"/>
      <c r="B179" s="248" t="s">
        <v>102</v>
      </c>
      <c r="C179" s="125">
        <f>D179+E179+F179+G179+H179+I179+J179+K179+L179+M179+N179+O179+P179+Q179+R179</f>
        <v>3271866.6</v>
      </c>
      <c r="D179" s="125">
        <f>D187+D183</f>
        <v>206024</v>
      </c>
      <c r="E179" s="125">
        <f t="shared" ref="E179:R179" si="102">E187+E183</f>
        <v>217544</v>
      </c>
      <c r="F179" s="268">
        <f t="shared" si="102"/>
        <v>212359</v>
      </c>
      <c r="G179" s="172">
        <f t="shared" si="102"/>
        <v>214828.3</v>
      </c>
      <c r="H179" s="172">
        <f t="shared" si="102"/>
        <v>214828.3</v>
      </c>
      <c r="I179" s="125">
        <f t="shared" si="102"/>
        <v>214828.3</v>
      </c>
      <c r="J179" s="125">
        <f t="shared" si="102"/>
        <v>242828.3</v>
      </c>
      <c r="K179" s="125">
        <f t="shared" si="102"/>
        <v>214828.3</v>
      </c>
      <c r="L179" s="125">
        <f t="shared" si="102"/>
        <v>214828.3</v>
      </c>
      <c r="M179" s="125">
        <f t="shared" si="102"/>
        <v>214828.3</v>
      </c>
      <c r="N179" s="125">
        <f t="shared" si="102"/>
        <v>214828.3</v>
      </c>
      <c r="O179" s="125">
        <f t="shared" si="102"/>
        <v>244828.3</v>
      </c>
      <c r="P179" s="125">
        <f t="shared" si="102"/>
        <v>214828.3</v>
      </c>
      <c r="Q179" s="125">
        <f t="shared" si="102"/>
        <v>214828.3</v>
      </c>
      <c r="R179" s="125">
        <f t="shared" si="102"/>
        <v>214828.3</v>
      </c>
      <c r="S179" s="1285"/>
      <c r="T179" s="1289"/>
      <c r="U179" s="1556"/>
      <c r="V179" s="1225"/>
      <c r="W179" s="1123"/>
      <c r="X179" s="1123"/>
      <c r="Y179" s="1123"/>
      <c r="Z179" s="1123"/>
      <c r="AA179" s="1123"/>
      <c r="AB179" s="1123"/>
      <c r="AC179" s="1123"/>
      <c r="AD179" s="1123"/>
      <c r="AE179" s="1123"/>
      <c r="AF179" s="1123"/>
      <c r="AG179" s="1123"/>
      <c r="AH179" s="1123"/>
      <c r="AI179" s="1123"/>
      <c r="AJ179" s="1123"/>
      <c r="AK179" s="110"/>
    </row>
    <row r="180" spans="1:37" ht="21.75" customHeight="1" x14ac:dyDescent="0.25">
      <c r="A180" s="1289" t="s">
        <v>495</v>
      </c>
      <c r="B180" s="248" t="s">
        <v>220</v>
      </c>
      <c r="C180" s="125">
        <f t="shared" ref="C180:R180" si="103">C181</f>
        <v>20968.2</v>
      </c>
      <c r="D180" s="125">
        <f t="shared" si="103"/>
        <v>0</v>
      </c>
      <c r="E180" s="125">
        <f t="shared" si="103"/>
        <v>2791.8</v>
      </c>
      <c r="F180" s="268">
        <f t="shared" si="103"/>
        <v>2049.3000000000002</v>
      </c>
      <c r="G180" s="172">
        <f t="shared" si="103"/>
        <v>0</v>
      </c>
      <c r="H180" s="172">
        <f t="shared" si="103"/>
        <v>2494.8000000000002</v>
      </c>
      <c r="I180" s="125">
        <f t="shared" si="103"/>
        <v>0</v>
      </c>
      <c r="J180" s="125">
        <f t="shared" si="103"/>
        <v>2049.3000000000002</v>
      </c>
      <c r="K180" s="125">
        <f t="shared" si="103"/>
        <v>2494.8000000000002</v>
      </c>
      <c r="L180" s="125">
        <f t="shared" si="103"/>
        <v>0</v>
      </c>
      <c r="M180" s="125">
        <f t="shared" si="103"/>
        <v>0</v>
      </c>
      <c r="N180" s="125">
        <f t="shared" si="103"/>
        <v>4544.1000000000004</v>
      </c>
      <c r="O180" s="125">
        <f t="shared" si="103"/>
        <v>0</v>
      </c>
      <c r="P180" s="125">
        <f t="shared" si="103"/>
        <v>0</v>
      </c>
      <c r="Q180" s="125">
        <f t="shared" si="103"/>
        <v>2494.8000000000002</v>
      </c>
      <c r="R180" s="125">
        <f t="shared" si="103"/>
        <v>2049.3000000000002</v>
      </c>
      <c r="S180" s="1285" t="s">
        <v>471</v>
      </c>
      <c r="T180" s="1289" t="s">
        <v>496</v>
      </c>
      <c r="U180" s="1556"/>
      <c r="V180" s="1225">
        <v>1</v>
      </c>
      <c r="W180" s="1123">
        <v>3</v>
      </c>
      <c r="X180" s="1123"/>
      <c r="Y180" s="1143">
        <v>9</v>
      </c>
      <c r="Z180" s="1143"/>
      <c r="AA180" s="1143">
        <v>3</v>
      </c>
      <c r="AB180" s="1143">
        <v>9</v>
      </c>
      <c r="AC180" s="1143"/>
      <c r="AD180" s="1143"/>
      <c r="AE180" s="1143">
        <v>12</v>
      </c>
      <c r="AF180" s="1143"/>
      <c r="AG180" s="1143"/>
      <c r="AH180" s="1143">
        <v>9</v>
      </c>
      <c r="AI180" s="1123">
        <v>3</v>
      </c>
      <c r="AJ180" s="1123">
        <f>SUM(W180:AI181)</f>
        <v>48</v>
      </c>
      <c r="AK180" s="110"/>
    </row>
    <row r="181" spans="1:37" ht="46.5" customHeight="1" x14ac:dyDescent="0.25">
      <c r="A181" s="1289"/>
      <c r="B181" s="248" t="s">
        <v>224</v>
      </c>
      <c r="C181" s="125">
        <f>D181+E181+F181+G181+R181+H181+I181+J181+K181+L181+M181+N181+O181+P181+Q181</f>
        <v>20968.2</v>
      </c>
      <c r="D181" s="125">
        <v>0</v>
      </c>
      <c r="E181" s="125">
        <v>2791.8</v>
      </c>
      <c r="F181" s="268">
        <v>2049.3000000000002</v>
      </c>
      <c r="G181" s="172">
        <v>0</v>
      </c>
      <c r="H181" s="172">
        <v>2494.8000000000002</v>
      </c>
      <c r="I181" s="125">
        <v>0</v>
      </c>
      <c r="J181" s="125">
        <v>2049.3000000000002</v>
      </c>
      <c r="K181" s="125">
        <v>2494.8000000000002</v>
      </c>
      <c r="L181" s="125">
        <v>0</v>
      </c>
      <c r="M181" s="125">
        <v>0</v>
      </c>
      <c r="N181" s="125">
        <v>4544.1000000000004</v>
      </c>
      <c r="O181" s="125">
        <v>0</v>
      </c>
      <c r="P181" s="125">
        <v>0</v>
      </c>
      <c r="Q181" s="125">
        <v>2494.8000000000002</v>
      </c>
      <c r="R181" s="125">
        <v>2049.3000000000002</v>
      </c>
      <c r="S181" s="1285"/>
      <c r="T181" s="1289"/>
      <c r="U181" s="1556"/>
      <c r="V181" s="1225"/>
      <c r="W181" s="1123"/>
      <c r="X181" s="1123"/>
      <c r="Y181" s="1144"/>
      <c r="Z181" s="1144"/>
      <c r="AA181" s="1144"/>
      <c r="AB181" s="1144"/>
      <c r="AC181" s="1144"/>
      <c r="AD181" s="1144"/>
      <c r="AE181" s="1144"/>
      <c r="AF181" s="1144"/>
      <c r="AG181" s="1144"/>
      <c r="AH181" s="1144"/>
      <c r="AI181" s="1123"/>
      <c r="AJ181" s="1123"/>
      <c r="AK181" s="110"/>
    </row>
    <row r="182" spans="1:37" ht="29.25" customHeight="1" x14ac:dyDescent="0.25">
      <c r="A182" s="1310" t="s">
        <v>304</v>
      </c>
      <c r="B182" s="248" t="s">
        <v>220</v>
      </c>
      <c r="C182" s="125">
        <f>SUM(D182:R182)</f>
        <v>63185</v>
      </c>
      <c r="D182" s="125">
        <f>D183</f>
        <v>0</v>
      </c>
      <c r="E182" s="125">
        <f t="shared" ref="E182:R182" si="104">E183</f>
        <v>5185</v>
      </c>
      <c r="F182" s="268">
        <f t="shared" si="104"/>
        <v>0</v>
      </c>
      <c r="G182" s="172">
        <f t="shared" si="104"/>
        <v>0</v>
      </c>
      <c r="H182" s="172">
        <f t="shared" si="104"/>
        <v>0</v>
      </c>
      <c r="I182" s="125">
        <f t="shared" si="104"/>
        <v>0</v>
      </c>
      <c r="J182" s="125">
        <f t="shared" si="104"/>
        <v>28000</v>
      </c>
      <c r="K182" s="125">
        <f t="shared" si="104"/>
        <v>0</v>
      </c>
      <c r="L182" s="125">
        <f t="shared" si="104"/>
        <v>0</v>
      </c>
      <c r="M182" s="125">
        <f t="shared" si="104"/>
        <v>0</v>
      </c>
      <c r="N182" s="125">
        <f t="shared" si="104"/>
        <v>0</v>
      </c>
      <c r="O182" s="125">
        <f t="shared" si="104"/>
        <v>30000</v>
      </c>
      <c r="P182" s="125">
        <f t="shared" si="104"/>
        <v>0</v>
      </c>
      <c r="Q182" s="125">
        <f t="shared" si="104"/>
        <v>0</v>
      </c>
      <c r="R182" s="125">
        <f t="shared" si="104"/>
        <v>0</v>
      </c>
      <c r="S182" s="1196" t="s">
        <v>472</v>
      </c>
      <c r="T182" s="1310" t="s">
        <v>410</v>
      </c>
      <c r="U182" s="1198"/>
      <c r="V182" s="1192">
        <v>1</v>
      </c>
      <c r="W182" s="1143">
        <v>70</v>
      </c>
      <c r="X182" s="1143"/>
      <c r="Y182" s="1143"/>
      <c r="Z182" s="1143"/>
      <c r="AA182" s="1143">
        <v>70</v>
      </c>
      <c r="AB182" s="1143"/>
      <c r="AC182" s="1143"/>
      <c r="AD182" s="1143"/>
      <c r="AE182" s="1143"/>
      <c r="AF182" s="1143">
        <v>70</v>
      </c>
      <c r="AG182" s="1143"/>
      <c r="AH182" s="1143"/>
      <c r="AI182" s="1143"/>
      <c r="AJ182" s="1143">
        <f>SUM(W182:AI183)</f>
        <v>210</v>
      </c>
      <c r="AK182" s="110"/>
    </row>
    <row r="183" spans="1:37" ht="48" customHeight="1" x14ac:dyDescent="0.25">
      <c r="A183" s="1312"/>
      <c r="B183" s="248" t="s">
        <v>102</v>
      </c>
      <c r="C183" s="125">
        <f>SUM(D183:R183)</f>
        <v>63185</v>
      </c>
      <c r="D183" s="125">
        <v>0</v>
      </c>
      <c r="E183" s="125">
        <v>5185</v>
      </c>
      <c r="F183" s="268">
        <v>0</v>
      </c>
      <c r="G183" s="172">
        <v>0</v>
      </c>
      <c r="H183" s="172">
        <v>0</v>
      </c>
      <c r="I183" s="125">
        <v>0</v>
      </c>
      <c r="J183" s="125">
        <v>28000</v>
      </c>
      <c r="K183" s="125">
        <v>0</v>
      </c>
      <c r="L183" s="125">
        <v>0</v>
      </c>
      <c r="M183" s="125">
        <v>0</v>
      </c>
      <c r="N183" s="125">
        <v>0</v>
      </c>
      <c r="O183" s="125">
        <v>30000</v>
      </c>
      <c r="P183" s="125">
        <v>0</v>
      </c>
      <c r="Q183" s="125">
        <v>0</v>
      </c>
      <c r="R183" s="125">
        <v>0</v>
      </c>
      <c r="S183" s="1197"/>
      <c r="T183" s="1312"/>
      <c r="U183" s="1557"/>
      <c r="V183" s="1193"/>
      <c r="W183" s="1144"/>
      <c r="X183" s="1144"/>
      <c r="Y183" s="1144"/>
      <c r="Z183" s="1144"/>
      <c r="AA183" s="1144"/>
      <c r="AB183" s="1144"/>
      <c r="AC183" s="1144"/>
      <c r="AD183" s="1144"/>
      <c r="AE183" s="1144"/>
      <c r="AF183" s="1144"/>
      <c r="AG183" s="1144"/>
      <c r="AH183" s="1144"/>
      <c r="AI183" s="1144"/>
      <c r="AJ183" s="1144"/>
      <c r="AK183" s="110"/>
    </row>
    <row r="184" spans="1:37" ht="48" customHeight="1" x14ac:dyDescent="0.25">
      <c r="A184" s="1310" t="s">
        <v>511</v>
      </c>
      <c r="B184" s="248" t="s">
        <v>220</v>
      </c>
      <c r="C184" s="125">
        <f>C185</f>
        <v>1850</v>
      </c>
      <c r="D184" s="125">
        <f>D185</f>
        <v>1850</v>
      </c>
      <c r="E184" s="125">
        <f t="shared" ref="E184:R184" si="105">E185</f>
        <v>0</v>
      </c>
      <c r="F184" s="268">
        <f t="shared" si="105"/>
        <v>0</v>
      </c>
      <c r="G184" s="172">
        <f t="shared" si="105"/>
        <v>0</v>
      </c>
      <c r="H184" s="172">
        <f t="shared" si="105"/>
        <v>0</v>
      </c>
      <c r="I184" s="125">
        <f t="shared" si="105"/>
        <v>0</v>
      </c>
      <c r="J184" s="125">
        <f t="shared" si="105"/>
        <v>0</v>
      </c>
      <c r="K184" s="125">
        <f t="shared" si="105"/>
        <v>0</v>
      </c>
      <c r="L184" s="125">
        <f t="shared" si="105"/>
        <v>0</v>
      </c>
      <c r="M184" s="125">
        <f t="shared" si="105"/>
        <v>0</v>
      </c>
      <c r="N184" s="125">
        <f t="shared" si="105"/>
        <v>0</v>
      </c>
      <c r="O184" s="125">
        <f t="shared" si="105"/>
        <v>0</v>
      </c>
      <c r="P184" s="125">
        <f t="shared" si="105"/>
        <v>0</v>
      </c>
      <c r="Q184" s="125">
        <f t="shared" si="105"/>
        <v>0</v>
      </c>
      <c r="R184" s="125">
        <f t="shared" si="105"/>
        <v>0</v>
      </c>
      <c r="S184" s="1196" t="s">
        <v>21</v>
      </c>
      <c r="T184" s="1310" t="s">
        <v>436</v>
      </c>
      <c r="U184" s="1198">
        <v>1</v>
      </c>
      <c r="V184" s="1192"/>
      <c r="W184" s="1198"/>
      <c r="X184" s="1198"/>
      <c r="Y184" s="1198"/>
      <c r="Z184" s="1198"/>
      <c r="AA184" s="1198"/>
      <c r="AB184" s="1198"/>
      <c r="AC184" s="1198"/>
      <c r="AD184" s="1198"/>
      <c r="AE184" s="1198"/>
      <c r="AF184" s="1198"/>
      <c r="AG184" s="1198"/>
      <c r="AH184" s="1198"/>
      <c r="AI184" s="1198"/>
      <c r="AJ184" s="236">
        <v>100</v>
      </c>
      <c r="AK184" s="110"/>
    </row>
    <row r="185" spans="1:37" ht="48" customHeight="1" x14ac:dyDescent="0.25">
      <c r="A185" s="1312"/>
      <c r="B185" s="248" t="s">
        <v>224</v>
      </c>
      <c r="C185" s="125">
        <f>SUM(D185:R185)</f>
        <v>1850</v>
      </c>
      <c r="D185" s="125">
        <v>1850</v>
      </c>
      <c r="E185" s="125">
        <v>0</v>
      </c>
      <c r="F185" s="268">
        <v>0</v>
      </c>
      <c r="G185" s="172">
        <v>0</v>
      </c>
      <c r="H185" s="172">
        <v>0</v>
      </c>
      <c r="I185" s="125">
        <v>0</v>
      </c>
      <c r="J185" s="125">
        <v>0</v>
      </c>
      <c r="K185" s="125">
        <v>0</v>
      </c>
      <c r="L185" s="125">
        <v>0</v>
      </c>
      <c r="M185" s="125">
        <v>0</v>
      </c>
      <c r="N185" s="125">
        <v>0</v>
      </c>
      <c r="O185" s="125">
        <v>0</v>
      </c>
      <c r="P185" s="125">
        <v>0</v>
      </c>
      <c r="Q185" s="125">
        <v>0</v>
      </c>
      <c r="R185" s="125">
        <v>0</v>
      </c>
      <c r="S185" s="1197"/>
      <c r="T185" s="1312"/>
      <c r="U185" s="1557"/>
      <c r="V185" s="1193"/>
      <c r="W185" s="1557"/>
      <c r="X185" s="1557"/>
      <c r="Y185" s="1557"/>
      <c r="Z185" s="1557"/>
      <c r="AA185" s="1557"/>
      <c r="AB185" s="1557"/>
      <c r="AC185" s="1557"/>
      <c r="AD185" s="1557"/>
      <c r="AE185" s="1557"/>
      <c r="AF185" s="1557"/>
      <c r="AG185" s="1557"/>
      <c r="AH185" s="1557"/>
      <c r="AI185" s="1557"/>
      <c r="AJ185" s="236">
        <v>100</v>
      </c>
      <c r="AK185" s="110"/>
    </row>
    <row r="186" spans="1:37" ht="36" customHeight="1" x14ac:dyDescent="0.25">
      <c r="A186" s="1289" t="s">
        <v>365</v>
      </c>
      <c r="B186" s="248" t="s">
        <v>220</v>
      </c>
      <c r="C186" s="125">
        <f t="shared" ref="C186:R186" si="106">C187</f>
        <v>3208681.6</v>
      </c>
      <c r="D186" s="125">
        <f t="shared" si="106"/>
        <v>206024</v>
      </c>
      <c r="E186" s="125">
        <f t="shared" si="106"/>
        <v>212359</v>
      </c>
      <c r="F186" s="268">
        <f t="shared" si="106"/>
        <v>212359</v>
      </c>
      <c r="G186" s="172">
        <f t="shared" si="106"/>
        <v>214828.3</v>
      </c>
      <c r="H186" s="172">
        <f t="shared" si="106"/>
        <v>214828.3</v>
      </c>
      <c r="I186" s="125">
        <f t="shared" si="106"/>
        <v>214828.3</v>
      </c>
      <c r="J186" s="125">
        <f t="shared" si="106"/>
        <v>214828.3</v>
      </c>
      <c r="K186" s="125">
        <f t="shared" si="106"/>
        <v>214828.3</v>
      </c>
      <c r="L186" s="125">
        <f t="shared" si="106"/>
        <v>214828.3</v>
      </c>
      <c r="M186" s="125">
        <f t="shared" si="106"/>
        <v>214828.3</v>
      </c>
      <c r="N186" s="125">
        <f t="shared" si="106"/>
        <v>214828.3</v>
      </c>
      <c r="O186" s="125">
        <f t="shared" si="106"/>
        <v>214828.3</v>
      </c>
      <c r="P186" s="125">
        <f t="shared" si="106"/>
        <v>214828.3</v>
      </c>
      <c r="Q186" s="125">
        <f t="shared" si="106"/>
        <v>214828.3</v>
      </c>
      <c r="R186" s="125">
        <f t="shared" si="106"/>
        <v>214828.3</v>
      </c>
      <c r="S186" s="1285" t="s">
        <v>21</v>
      </c>
      <c r="T186" s="1289" t="s">
        <v>411</v>
      </c>
      <c r="U186" s="1556">
        <v>1</v>
      </c>
      <c r="V186" s="1225">
        <v>1</v>
      </c>
      <c r="W186" s="1123">
        <v>317</v>
      </c>
      <c r="X186" s="1123">
        <v>317</v>
      </c>
      <c r="Y186" s="1123">
        <v>317</v>
      </c>
      <c r="Z186" s="1123">
        <v>317</v>
      </c>
      <c r="AA186" s="1123">
        <v>317</v>
      </c>
      <c r="AB186" s="1123">
        <v>317</v>
      </c>
      <c r="AC186" s="1123">
        <v>317</v>
      </c>
      <c r="AD186" s="1123">
        <v>317</v>
      </c>
      <c r="AE186" s="1123">
        <v>317</v>
      </c>
      <c r="AF186" s="1123">
        <v>317</v>
      </c>
      <c r="AG186" s="1123">
        <v>317</v>
      </c>
      <c r="AH186" s="1123">
        <v>317</v>
      </c>
      <c r="AI186" s="1123">
        <v>317</v>
      </c>
      <c r="AJ186" s="1123">
        <f>SUM(W186:AI187)</f>
        <v>4121</v>
      </c>
      <c r="AK186" s="110"/>
    </row>
    <row r="187" spans="1:37" ht="69" customHeight="1" x14ac:dyDescent="0.25">
      <c r="A187" s="1289"/>
      <c r="B187" s="248" t="s">
        <v>102</v>
      </c>
      <c r="C187" s="125">
        <f>SUM(D187:R187)</f>
        <v>3208681.6</v>
      </c>
      <c r="D187" s="125">
        <v>206024</v>
      </c>
      <c r="E187" s="125">
        <v>212359</v>
      </c>
      <c r="F187" s="268">
        <v>212359</v>
      </c>
      <c r="G187" s="172">
        <v>214828.3</v>
      </c>
      <c r="H187" s="172">
        <v>214828.3</v>
      </c>
      <c r="I187" s="125">
        <v>214828.3</v>
      </c>
      <c r="J187" s="125">
        <v>214828.3</v>
      </c>
      <c r="K187" s="125">
        <v>214828.3</v>
      </c>
      <c r="L187" s="125">
        <v>214828.3</v>
      </c>
      <c r="M187" s="125">
        <v>214828.3</v>
      </c>
      <c r="N187" s="125">
        <v>214828.3</v>
      </c>
      <c r="O187" s="125">
        <v>214828.3</v>
      </c>
      <c r="P187" s="125">
        <v>214828.3</v>
      </c>
      <c r="Q187" s="125">
        <v>214828.3</v>
      </c>
      <c r="R187" s="125">
        <v>214828.3</v>
      </c>
      <c r="S187" s="1285"/>
      <c r="T187" s="1289"/>
      <c r="U187" s="1556"/>
      <c r="V187" s="1225"/>
      <c r="W187" s="1123"/>
      <c r="X187" s="1123"/>
      <c r="Y187" s="1123"/>
      <c r="Z187" s="1123"/>
      <c r="AA187" s="1123"/>
      <c r="AB187" s="1123"/>
      <c r="AC187" s="1123"/>
      <c r="AD187" s="1123"/>
      <c r="AE187" s="1123"/>
      <c r="AF187" s="1123"/>
      <c r="AG187" s="1123"/>
      <c r="AH187" s="1123"/>
      <c r="AI187" s="1123"/>
      <c r="AJ187" s="1123"/>
      <c r="AK187" s="110"/>
    </row>
    <row r="188" spans="1:37" ht="35.25" customHeight="1" x14ac:dyDescent="0.25">
      <c r="A188" s="1310" t="s">
        <v>473</v>
      </c>
      <c r="B188" s="248" t="s">
        <v>220</v>
      </c>
      <c r="C188" s="125">
        <f>C189</f>
        <v>14251.83</v>
      </c>
      <c r="D188" s="125">
        <f t="shared" ref="D188:R188" si="107">D189</f>
        <v>0</v>
      </c>
      <c r="E188" s="125">
        <f t="shared" si="107"/>
        <v>0</v>
      </c>
      <c r="F188" s="268">
        <f t="shared" si="107"/>
        <v>2473.4299999999998</v>
      </c>
      <c r="G188" s="172">
        <f t="shared" si="107"/>
        <v>0</v>
      </c>
      <c r="H188" s="172">
        <f t="shared" si="107"/>
        <v>201.33</v>
      </c>
      <c r="I188" s="125">
        <f t="shared" si="107"/>
        <v>2572.37</v>
      </c>
      <c r="J188" s="125">
        <f t="shared" si="107"/>
        <v>0</v>
      </c>
      <c r="K188" s="125">
        <f t="shared" si="107"/>
        <v>209.38</v>
      </c>
      <c r="L188" s="125">
        <f t="shared" si="107"/>
        <v>2675.26</v>
      </c>
      <c r="M188" s="125">
        <f t="shared" si="107"/>
        <v>0</v>
      </c>
      <c r="N188" s="125">
        <f t="shared" si="107"/>
        <v>217.76</v>
      </c>
      <c r="O188" s="125">
        <f t="shared" si="107"/>
        <v>2782.27</v>
      </c>
      <c r="P188" s="125">
        <f t="shared" si="107"/>
        <v>0</v>
      </c>
      <c r="Q188" s="125">
        <f t="shared" si="107"/>
        <v>226.47</v>
      </c>
      <c r="R188" s="125">
        <f t="shared" si="107"/>
        <v>2893.56</v>
      </c>
      <c r="S188" s="1196" t="s">
        <v>464</v>
      </c>
      <c r="T188" s="1310" t="s">
        <v>474</v>
      </c>
      <c r="U188" s="1198"/>
      <c r="V188" s="1192"/>
      <c r="W188" s="1143">
        <v>2</v>
      </c>
      <c r="X188" s="1143"/>
      <c r="Y188" s="1143">
        <v>2</v>
      </c>
      <c r="Z188" s="1143">
        <v>2</v>
      </c>
      <c r="AA188" s="1143"/>
      <c r="AB188" s="1143">
        <v>2</v>
      </c>
      <c r="AC188" s="1143">
        <v>2</v>
      </c>
      <c r="AD188" s="1143"/>
      <c r="AE188" s="1143">
        <v>2</v>
      </c>
      <c r="AF188" s="1143">
        <v>2</v>
      </c>
      <c r="AG188" s="1143"/>
      <c r="AH188" s="1143">
        <v>2</v>
      </c>
      <c r="AI188" s="1143">
        <v>2</v>
      </c>
      <c r="AJ188" s="1143">
        <f>SUM(U188:AI189)</f>
        <v>18</v>
      </c>
      <c r="AK188" s="110"/>
    </row>
    <row r="189" spans="1:37" ht="39" customHeight="1" x14ac:dyDescent="0.25">
      <c r="A189" s="1312"/>
      <c r="B189" s="248" t="s">
        <v>224</v>
      </c>
      <c r="C189" s="125">
        <f>SUM(D189:R189)</f>
        <v>14251.83</v>
      </c>
      <c r="D189" s="125">
        <v>0</v>
      </c>
      <c r="E189" s="125">
        <v>0</v>
      </c>
      <c r="F189" s="268">
        <v>2473.4299999999998</v>
      </c>
      <c r="G189" s="172">
        <v>0</v>
      </c>
      <c r="H189" s="172">
        <v>201.33</v>
      </c>
      <c r="I189" s="125">
        <v>2572.37</v>
      </c>
      <c r="J189" s="125">
        <v>0</v>
      </c>
      <c r="K189" s="125">
        <v>209.38</v>
      </c>
      <c r="L189" s="125">
        <v>2675.26</v>
      </c>
      <c r="M189" s="125">
        <v>0</v>
      </c>
      <c r="N189" s="125">
        <v>217.76</v>
      </c>
      <c r="O189" s="125">
        <v>2782.27</v>
      </c>
      <c r="P189" s="125">
        <v>0</v>
      </c>
      <c r="Q189" s="125">
        <v>226.47</v>
      </c>
      <c r="R189" s="125">
        <v>2893.56</v>
      </c>
      <c r="S189" s="1197"/>
      <c r="T189" s="1312"/>
      <c r="U189" s="1557"/>
      <c r="V189" s="1193"/>
      <c r="W189" s="1144"/>
      <c r="X189" s="1144"/>
      <c r="Y189" s="1144"/>
      <c r="Z189" s="1144"/>
      <c r="AA189" s="1144"/>
      <c r="AB189" s="1144"/>
      <c r="AC189" s="1144"/>
      <c r="AD189" s="1144"/>
      <c r="AE189" s="1144"/>
      <c r="AF189" s="1144"/>
      <c r="AG189" s="1144"/>
      <c r="AH189" s="1144"/>
      <c r="AI189" s="1144"/>
      <c r="AJ189" s="1144"/>
      <c r="AK189" s="110"/>
    </row>
    <row r="190" spans="1:37" ht="29.25" customHeight="1" x14ac:dyDescent="0.25">
      <c r="A190" s="1310" t="s">
        <v>257</v>
      </c>
      <c r="B190" s="248" t="s">
        <v>220</v>
      </c>
      <c r="C190" s="125">
        <f>C191</f>
        <v>344460</v>
      </c>
      <c r="D190" s="125">
        <f t="shared" ref="D190:R190" si="108">D191</f>
        <v>8900</v>
      </c>
      <c r="E190" s="125">
        <f t="shared" si="108"/>
        <v>25600</v>
      </c>
      <c r="F190" s="268">
        <f t="shared" si="108"/>
        <v>2760</v>
      </c>
      <c r="G190" s="172">
        <f t="shared" si="108"/>
        <v>25600</v>
      </c>
      <c r="H190" s="172">
        <f t="shared" si="108"/>
        <v>25600</v>
      </c>
      <c r="I190" s="125">
        <f t="shared" si="108"/>
        <v>25600</v>
      </c>
      <c r="J190" s="125">
        <f t="shared" si="108"/>
        <v>25600</v>
      </c>
      <c r="K190" s="125">
        <f t="shared" si="108"/>
        <v>25600</v>
      </c>
      <c r="L190" s="125">
        <f t="shared" si="108"/>
        <v>25600</v>
      </c>
      <c r="M190" s="125">
        <f t="shared" si="108"/>
        <v>25600</v>
      </c>
      <c r="N190" s="125">
        <f t="shared" si="108"/>
        <v>25600</v>
      </c>
      <c r="O190" s="125">
        <f t="shared" si="108"/>
        <v>25600</v>
      </c>
      <c r="P190" s="125">
        <f t="shared" si="108"/>
        <v>25600</v>
      </c>
      <c r="Q190" s="125">
        <f t="shared" si="108"/>
        <v>25600</v>
      </c>
      <c r="R190" s="125">
        <f t="shared" si="108"/>
        <v>25600</v>
      </c>
      <c r="S190" s="1314" t="s">
        <v>475</v>
      </c>
      <c r="T190" s="1310" t="s">
        <v>399</v>
      </c>
      <c r="U190" s="1198">
        <v>1</v>
      </c>
      <c r="V190" s="1192">
        <v>1</v>
      </c>
      <c r="W190" s="1143">
        <v>10</v>
      </c>
      <c r="X190" s="1143">
        <v>40</v>
      </c>
      <c r="Y190" s="1143">
        <v>40</v>
      </c>
      <c r="Z190" s="1143">
        <v>40</v>
      </c>
      <c r="AA190" s="1143">
        <v>40</v>
      </c>
      <c r="AB190" s="1143">
        <v>40</v>
      </c>
      <c r="AC190" s="1143">
        <v>40</v>
      </c>
      <c r="AD190" s="1143">
        <v>40</v>
      </c>
      <c r="AE190" s="1143">
        <v>40</v>
      </c>
      <c r="AF190" s="1143">
        <v>40</v>
      </c>
      <c r="AG190" s="1143">
        <v>40</v>
      </c>
      <c r="AH190" s="1143">
        <v>40</v>
      </c>
      <c r="AI190" s="1143">
        <v>40</v>
      </c>
      <c r="AJ190" s="1143">
        <f>SUM(W190:AI191)</f>
        <v>490</v>
      </c>
      <c r="AK190" s="110"/>
    </row>
    <row r="191" spans="1:37" ht="67.5" customHeight="1" x14ac:dyDescent="0.25">
      <c r="A191" s="1312"/>
      <c r="B191" s="248" t="s">
        <v>224</v>
      </c>
      <c r="C191" s="125">
        <f>D191+E191+F191+G191+H191+I191+J191+K191+L191+M191+N191+O191+P191+Q191+R191</f>
        <v>344460</v>
      </c>
      <c r="D191" s="125">
        <v>8900</v>
      </c>
      <c r="E191" s="125">
        <v>25600</v>
      </c>
      <c r="F191" s="268">
        <v>2760</v>
      </c>
      <c r="G191" s="172">
        <v>25600</v>
      </c>
      <c r="H191" s="172">
        <v>25600</v>
      </c>
      <c r="I191" s="125">
        <v>25600</v>
      </c>
      <c r="J191" s="125">
        <v>25600</v>
      </c>
      <c r="K191" s="125">
        <v>25600</v>
      </c>
      <c r="L191" s="125">
        <v>25600</v>
      </c>
      <c r="M191" s="125">
        <v>25600</v>
      </c>
      <c r="N191" s="125">
        <v>25600</v>
      </c>
      <c r="O191" s="125">
        <v>25600</v>
      </c>
      <c r="P191" s="125">
        <v>25600</v>
      </c>
      <c r="Q191" s="125">
        <v>25600</v>
      </c>
      <c r="R191" s="125">
        <v>25600</v>
      </c>
      <c r="S191" s="1316"/>
      <c r="T191" s="1312"/>
      <c r="U191" s="1557"/>
      <c r="V191" s="1193"/>
      <c r="W191" s="1144"/>
      <c r="X191" s="1144"/>
      <c r="Y191" s="1144"/>
      <c r="Z191" s="1144"/>
      <c r="AA191" s="1144"/>
      <c r="AB191" s="1144"/>
      <c r="AC191" s="1144"/>
      <c r="AD191" s="1144"/>
      <c r="AE191" s="1144"/>
      <c r="AF191" s="1144"/>
      <c r="AG191" s="1144"/>
      <c r="AH191" s="1144"/>
      <c r="AI191" s="1144"/>
      <c r="AJ191" s="1144"/>
      <c r="AK191" s="110"/>
    </row>
    <row r="192" spans="1:37" ht="44.25" customHeight="1" x14ac:dyDescent="0.25">
      <c r="A192" s="1289" t="s">
        <v>507</v>
      </c>
      <c r="B192" s="248" t="s">
        <v>220</v>
      </c>
      <c r="C192" s="125">
        <f t="shared" ref="C192:R192" si="109">C193</f>
        <v>121000</v>
      </c>
      <c r="D192" s="125">
        <f t="shared" si="109"/>
        <v>14700</v>
      </c>
      <c r="E192" s="125">
        <f t="shared" si="109"/>
        <v>0</v>
      </c>
      <c r="F192" s="268">
        <f t="shared" si="109"/>
        <v>0</v>
      </c>
      <c r="G192" s="172">
        <f t="shared" si="109"/>
        <v>0</v>
      </c>
      <c r="H192" s="172">
        <f t="shared" si="109"/>
        <v>0</v>
      </c>
      <c r="I192" s="125">
        <f t="shared" si="109"/>
        <v>0</v>
      </c>
      <c r="J192" s="125">
        <f t="shared" si="109"/>
        <v>53150</v>
      </c>
      <c r="K192" s="125">
        <f t="shared" si="109"/>
        <v>0</v>
      </c>
      <c r="L192" s="125">
        <f t="shared" si="109"/>
        <v>0</v>
      </c>
      <c r="M192" s="125">
        <f t="shared" si="109"/>
        <v>0</v>
      </c>
      <c r="N192" s="125">
        <f t="shared" si="109"/>
        <v>0</v>
      </c>
      <c r="O192" s="125">
        <f t="shared" si="109"/>
        <v>0</v>
      </c>
      <c r="P192" s="125">
        <f t="shared" si="109"/>
        <v>53150</v>
      </c>
      <c r="Q192" s="125">
        <f t="shared" si="109"/>
        <v>0</v>
      </c>
      <c r="R192" s="125">
        <f t="shared" si="109"/>
        <v>0</v>
      </c>
      <c r="S192" s="1559"/>
      <c r="T192" s="1289" t="s">
        <v>476</v>
      </c>
      <c r="U192" s="1556">
        <v>1</v>
      </c>
      <c r="V192" s="1225"/>
      <c r="W192" s="1109"/>
      <c r="X192" s="1109"/>
      <c r="Y192" s="1196"/>
      <c r="Z192" s="1196"/>
      <c r="AA192" s="1196">
        <v>100</v>
      </c>
      <c r="AB192" s="1196"/>
      <c r="AC192" s="1196"/>
      <c r="AD192" s="1196"/>
      <c r="AE192" s="1196"/>
      <c r="AF192" s="1196"/>
      <c r="AG192" s="1196">
        <v>100</v>
      </c>
      <c r="AH192" s="1196"/>
      <c r="AI192" s="1109"/>
      <c r="AJ192" s="1109">
        <v>100</v>
      </c>
      <c r="AK192" s="110"/>
    </row>
    <row r="193" spans="1:75" ht="39.75" customHeight="1" x14ac:dyDescent="0.25">
      <c r="A193" s="1555"/>
      <c r="B193" s="248" t="s">
        <v>102</v>
      </c>
      <c r="C193" s="125">
        <f>D193+E193+F193+G193+R193+H193+I193+J193+K193+L193+M193+N193+O193+P193+Q193</f>
        <v>121000</v>
      </c>
      <c r="D193" s="125">
        <f>D195</f>
        <v>14700</v>
      </c>
      <c r="E193" s="125">
        <f t="shared" ref="E193:R193" si="110">E195</f>
        <v>0</v>
      </c>
      <c r="F193" s="268">
        <f t="shared" si="110"/>
        <v>0</v>
      </c>
      <c r="G193" s="172">
        <f t="shared" si="110"/>
        <v>0</v>
      </c>
      <c r="H193" s="172">
        <f t="shared" si="110"/>
        <v>0</v>
      </c>
      <c r="I193" s="125">
        <f t="shared" si="110"/>
        <v>0</v>
      </c>
      <c r="J193" s="125">
        <f t="shared" si="110"/>
        <v>53150</v>
      </c>
      <c r="K193" s="125">
        <f t="shared" si="110"/>
        <v>0</v>
      </c>
      <c r="L193" s="125">
        <f t="shared" si="110"/>
        <v>0</v>
      </c>
      <c r="M193" s="125">
        <f t="shared" si="110"/>
        <v>0</v>
      </c>
      <c r="N193" s="125">
        <f t="shared" si="110"/>
        <v>0</v>
      </c>
      <c r="O193" s="125">
        <f t="shared" si="110"/>
        <v>0</v>
      </c>
      <c r="P193" s="125">
        <f t="shared" si="110"/>
        <v>53150</v>
      </c>
      <c r="Q193" s="125">
        <f t="shared" si="110"/>
        <v>0</v>
      </c>
      <c r="R193" s="125">
        <f t="shared" si="110"/>
        <v>0</v>
      </c>
      <c r="S193" s="1560"/>
      <c r="T193" s="1289"/>
      <c r="U193" s="1556"/>
      <c r="V193" s="1225"/>
      <c r="W193" s="1109"/>
      <c r="X193" s="1109"/>
      <c r="Y193" s="1197"/>
      <c r="Z193" s="1197"/>
      <c r="AA193" s="1197"/>
      <c r="AB193" s="1197"/>
      <c r="AC193" s="1197"/>
      <c r="AD193" s="1197"/>
      <c r="AE193" s="1197"/>
      <c r="AF193" s="1197"/>
      <c r="AG193" s="1197"/>
      <c r="AH193" s="1197"/>
      <c r="AI193" s="1109"/>
      <c r="AJ193" s="1109"/>
      <c r="AK193" s="110"/>
    </row>
    <row r="194" spans="1:75" ht="29.25" customHeight="1" x14ac:dyDescent="0.25">
      <c r="A194" s="1289" t="s">
        <v>305</v>
      </c>
      <c r="B194" s="248" t="s">
        <v>220</v>
      </c>
      <c r="C194" s="125">
        <f>C195</f>
        <v>121000</v>
      </c>
      <c r="D194" s="125">
        <f>D195</f>
        <v>14700</v>
      </c>
      <c r="E194" s="125">
        <f t="shared" ref="E194:R194" si="111">E195</f>
        <v>0</v>
      </c>
      <c r="F194" s="268">
        <f t="shared" si="111"/>
        <v>0</v>
      </c>
      <c r="G194" s="172">
        <f t="shared" si="111"/>
        <v>0</v>
      </c>
      <c r="H194" s="172">
        <f t="shared" si="111"/>
        <v>0</v>
      </c>
      <c r="I194" s="125">
        <f t="shared" si="111"/>
        <v>0</v>
      </c>
      <c r="J194" s="125">
        <f t="shared" si="111"/>
        <v>53150</v>
      </c>
      <c r="K194" s="125">
        <f t="shared" si="111"/>
        <v>0</v>
      </c>
      <c r="L194" s="125">
        <f t="shared" si="111"/>
        <v>0</v>
      </c>
      <c r="M194" s="125">
        <f t="shared" si="111"/>
        <v>0</v>
      </c>
      <c r="N194" s="125">
        <f t="shared" si="111"/>
        <v>0</v>
      </c>
      <c r="O194" s="125">
        <f t="shared" si="111"/>
        <v>0</v>
      </c>
      <c r="P194" s="125">
        <f t="shared" si="111"/>
        <v>53150</v>
      </c>
      <c r="Q194" s="125">
        <f t="shared" si="111"/>
        <v>0</v>
      </c>
      <c r="R194" s="125">
        <f t="shared" si="111"/>
        <v>0</v>
      </c>
      <c r="S194" s="1109" t="s">
        <v>21</v>
      </c>
      <c r="T194" s="1289" t="s">
        <v>216</v>
      </c>
      <c r="U194" s="1556">
        <v>1</v>
      </c>
      <c r="V194" s="1225"/>
      <c r="W194" s="1109"/>
      <c r="X194" s="1109"/>
      <c r="Y194" s="1109"/>
      <c r="Z194" s="1109"/>
      <c r="AA194" s="1109">
        <v>100</v>
      </c>
      <c r="AB194" s="1109"/>
      <c r="AC194" s="1109"/>
      <c r="AD194" s="1109"/>
      <c r="AE194" s="1109"/>
      <c r="AF194" s="1109"/>
      <c r="AG194" s="1109">
        <v>100</v>
      </c>
      <c r="AH194" s="1109"/>
      <c r="AI194" s="1109"/>
      <c r="AJ194" s="1109">
        <v>100</v>
      </c>
      <c r="AK194" s="110"/>
    </row>
    <row r="195" spans="1:75" ht="52.5" customHeight="1" x14ac:dyDescent="0.25">
      <c r="A195" s="1582"/>
      <c r="B195" s="248" t="s">
        <v>102</v>
      </c>
      <c r="C195" s="125">
        <f>D195+E195+F195+G195+H195+I195+J195+K195+L195+M195+N195+O195+P195+Q195+R195</f>
        <v>121000</v>
      </c>
      <c r="D195" s="125">
        <v>14700</v>
      </c>
      <c r="E195" s="125">
        <v>0</v>
      </c>
      <c r="F195" s="268"/>
      <c r="G195" s="172"/>
      <c r="H195" s="172"/>
      <c r="I195" s="125"/>
      <c r="J195" s="125">
        <v>53150</v>
      </c>
      <c r="K195" s="125"/>
      <c r="L195" s="125"/>
      <c r="M195" s="125"/>
      <c r="N195" s="125"/>
      <c r="O195" s="125"/>
      <c r="P195" s="125">
        <v>53150</v>
      </c>
      <c r="Q195" s="125"/>
      <c r="R195" s="125"/>
      <c r="S195" s="1109"/>
      <c r="T195" s="1561"/>
      <c r="U195" s="1556"/>
      <c r="V195" s="1225"/>
      <c r="W195" s="1109"/>
      <c r="X195" s="1109"/>
      <c r="Y195" s="1109"/>
      <c r="Z195" s="1109"/>
      <c r="AA195" s="1109"/>
      <c r="AB195" s="1109"/>
      <c r="AC195" s="1109"/>
      <c r="AD195" s="1109"/>
      <c r="AE195" s="1109"/>
      <c r="AF195" s="1109"/>
      <c r="AG195" s="1109"/>
      <c r="AH195" s="1109"/>
      <c r="AI195" s="1109"/>
      <c r="AJ195" s="1109"/>
      <c r="AK195" s="110"/>
    </row>
    <row r="196" spans="1:75" ht="31.5" customHeight="1" x14ac:dyDescent="0.25">
      <c r="A196" s="1289" t="s">
        <v>329</v>
      </c>
      <c r="B196" s="248" t="s">
        <v>220</v>
      </c>
      <c r="C196" s="125">
        <f>C197+C198</f>
        <v>60773958.039999999</v>
      </c>
      <c r="D196" s="125">
        <f t="shared" ref="D196:R196" si="112">D197+D198</f>
        <v>4089380</v>
      </c>
      <c r="E196" s="125">
        <f t="shared" si="112"/>
        <v>2404791.2200000002</v>
      </c>
      <c r="F196" s="268">
        <f t="shared" si="112"/>
        <v>4203712.4400000004</v>
      </c>
      <c r="G196" s="172">
        <f t="shared" si="112"/>
        <v>4228554.6399999997</v>
      </c>
      <c r="H196" s="172">
        <f t="shared" si="112"/>
        <v>4228554.6399999997</v>
      </c>
      <c r="I196" s="125">
        <f t="shared" si="112"/>
        <v>4228554.6399999997</v>
      </c>
      <c r="J196" s="125">
        <f t="shared" si="112"/>
        <v>4228554.6399999997</v>
      </c>
      <c r="K196" s="125">
        <f t="shared" si="112"/>
        <v>4228554.6399999997</v>
      </c>
      <c r="L196" s="125">
        <f t="shared" si="112"/>
        <v>4133328.74</v>
      </c>
      <c r="M196" s="125">
        <f t="shared" si="112"/>
        <v>4133328.74</v>
      </c>
      <c r="N196" s="125">
        <f t="shared" si="112"/>
        <v>4133328.74</v>
      </c>
      <c r="O196" s="125">
        <f t="shared" si="112"/>
        <v>4133328.74</v>
      </c>
      <c r="P196" s="125">
        <f t="shared" si="112"/>
        <v>4133328.74</v>
      </c>
      <c r="Q196" s="125">
        <f t="shared" si="112"/>
        <v>4133328.74</v>
      </c>
      <c r="R196" s="125">
        <f t="shared" si="112"/>
        <v>4133328.74</v>
      </c>
      <c r="S196" s="1109"/>
      <c r="T196" s="1289" t="s">
        <v>400</v>
      </c>
      <c r="U196" s="1556">
        <v>1</v>
      </c>
      <c r="V196" s="1225">
        <v>1</v>
      </c>
      <c r="W196" s="1109">
        <f>W199+W201</f>
        <v>566</v>
      </c>
      <c r="X196" s="1109">
        <f t="shared" ref="X196:AI196" si="113">X199+X201</f>
        <v>567</v>
      </c>
      <c r="Y196" s="1109">
        <f t="shared" si="113"/>
        <v>567</v>
      </c>
      <c r="Z196" s="1109">
        <f t="shared" si="113"/>
        <v>567</v>
      </c>
      <c r="AA196" s="1109">
        <f t="shared" si="113"/>
        <v>567</v>
      </c>
      <c r="AB196" s="1109">
        <f t="shared" si="113"/>
        <v>567</v>
      </c>
      <c r="AC196" s="1109">
        <f t="shared" si="113"/>
        <v>567</v>
      </c>
      <c r="AD196" s="1109">
        <f t="shared" si="113"/>
        <v>567</v>
      </c>
      <c r="AE196" s="1109">
        <f t="shared" si="113"/>
        <v>567</v>
      </c>
      <c r="AF196" s="1109">
        <f t="shared" si="113"/>
        <v>567</v>
      </c>
      <c r="AG196" s="1109">
        <f t="shared" si="113"/>
        <v>567</v>
      </c>
      <c r="AH196" s="1109">
        <f t="shared" si="113"/>
        <v>567</v>
      </c>
      <c r="AI196" s="1109">
        <f t="shared" si="113"/>
        <v>567</v>
      </c>
      <c r="AJ196" s="1109">
        <f>SUM(W196:AI198)</f>
        <v>7370</v>
      </c>
      <c r="AK196" s="110"/>
    </row>
    <row r="197" spans="1:75" ht="35.25" customHeight="1" x14ac:dyDescent="0.25">
      <c r="A197" s="1555"/>
      <c r="B197" s="248" t="s">
        <v>224</v>
      </c>
      <c r="C197" s="125">
        <f>D197+E197+F197+G197+H197+I197+J197+K197+L197+M197+N197+O197+P197+Q197+R197</f>
        <v>86651.54</v>
      </c>
      <c r="D197" s="125">
        <v>4480</v>
      </c>
      <c r="E197" s="125">
        <f t="shared" ref="E197:R197" si="114">E202</f>
        <v>5311.12</v>
      </c>
      <c r="F197" s="268">
        <f t="shared" si="114"/>
        <v>5912.34</v>
      </c>
      <c r="G197" s="172">
        <f t="shared" si="114"/>
        <v>5912.34</v>
      </c>
      <c r="H197" s="172">
        <f t="shared" si="114"/>
        <v>5912.34</v>
      </c>
      <c r="I197" s="125">
        <f t="shared" si="114"/>
        <v>5912.34</v>
      </c>
      <c r="J197" s="125">
        <f t="shared" si="114"/>
        <v>5912.34</v>
      </c>
      <c r="K197" s="125">
        <f t="shared" si="114"/>
        <v>5912.34</v>
      </c>
      <c r="L197" s="125">
        <f t="shared" si="114"/>
        <v>5912.34</v>
      </c>
      <c r="M197" s="125">
        <f t="shared" si="114"/>
        <v>5912.34</v>
      </c>
      <c r="N197" s="125">
        <f t="shared" si="114"/>
        <v>5912.34</v>
      </c>
      <c r="O197" s="125">
        <f t="shared" si="114"/>
        <v>5912.34</v>
      </c>
      <c r="P197" s="125">
        <f t="shared" si="114"/>
        <v>5912.34</v>
      </c>
      <c r="Q197" s="125">
        <f t="shared" si="114"/>
        <v>5912.34</v>
      </c>
      <c r="R197" s="125">
        <f t="shared" si="114"/>
        <v>5912.34</v>
      </c>
      <c r="S197" s="1109"/>
      <c r="T197" s="1289"/>
      <c r="U197" s="1556"/>
      <c r="V197" s="1225"/>
      <c r="W197" s="1109"/>
      <c r="X197" s="1109"/>
      <c r="Y197" s="1109"/>
      <c r="Z197" s="1109"/>
      <c r="AA197" s="1109"/>
      <c r="AB197" s="1109"/>
      <c r="AC197" s="1109"/>
      <c r="AD197" s="1109"/>
      <c r="AE197" s="1109"/>
      <c r="AF197" s="1109"/>
      <c r="AG197" s="1109"/>
      <c r="AH197" s="1109"/>
      <c r="AI197" s="1109"/>
      <c r="AJ197" s="1109"/>
      <c r="AK197" s="110"/>
    </row>
    <row r="198" spans="1:75" ht="51.75" customHeight="1" x14ac:dyDescent="0.25">
      <c r="A198" s="1555"/>
      <c r="B198" s="248" t="s">
        <v>102</v>
      </c>
      <c r="C198" s="125">
        <f>D198+E198+F198+G198+R198+H198+I198+J198+K198+L198+M198+N198+O198++P198+Q198</f>
        <v>60687306.5</v>
      </c>
      <c r="D198" s="125">
        <f>D199</f>
        <v>4084900</v>
      </c>
      <c r="E198" s="125">
        <f t="shared" ref="E198:R199" si="115">E199</f>
        <v>2399480.1</v>
      </c>
      <c r="F198" s="268">
        <f t="shared" si="115"/>
        <v>4197800.0999999996</v>
      </c>
      <c r="G198" s="172">
        <f t="shared" si="115"/>
        <v>4222642.3</v>
      </c>
      <c r="H198" s="172">
        <f t="shared" si="115"/>
        <v>4222642.3</v>
      </c>
      <c r="I198" s="125">
        <f t="shared" si="115"/>
        <v>4222642.3</v>
      </c>
      <c r="J198" s="125">
        <f t="shared" si="115"/>
        <v>4222642.3</v>
      </c>
      <c r="K198" s="125">
        <f t="shared" si="115"/>
        <v>4222642.3</v>
      </c>
      <c r="L198" s="125">
        <f t="shared" si="115"/>
        <v>4127416.4</v>
      </c>
      <c r="M198" s="125">
        <f t="shared" si="115"/>
        <v>4127416.4</v>
      </c>
      <c r="N198" s="125">
        <f t="shared" si="115"/>
        <v>4127416.4</v>
      </c>
      <c r="O198" s="125">
        <f t="shared" si="115"/>
        <v>4127416.4</v>
      </c>
      <c r="P198" s="125">
        <f t="shared" si="115"/>
        <v>4127416.4</v>
      </c>
      <c r="Q198" s="125">
        <f t="shared" si="115"/>
        <v>4127416.4</v>
      </c>
      <c r="R198" s="125">
        <f t="shared" si="115"/>
        <v>4127416.4</v>
      </c>
      <c r="S198" s="1109"/>
      <c r="T198" s="1289"/>
      <c r="U198" s="1556"/>
      <c r="V198" s="1225"/>
      <c r="W198" s="1109"/>
      <c r="X198" s="1109"/>
      <c r="Y198" s="1109"/>
      <c r="Z198" s="1109"/>
      <c r="AA198" s="1109"/>
      <c r="AB198" s="1109"/>
      <c r="AC198" s="1109"/>
      <c r="AD198" s="1109"/>
      <c r="AE198" s="1109"/>
      <c r="AF198" s="1109"/>
      <c r="AG198" s="1109"/>
      <c r="AH198" s="1109"/>
      <c r="AI198" s="1109"/>
      <c r="AJ198" s="1109"/>
      <c r="AK198" s="110"/>
    </row>
    <row r="199" spans="1:75" ht="36" customHeight="1" x14ac:dyDescent="0.25">
      <c r="A199" s="1310" t="s">
        <v>366</v>
      </c>
      <c r="B199" s="248" t="s">
        <v>220</v>
      </c>
      <c r="C199" s="125">
        <f>C200</f>
        <v>60687306.5</v>
      </c>
      <c r="D199" s="125">
        <f>D200</f>
        <v>4084900</v>
      </c>
      <c r="E199" s="125">
        <f t="shared" si="115"/>
        <v>2399480.1</v>
      </c>
      <c r="F199" s="268">
        <f t="shared" si="115"/>
        <v>4197800.0999999996</v>
      </c>
      <c r="G199" s="172">
        <f t="shared" si="115"/>
        <v>4222642.3</v>
      </c>
      <c r="H199" s="172">
        <f t="shared" si="115"/>
        <v>4222642.3</v>
      </c>
      <c r="I199" s="125">
        <f t="shared" si="115"/>
        <v>4222642.3</v>
      </c>
      <c r="J199" s="125">
        <f t="shared" si="115"/>
        <v>4222642.3</v>
      </c>
      <c r="K199" s="125">
        <f t="shared" si="115"/>
        <v>4222642.3</v>
      </c>
      <c r="L199" s="125">
        <f t="shared" si="115"/>
        <v>4127416.4</v>
      </c>
      <c r="M199" s="125">
        <f t="shared" si="115"/>
        <v>4127416.4</v>
      </c>
      <c r="N199" s="125">
        <f t="shared" si="115"/>
        <v>4127416.4</v>
      </c>
      <c r="O199" s="125">
        <f t="shared" si="115"/>
        <v>4127416.4</v>
      </c>
      <c r="P199" s="125">
        <f t="shared" si="115"/>
        <v>4127416.4</v>
      </c>
      <c r="Q199" s="125">
        <f t="shared" si="115"/>
        <v>4127416.4</v>
      </c>
      <c r="R199" s="125">
        <f t="shared" si="115"/>
        <v>4127416.4</v>
      </c>
      <c r="S199" s="1314" t="s">
        <v>21</v>
      </c>
      <c r="T199" s="1310" t="s">
        <v>401</v>
      </c>
      <c r="U199" s="1198">
        <v>1</v>
      </c>
      <c r="V199" s="1192">
        <v>1</v>
      </c>
      <c r="W199" s="1196">
        <v>565</v>
      </c>
      <c r="X199" s="1196">
        <v>566</v>
      </c>
      <c r="Y199" s="1196">
        <v>566</v>
      </c>
      <c r="Z199" s="1196">
        <v>566</v>
      </c>
      <c r="AA199" s="1196">
        <v>566</v>
      </c>
      <c r="AB199" s="1196">
        <v>566</v>
      </c>
      <c r="AC199" s="1196">
        <v>566</v>
      </c>
      <c r="AD199" s="1196">
        <v>566</v>
      </c>
      <c r="AE199" s="1196">
        <v>566</v>
      </c>
      <c r="AF199" s="1196">
        <v>566</v>
      </c>
      <c r="AG199" s="1196">
        <v>566</v>
      </c>
      <c r="AH199" s="1196">
        <v>566</v>
      </c>
      <c r="AI199" s="1196">
        <v>566</v>
      </c>
      <c r="AJ199" s="1196">
        <f>SUM(W199:AI200)</f>
        <v>7357</v>
      </c>
      <c r="AK199" s="110"/>
    </row>
    <row r="200" spans="1:75" ht="61.5" customHeight="1" x14ac:dyDescent="0.25">
      <c r="A200" s="1580"/>
      <c r="B200" s="248" t="s">
        <v>102</v>
      </c>
      <c r="C200" s="125">
        <f>SUM(D200:R200)</f>
        <v>60687306.5</v>
      </c>
      <c r="D200" s="125">
        <v>4084900</v>
      </c>
      <c r="E200" s="125">
        <v>2399480.1</v>
      </c>
      <c r="F200" s="268">
        <v>4197800.0999999996</v>
      </c>
      <c r="G200" s="172">
        <v>4222642.3</v>
      </c>
      <c r="H200" s="172">
        <v>4222642.3</v>
      </c>
      <c r="I200" s="125">
        <v>4222642.3</v>
      </c>
      <c r="J200" s="125">
        <v>4222642.3</v>
      </c>
      <c r="K200" s="125">
        <v>4222642.3</v>
      </c>
      <c r="L200" s="125">
        <v>4127416.4</v>
      </c>
      <c r="M200" s="125">
        <v>4127416.4</v>
      </c>
      <c r="N200" s="125">
        <v>4127416.4</v>
      </c>
      <c r="O200" s="125">
        <v>4127416.4</v>
      </c>
      <c r="P200" s="125">
        <v>4127416.4</v>
      </c>
      <c r="Q200" s="125">
        <v>4127416.4</v>
      </c>
      <c r="R200" s="125">
        <v>4127416.4</v>
      </c>
      <c r="S200" s="1316"/>
      <c r="T200" s="1312"/>
      <c r="U200" s="1557"/>
      <c r="V200" s="1193"/>
      <c r="W200" s="1197"/>
      <c r="X200" s="1197"/>
      <c r="Y200" s="1197"/>
      <c r="Z200" s="1197"/>
      <c r="AA200" s="1197"/>
      <c r="AB200" s="1197"/>
      <c r="AC200" s="1197"/>
      <c r="AD200" s="1197"/>
      <c r="AE200" s="1197"/>
      <c r="AF200" s="1197"/>
      <c r="AG200" s="1197"/>
      <c r="AH200" s="1197"/>
      <c r="AI200" s="1197"/>
      <c r="AJ200" s="1197"/>
      <c r="AK200" s="110"/>
    </row>
    <row r="201" spans="1:75" ht="29.25" customHeight="1" x14ac:dyDescent="0.25">
      <c r="A201" s="1590" t="s">
        <v>259</v>
      </c>
      <c r="B201" s="248" t="s">
        <v>220</v>
      </c>
      <c r="C201" s="125">
        <f>C202</f>
        <v>86651.54</v>
      </c>
      <c r="D201" s="125">
        <f t="shared" ref="D201:R201" si="116">D202</f>
        <v>4480</v>
      </c>
      <c r="E201" s="125">
        <f t="shared" si="116"/>
        <v>5311.12</v>
      </c>
      <c r="F201" s="268">
        <f t="shared" si="116"/>
        <v>5912.34</v>
      </c>
      <c r="G201" s="172">
        <f t="shared" si="116"/>
        <v>5912.34</v>
      </c>
      <c r="H201" s="172">
        <f t="shared" si="116"/>
        <v>5912.34</v>
      </c>
      <c r="I201" s="125">
        <f t="shared" si="116"/>
        <v>5912.34</v>
      </c>
      <c r="J201" s="125">
        <f t="shared" si="116"/>
        <v>5912.34</v>
      </c>
      <c r="K201" s="125">
        <f t="shared" si="116"/>
        <v>5912.34</v>
      </c>
      <c r="L201" s="125">
        <f t="shared" si="116"/>
        <v>5912.34</v>
      </c>
      <c r="M201" s="125">
        <f t="shared" si="116"/>
        <v>5912.34</v>
      </c>
      <c r="N201" s="125">
        <f t="shared" si="116"/>
        <v>5912.34</v>
      </c>
      <c r="O201" s="125">
        <f t="shared" si="116"/>
        <v>5912.34</v>
      </c>
      <c r="P201" s="125">
        <f t="shared" si="116"/>
        <v>5912.34</v>
      </c>
      <c r="Q201" s="125">
        <f t="shared" si="116"/>
        <v>5912.34</v>
      </c>
      <c r="R201" s="125">
        <f t="shared" si="116"/>
        <v>5912.34</v>
      </c>
      <c r="S201" s="1314" t="s">
        <v>155</v>
      </c>
      <c r="T201" s="1310" t="s">
        <v>402</v>
      </c>
      <c r="U201" s="1198">
        <v>1</v>
      </c>
      <c r="V201" s="1192">
        <v>1</v>
      </c>
      <c r="W201" s="1196">
        <v>1</v>
      </c>
      <c r="X201" s="1196">
        <v>1</v>
      </c>
      <c r="Y201" s="1196">
        <v>1</v>
      </c>
      <c r="Z201" s="1196">
        <v>1</v>
      </c>
      <c r="AA201" s="1196">
        <v>1</v>
      </c>
      <c r="AB201" s="1196">
        <v>1</v>
      </c>
      <c r="AC201" s="1196">
        <v>1</v>
      </c>
      <c r="AD201" s="1196">
        <v>1</v>
      </c>
      <c r="AE201" s="1196">
        <v>1</v>
      </c>
      <c r="AF201" s="1196">
        <v>1</v>
      </c>
      <c r="AG201" s="1196">
        <v>1</v>
      </c>
      <c r="AH201" s="1196">
        <v>1</v>
      </c>
      <c r="AI201" s="1196">
        <v>1</v>
      </c>
      <c r="AJ201" s="1196">
        <f>SUM(W201:AI202)</f>
        <v>13</v>
      </c>
      <c r="AK201" s="110"/>
    </row>
    <row r="202" spans="1:75" ht="39.75" customHeight="1" x14ac:dyDescent="0.25">
      <c r="A202" s="1591"/>
      <c r="B202" s="175" t="s">
        <v>225</v>
      </c>
      <c r="C202" s="125">
        <f>D202+E202+F202+G202+H202+I202+J202+K202+L202+M202+N202+O202+P202+Q202+R202</f>
        <v>86651.54</v>
      </c>
      <c r="D202" s="125">
        <v>4480</v>
      </c>
      <c r="E202" s="125">
        <v>5311.12</v>
      </c>
      <c r="F202" s="268">
        <v>5912.34</v>
      </c>
      <c r="G202" s="172">
        <v>5912.34</v>
      </c>
      <c r="H202" s="172">
        <v>5912.34</v>
      </c>
      <c r="I202" s="125">
        <v>5912.34</v>
      </c>
      <c r="J202" s="125">
        <v>5912.34</v>
      </c>
      <c r="K202" s="125">
        <v>5912.34</v>
      </c>
      <c r="L202" s="125">
        <v>5912.34</v>
      </c>
      <c r="M202" s="125">
        <v>5912.34</v>
      </c>
      <c r="N202" s="125">
        <v>5912.34</v>
      </c>
      <c r="O202" s="125">
        <v>5912.34</v>
      </c>
      <c r="P202" s="125">
        <v>5912.34</v>
      </c>
      <c r="Q202" s="125">
        <v>5912.34</v>
      </c>
      <c r="R202" s="125">
        <v>5912.34</v>
      </c>
      <c r="S202" s="1316"/>
      <c r="T202" s="1312"/>
      <c r="U202" s="1557"/>
      <c r="V202" s="1193"/>
      <c r="W202" s="1197"/>
      <c r="X202" s="1197"/>
      <c r="Y202" s="1197"/>
      <c r="Z202" s="1197"/>
      <c r="AA202" s="1197"/>
      <c r="AB202" s="1197"/>
      <c r="AC202" s="1197"/>
      <c r="AD202" s="1197"/>
      <c r="AE202" s="1197"/>
      <c r="AF202" s="1197"/>
      <c r="AG202" s="1197"/>
      <c r="AH202" s="1197"/>
      <c r="AI202" s="1197"/>
      <c r="AJ202" s="1197"/>
      <c r="AK202" s="110"/>
    </row>
    <row r="203" spans="1:75" ht="29.25" customHeight="1" x14ac:dyDescent="0.25">
      <c r="A203" s="1289" t="s">
        <v>376</v>
      </c>
      <c r="B203" s="248" t="s">
        <v>220</v>
      </c>
      <c r="C203" s="125">
        <f>C204</f>
        <v>7091488.2000000002</v>
      </c>
      <c r="D203" s="125">
        <f>D204</f>
        <v>399290</v>
      </c>
      <c r="E203" s="125">
        <f t="shared" ref="E203:R203" si="117">E204</f>
        <v>386881</v>
      </c>
      <c r="F203" s="268">
        <f t="shared" si="117"/>
        <v>485024.4</v>
      </c>
      <c r="G203" s="172">
        <f t="shared" si="117"/>
        <v>485024.4</v>
      </c>
      <c r="H203" s="172">
        <f t="shared" si="117"/>
        <v>485024.4</v>
      </c>
      <c r="I203" s="125">
        <f t="shared" si="117"/>
        <v>485024.4</v>
      </c>
      <c r="J203" s="125">
        <f t="shared" si="117"/>
        <v>485024.4</v>
      </c>
      <c r="K203" s="125">
        <f t="shared" si="117"/>
        <v>485024.4</v>
      </c>
      <c r="L203" s="125">
        <f t="shared" si="117"/>
        <v>485024.4</v>
      </c>
      <c r="M203" s="125">
        <f t="shared" si="117"/>
        <v>485024.4</v>
      </c>
      <c r="N203" s="125">
        <f t="shared" si="117"/>
        <v>485024.4</v>
      </c>
      <c r="O203" s="125">
        <f t="shared" si="117"/>
        <v>485024.4</v>
      </c>
      <c r="P203" s="125">
        <f t="shared" si="117"/>
        <v>485024.4</v>
      </c>
      <c r="Q203" s="125">
        <f t="shared" si="117"/>
        <v>485024.4</v>
      </c>
      <c r="R203" s="125">
        <f t="shared" si="117"/>
        <v>485024.4</v>
      </c>
      <c r="S203" s="1285"/>
      <c r="T203" s="1289" t="s">
        <v>159</v>
      </c>
      <c r="U203" s="1109" t="s">
        <v>9</v>
      </c>
      <c r="V203" s="1119" t="s">
        <v>9</v>
      </c>
      <c r="W203" s="1109" t="s">
        <v>9</v>
      </c>
      <c r="X203" s="1109" t="s">
        <v>9</v>
      </c>
      <c r="Y203" s="1196" t="s">
        <v>9</v>
      </c>
      <c r="Z203" s="1196" t="s">
        <v>9</v>
      </c>
      <c r="AA203" s="1196" t="s">
        <v>9</v>
      </c>
      <c r="AB203" s="1196" t="s">
        <v>9</v>
      </c>
      <c r="AC203" s="1196" t="s">
        <v>9</v>
      </c>
      <c r="AD203" s="1196" t="s">
        <v>9</v>
      </c>
      <c r="AE203" s="1196" t="s">
        <v>9</v>
      </c>
      <c r="AF203" s="1196" t="s">
        <v>9</v>
      </c>
      <c r="AG203" s="1196" t="s">
        <v>9</v>
      </c>
      <c r="AH203" s="1196" t="s">
        <v>9</v>
      </c>
      <c r="AI203" s="1109" t="s">
        <v>9</v>
      </c>
      <c r="AJ203" s="1109" t="s">
        <v>9</v>
      </c>
      <c r="AK203" s="110"/>
    </row>
    <row r="204" spans="1:75" ht="54" customHeight="1" x14ac:dyDescent="0.25">
      <c r="A204" s="1555"/>
      <c r="B204" s="248" t="s">
        <v>102</v>
      </c>
      <c r="C204" s="125">
        <f>D204+E204+F204+G204+H204+I204+J204+K204+L204+M204+N204+O204+P204+Q204+R204</f>
        <v>7091488.2000000002</v>
      </c>
      <c r="D204" s="125">
        <f>D208+D206</f>
        <v>399290</v>
      </c>
      <c r="E204" s="125">
        <f t="shared" ref="E204:R204" si="118">E208+E206</f>
        <v>386881</v>
      </c>
      <c r="F204" s="268">
        <f t="shared" si="118"/>
        <v>485024.4</v>
      </c>
      <c r="G204" s="172">
        <f t="shared" si="118"/>
        <v>485024.4</v>
      </c>
      <c r="H204" s="172">
        <f t="shared" si="118"/>
        <v>485024.4</v>
      </c>
      <c r="I204" s="125">
        <f t="shared" si="118"/>
        <v>485024.4</v>
      </c>
      <c r="J204" s="125">
        <f t="shared" si="118"/>
        <v>485024.4</v>
      </c>
      <c r="K204" s="125">
        <f t="shared" si="118"/>
        <v>485024.4</v>
      </c>
      <c r="L204" s="125">
        <f t="shared" si="118"/>
        <v>485024.4</v>
      </c>
      <c r="M204" s="125">
        <f t="shared" si="118"/>
        <v>485024.4</v>
      </c>
      <c r="N204" s="125">
        <f t="shared" si="118"/>
        <v>485024.4</v>
      </c>
      <c r="O204" s="125">
        <f t="shared" si="118"/>
        <v>485024.4</v>
      </c>
      <c r="P204" s="125">
        <f t="shared" si="118"/>
        <v>485024.4</v>
      </c>
      <c r="Q204" s="125">
        <f t="shared" si="118"/>
        <v>485024.4</v>
      </c>
      <c r="R204" s="125">
        <f t="shared" si="118"/>
        <v>485024.4</v>
      </c>
      <c r="S204" s="1285"/>
      <c r="T204" s="1289"/>
      <c r="U204" s="1109"/>
      <c r="V204" s="1119"/>
      <c r="W204" s="1109"/>
      <c r="X204" s="1109"/>
      <c r="Y204" s="1197"/>
      <c r="Z204" s="1197"/>
      <c r="AA204" s="1197"/>
      <c r="AB204" s="1197"/>
      <c r="AC204" s="1197"/>
      <c r="AD204" s="1197"/>
      <c r="AE204" s="1197"/>
      <c r="AF204" s="1197"/>
      <c r="AG204" s="1197"/>
      <c r="AH204" s="1197"/>
      <c r="AI204" s="1109"/>
      <c r="AJ204" s="1109"/>
      <c r="AK204" s="110"/>
    </row>
    <row r="205" spans="1:75" ht="29.25" customHeight="1" x14ac:dyDescent="0.25">
      <c r="A205" s="1310" t="s">
        <v>367</v>
      </c>
      <c r="B205" s="248" t="s">
        <v>220</v>
      </c>
      <c r="C205" s="125">
        <f>SUM(D205:R205)</f>
        <v>420000</v>
      </c>
      <c r="D205" s="125">
        <f>D206</f>
        <v>0</v>
      </c>
      <c r="E205" s="125">
        <f t="shared" ref="E205:R205" si="119">E206</f>
        <v>30000</v>
      </c>
      <c r="F205" s="268">
        <f t="shared" si="119"/>
        <v>30000</v>
      </c>
      <c r="G205" s="172">
        <f t="shared" si="119"/>
        <v>30000</v>
      </c>
      <c r="H205" s="172">
        <f t="shared" si="119"/>
        <v>30000</v>
      </c>
      <c r="I205" s="125">
        <f t="shared" si="119"/>
        <v>30000</v>
      </c>
      <c r="J205" s="125">
        <f t="shared" si="119"/>
        <v>30000</v>
      </c>
      <c r="K205" s="125">
        <f t="shared" si="119"/>
        <v>30000</v>
      </c>
      <c r="L205" s="125">
        <f t="shared" si="119"/>
        <v>30000</v>
      </c>
      <c r="M205" s="125">
        <f t="shared" si="119"/>
        <v>30000</v>
      </c>
      <c r="N205" s="125">
        <f t="shared" si="119"/>
        <v>30000</v>
      </c>
      <c r="O205" s="125">
        <f t="shared" si="119"/>
        <v>30000</v>
      </c>
      <c r="P205" s="125">
        <f t="shared" si="119"/>
        <v>30000</v>
      </c>
      <c r="Q205" s="125">
        <f t="shared" si="119"/>
        <v>30000</v>
      </c>
      <c r="R205" s="125">
        <f t="shared" si="119"/>
        <v>30000</v>
      </c>
      <c r="S205" s="1196" t="s">
        <v>477</v>
      </c>
      <c r="T205" s="1310" t="s">
        <v>282</v>
      </c>
      <c r="U205" s="1196"/>
      <c r="V205" s="1146" t="s">
        <v>9</v>
      </c>
      <c r="W205" s="1196" t="s">
        <v>9</v>
      </c>
      <c r="X205" s="1196" t="s">
        <v>9</v>
      </c>
      <c r="Y205" s="1196" t="s">
        <v>9</v>
      </c>
      <c r="Z205" s="1196" t="s">
        <v>9</v>
      </c>
      <c r="AA205" s="1196" t="s">
        <v>9</v>
      </c>
      <c r="AB205" s="1196" t="s">
        <v>9</v>
      </c>
      <c r="AC205" s="1196" t="s">
        <v>9</v>
      </c>
      <c r="AD205" s="1196" t="s">
        <v>9</v>
      </c>
      <c r="AE205" s="1196" t="s">
        <v>9</v>
      </c>
      <c r="AF205" s="1196" t="s">
        <v>9</v>
      </c>
      <c r="AG205" s="1196" t="s">
        <v>9</v>
      </c>
      <c r="AH205" s="1196" t="s">
        <v>9</v>
      </c>
      <c r="AI205" s="1196" t="s">
        <v>9</v>
      </c>
      <c r="AJ205" s="1196" t="s">
        <v>9</v>
      </c>
      <c r="AK205" s="1202"/>
      <c r="AL205" s="1202"/>
      <c r="AM205" s="1202"/>
      <c r="AN205" s="1202"/>
      <c r="AO205" s="1202"/>
      <c r="AP205" s="1202"/>
      <c r="AQ205" s="1202"/>
      <c r="AR205" s="1202"/>
      <c r="AS205" s="1202"/>
      <c r="AT205" s="1202"/>
      <c r="AU205" s="1202"/>
      <c r="AV205" s="1202"/>
      <c r="AW205" s="1202"/>
      <c r="AX205" s="1202"/>
      <c r="AY205" s="1202"/>
      <c r="AZ205" s="1202"/>
      <c r="BA205" s="1202"/>
      <c r="BB205" s="1202"/>
      <c r="BC205" s="1202"/>
      <c r="BD205" s="1202"/>
      <c r="BE205" s="1202"/>
      <c r="BF205" s="1202"/>
      <c r="BG205" s="1202"/>
      <c r="BH205" s="1202"/>
      <c r="BI205" s="1202"/>
      <c r="BJ205" s="1202"/>
      <c r="BK205" s="1202"/>
      <c r="BL205" s="1202"/>
      <c r="BM205" s="1202"/>
      <c r="BN205" s="1202"/>
      <c r="BO205" s="1202"/>
      <c r="BP205" s="1202"/>
      <c r="BQ205" s="1202"/>
      <c r="BR205" s="1202"/>
      <c r="BS205" s="1202"/>
      <c r="BT205" s="1202"/>
      <c r="BU205" s="1202"/>
      <c r="BV205" s="1202"/>
      <c r="BW205" s="1202"/>
    </row>
    <row r="206" spans="1:75" ht="55.5" customHeight="1" x14ac:dyDescent="0.25">
      <c r="A206" s="1562"/>
      <c r="B206" s="248" t="s">
        <v>102</v>
      </c>
      <c r="C206" s="125">
        <f>SUM(D206:R206)</f>
        <v>420000</v>
      </c>
      <c r="D206" s="125">
        <v>0</v>
      </c>
      <c r="E206" s="125">
        <v>30000</v>
      </c>
      <c r="F206" s="268">
        <v>30000</v>
      </c>
      <c r="G206" s="172">
        <v>30000</v>
      </c>
      <c r="H206" s="172">
        <v>30000</v>
      </c>
      <c r="I206" s="125">
        <v>30000</v>
      </c>
      <c r="J206" s="125">
        <v>30000</v>
      </c>
      <c r="K206" s="125">
        <v>30000</v>
      </c>
      <c r="L206" s="125">
        <v>30000</v>
      </c>
      <c r="M206" s="125">
        <v>30000</v>
      </c>
      <c r="N206" s="125">
        <v>30000</v>
      </c>
      <c r="O206" s="125">
        <v>30000</v>
      </c>
      <c r="P206" s="125">
        <v>30000</v>
      </c>
      <c r="Q206" s="125">
        <v>30000</v>
      </c>
      <c r="R206" s="125">
        <v>30000</v>
      </c>
      <c r="S206" s="1197"/>
      <c r="T206" s="1312"/>
      <c r="U206" s="1197"/>
      <c r="V206" s="1147"/>
      <c r="W206" s="1197"/>
      <c r="X206" s="1197"/>
      <c r="Y206" s="1197"/>
      <c r="Z206" s="1197"/>
      <c r="AA206" s="1197"/>
      <c r="AB206" s="1197"/>
      <c r="AC206" s="1197"/>
      <c r="AD206" s="1197"/>
      <c r="AE206" s="1197"/>
      <c r="AF206" s="1197"/>
      <c r="AG206" s="1197"/>
      <c r="AH206" s="1197"/>
      <c r="AI206" s="1197"/>
      <c r="AJ206" s="1197"/>
      <c r="AK206" s="1203"/>
      <c r="AL206" s="1203"/>
      <c r="AM206" s="1203"/>
      <c r="AN206" s="1203"/>
      <c r="AO206" s="1203"/>
      <c r="AP206" s="1203"/>
      <c r="AQ206" s="1203"/>
      <c r="AR206" s="1203"/>
      <c r="AS206" s="1203"/>
      <c r="AT206" s="1203"/>
      <c r="AU206" s="1203"/>
      <c r="AV206" s="1203"/>
      <c r="AW206" s="1203"/>
      <c r="AX206" s="1203"/>
      <c r="AY206" s="1203"/>
      <c r="AZ206" s="1203"/>
      <c r="BA206" s="1203"/>
      <c r="BB206" s="1203"/>
      <c r="BC206" s="1203"/>
      <c r="BD206" s="1203"/>
      <c r="BE206" s="1203"/>
      <c r="BF206" s="1203"/>
      <c r="BG206" s="1203"/>
      <c r="BH206" s="1203"/>
      <c r="BI206" s="1203"/>
      <c r="BJ206" s="1203"/>
      <c r="BK206" s="1203"/>
      <c r="BL206" s="1203"/>
      <c r="BM206" s="1203"/>
      <c r="BN206" s="1203"/>
      <c r="BO206" s="1203"/>
      <c r="BP206" s="1203"/>
      <c r="BQ206" s="1203"/>
      <c r="BR206" s="1203"/>
      <c r="BS206" s="1203"/>
      <c r="BT206" s="1203"/>
      <c r="BU206" s="1203"/>
      <c r="BV206" s="1203"/>
      <c r="BW206" s="1203"/>
    </row>
    <row r="207" spans="1:75" ht="29.25" customHeight="1" x14ac:dyDescent="0.25">
      <c r="A207" s="1310" t="s">
        <v>368</v>
      </c>
      <c r="B207" s="248" t="s">
        <v>220</v>
      </c>
      <c r="C207" s="125">
        <f>C208</f>
        <v>6671488.2000000002</v>
      </c>
      <c r="D207" s="125">
        <f>D208</f>
        <v>399290</v>
      </c>
      <c r="E207" s="125">
        <f t="shared" ref="E207:R207" si="120">E208</f>
        <v>356881</v>
      </c>
      <c r="F207" s="268">
        <f t="shared" si="120"/>
        <v>455024.4</v>
      </c>
      <c r="G207" s="172">
        <f t="shared" si="120"/>
        <v>455024.4</v>
      </c>
      <c r="H207" s="172">
        <f t="shared" si="120"/>
        <v>455024.4</v>
      </c>
      <c r="I207" s="125">
        <f t="shared" si="120"/>
        <v>455024.4</v>
      </c>
      <c r="J207" s="125">
        <f t="shared" si="120"/>
        <v>455024.4</v>
      </c>
      <c r="K207" s="125">
        <f t="shared" si="120"/>
        <v>455024.4</v>
      </c>
      <c r="L207" s="125">
        <f t="shared" si="120"/>
        <v>455024.4</v>
      </c>
      <c r="M207" s="125">
        <f t="shared" si="120"/>
        <v>455024.4</v>
      </c>
      <c r="N207" s="125">
        <f t="shared" si="120"/>
        <v>455024.4</v>
      </c>
      <c r="O207" s="125">
        <f t="shared" si="120"/>
        <v>455024.4</v>
      </c>
      <c r="P207" s="125">
        <f t="shared" si="120"/>
        <v>455024.4</v>
      </c>
      <c r="Q207" s="125">
        <f t="shared" si="120"/>
        <v>455024.4</v>
      </c>
      <c r="R207" s="125">
        <f t="shared" si="120"/>
        <v>455024.4</v>
      </c>
      <c r="S207" s="1314" t="s">
        <v>21</v>
      </c>
      <c r="T207" s="1310" t="s">
        <v>432</v>
      </c>
      <c r="U207" s="1196" t="s">
        <v>9</v>
      </c>
      <c r="V207" s="1146" t="s">
        <v>9</v>
      </c>
      <c r="W207" s="1196" t="s">
        <v>9</v>
      </c>
      <c r="X207" s="1196" t="s">
        <v>9</v>
      </c>
      <c r="Y207" s="1196" t="s">
        <v>9</v>
      </c>
      <c r="Z207" s="1196" t="s">
        <v>9</v>
      </c>
      <c r="AA207" s="1196" t="s">
        <v>9</v>
      </c>
      <c r="AB207" s="1196" t="s">
        <v>9</v>
      </c>
      <c r="AC207" s="1196" t="s">
        <v>9</v>
      </c>
      <c r="AD207" s="1196" t="s">
        <v>9</v>
      </c>
      <c r="AE207" s="1196" t="s">
        <v>9</v>
      </c>
      <c r="AF207" s="1196" t="s">
        <v>9</v>
      </c>
      <c r="AG207" s="1196" t="s">
        <v>9</v>
      </c>
      <c r="AH207" s="1196" t="s">
        <v>9</v>
      </c>
      <c r="AI207" s="1196" t="s">
        <v>9</v>
      </c>
      <c r="AJ207" s="1196" t="s">
        <v>9</v>
      </c>
      <c r="AK207" s="110"/>
    </row>
    <row r="208" spans="1:75" ht="58.5" customHeight="1" x14ac:dyDescent="0.25">
      <c r="A208" s="1580"/>
      <c r="B208" s="248" t="s">
        <v>102</v>
      </c>
      <c r="C208" s="125">
        <f>D208+E208+F208+G208+H208+I208+J208+K208+L208+M208+N208+O208+P208+Q208+R208</f>
        <v>6671488.2000000002</v>
      </c>
      <c r="D208" s="125">
        <v>399290</v>
      </c>
      <c r="E208" s="125">
        <v>356881</v>
      </c>
      <c r="F208" s="268">
        <v>455024.4</v>
      </c>
      <c r="G208" s="172">
        <v>455024.4</v>
      </c>
      <c r="H208" s="172">
        <v>455024.4</v>
      </c>
      <c r="I208" s="125">
        <v>455024.4</v>
      </c>
      <c r="J208" s="125">
        <v>455024.4</v>
      </c>
      <c r="K208" s="125">
        <v>455024.4</v>
      </c>
      <c r="L208" s="125">
        <v>455024.4</v>
      </c>
      <c r="M208" s="125">
        <v>455024.4</v>
      </c>
      <c r="N208" s="125">
        <v>455024.4</v>
      </c>
      <c r="O208" s="125">
        <v>455024.4</v>
      </c>
      <c r="P208" s="125">
        <v>455024.4</v>
      </c>
      <c r="Q208" s="125">
        <v>455024.4</v>
      </c>
      <c r="R208" s="125">
        <v>455024.4</v>
      </c>
      <c r="S208" s="1316"/>
      <c r="T208" s="1320"/>
      <c r="U208" s="1197"/>
      <c r="V208" s="1147"/>
      <c r="W208" s="1197"/>
      <c r="X208" s="1197"/>
      <c r="Y208" s="1197"/>
      <c r="Z208" s="1197"/>
      <c r="AA208" s="1197"/>
      <c r="AB208" s="1197"/>
      <c r="AC208" s="1197"/>
      <c r="AD208" s="1197"/>
      <c r="AE208" s="1197"/>
      <c r="AF208" s="1197"/>
      <c r="AG208" s="1197"/>
      <c r="AH208" s="1197"/>
      <c r="AI208" s="1197"/>
      <c r="AJ208" s="1197"/>
      <c r="AK208" s="110"/>
    </row>
    <row r="209" spans="1:100" ht="29.25" hidden="1" customHeight="1" x14ac:dyDescent="0.25">
      <c r="A209" s="1289" t="s">
        <v>264</v>
      </c>
      <c r="B209" s="248" t="s">
        <v>220</v>
      </c>
      <c r="C209" s="125">
        <f>C210+C211</f>
        <v>486601880.79000002</v>
      </c>
      <c r="D209" s="125">
        <f t="shared" ref="D209:R209" si="121">D210+D211</f>
        <v>27849378.800000001</v>
      </c>
      <c r="E209" s="125">
        <f t="shared" si="121"/>
        <v>28251821.57</v>
      </c>
      <c r="F209" s="268">
        <f t="shared" si="121"/>
        <v>32088553.379999999</v>
      </c>
      <c r="G209" s="172">
        <f t="shared" si="121"/>
        <v>29942608.260000002</v>
      </c>
      <c r="H209" s="172">
        <f t="shared" si="121"/>
        <v>31308593.170000002</v>
      </c>
      <c r="I209" s="125">
        <f t="shared" si="121"/>
        <v>36925324.109999999</v>
      </c>
      <c r="J209" s="125">
        <f t="shared" si="121"/>
        <v>31577335.100000001</v>
      </c>
      <c r="K209" s="125">
        <f t="shared" si="121"/>
        <v>32316686.440000001</v>
      </c>
      <c r="L209" s="125">
        <f t="shared" si="121"/>
        <v>32681895.449999999</v>
      </c>
      <c r="M209" s="125">
        <f t="shared" si="121"/>
        <v>33116153.43</v>
      </c>
      <c r="N209" s="125">
        <f t="shared" si="121"/>
        <v>38114985.880000003</v>
      </c>
      <c r="O209" s="125">
        <f t="shared" si="121"/>
        <v>33723067.020000003</v>
      </c>
      <c r="P209" s="125">
        <f t="shared" si="121"/>
        <v>31687091.170000002</v>
      </c>
      <c r="Q209" s="125">
        <f t="shared" si="121"/>
        <v>32383464.030000001</v>
      </c>
      <c r="R209" s="125">
        <f t="shared" si="121"/>
        <v>34634922.979999997</v>
      </c>
      <c r="S209" s="109" t="s">
        <v>4</v>
      </c>
      <c r="T209" s="177" t="s">
        <v>4</v>
      </c>
      <c r="U209" s="121" t="s">
        <v>4</v>
      </c>
      <c r="V209" s="170" t="s">
        <v>4</v>
      </c>
      <c r="W209" s="121" t="s">
        <v>4</v>
      </c>
      <c r="X209" s="121" t="s">
        <v>4</v>
      </c>
      <c r="Y209" s="121" t="s">
        <v>4</v>
      </c>
      <c r="Z209" s="121" t="s">
        <v>4</v>
      </c>
      <c r="AA209" s="121" t="s">
        <v>4</v>
      </c>
      <c r="AB209" s="121" t="s">
        <v>4</v>
      </c>
      <c r="AC209" s="121" t="s">
        <v>4</v>
      </c>
      <c r="AD209" s="121" t="s">
        <v>4</v>
      </c>
      <c r="AE209" s="121" t="s">
        <v>4</v>
      </c>
      <c r="AF209" s="121" t="s">
        <v>4</v>
      </c>
      <c r="AG209" s="121" t="s">
        <v>4</v>
      </c>
      <c r="AH209" s="121" t="s">
        <v>4</v>
      </c>
      <c r="AI209" s="121" t="s">
        <v>4</v>
      </c>
      <c r="AJ209" s="121" t="s">
        <v>4</v>
      </c>
      <c r="BV209" s="106" t="b">
        <f t="shared" ref="BV209:BV277" si="122">R209+Q209+P209+O209+N209+M209+L209+K209+J209+I209+H209+G209+F209+E209+D209=C209</f>
        <v>1</v>
      </c>
    </row>
    <row r="210" spans="1:100" ht="39" hidden="1" customHeight="1" x14ac:dyDescent="0.25">
      <c r="A210" s="1555"/>
      <c r="B210" s="248" t="s">
        <v>221</v>
      </c>
      <c r="C210" s="125">
        <f>D210+E210+F210+G210+H210+I210+J210+K210+L210+M210+N210+O210+P210+Q210+R210</f>
        <v>146492023.88999999</v>
      </c>
      <c r="D210" s="125">
        <f>D41+D52+D79+D120+D149+D178+D197</f>
        <v>12699094.800000001</v>
      </c>
      <c r="E210" s="125">
        <f t="shared" ref="E210:R210" si="123">E41+E52+E79+E120+E149+E178+E197</f>
        <v>7948833.6699999999</v>
      </c>
      <c r="F210" s="268">
        <f t="shared" si="123"/>
        <v>8440119.7799999993</v>
      </c>
      <c r="G210" s="172">
        <f t="shared" si="123"/>
        <v>7863542.0599999996</v>
      </c>
      <c r="H210" s="172">
        <f t="shared" si="123"/>
        <v>9803113.6699999999</v>
      </c>
      <c r="I210" s="125">
        <f t="shared" si="123"/>
        <v>10062174.51</v>
      </c>
      <c r="J210" s="125">
        <f t="shared" si="123"/>
        <v>9529751.5</v>
      </c>
      <c r="K210" s="125">
        <f t="shared" si="123"/>
        <v>9558854.3399999999</v>
      </c>
      <c r="L210" s="125">
        <f t="shared" si="123"/>
        <v>9558768.1500000004</v>
      </c>
      <c r="M210" s="125">
        <f t="shared" si="123"/>
        <v>10835295.33</v>
      </c>
      <c r="N210" s="125">
        <f t="shared" si="123"/>
        <v>10481153.08</v>
      </c>
      <c r="O210" s="125">
        <f t="shared" si="123"/>
        <v>9397725.6199999992</v>
      </c>
      <c r="P210" s="125">
        <f t="shared" si="123"/>
        <v>9276083.6699999999</v>
      </c>
      <c r="Q210" s="125">
        <f t="shared" si="123"/>
        <v>9706731.4299999997</v>
      </c>
      <c r="R210" s="125">
        <f t="shared" si="123"/>
        <v>11330782.279999999</v>
      </c>
      <c r="S210" s="109" t="s">
        <v>4</v>
      </c>
      <c r="T210" s="177" t="s">
        <v>4</v>
      </c>
      <c r="U210" s="121" t="s">
        <v>4</v>
      </c>
      <c r="V210" s="170" t="s">
        <v>4</v>
      </c>
      <c r="W210" s="121" t="s">
        <v>4</v>
      </c>
      <c r="X210" s="121" t="s">
        <v>4</v>
      </c>
      <c r="Y210" s="121" t="s">
        <v>4</v>
      </c>
      <c r="Z210" s="121" t="s">
        <v>4</v>
      </c>
      <c r="AA210" s="121" t="s">
        <v>4</v>
      </c>
      <c r="AB210" s="121" t="s">
        <v>4</v>
      </c>
      <c r="AC210" s="121" t="s">
        <v>4</v>
      </c>
      <c r="AD210" s="121" t="s">
        <v>4</v>
      </c>
      <c r="AE210" s="121" t="s">
        <v>4</v>
      </c>
      <c r="AF210" s="121" t="s">
        <v>4</v>
      </c>
      <c r="AG210" s="121" t="s">
        <v>4</v>
      </c>
      <c r="AH210" s="121" t="s">
        <v>4</v>
      </c>
      <c r="AI210" s="121" t="s">
        <v>4</v>
      </c>
      <c r="AJ210" s="121" t="s">
        <v>4</v>
      </c>
      <c r="BV210" s="106" t="b">
        <f t="shared" si="122"/>
        <v>1</v>
      </c>
      <c r="CQ210" s="254">
        <f>F210+F27+F213</f>
        <v>16890263.780000001</v>
      </c>
      <c r="CR210" s="254">
        <f>G210+G27+G213</f>
        <v>16313686.060000001</v>
      </c>
      <c r="CS210" s="254">
        <f>H210+H27+H213</f>
        <v>18253257.670000002</v>
      </c>
    </row>
    <row r="211" spans="1:100" ht="51" hidden="1" customHeight="1" x14ac:dyDescent="0.25">
      <c r="A211" s="1555"/>
      <c r="B211" s="248" t="s">
        <v>102</v>
      </c>
      <c r="C211" s="125">
        <f>D211+E211+F211+G211+H211+I211+J211+K211+L211+M211+N211+O211+P211+Q211+R211</f>
        <v>340109856.89999998</v>
      </c>
      <c r="D211" s="125">
        <f t="shared" ref="D211:R211" si="124">D204+D198+D193+D179+D150+D121+D80+D53+D50</f>
        <v>15150284</v>
      </c>
      <c r="E211" s="125">
        <f t="shared" si="124"/>
        <v>20302987.899999999</v>
      </c>
      <c r="F211" s="268">
        <f t="shared" si="124"/>
        <v>23648433.600000001</v>
      </c>
      <c r="G211" s="172">
        <f t="shared" si="124"/>
        <v>22079066.199999999</v>
      </c>
      <c r="H211" s="172">
        <f t="shared" si="124"/>
        <v>21505479.5</v>
      </c>
      <c r="I211" s="125">
        <f t="shared" si="124"/>
        <v>26863149.600000001</v>
      </c>
      <c r="J211" s="125">
        <f t="shared" si="124"/>
        <v>22047583.600000001</v>
      </c>
      <c r="K211" s="125">
        <f t="shared" si="124"/>
        <v>22757832.100000001</v>
      </c>
      <c r="L211" s="125">
        <f t="shared" si="124"/>
        <v>23123127.300000001</v>
      </c>
      <c r="M211" s="125">
        <f t="shared" si="124"/>
        <v>22280858.100000001</v>
      </c>
      <c r="N211" s="125">
        <f t="shared" si="124"/>
        <v>27633832.800000001</v>
      </c>
      <c r="O211" s="125">
        <f t="shared" si="124"/>
        <v>24325341.399999999</v>
      </c>
      <c r="P211" s="125">
        <f t="shared" si="124"/>
        <v>22411007.5</v>
      </c>
      <c r="Q211" s="125">
        <f t="shared" si="124"/>
        <v>22676732.600000001</v>
      </c>
      <c r="R211" s="125">
        <f t="shared" si="124"/>
        <v>23304140.699999999</v>
      </c>
      <c r="S211" s="109" t="s">
        <v>4</v>
      </c>
      <c r="T211" s="177" t="s">
        <v>4</v>
      </c>
      <c r="U211" s="121" t="s">
        <v>4</v>
      </c>
      <c r="V211" s="170" t="s">
        <v>4</v>
      </c>
      <c r="W211" s="121" t="s">
        <v>4</v>
      </c>
      <c r="X211" s="121" t="s">
        <v>4</v>
      </c>
      <c r="Y211" s="121" t="s">
        <v>4</v>
      </c>
      <c r="Z211" s="121" t="s">
        <v>4</v>
      </c>
      <c r="AA211" s="121" t="s">
        <v>4</v>
      </c>
      <c r="AB211" s="121" t="s">
        <v>4</v>
      </c>
      <c r="AC211" s="121" t="s">
        <v>4</v>
      </c>
      <c r="AD211" s="121" t="s">
        <v>4</v>
      </c>
      <c r="AE211" s="121" t="s">
        <v>4</v>
      </c>
      <c r="AF211" s="121" t="s">
        <v>4</v>
      </c>
      <c r="AG211" s="121" t="s">
        <v>4</v>
      </c>
      <c r="AH211" s="121" t="s">
        <v>4</v>
      </c>
      <c r="AI211" s="121" t="s">
        <v>4</v>
      </c>
      <c r="AJ211" s="121" t="s">
        <v>4</v>
      </c>
      <c r="BV211" s="106" t="b">
        <f t="shared" si="122"/>
        <v>1</v>
      </c>
    </row>
    <row r="212" spans="1:100" s="286" customFormat="1" ht="29.25" customHeight="1" x14ac:dyDescent="0.25">
      <c r="A212" s="1593" t="s">
        <v>261</v>
      </c>
      <c r="B212" s="281" t="s">
        <v>220</v>
      </c>
      <c r="C212" s="282">
        <f t="shared" ref="C212:R212" si="125">C213+C214+C215</f>
        <v>611692633.14999998</v>
      </c>
      <c r="D212" s="282">
        <f t="shared" si="125"/>
        <v>34918015.159999996</v>
      </c>
      <c r="E212" s="282">
        <f t="shared" si="125"/>
        <v>36422065.57</v>
      </c>
      <c r="F212" s="282">
        <f t="shared" si="125"/>
        <v>40538697.380000003</v>
      </c>
      <c r="G212" s="282">
        <f t="shared" si="125"/>
        <v>38392752.259999998</v>
      </c>
      <c r="H212" s="282">
        <f t="shared" si="125"/>
        <v>39758737.170000002</v>
      </c>
      <c r="I212" s="282">
        <f t="shared" si="125"/>
        <v>45375468.109999999</v>
      </c>
      <c r="J212" s="282">
        <f t="shared" si="125"/>
        <v>40027479.100000001</v>
      </c>
      <c r="K212" s="282">
        <f t="shared" si="125"/>
        <v>40766830.439999998</v>
      </c>
      <c r="L212" s="282">
        <f t="shared" si="125"/>
        <v>41132039.450000003</v>
      </c>
      <c r="M212" s="282">
        <f t="shared" si="125"/>
        <v>41566297.43</v>
      </c>
      <c r="N212" s="282">
        <f t="shared" si="125"/>
        <v>46565129.880000003</v>
      </c>
      <c r="O212" s="282">
        <f t="shared" si="125"/>
        <v>42173211.020000003</v>
      </c>
      <c r="P212" s="282">
        <f t="shared" si="125"/>
        <v>40137235.170000002</v>
      </c>
      <c r="Q212" s="282">
        <f t="shared" si="125"/>
        <v>40833608.030000001</v>
      </c>
      <c r="R212" s="282">
        <f t="shared" si="125"/>
        <v>43085066.979999997</v>
      </c>
      <c r="S212" s="283" t="s">
        <v>4</v>
      </c>
      <c r="T212" s="284" t="s">
        <v>4</v>
      </c>
      <c r="U212" s="285" t="s">
        <v>4</v>
      </c>
      <c r="V212" s="285" t="s">
        <v>4</v>
      </c>
      <c r="W212" s="285" t="s">
        <v>4</v>
      </c>
      <c r="X212" s="285" t="s">
        <v>4</v>
      </c>
      <c r="Y212" s="285" t="s">
        <v>4</v>
      </c>
      <c r="Z212" s="285" t="s">
        <v>4</v>
      </c>
      <c r="AA212" s="285" t="s">
        <v>4</v>
      </c>
      <c r="AB212" s="285" t="s">
        <v>4</v>
      </c>
      <c r="AC212" s="285" t="s">
        <v>4</v>
      </c>
      <c r="AD212" s="285" t="s">
        <v>4</v>
      </c>
      <c r="AE212" s="285" t="s">
        <v>4</v>
      </c>
      <c r="AF212" s="285" t="s">
        <v>4</v>
      </c>
      <c r="AG212" s="285" t="s">
        <v>4</v>
      </c>
      <c r="AH212" s="285" t="s">
        <v>4</v>
      </c>
      <c r="AI212" s="285" t="s">
        <v>4</v>
      </c>
      <c r="AJ212" s="285" t="s">
        <v>4</v>
      </c>
      <c r="BV212" s="286" t="b">
        <f t="shared" si="122"/>
        <v>1</v>
      </c>
      <c r="CQ212" s="287">
        <f>F213+F214</f>
        <v>16890263.780000001</v>
      </c>
      <c r="CR212" s="287">
        <f>G213+G214</f>
        <v>16313686.060000001</v>
      </c>
      <c r="CS212" s="287">
        <f>H213+H214</f>
        <v>18253257.670000002</v>
      </c>
      <c r="CU212" s="288" t="s">
        <v>518</v>
      </c>
    </row>
    <row r="213" spans="1:100" s="286" customFormat="1" ht="53.25" customHeight="1" x14ac:dyDescent="0.25">
      <c r="A213" s="1593"/>
      <c r="B213" s="281" t="s">
        <v>222</v>
      </c>
      <c r="C213" s="282">
        <f>D213+E213+F213+G213+H213+I213+J213+K213+L213+M213+N213+O213+P213+Q213+R213</f>
        <v>124761582.51000001</v>
      </c>
      <c r="D213" s="282">
        <f t="shared" ref="D213:R213" si="126">D34</f>
        <v>7049482.5099999998</v>
      </c>
      <c r="E213" s="282">
        <f t="shared" si="126"/>
        <v>8148100</v>
      </c>
      <c r="F213" s="282">
        <f t="shared" si="126"/>
        <v>8428000</v>
      </c>
      <c r="G213" s="282">
        <f t="shared" si="126"/>
        <v>8428000</v>
      </c>
      <c r="H213" s="282">
        <f t="shared" si="126"/>
        <v>8428000</v>
      </c>
      <c r="I213" s="282">
        <f t="shared" si="126"/>
        <v>8428000</v>
      </c>
      <c r="J213" s="282">
        <f t="shared" si="126"/>
        <v>8428000</v>
      </c>
      <c r="K213" s="282">
        <f t="shared" si="126"/>
        <v>8428000</v>
      </c>
      <c r="L213" s="282">
        <f t="shared" si="126"/>
        <v>8428000</v>
      </c>
      <c r="M213" s="282">
        <f t="shared" si="126"/>
        <v>8428000</v>
      </c>
      <c r="N213" s="282">
        <f t="shared" si="126"/>
        <v>8428000</v>
      </c>
      <c r="O213" s="282">
        <f t="shared" si="126"/>
        <v>8428000</v>
      </c>
      <c r="P213" s="282">
        <f t="shared" si="126"/>
        <v>8428000</v>
      </c>
      <c r="Q213" s="282">
        <f t="shared" si="126"/>
        <v>8428000</v>
      </c>
      <c r="R213" s="282">
        <f t="shared" si="126"/>
        <v>8428000</v>
      </c>
      <c r="S213" s="283" t="s">
        <v>4</v>
      </c>
      <c r="T213" s="284" t="s">
        <v>4</v>
      </c>
      <c r="U213" s="285" t="s">
        <v>4</v>
      </c>
      <c r="V213" s="285" t="s">
        <v>4</v>
      </c>
      <c r="W213" s="285" t="s">
        <v>4</v>
      </c>
      <c r="X213" s="285" t="s">
        <v>4</v>
      </c>
      <c r="Y213" s="285" t="s">
        <v>4</v>
      </c>
      <c r="Z213" s="285" t="s">
        <v>4</v>
      </c>
      <c r="AA213" s="285" t="s">
        <v>4</v>
      </c>
      <c r="AB213" s="285" t="s">
        <v>4</v>
      </c>
      <c r="AC213" s="285" t="s">
        <v>4</v>
      </c>
      <c r="AD213" s="285" t="s">
        <v>4</v>
      </c>
      <c r="AE213" s="285" t="s">
        <v>4</v>
      </c>
      <c r="AF213" s="285" t="s">
        <v>4</v>
      </c>
      <c r="AG213" s="285" t="s">
        <v>4</v>
      </c>
      <c r="AH213" s="285" t="s">
        <v>4</v>
      </c>
      <c r="AI213" s="285" t="s">
        <v>4</v>
      </c>
      <c r="AJ213" s="285" t="s">
        <v>4</v>
      </c>
      <c r="BV213" s="286" t="b">
        <f t="shared" si="122"/>
        <v>1</v>
      </c>
      <c r="CQ213" s="289">
        <f>F213+22144</f>
        <v>8450144</v>
      </c>
      <c r="CR213" s="289">
        <f>G213+22144</f>
        <v>8450144</v>
      </c>
      <c r="CS213" s="289">
        <f>H213+22144</f>
        <v>8450144</v>
      </c>
    </row>
    <row r="214" spans="1:100" s="286" customFormat="1" ht="35.25" customHeight="1" x14ac:dyDescent="0.25">
      <c r="A214" s="1593"/>
      <c r="B214" s="281" t="s">
        <v>221</v>
      </c>
      <c r="C214" s="282">
        <f>C210+C35</f>
        <v>146821193.74000001</v>
      </c>
      <c r="D214" s="282">
        <f>D210+D35</f>
        <v>12718248.65</v>
      </c>
      <c r="E214" s="282">
        <f t="shared" ref="E214:R214" si="127">E210+E35</f>
        <v>7970977.6699999999</v>
      </c>
      <c r="F214" s="282">
        <f t="shared" si="127"/>
        <v>8462263.7799999993</v>
      </c>
      <c r="G214" s="282">
        <f t="shared" si="127"/>
        <v>7885686.0599999996</v>
      </c>
      <c r="H214" s="282">
        <f>H210+H35</f>
        <v>9825257.6699999999</v>
      </c>
      <c r="I214" s="282">
        <f t="shared" si="127"/>
        <v>10084318.51</v>
      </c>
      <c r="J214" s="282">
        <f t="shared" si="127"/>
        <v>9551895.5</v>
      </c>
      <c r="K214" s="282">
        <f t="shared" si="127"/>
        <v>9580998.3399999999</v>
      </c>
      <c r="L214" s="282">
        <f t="shared" si="127"/>
        <v>9580912.1500000004</v>
      </c>
      <c r="M214" s="282">
        <f t="shared" si="127"/>
        <v>10857439.33</v>
      </c>
      <c r="N214" s="282">
        <f t="shared" si="127"/>
        <v>10503297.08</v>
      </c>
      <c r="O214" s="282">
        <f t="shared" si="127"/>
        <v>9419869.6199999992</v>
      </c>
      <c r="P214" s="282">
        <f t="shared" si="127"/>
        <v>9298227.6699999999</v>
      </c>
      <c r="Q214" s="282">
        <f t="shared" si="127"/>
        <v>9728875.4299999997</v>
      </c>
      <c r="R214" s="282">
        <f t="shared" si="127"/>
        <v>11352926.279999999</v>
      </c>
      <c r="S214" s="283" t="s">
        <v>4</v>
      </c>
      <c r="T214" s="284" t="s">
        <v>4</v>
      </c>
      <c r="U214" s="285" t="s">
        <v>4</v>
      </c>
      <c r="V214" s="285" t="s">
        <v>4</v>
      </c>
      <c r="W214" s="285" t="s">
        <v>4</v>
      </c>
      <c r="X214" s="285" t="s">
        <v>4</v>
      </c>
      <c r="Y214" s="285" t="s">
        <v>4</v>
      </c>
      <c r="Z214" s="285" t="s">
        <v>4</v>
      </c>
      <c r="AA214" s="285" t="s">
        <v>4</v>
      </c>
      <c r="AB214" s="285" t="s">
        <v>4</v>
      </c>
      <c r="AC214" s="285" t="s">
        <v>4</v>
      </c>
      <c r="AD214" s="285" t="s">
        <v>4</v>
      </c>
      <c r="AE214" s="285" t="s">
        <v>4</v>
      </c>
      <c r="AF214" s="285" t="s">
        <v>4</v>
      </c>
      <c r="AG214" s="285" t="s">
        <v>4</v>
      </c>
      <c r="AH214" s="285" t="s">
        <v>4</v>
      </c>
      <c r="AI214" s="285" t="s">
        <v>4</v>
      </c>
      <c r="AJ214" s="285" t="s">
        <v>4</v>
      </c>
      <c r="BV214" s="286" t="b">
        <f t="shared" si="122"/>
        <v>1</v>
      </c>
      <c r="CQ214" s="287">
        <f>16890263.78-CQ212</f>
        <v>0</v>
      </c>
      <c r="CR214" s="287">
        <f>16313686.06-CR212</f>
        <v>0</v>
      </c>
      <c r="CS214" s="287">
        <f>18253257.67-CS212</f>
        <v>0</v>
      </c>
      <c r="CU214" s="288"/>
      <c r="CV214" s="288"/>
    </row>
    <row r="215" spans="1:100" s="286" customFormat="1" ht="52.5" customHeight="1" x14ac:dyDescent="0.25">
      <c r="A215" s="1593"/>
      <c r="B215" s="281" t="s">
        <v>102</v>
      </c>
      <c r="C215" s="282">
        <f>SUM(D215:R215)</f>
        <v>340109856.89999998</v>
      </c>
      <c r="D215" s="282">
        <f t="shared" ref="D215:R215" si="128">D211</f>
        <v>15150284</v>
      </c>
      <c r="E215" s="282">
        <f t="shared" si="128"/>
        <v>20302987.899999999</v>
      </c>
      <c r="F215" s="282">
        <f t="shared" si="128"/>
        <v>23648433.600000001</v>
      </c>
      <c r="G215" s="282">
        <f t="shared" si="128"/>
        <v>22079066.199999999</v>
      </c>
      <c r="H215" s="282">
        <f t="shared" si="128"/>
        <v>21505479.5</v>
      </c>
      <c r="I215" s="282">
        <f t="shared" si="128"/>
        <v>26863149.600000001</v>
      </c>
      <c r="J215" s="282">
        <f t="shared" si="128"/>
        <v>22047583.600000001</v>
      </c>
      <c r="K215" s="282">
        <f t="shared" si="128"/>
        <v>22757832.100000001</v>
      </c>
      <c r="L215" s="282">
        <f t="shared" si="128"/>
        <v>23123127.300000001</v>
      </c>
      <c r="M215" s="282">
        <f t="shared" si="128"/>
        <v>22280858.100000001</v>
      </c>
      <c r="N215" s="282">
        <f t="shared" si="128"/>
        <v>27633832.800000001</v>
      </c>
      <c r="O215" s="282">
        <f t="shared" si="128"/>
        <v>24325341.399999999</v>
      </c>
      <c r="P215" s="282">
        <f t="shared" si="128"/>
        <v>22411007.5</v>
      </c>
      <c r="Q215" s="282">
        <f t="shared" si="128"/>
        <v>22676732.600000001</v>
      </c>
      <c r="R215" s="282">
        <f t="shared" si="128"/>
        <v>23304140.699999999</v>
      </c>
      <c r="S215" s="283" t="s">
        <v>4</v>
      </c>
      <c r="T215" s="284" t="s">
        <v>4</v>
      </c>
      <c r="U215" s="285" t="s">
        <v>4</v>
      </c>
      <c r="V215" s="285" t="s">
        <v>4</v>
      </c>
      <c r="W215" s="285" t="s">
        <v>4</v>
      </c>
      <c r="X215" s="285" t="s">
        <v>4</v>
      </c>
      <c r="Y215" s="285" t="s">
        <v>4</v>
      </c>
      <c r="Z215" s="285" t="s">
        <v>4</v>
      </c>
      <c r="AA215" s="285" t="s">
        <v>4</v>
      </c>
      <c r="AB215" s="285" t="s">
        <v>4</v>
      </c>
      <c r="AC215" s="285" t="s">
        <v>4</v>
      </c>
      <c r="AD215" s="285" t="s">
        <v>4</v>
      </c>
      <c r="AE215" s="285" t="s">
        <v>4</v>
      </c>
      <c r="AF215" s="285" t="s">
        <v>4</v>
      </c>
      <c r="AG215" s="285" t="s">
        <v>4</v>
      </c>
      <c r="AH215" s="285" t="s">
        <v>4</v>
      </c>
      <c r="AI215" s="285" t="s">
        <v>4</v>
      </c>
      <c r="AJ215" s="285" t="s">
        <v>4</v>
      </c>
      <c r="BV215" s="286" t="b">
        <f t="shared" si="122"/>
        <v>1</v>
      </c>
      <c r="CS215" s="289"/>
    </row>
    <row r="216" spans="1:100" ht="25.5" customHeight="1" x14ac:dyDescent="0.25">
      <c r="A216" s="1317" t="s">
        <v>274</v>
      </c>
      <c r="B216" s="248" t="s">
        <v>220</v>
      </c>
      <c r="C216" s="136">
        <f>C217+C218</f>
        <v>125730886.59999999</v>
      </c>
      <c r="D216" s="136">
        <f t="shared" ref="D216:R216" si="129">D217+D218</f>
        <v>7056390.4500000002</v>
      </c>
      <c r="E216" s="136">
        <f t="shared" si="129"/>
        <v>8219790.8399999999</v>
      </c>
      <c r="F216" s="180">
        <f t="shared" si="129"/>
        <v>8112038.8700000001</v>
      </c>
      <c r="G216" s="168">
        <f t="shared" si="129"/>
        <v>8552838.8699999992</v>
      </c>
      <c r="H216" s="168">
        <f t="shared" si="129"/>
        <v>8555938.8699999992</v>
      </c>
      <c r="I216" s="136">
        <f t="shared" si="129"/>
        <v>8552838.8699999992</v>
      </c>
      <c r="J216" s="136">
        <f t="shared" si="129"/>
        <v>8503238.8699999992</v>
      </c>
      <c r="K216" s="136">
        <f t="shared" si="129"/>
        <v>8850438.8699999992</v>
      </c>
      <c r="L216" s="136">
        <f t="shared" si="129"/>
        <v>8156038.8700000001</v>
      </c>
      <c r="M216" s="136">
        <f t="shared" si="129"/>
        <v>8552838.8699999992</v>
      </c>
      <c r="N216" s="136">
        <f t="shared" si="129"/>
        <v>8555938.8699999992</v>
      </c>
      <c r="O216" s="136">
        <f t="shared" si="129"/>
        <v>8552838.8699999992</v>
      </c>
      <c r="P216" s="136">
        <f t="shared" si="129"/>
        <v>8503238.8699999992</v>
      </c>
      <c r="Q216" s="136">
        <f t="shared" si="129"/>
        <v>8850438.8699999992</v>
      </c>
      <c r="R216" s="136">
        <f t="shared" si="129"/>
        <v>8156038.8700000001</v>
      </c>
      <c r="S216" s="109" t="s">
        <v>4</v>
      </c>
      <c r="T216" s="177"/>
      <c r="U216" s="121"/>
      <c r="V216" s="170"/>
      <c r="W216" s="121"/>
      <c r="X216" s="121"/>
      <c r="Y216" s="121"/>
      <c r="Z216" s="121"/>
      <c r="AA216" s="121"/>
      <c r="AB216" s="121"/>
      <c r="AC216" s="121"/>
      <c r="AD216" s="121"/>
      <c r="AE216" s="121"/>
      <c r="AF216" s="121"/>
      <c r="AG216" s="121"/>
      <c r="AH216" s="121"/>
      <c r="AI216" s="121"/>
      <c r="AJ216" s="121"/>
      <c r="BV216" s="106" t="b">
        <f t="shared" si="122"/>
        <v>1</v>
      </c>
    </row>
    <row r="217" spans="1:100" ht="53.25" customHeight="1" x14ac:dyDescent="0.25">
      <c r="A217" s="1317"/>
      <c r="B217" s="248" t="s">
        <v>222</v>
      </c>
      <c r="C217" s="136">
        <f>D217+E217+F217+G217+H217+I217+J217+K217+L217+M217+N217+O217+P217+Q217+R217</f>
        <v>120404698.81</v>
      </c>
      <c r="D217" s="136">
        <f t="shared" ref="D217:R217" si="130">D23+D28</f>
        <v>6820206.5999999996</v>
      </c>
      <c r="E217" s="136">
        <f t="shared" si="130"/>
        <v>7887858.9000000004</v>
      </c>
      <c r="F217" s="180">
        <f t="shared" si="130"/>
        <v>8089894.8700000001</v>
      </c>
      <c r="G217" s="168">
        <f t="shared" si="130"/>
        <v>8133894.8700000001</v>
      </c>
      <c r="H217" s="168">
        <f t="shared" si="130"/>
        <v>8133894.8700000001</v>
      </c>
      <c r="I217" s="136">
        <f t="shared" si="130"/>
        <v>8133894.8700000001</v>
      </c>
      <c r="J217" s="136">
        <f t="shared" si="130"/>
        <v>8133894.8700000001</v>
      </c>
      <c r="K217" s="136">
        <f t="shared" si="130"/>
        <v>8133894.8700000001</v>
      </c>
      <c r="L217" s="136">
        <f t="shared" si="130"/>
        <v>8133894.8700000001</v>
      </c>
      <c r="M217" s="136">
        <f t="shared" si="130"/>
        <v>8133894.8700000001</v>
      </c>
      <c r="N217" s="136">
        <f t="shared" si="130"/>
        <v>8133894.8700000001</v>
      </c>
      <c r="O217" s="136">
        <f t="shared" si="130"/>
        <v>8133894.8700000001</v>
      </c>
      <c r="P217" s="136">
        <f t="shared" si="130"/>
        <v>8133894.8700000001</v>
      </c>
      <c r="Q217" s="136">
        <f t="shared" si="130"/>
        <v>8133894.8700000001</v>
      </c>
      <c r="R217" s="136">
        <f t="shared" si="130"/>
        <v>8133894.8700000001</v>
      </c>
      <c r="S217" s="109" t="s">
        <v>4</v>
      </c>
      <c r="T217" s="177" t="s">
        <v>4</v>
      </c>
      <c r="U217" s="121" t="s">
        <v>4</v>
      </c>
      <c r="V217" s="170" t="s">
        <v>4</v>
      </c>
      <c r="W217" s="121" t="s">
        <v>4</v>
      </c>
      <c r="X217" s="121" t="s">
        <v>4</v>
      </c>
      <c r="Y217" s="121" t="s">
        <v>4</v>
      </c>
      <c r="Z217" s="121" t="s">
        <v>4</v>
      </c>
      <c r="AA217" s="121" t="s">
        <v>4</v>
      </c>
      <c r="AB217" s="121" t="s">
        <v>4</v>
      </c>
      <c r="AC217" s="121" t="s">
        <v>4</v>
      </c>
      <c r="AD217" s="121" t="s">
        <v>4</v>
      </c>
      <c r="AE217" s="121" t="s">
        <v>4</v>
      </c>
      <c r="AF217" s="121" t="s">
        <v>4</v>
      </c>
      <c r="AG217" s="121" t="s">
        <v>4</v>
      </c>
      <c r="AH217" s="121" t="s">
        <v>4</v>
      </c>
      <c r="AI217" s="121" t="s">
        <v>4</v>
      </c>
      <c r="AJ217" s="121" t="s">
        <v>4</v>
      </c>
      <c r="BV217" s="106" t="b">
        <f t="shared" si="122"/>
        <v>1</v>
      </c>
    </row>
    <row r="218" spans="1:100" ht="33" customHeight="1" x14ac:dyDescent="0.25">
      <c r="A218" s="1317"/>
      <c r="B218" s="248" t="s">
        <v>224</v>
      </c>
      <c r="C218" s="136">
        <f>D218+E218+F218+G218+H218+I218+J218+K218+L218+M218+N218+O218+P218+Q218+R218</f>
        <v>5326187.79</v>
      </c>
      <c r="D218" s="136">
        <f t="shared" ref="D218:R218" si="131">D27+D82</f>
        <v>236183.85</v>
      </c>
      <c r="E218" s="136">
        <f>E27+E82</f>
        <v>331931.94</v>
      </c>
      <c r="F218" s="180">
        <f t="shared" si="131"/>
        <v>22144</v>
      </c>
      <c r="G218" s="168">
        <f t="shared" si="131"/>
        <v>418944</v>
      </c>
      <c r="H218" s="168">
        <f t="shared" si="131"/>
        <v>422044</v>
      </c>
      <c r="I218" s="136">
        <f t="shared" si="131"/>
        <v>418944</v>
      </c>
      <c r="J218" s="136">
        <f t="shared" si="131"/>
        <v>369344</v>
      </c>
      <c r="K218" s="136">
        <f t="shared" si="131"/>
        <v>716544</v>
      </c>
      <c r="L218" s="136">
        <f t="shared" si="131"/>
        <v>22144</v>
      </c>
      <c r="M218" s="136">
        <f t="shared" si="131"/>
        <v>418944</v>
      </c>
      <c r="N218" s="136">
        <f t="shared" si="131"/>
        <v>422044</v>
      </c>
      <c r="O218" s="136">
        <f t="shared" si="131"/>
        <v>418944</v>
      </c>
      <c r="P218" s="136">
        <f t="shared" si="131"/>
        <v>369344</v>
      </c>
      <c r="Q218" s="136">
        <f t="shared" si="131"/>
        <v>716544</v>
      </c>
      <c r="R218" s="136">
        <f t="shared" si="131"/>
        <v>22144</v>
      </c>
      <c r="S218" s="109" t="s">
        <v>4</v>
      </c>
      <c r="T218" s="177" t="s">
        <v>4</v>
      </c>
      <c r="U218" s="121" t="s">
        <v>4</v>
      </c>
      <c r="V218" s="170" t="s">
        <v>4</v>
      </c>
      <c r="W218" s="121" t="s">
        <v>4</v>
      </c>
      <c r="X218" s="121" t="s">
        <v>4</v>
      </c>
      <c r="Y218" s="121" t="s">
        <v>4</v>
      </c>
      <c r="Z218" s="121" t="s">
        <v>4</v>
      </c>
      <c r="AA218" s="121" t="s">
        <v>4</v>
      </c>
      <c r="AB218" s="121" t="s">
        <v>4</v>
      </c>
      <c r="AC218" s="121" t="s">
        <v>4</v>
      </c>
      <c r="AD218" s="121" t="s">
        <v>4</v>
      </c>
      <c r="AE218" s="121" t="s">
        <v>4</v>
      </c>
      <c r="AF218" s="121" t="s">
        <v>4</v>
      </c>
      <c r="AG218" s="121" t="s">
        <v>4</v>
      </c>
      <c r="AH218" s="121" t="s">
        <v>4</v>
      </c>
      <c r="AI218" s="121" t="s">
        <v>4</v>
      </c>
      <c r="AJ218" s="121" t="s">
        <v>4</v>
      </c>
      <c r="BV218" s="106" t="b">
        <f t="shared" si="122"/>
        <v>1</v>
      </c>
    </row>
    <row r="219" spans="1:100" ht="29.25" customHeight="1" x14ac:dyDescent="0.25">
      <c r="A219" s="1317" t="s">
        <v>497</v>
      </c>
      <c r="B219" s="248" t="s">
        <v>220</v>
      </c>
      <c r="C219" s="136">
        <f>+C220+C221</f>
        <v>13348280.4</v>
      </c>
      <c r="D219" s="136">
        <f t="shared" ref="D219:R219" si="132">+D220+D221</f>
        <v>601241.38</v>
      </c>
      <c r="E219" s="136">
        <f t="shared" si="132"/>
        <v>734003.95</v>
      </c>
      <c r="F219" s="180">
        <f>F220+F221</f>
        <v>1353859.3</v>
      </c>
      <c r="G219" s="168">
        <f t="shared" si="132"/>
        <v>1079478.56</v>
      </c>
      <c r="H219" s="168">
        <f t="shared" si="132"/>
        <v>831333.06</v>
      </c>
      <c r="I219" s="136">
        <f t="shared" si="132"/>
        <v>771615.28</v>
      </c>
      <c r="J219" s="136">
        <f t="shared" si="132"/>
        <v>917405.35</v>
      </c>
      <c r="K219" s="136">
        <f t="shared" si="132"/>
        <v>737942.28</v>
      </c>
      <c r="L219" s="136">
        <f t="shared" si="132"/>
        <v>1119545.3500000001</v>
      </c>
      <c r="M219" s="136">
        <f t="shared" si="132"/>
        <v>791302.28</v>
      </c>
      <c r="N219" s="136">
        <f t="shared" si="132"/>
        <v>897718.35</v>
      </c>
      <c r="O219" s="136">
        <f t="shared" si="132"/>
        <v>737942.28</v>
      </c>
      <c r="P219" s="136">
        <f t="shared" si="132"/>
        <v>917405.35</v>
      </c>
      <c r="Q219" s="136">
        <f t="shared" si="132"/>
        <v>993442.28</v>
      </c>
      <c r="R219" s="136">
        <f t="shared" si="132"/>
        <v>864045.35</v>
      </c>
      <c r="S219" s="109" t="s">
        <v>4</v>
      </c>
      <c r="T219" s="177" t="s">
        <v>4</v>
      </c>
      <c r="U219" s="121" t="s">
        <v>4</v>
      </c>
      <c r="V219" s="170" t="s">
        <v>4</v>
      </c>
      <c r="W219" s="121" t="s">
        <v>4</v>
      </c>
      <c r="X219" s="121" t="s">
        <v>4</v>
      </c>
      <c r="Y219" s="121" t="s">
        <v>4</v>
      </c>
      <c r="Z219" s="121" t="s">
        <v>4</v>
      </c>
      <c r="AA219" s="121" t="s">
        <v>4</v>
      </c>
      <c r="AB219" s="121" t="s">
        <v>4</v>
      </c>
      <c r="AC219" s="121" t="s">
        <v>4</v>
      </c>
      <c r="AD219" s="121" t="s">
        <v>4</v>
      </c>
      <c r="AE219" s="121" t="s">
        <v>4</v>
      </c>
      <c r="AF219" s="121" t="s">
        <v>4</v>
      </c>
      <c r="AG219" s="121" t="s">
        <v>4</v>
      </c>
      <c r="AH219" s="121" t="s">
        <v>4</v>
      </c>
      <c r="AI219" s="121" t="s">
        <v>4</v>
      </c>
      <c r="AJ219" s="121" t="s">
        <v>4</v>
      </c>
      <c r="BV219" s="106" t="b">
        <f t="shared" si="122"/>
        <v>1</v>
      </c>
    </row>
    <row r="220" spans="1:100" ht="53.25" customHeight="1" x14ac:dyDescent="0.25">
      <c r="A220" s="1317"/>
      <c r="B220" s="248" t="s">
        <v>222</v>
      </c>
      <c r="C220" s="136">
        <v>0</v>
      </c>
      <c r="D220" s="136">
        <v>0</v>
      </c>
      <c r="E220" s="136">
        <v>0</v>
      </c>
      <c r="F220" s="180">
        <v>0</v>
      </c>
      <c r="G220" s="168">
        <v>0</v>
      </c>
      <c r="H220" s="168">
        <v>0</v>
      </c>
      <c r="I220" s="136">
        <v>0</v>
      </c>
      <c r="J220" s="136">
        <v>0</v>
      </c>
      <c r="K220" s="136">
        <v>0</v>
      </c>
      <c r="L220" s="136">
        <v>0</v>
      </c>
      <c r="M220" s="136">
        <v>0</v>
      </c>
      <c r="N220" s="136">
        <v>0</v>
      </c>
      <c r="O220" s="136">
        <v>0</v>
      </c>
      <c r="P220" s="136">
        <v>0</v>
      </c>
      <c r="Q220" s="136">
        <v>0</v>
      </c>
      <c r="R220" s="136">
        <v>0</v>
      </c>
      <c r="S220" s="109" t="s">
        <v>4</v>
      </c>
      <c r="T220" s="177" t="s">
        <v>4</v>
      </c>
      <c r="U220" s="121" t="s">
        <v>4</v>
      </c>
      <c r="V220" s="170" t="s">
        <v>4</v>
      </c>
      <c r="W220" s="121" t="s">
        <v>4</v>
      </c>
      <c r="X220" s="121" t="s">
        <v>4</v>
      </c>
      <c r="Y220" s="121" t="s">
        <v>4</v>
      </c>
      <c r="Z220" s="121" t="s">
        <v>4</v>
      </c>
      <c r="AA220" s="121" t="s">
        <v>4</v>
      </c>
      <c r="AB220" s="121" t="s">
        <v>4</v>
      </c>
      <c r="AC220" s="121" t="s">
        <v>4</v>
      </c>
      <c r="AD220" s="121" t="s">
        <v>4</v>
      </c>
      <c r="AE220" s="121" t="s">
        <v>4</v>
      </c>
      <c r="AF220" s="121" t="s">
        <v>4</v>
      </c>
      <c r="AG220" s="121" t="s">
        <v>4</v>
      </c>
      <c r="AH220" s="121" t="s">
        <v>4</v>
      </c>
      <c r="AI220" s="121" t="s">
        <v>4</v>
      </c>
      <c r="AJ220" s="121" t="s">
        <v>4</v>
      </c>
      <c r="BV220" s="106" t="b">
        <f t="shared" si="122"/>
        <v>1</v>
      </c>
    </row>
    <row r="221" spans="1:100" ht="32.25" customHeight="1" x14ac:dyDescent="0.25">
      <c r="A221" s="1317"/>
      <c r="B221" s="248" t="s">
        <v>224</v>
      </c>
      <c r="C221" s="136">
        <f>D221+E221+F221+G221+H221+I221+J221+K221+L221+M221+N221+O221+P221+Q221+R221</f>
        <v>13348280.4</v>
      </c>
      <c r="D221" s="136">
        <f t="shared" ref="D221:R221" si="133">D157+D134+D97+D191</f>
        <v>601241.38</v>
      </c>
      <c r="E221" s="136">
        <f t="shared" si="133"/>
        <v>734003.95</v>
      </c>
      <c r="F221" s="180">
        <f t="shared" si="133"/>
        <v>1353859.3</v>
      </c>
      <c r="G221" s="168">
        <f t="shared" si="133"/>
        <v>1079478.56</v>
      </c>
      <c r="H221" s="168">
        <f>H157+H134+H97+H191</f>
        <v>831333.06</v>
      </c>
      <c r="I221" s="136">
        <f t="shared" si="133"/>
        <v>771615.28</v>
      </c>
      <c r="J221" s="136">
        <f t="shared" si="133"/>
        <v>917405.35</v>
      </c>
      <c r="K221" s="136">
        <f t="shared" si="133"/>
        <v>737942.28</v>
      </c>
      <c r="L221" s="136">
        <f t="shared" si="133"/>
        <v>1119545.3500000001</v>
      </c>
      <c r="M221" s="136">
        <f t="shared" si="133"/>
        <v>791302.28</v>
      </c>
      <c r="N221" s="136">
        <f t="shared" si="133"/>
        <v>897718.35</v>
      </c>
      <c r="O221" s="136">
        <f t="shared" si="133"/>
        <v>737942.28</v>
      </c>
      <c r="P221" s="136">
        <f t="shared" si="133"/>
        <v>917405.35</v>
      </c>
      <c r="Q221" s="136">
        <f t="shared" si="133"/>
        <v>993442.28</v>
      </c>
      <c r="R221" s="136">
        <f t="shared" si="133"/>
        <v>864045.35</v>
      </c>
      <c r="S221" s="109" t="s">
        <v>4</v>
      </c>
      <c r="T221" s="177" t="s">
        <v>4</v>
      </c>
      <c r="U221" s="121" t="s">
        <v>4</v>
      </c>
      <c r="V221" s="170" t="s">
        <v>4</v>
      </c>
      <c r="W221" s="121" t="s">
        <v>4</v>
      </c>
      <c r="X221" s="121" t="s">
        <v>4</v>
      </c>
      <c r="Y221" s="121" t="s">
        <v>4</v>
      </c>
      <c r="Z221" s="121" t="s">
        <v>4</v>
      </c>
      <c r="AA221" s="121" t="s">
        <v>4</v>
      </c>
      <c r="AB221" s="121" t="s">
        <v>4</v>
      </c>
      <c r="AC221" s="121" t="s">
        <v>4</v>
      </c>
      <c r="AD221" s="121" t="s">
        <v>4</v>
      </c>
      <c r="AE221" s="121" t="s">
        <v>4</v>
      </c>
      <c r="AF221" s="121" t="s">
        <v>4</v>
      </c>
      <c r="AG221" s="121" t="s">
        <v>4</v>
      </c>
      <c r="AH221" s="121" t="s">
        <v>4</v>
      </c>
      <c r="AI221" s="121" t="s">
        <v>4</v>
      </c>
      <c r="AJ221" s="121" t="s">
        <v>4</v>
      </c>
      <c r="BV221" s="106" t="b">
        <f t="shared" si="122"/>
        <v>1</v>
      </c>
    </row>
    <row r="222" spans="1:100" ht="21" customHeight="1" x14ac:dyDescent="0.25">
      <c r="A222" s="1317" t="s">
        <v>113</v>
      </c>
      <c r="B222" s="248" t="s">
        <v>220</v>
      </c>
      <c r="C222" s="136">
        <f t="shared" ref="C222:R222" si="134">C223+C224</f>
        <v>6251685.6699999999</v>
      </c>
      <c r="D222" s="136">
        <f t="shared" si="134"/>
        <v>377330.52</v>
      </c>
      <c r="E222" s="136">
        <f t="shared" si="134"/>
        <v>374492.07</v>
      </c>
      <c r="F222" s="180">
        <f t="shared" si="134"/>
        <v>339652.94</v>
      </c>
      <c r="G222" s="168">
        <f t="shared" si="134"/>
        <v>474723.51</v>
      </c>
      <c r="H222" s="168">
        <f t="shared" si="134"/>
        <v>316988.40999999997</v>
      </c>
      <c r="I222" s="136">
        <f t="shared" si="134"/>
        <v>651003.64</v>
      </c>
      <c r="J222" s="136">
        <f t="shared" si="134"/>
        <v>476772.81</v>
      </c>
      <c r="K222" s="136">
        <f t="shared" si="134"/>
        <v>345588.41</v>
      </c>
      <c r="L222" s="136">
        <f t="shared" si="134"/>
        <v>309003.64</v>
      </c>
      <c r="M222" s="136">
        <f t="shared" si="134"/>
        <v>474723.51</v>
      </c>
      <c r="N222" s="136">
        <f t="shared" si="134"/>
        <v>671037.71</v>
      </c>
      <c r="O222" s="136">
        <f t="shared" si="134"/>
        <v>309003.64</v>
      </c>
      <c r="P222" s="136">
        <f t="shared" si="134"/>
        <v>503323.51</v>
      </c>
      <c r="Q222" s="136">
        <f t="shared" si="134"/>
        <v>316988.40999999997</v>
      </c>
      <c r="R222" s="136">
        <f t="shared" si="134"/>
        <v>311052.94</v>
      </c>
      <c r="S222" s="109" t="s">
        <v>4</v>
      </c>
      <c r="T222" s="177"/>
      <c r="U222" s="121"/>
      <c r="V222" s="170"/>
      <c r="W222" s="121"/>
      <c r="X222" s="121"/>
      <c r="Y222" s="121"/>
      <c r="Z222" s="121"/>
      <c r="AA222" s="121"/>
      <c r="AB222" s="121"/>
      <c r="AC222" s="121"/>
      <c r="AD222" s="121"/>
      <c r="AE222" s="121"/>
      <c r="AF222" s="121"/>
      <c r="AG222" s="121"/>
      <c r="AH222" s="121"/>
      <c r="AI222" s="121"/>
      <c r="AJ222" s="121"/>
      <c r="BV222" s="106" t="b">
        <f t="shared" si="122"/>
        <v>1</v>
      </c>
    </row>
    <row r="223" spans="1:100" ht="51.75" customHeight="1" x14ac:dyDescent="0.25">
      <c r="A223" s="1317"/>
      <c r="B223" s="248" t="s">
        <v>222</v>
      </c>
      <c r="C223" s="136">
        <v>0</v>
      </c>
      <c r="D223" s="136">
        <v>0</v>
      </c>
      <c r="E223" s="136">
        <v>0</v>
      </c>
      <c r="F223" s="180">
        <v>0</v>
      </c>
      <c r="G223" s="168">
        <v>0</v>
      </c>
      <c r="H223" s="168">
        <v>0</v>
      </c>
      <c r="I223" s="136">
        <v>0</v>
      </c>
      <c r="J223" s="136">
        <v>0</v>
      </c>
      <c r="K223" s="136">
        <v>0</v>
      </c>
      <c r="L223" s="136">
        <v>0</v>
      </c>
      <c r="M223" s="136">
        <v>0</v>
      </c>
      <c r="N223" s="136">
        <v>0</v>
      </c>
      <c r="O223" s="136">
        <v>0</v>
      </c>
      <c r="P223" s="136">
        <v>0</v>
      </c>
      <c r="Q223" s="136">
        <v>0</v>
      </c>
      <c r="R223" s="136">
        <v>0</v>
      </c>
      <c r="S223" s="109" t="s">
        <v>4</v>
      </c>
      <c r="T223" s="177" t="s">
        <v>4</v>
      </c>
      <c r="U223" s="121" t="s">
        <v>4</v>
      </c>
      <c r="V223" s="170" t="s">
        <v>4</v>
      </c>
      <c r="W223" s="121" t="s">
        <v>4</v>
      </c>
      <c r="X223" s="121" t="s">
        <v>4</v>
      </c>
      <c r="Y223" s="121" t="s">
        <v>4</v>
      </c>
      <c r="Z223" s="121" t="s">
        <v>4</v>
      </c>
      <c r="AA223" s="121" t="s">
        <v>4</v>
      </c>
      <c r="AB223" s="121" t="s">
        <v>4</v>
      </c>
      <c r="AC223" s="121" t="s">
        <v>4</v>
      </c>
      <c r="AD223" s="121" t="s">
        <v>4</v>
      </c>
      <c r="AE223" s="121" t="s">
        <v>4</v>
      </c>
      <c r="AF223" s="121" t="s">
        <v>4</v>
      </c>
      <c r="AG223" s="121" t="s">
        <v>4</v>
      </c>
      <c r="AH223" s="121" t="s">
        <v>4</v>
      </c>
      <c r="AI223" s="121" t="s">
        <v>4</v>
      </c>
      <c r="AJ223" s="121" t="s">
        <v>4</v>
      </c>
      <c r="BV223" s="106" t="b">
        <f t="shared" si="122"/>
        <v>1</v>
      </c>
    </row>
    <row r="224" spans="1:100" ht="30.75" customHeight="1" x14ac:dyDescent="0.25">
      <c r="A224" s="1317"/>
      <c r="B224" s="248" t="s">
        <v>224</v>
      </c>
      <c r="C224" s="136">
        <f>D224+E224+F224+G224+H224+I224+J224+K224+L224+M224+N224+O224+P224+Q224+R224</f>
        <v>6251685.6699999999</v>
      </c>
      <c r="D224" s="136">
        <f>D91+D93+D142+D161+D180+D77</f>
        <v>377330.52</v>
      </c>
      <c r="E224" s="136">
        <f t="shared" ref="E224:R224" si="135">E91+E93+E142+E161+E180+E77</f>
        <v>374492.07</v>
      </c>
      <c r="F224" s="180">
        <f t="shared" si="135"/>
        <v>339652.94</v>
      </c>
      <c r="G224" s="168">
        <f t="shared" si="135"/>
        <v>474723.51</v>
      </c>
      <c r="H224" s="168">
        <f t="shared" si="135"/>
        <v>316988.40999999997</v>
      </c>
      <c r="I224" s="136">
        <f t="shared" si="135"/>
        <v>651003.64</v>
      </c>
      <c r="J224" s="136">
        <f t="shared" si="135"/>
        <v>476772.81</v>
      </c>
      <c r="K224" s="136">
        <f t="shared" si="135"/>
        <v>345588.41</v>
      </c>
      <c r="L224" s="136">
        <f t="shared" si="135"/>
        <v>309003.64</v>
      </c>
      <c r="M224" s="136">
        <f t="shared" si="135"/>
        <v>474723.51</v>
      </c>
      <c r="N224" s="136">
        <f t="shared" si="135"/>
        <v>671037.71</v>
      </c>
      <c r="O224" s="136">
        <f t="shared" si="135"/>
        <v>309003.64</v>
      </c>
      <c r="P224" s="136">
        <f t="shared" si="135"/>
        <v>503323.51</v>
      </c>
      <c r="Q224" s="136">
        <f t="shared" si="135"/>
        <v>316988.40999999997</v>
      </c>
      <c r="R224" s="136">
        <f t="shared" si="135"/>
        <v>311052.94</v>
      </c>
      <c r="S224" s="109" t="s">
        <v>4</v>
      </c>
      <c r="T224" s="177" t="s">
        <v>4</v>
      </c>
      <c r="U224" s="121" t="s">
        <v>4</v>
      </c>
      <c r="V224" s="170" t="s">
        <v>4</v>
      </c>
      <c r="W224" s="121" t="s">
        <v>4</v>
      </c>
      <c r="X224" s="121" t="s">
        <v>4</v>
      </c>
      <c r="Y224" s="121" t="s">
        <v>4</v>
      </c>
      <c r="Z224" s="121" t="s">
        <v>4</v>
      </c>
      <c r="AA224" s="121" t="s">
        <v>4</v>
      </c>
      <c r="AB224" s="121" t="s">
        <v>4</v>
      </c>
      <c r="AC224" s="121" t="s">
        <v>4</v>
      </c>
      <c r="AD224" s="121" t="s">
        <v>4</v>
      </c>
      <c r="AE224" s="121" t="s">
        <v>4</v>
      </c>
      <c r="AF224" s="121" t="s">
        <v>4</v>
      </c>
      <c r="AG224" s="121" t="s">
        <v>4</v>
      </c>
      <c r="AH224" s="121" t="s">
        <v>4</v>
      </c>
      <c r="AI224" s="121" t="s">
        <v>4</v>
      </c>
      <c r="AJ224" s="121" t="s">
        <v>4</v>
      </c>
      <c r="BV224" s="106" t="b">
        <f t="shared" si="122"/>
        <v>1</v>
      </c>
    </row>
    <row r="225" spans="1:74" ht="27" customHeight="1" x14ac:dyDescent="0.25">
      <c r="A225" s="1317" t="s">
        <v>114</v>
      </c>
      <c r="B225" s="248" t="s">
        <v>220</v>
      </c>
      <c r="C225" s="136">
        <f>C226+C227</f>
        <v>33731229.979999997</v>
      </c>
      <c r="D225" s="136">
        <f t="shared" ref="D225:R225" si="136">D226+D227</f>
        <v>1685029.98</v>
      </c>
      <c r="E225" s="136">
        <f t="shared" si="136"/>
        <v>2669400</v>
      </c>
      <c r="F225" s="180">
        <f t="shared" si="136"/>
        <v>1553600</v>
      </c>
      <c r="G225" s="168">
        <f t="shared" si="136"/>
        <v>1317600</v>
      </c>
      <c r="H225" s="168">
        <f t="shared" si="136"/>
        <v>2409600</v>
      </c>
      <c r="I225" s="136">
        <f t="shared" si="136"/>
        <v>2409600</v>
      </c>
      <c r="J225" s="136">
        <f t="shared" si="136"/>
        <v>2409600</v>
      </c>
      <c r="K225" s="136">
        <f t="shared" si="136"/>
        <v>2409600</v>
      </c>
      <c r="L225" s="136">
        <f t="shared" si="136"/>
        <v>2409600</v>
      </c>
      <c r="M225" s="136">
        <f t="shared" si="136"/>
        <v>2409600</v>
      </c>
      <c r="N225" s="136">
        <f t="shared" si="136"/>
        <v>2409600</v>
      </c>
      <c r="O225" s="136">
        <f t="shared" si="136"/>
        <v>2409600</v>
      </c>
      <c r="P225" s="136">
        <f t="shared" si="136"/>
        <v>2409600</v>
      </c>
      <c r="Q225" s="136">
        <f t="shared" si="136"/>
        <v>2409600</v>
      </c>
      <c r="R225" s="136">
        <f t="shared" si="136"/>
        <v>2409600</v>
      </c>
      <c r="S225" s="109" t="s">
        <v>4</v>
      </c>
      <c r="T225" s="177" t="s">
        <v>4</v>
      </c>
      <c r="U225" s="121" t="s">
        <v>4</v>
      </c>
      <c r="V225" s="170" t="s">
        <v>4</v>
      </c>
      <c r="W225" s="121" t="s">
        <v>4</v>
      </c>
      <c r="X225" s="121" t="s">
        <v>4</v>
      </c>
      <c r="Y225" s="121" t="s">
        <v>4</v>
      </c>
      <c r="Z225" s="121" t="s">
        <v>4</v>
      </c>
      <c r="AA225" s="121" t="s">
        <v>4</v>
      </c>
      <c r="AB225" s="121" t="s">
        <v>4</v>
      </c>
      <c r="AC225" s="121" t="s">
        <v>4</v>
      </c>
      <c r="AD225" s="121" t="s">
        <v>4</v>
      </c>
      <c r="AE225" s="121" t="s">
        <v>4</v>
      </c>
      <c r="AF225" s="121" t="s">
        <v>4</v>
      </c>
      <c r="AG225" s="121" t="s">
        <v>4</v>
      </c>
      <c r="AH225" s="121" t="s">
        <v>4</v>
      </c>
      <c r="AI225" s="121" t="s">
        <v>4</v>
      </c>
      <c r="AJ225" s="121" t="s">
        <v>4</v>
      </c>
      <c r="BV225" s="106" t="b">
        <f t="shared" si="122"/>
        <v>1</v>
      </c>
    </row>
    <row r="226" spans="1:74" ht="53.25" customHeight="1" x14ac:dyDescent="0.25">
      <c r="A226" s="1317"/>
      <c r="B226" s="248" t="s">
        <v>222</v>
      </c>
      <c r="C226" s="136">
        <v>0</v>
      </c>
      <c r="D226" s="136">
        <v>0</v>
      </c>
      <c r="E226" s="136">
        <v>0</v>
      </c>
      <c r="F226" s="180">
        <v>0</v>
      </c>
      <c r="G226" s="168">
        <v>0</v>
      </c>
      <c r="H226" s="168">
        <v>0</v>
      </c>
      <c r="I226" s="136">
        <v>0</v>
      </c>
      <c r="J226" s="136">
        <v>0</v>
      </c>
      <c r="K226" s="136">
        <v>0</v>
      </c>
      <c r="L226" s="136">
        <v>0</v>
      </c>
      <c r="M226" s="136">
        <v>0</v>
      </c>
      <c r="N226" s="136">
        <v>0</v>
      </c>
      <c r="O226" s="136">
        <v>0</v>
      </c>
      <c r="P226" s="136">
        <v>0</v>
      </c>
      <c r="Q226" s="136">
        <v>0</v>
      </c>
      <c r="R226" s="136">
        <v>0</v>
      </c>
      <c r="S226" s="109" t="s">
        <v>4</v>
      </c>
      <c r="T226" s="177" t="s">
        <v>4</v>
      </c>
      <c r="U226" s="121" t="s">
        <v>4</v>
      </c>
      <c r="V226" s="170" t="s">
        <v>4</v>
      </c>
      <c r="W226" s="121" t="s">
        <v>4</v>
      </c>
      <c r="X226" s="121" t="s">
        <v>4</v>
      </c>
      <c r="Y226" s="121" t="s">
        <v>4</v>
      </c>
      <c r="Z226" s="121" t="s">
        <v>4</v>
      </c>
      <c r="AA226" s="121" t="s">
        <v>4</v>
      </c>
      <c r="AB226" s="121" t="s">
        <v>4</v>
      </c>
      <c r="AC226" s="121" t="s">
        <v>4</v>
      </c>
      <c r="AD226" s="121" t="s">
        <v>4</v>
      </c>
      <c r="AE226" s="121" t="s">
        <v>4</v>
      </c>
      <c r="AF226" s="121" t="s">
        <v>4</v>
      </c>
      <c r="AG226" s="121" t="s">
        <v>4</v>
      </c>
      <c r="AH226" s="121" t="s">
        <v>4</v>
      </c>
      <c r="AI226" s="121" t="s">
        <v>4</v>
      </c>
      <c r="AJ226" s="121" t="s">
        <v>4</v>
      </c>
      <c r="BV226" s="106" t="b">
        <f t="shared" si="122"/>
        <v>1</v>
      </c>
    </row>
    <row r="227" spans="1:74" ht="35.25" customHeight="1" x14ac:dyDescent="0.25">
      <c r="A227" s="1317"/>
      <c r="B227" s="248" t="s">
        <v>224</v>
      </c>
      <c r="C227" s="136">
        <f>D227+E227+F227+G227+H227+I227+J227+K227+L227+M227+N227+O227+P227+Q227+R227</f>
        <v>33731229.979999997</v>
      </c>
      <c r="D227" s="136">
        <f t="shared" ref="D227:R227" si="137">D54+D83</f>
        <v>1685029.98</v>
      </c>
      <c r="E227" s="136">
        <f t="shared" si="137"/>
        <v>2669400</v>
      </c>
      <c r="F227" s="180">
        <f>F54+F83</f>
        <v>1553600</v>
      </c>
      <c r="G227" s="168">
        <f t="shared" si="137"/>
        <v>1317600</v>
      </c>
      <c r="H227" s="168">
        <f t="shared" si="137"/>
        <v>2409600</v>
      </c>
      <c r="I227" s="136">
        <f t="shared" si="137"/>
        <v>2409600</v>
      </c>
      <c r="J227" s="136">
        <f t="shared" si="137"/>
        <v>2409600</v>
      </c>
      <c r="K227" s="136">
        <f t="shared" si="137"/>
        <v>2409600</v>
      </c>
      <c r="L227" s="136">
        <f t="shared" si="137"/>
        <v>2409600</v>
      </c>
      <c r="M227" s="136">
        <f t="shared" si="137"/>
        <v>2409600</v>
      </c>
      <c r="N227" s="136">
        <f t="shared" si="137"/>
        <v>2409600</v>
      </c>
      <c r="O227" s="136">
        <f t="shared" si="137"/>
        <v>2409600</v>
      </c>
      <c r="P227" s="136">
        <f t="shared" si="137"/>
        <v>2409600</v>
      </c>
      <c r="Q227" s="136">
        <f t="shared" si="137"/>
        <v>2409600</v>
      </c>
      <c r="R227" s="136">
        <f t="shared" si="137"/>
        <v>2409600</v>
      </c>
      <c r="S227" s="109" t="s">
        <v>4</v>
      </c>
      <c r="T227" s="177" t="s">
        <v>4</v>
      </c>
      <c r="U227" s="121" t="s">
        <v>4</v>
      </c>
      <c r="V227" s="170" t="s">
        <v>4</v>
      </c>
      <c r="W227" s="121" t="s">
        <v>4</v>
      </c>
      <c r="X227" s="121" t="s">
        <v>4</v>
      </c>
      <c r="Y227" s="121" t="s">
        <v>4</v>
      </c>
      <c r="Z227" s="121" t="s">
        <v>4</v>
      </c>
      <c r="AA227" s="121" t="s">
        <v>4</v>
      </c>
      <c r="AB227" s="121" t="s">
        <v>4</v>
      </c>
      <c r="AC227" s="121" t="s">
        <v>4</v>
      </c>
      <c r="AD227" s="121" t="s">
        <v>4</v>
      </c>
      <c r="AE227" s="121" t="s">
        <v>4</v>
      </c>
      <c r="AF227" s="121" t="s">
        <v>4</v>
      </c>
      <c r="AG227" s="121" t="s">
        <v>4</v>
      </c>
      <c r="AH227" s="121" t="s">
        <v>4</v>
      </c>
      <c r="AI227" s="121" t="s">
        <v>4</v>
      </c>
      <c r="AJ227" s="121" t="s">
        <v>4</v>
      </c>
      <c r="BV227" s="106" t="b">
        <f t="shared" si="122"/>
        <v>1</v>
      </c>
    </row>
    <row r="228" spans="1:74" ht="24.75" customHeight="1" x14ac:dyDescent="0.25">
      <c r="A228" s="1317" t="s">
        <v>115</v>
      </c>
      <c r="B228" s="248" t="s">
        <v>220</v>
      </c>
      <c r="C228" s="136">
        <f>C229+C230+C231</f>
        <v>288458508.27999997</v>
      </c>
      <c r="D228" s="136">
        <f>D229+D230+D231</f>
        <v>15282144.92</v>
      </c>
      <c r="E228" s="136">
        <f t="shared" ref="E228:R228" si="138">E229+E230+E231</f>
        <v>17384889.210000001</v>
      </c>
      <c r="F228" s="180">
        <f t="shared" si="138"/>
        <v>20254394.640000001</v>
      </c>
      <c r="G228" s="168">
        <f t="shared" si="138"/>
        <v>19242477.260000002</v>
      </c>
      <c r="H228" s="168">
        <f t="shared" si="138"/>
        <v>18381604.449999999</v>
      </c>
      <c r="I228" s="136">
        <f t="shared" si="138"/>
        <v>22481218.449999999</v>
      </c>
      <c r="J228" s="136">
        <f t="shared" si="138"/>
        <v>18840808.449999999</v>
      </c>
      <c r="K228" s="136">
        <f t="shared" si="138"/>
        <v>19397350.949999999</v>
      </c>
      <c r="L228" s="136">
        <f t="shared" si="138"/>
        <v>19263314.149999999</v>
      </c>
      <c r="M228" s="136">
        <f t="shared" si="138"/>
        <v>18663378.350000001</v>
      </c>
      <c r="N228" s="136">
        <f t="shared" si="138"/>
        <v>23186718.649999999</v>
      </c>
      <c r="O228" s="136">
        <f t="shared" si="138"/>
        <v>19901959.25</v>
      </c>
      <c r="P228" s="136">
        <f t="shared" si="138"/>
        <v>18614487.350000001</v>
      </c>
      <c r="Q228" s="136">
        <f t="shared" si="138"/>
        <v>18962037.449999999</v>
      </c>
      <c r="R228" s="136">
        <f t="shared" si="138"/>
        <v>18601724.75</v>
      </c>
      <c r="S228" s="109" t="s">
        <v>4</v>
      </c>
      <c r="T228" s="121" t="s">
        <v>4</v>
      </c>
      <c r="U228" s="121" t="s">
        <v>4</v>
      </c>
      <c r="V228" s="170" t="s">
        <v>4</v>
      </c>
      <c r="W228" s="121" t="s">
        <v>4</v>
      </c>
      <c r="X228" s="121" t="s">
        <v>4</v>
      </c>
      <c r="Y228" s="121" t="s">
        <v>4</v>
      </c>
      <c r="Z228" s="121" t="s">
        <v>4</v>
      </c>
      <c r="AA228" s="121" t="s">
        <v>4</v>
      </c>
      <c r="AB228" s="121" t="s">
        <v>4</v>
      </c>
      <c r="AC228" s="121" t="s">
        <v>4</v>
      </c>
      <c r="AD228" s="121" t="s">
        <v>4</v>
      </c>
      <c r="AE228" s="121" t="s">
        <v>4</v>
      </c>
      <c r="AF228" s="121" t="s">
        <v>4</v>
      </c>
      <c r="AG228" s="121" t="s">
        <v>4</v>
      </c>
      <c r="AH228" s="121" t="s">
        <v>4</v>
      </c>
      <c r="AI228" s="121" t="s">
        <v>4</v>
      </c>
      <c r="AJ228" s="121" t="s">
        <v>4</v>
      </c>
      <c r="BV228" s="106" t="b">
        <f t="shared" si="122"/>
        <v>1</v>
      </c>
    </row>
    <row r="229" spans="1:74" ht="53.25" customHeight="1" x14ac:dyDescent="0.25">
      <c r="A229" s="1317"/>
      <c r="B229" s="248" t="s">
        <v>222</v>
      </c>
      <c r="C229" s="136">
        <v>0</v>
      </c>
      <c r="D229" s="136">
        <v>0</v>
      </c>
      <c r="E229" s="136">
        <v>0</v>
      </c>
      <c r="F229" s="180">
        <v>0</v>
      </c>
      <c r="G229" s="168">
        <v>0</v>
      </c>
      <c r="H229" s="168">
        <v>0</v>
      </c>
      <c r="I229" s="136">
        <v>0</v>
      </c>
      <c r="J229" s="136">
        <v>0</v>
      </c>
      <c r="K229" s="136">
        <v>0</v>
      </c>
      <c r="L229" s="136">
        <v>0</v>
      </c>
      <c r="M229" s="136">
        <v>0</v>
      </c>
      <c r="N229" s="136">
        <v>0</v>
      </c>
      <c r="O229" s="136">
        <v>0</v>
      </c>
      <c r="P229" s="136">
        <v>0</v>
      </c>
      <c r="Q229" s="136">
        <v>0</v>
      </c>
      <c r="R229" s="136">
        <v>0</v>
      </c>
      <c r="S229" s="109" t="s">
        <v>4</v>
      </c>
      <c r="T229" s="177" t="s">
        <v>4</v>
      </c>
      <c r="U229" s="121" t="s">
        <v>4</v>
      </c>
      <c r="V229" s="170" t="s">
        <v>4</v>
      </c>
      <c r="W229" s="121" t="s">
        <v>4</v>
      </c>
      <c r="X229" s="121" t="s">
        <v>4</v>
      </c>
      <c r="Y229" s="121" t="s">
        <v>4</v>
      </c>
      <c r="Z229" s="121" t="s">
        <v>4</v>
      </c>
      <c r="AA229" s="121" t="s">
        <v>4</v>
      </c>
      <c r="AB229" s="121" t="s">
        <v>4</v>
      </c>
      <c r="AC229" s="121" t="s">
        <v>4</v>
      </c>
      <c r="AD229" s="121" t="s">
        <v>4</v>
      </c>
      <c r="AE229" s="121" t="s">
        <v>4</v>
      </c>
      <c r="AF229" s="121" t="s">
        <v>4</v>
      </c>
      <c r="AG229" s="121" t="s">
        <v>4</v>
      </c>
      <c r="AH229" s="121" t="s">
        <v>4</v>
      </c>
      <c r="AI229" s="121" t="s">
        <v>4</v>
      </c>
      <c r="AJ229" s="121" t="s">
        <v>4</v>
      </c>
      <c r="BV229" s="106" t="b">
        <f t="shared" si="122"/>
        <v>1</v>
      </c>
    </row>
    <row r="230" spans="1:74" ht="39" customHeight="1" x14ac:dyDescent="0.25">
      <c r="A230" s="1317"/>
      <c r="B230" s="248" t="s">
        <v>224</v>
      </c>
      <c r="C230" s="136">
        <f>D230+E230+F230+G230+H230+I230+J230+K230+L230+M230+N230+O230+P230+Q230+R230</f>
        <v>3390381.38</v>
      </c>
      <c r="D230" s="136">
        <f>D152+D129+D86+D73+D48+D185</f>
        <v>131860.92000000001</v>
      </c>
      <c r="E230" s="136">
        <f t="shared" ref="E230:R230" si="139">E152+E129+E86+E73+E48+E185</f>
        <v>185023.31</v>
      </c>
      <c r="F230" s="180">
        <f>F152+F129+F86+F73+F48+F185</f>
        <v>118884.04</v>
      </c>
      <c r="G230" s="168">
        <f t="shared" si="139"/>
        <v>262534.06</v>
      </c>
      <c r="H230" s="168">
        <f t="shared" si="139"/>
        <v>264960.95</v>
      </c>
      <c r="I230" s="136">
        <f t="shared" si="139"/>
        <v>200917.85</v>
      </c>
      <c r="J230" s="136">
        <f t="shared" si="139"/>
        <v>200917.85</v>
      </c>
      <c r="K230" s="136">
        <f t="shared" si="139"/>
        <v>200917.85</v>
      </c>
      <c r="L230" s="136">
        <f t="shared" si="139"/>
        <v>335917.85</v>
      </c>
      <c r="M230" s="136">
        <f t="shared" si="139"/>
        <v>271365.25</v>
      </c>
      <c r="N230" s="136">
        <f t="shared" si="139"/>
        <v>200917.85</v>
      </c>
      <c r="O230" s="136">
        <f t="shared" si="139"/>
        <v>200917.85</v>
      </c>
      <c r="P230" s="136">
        <f t="shared" si="139"/>
        <v>200917.85</v>
      </c>
      <c r="Q230" s="136">
        <f t="shared" si="139"/>
        <v>335917.85</v>
      </c>
      <c r="R230" s="136">
        <f t="shared" si="139"/>
        <v>278410.05</v>
      </c>
      <c r="S230" s="109" t="s">
        <v>4</v>
      </c>
      <c r="T230" s="177" t="s">
        <v>4</v>
      </c>
      <c r="U230" s="121" t="s">
        <v>4</v>
      </c>
      <c r="V230" s="170" t="s">
        <v>4</v>
      </c>
      <c r="W230" s="121" t="s">
        <v>4</v>
      </c>
      <c r="X230" s="121" t="s">
        <v>4</v>
      </c>
      <c r="Y230" s="121" t="s">
        <v>4</v>
      </c>
      <c r="Z230" s="121" t="s">
        <v>4</v>
      </c>
      <c r="AA230" s="121" t="s">
        <v>4</v>
      </c>
      <c r="AB230" s="121" t="s">
        <v>4</v>
      </c>
      <c r="AC230" s="121" t="s">
        <v>4</v>
      </c>
      <c r="AD230" s="121" t="s">
        <v>4</v>
      </c>
      <c r="AE230" s="121" t="s">
        <v>4</v>
      </c>
      <c r="AF230" s="121" t="s">
        <v>4</v>
      </c>
      <c r="AG230" s="121" t="s">
        <v>4</v>
      </c>
      <c r="AH230" s="121" t="s">
        <v>4</v>
      </c>
      <c r="AI230" s="121" t="s">
        <v>4</v>
      </c>
      <c r="AJ230" s="121" t="s">
        <v>4</v>
      </c>
      <c r="BV230" s="106" t="b">
        <f t="shared" si="122"/>
        <v>1</v>
      </c>
    </row>
    <row r="231" spans="1:74" ht="38.25" customHeight="1" x14ac:dyDescent="0.25">
      <c r="A231" s="1317"/>
      <c r="B231" s="248" t="s">
        <v>102</v>
      </c>
      <c r="C231" s="136">
        <f>D231+E231+F231+G231+H231+I231+J231+K231+L231+M231+N231+O231+P231+Q231+R231</f>
        <v>285068126.89999998</v>
      </c>
      <c r="D231" s="136">
        <f>D208+D200+D195+D187+D154+D133+D90+D57+D50</f>
        <v>15150284</v>
      </c>
      <c r="E231" s="136">
        <f t="shared" ref="E231:R231" si="140">E208+E200+E195+E187+E154+E133+E90+E57+E50</f>
        <v>17199865.899999999</v>
      </c>
      <c r="F231" s="180">
        <f t="shared" si="140"/>
        <v>20135510.600000001</v>
      </c>
      <c r="G231" s="168">
        <f>G208+G200+G195+G187+G154+G133+G90+G57+G50</f>
        <v>18979943.199999999</v>
      </c>
      <c r="H231" s="168">
        <f t="shared" si="140"/>
        <v>18116643.5</v>
      </c>
      <c r="I231" s="136">
        <f t="shared" si="140"/>
        <v>22280300.600000001</v>
      </c>
      <c r="J231" s="136">
        <f t="shared" si="140"/>
        <v>18639890.600000001</v>
      </c>
      <c r="K231" s="136">
        <f t="shared" si="140"/>
        <v>19196433.100000001</v>
      </c>
      <c r="L231" s="136">
        <f>L208+L200+L195+L187+L154+L133+L90+L57+L50</f>
        <v>18927396.300000001</v>
      </c>
      <c r="M231" s="136">
        <f t="shared" si="140"/>
        <v>18392013.100000001</v>
      </c>
      <c r="N231" s="136">
        <f t="shared" si="140"/>
        <v>22985800.800000001</v>
      </c>
      <c r="O231" s="136">
        <f t="shared" si="140"/>
        <v>19701041.399999999</v>
      </c>
      <c r="P231" s="136">
        <f t="shared" si="140"/>
        <v>18413569.5</v>
      </c>
      <c r="Q231" s="136">
        <f t="shared" si="140"/>
        <v>18626119.600000001</v>
      </c>
      <c r="R231" s="136">
        <f t="shared" si="140"/>
        <v>18323314.699999999</v>
      </c>
      <c r="S231" s="109" t="s">
        <v>4</v>
      </c>
      <c r="T231" s="177" t="s">
        <v>4</v>
      </c>
      <c r="U231" s="121" t="s">
        <v>4</v>
      </c>
      <c r="V231" s="170" t="s">
        <v>4</v>
      </c>
      <c r="W231" s="121" t="s">
        <v>4</v>
      </c>
      <c r="X231" s="121" t="s">
        <v>4</v>
      </c>
      <c r="Y231" s="121" t="s">
        <v>4</v>
      </c>
      <c r="Z231" s="121" t="s">
        <v>4</v>
      </c>
      <c r="AA231" s="121" t="s">
        <v>4</v>
      </c>
      <c r="AB231" s="121" t="s">
        <v>4</v>
      </c>
      <c r="AC231" s="121" t="s">
        <v>4</v>
      </c>
      <c r="AD231" s="121" t="s">
        <v>4</v>
      </c>
      <c r="AE231" s="121" t="s">
        <v>4</v>
      </c>
      <c r="AF231" s="121" t="s">
        <v>4</v>
      </c>
      <c r="AG231" s="121" t="s">
        <v>4</v>
      </c>
      <c r="AH231" s="121" t="s">
        <v>4</v>
      </c>
      <c r="AI231" s="121" t="s">
        <v>4</v>
      </c>
      <c r="AJ231" s="121" t="s">
        <v>4</v>
      </c>
      <c r="BV231" s="106" t="b">
        <f t="shared" si="122"/>
        <v>1</v>
      </c>
    </row>
    <row r="232" spans="1:74" ht="35.25" customHeight="1" x14ac:dyDescent="0.25">
      <c r="A232" s="1307" t="s">
        <v>278</v>
      </c>
      <c r="B232" s="248" t="s">
        <v>220</v>
      </c>
      <c r="C232" s="136">
        <f>C233+C234+C235</f>
        <v>55041730</v>
      </c>
      <c r="D232" s="136">
        <f t="shared" ref="D232:R232" si="141">D233+D234+D235</f>
        <v>0</v>
      </c>
      <c r="E232" s="136">
        <f t="shared" si="141"/>
        <v>3103122</v>
      </c>
      <c r="F232" s="180">
        <f t="shared" si="141"/>
        <v>3512923</v>
      </c>
      <c r="G232" s="168">
        <f t="shared" si="141"/>
        <v>3099123</v>
      </c>
      <c r="H232" s="168">
        <f t="shared" si="141"/>
        <v>3388836</v>
      </c>
      <c r="I232" s="136">
        <f t="shared" si="141"/>
        <v>4582849</v>
      </c>
      <c r="J232" s="136">
        <f t="shared" si="141"/>
        <v>3407693</v>
      </c>
      <c r="K232" s="136">
        <f t="shared" si="141"/>
        <v>3561399</v>
      </c>
      <c r="L232" s="136">
        <f t="shared" si="141"/>
        <v>4195731</v>
      </c>
      <c r="M232" s="136">
        <f t="shared" si="141"/>
        <v>3888845</v>
      </c>
      <c r="N232" s="136">
        <f t="shared" si="141"/>
        <v>4648032</v>
      </c>
      <c r="O232" s="136">
        <f t="shared" si="141"/>
        <v>4624300</v>
      </c>
      <c r="P232" s="136">
        <f t="shared" si="141"/>
        <v>3997438</v>
      </c>
      <c r="Q232" s="136">
        <f t="shared" si="141"/>
        <v>4050613</v>
      </c>
      <c r="R232" s="136">
        <f t="shared" si="141"/>
        <v>4980826</v>
      </c>
      <c r="S232" s="109" t="s">
        <v>4</v>
      </c>
      <c r="T232" s="177" t="s">
        <v>4</v>
      </c>
      <c r="U232" s="121" t="s">
        <v>4</v>
      </c>
      <c r="V232" s="170" t="s">
        <v>4</v>
      </c>
      <c r="W232" s="121" t="s">
        <v>4</v>
      </c>
      <c r="X232" s="121" t="s">
        <v>4</v>
      </c>
      <c r="Y232" s="121" t="s">
        <v>4</v>
      </c>
      <c r="Z232" s="121" t="s">
        <v>4</v>
      </c>
      <c r="AA232" s="121" t="s">
        <v>4</v>
      </c>
      <c r="AB232" s="121" t="s">
        <v>4</v>
      </c>
      <c r="AC232" s="121" t="s">
        <v>4</v>
      </c>
      <c r="AD232" s="121" t="s">
        <v>4</v>
      </c>
      <c r="AE232" s="121" t="s">
        <v>4</v>
      </c>
      <c r="AF232" s="121" t="s">
        <v>4</v>
      </c>
      <c r="AG232" s="121" t="s">
        <v>4</v>
      </c>
      <c r="AH232" s="121" t="s">
        <v>4</v>
      </c>
      <c r="AI232" s="121" t="s">
        <v>4</v>
      </c>
      <c r="AJ232" s="121" t="s">
        <v>4</v>
      </c>
    </row>
    <row r="233" spans="1:74" ht="53.25" customHeight="1" x14ac:dyDescent="0.25">
      <c r="A233" s="1308"/>
      <c r="B233" s="248" t="s">
        <v>222</v>
      </c>
      <c r="C233" s="136">
        <v>0</v>
      </c>
      <c r="D233" s="136">
        <v>0</v>
      </c>
      <c r="E233" s="136">
        <v>0</v>
      </c>
      <c r="F233" s="180">
        <v>0</v>
      </c>
      <c r="G233" s="168">
        <v>0</v>
      </c>
      <c r="H233" s="168">
        <v>0</v>
      </c>
      <c r="I233" s="136">
        <v>0</v>
      </c>
      <c r="J233" s="136">
        <v>0</v>
      </c>
      <c r="K233" s="136">
        <v>0</v>
      </c>
      <c r="L233" s="136">
        <v>0</v>
      </c>
      <c r="M233" s="136">
        <v>0</v>
      </c>
      <c r="N233" s="136">
        <v>0</v>
      </c>
      <c r="O233" s="136">
        <v>0</v>
      </c>
      <c r="P233" s="136">
        <v>0</v>
      </c>
      <c r="Q233" s="136">
        <v>0</v>
      </c>
      <c r="R233" s="136">
        <v>0</v>
      </c>
      <c r="S233" s="109" t="s">
        <v>4</v>
      </c>
      <c r="T233" s="177" t="s">
        <v>4</v>
      </c>
      <c r="U233" s="121" t="s">
        <v>4</v>
      </c>
      <c r="V233" s="170" t="s">
        <v>4</v>
      </c>
      <c r="W233" s="121" t="s">
        <v>4</v>
      </c>
      <c r="X233" s="121" t="s">
        <v>4</v>
      </c>
      <c r="Y233" s="121" t="s">
        <v>4</v>
      </c>
      <c r="Z233" s="121" t="s">
        <v>4</v>
      </c>
      <c r="AA233" s="121" t="s">
        <v>4</v>
      </c>
      <c r="AB233" s="121" t="s">
        <v>4</v>
      </c>
      <c r="AC233" s="121" t="s">
        <v>4</v>
      </c>
      <c r="AD233" s="121" t="s">
        <v>4</v>
      </c>
      <c r="AE233" s="121" t="s">
        <v>4</v>
      </c>
      <c r="AF233" s="121" t="s">
        <v>4</v>
      </c>
      <c r="AG233" s="121" t="s">
        <v>4</v>
      </c>
      <c r="AH233" s="121" t="s">
        <v>4</v>
      </c>
      <c r="AI233" s="121" t="s">
        <v>4</v>
      </c>
      <c r="AJ233" s="121" t="s">
        <v>4</v>
      </c>
    </row>
    <row r="234" spans="1:74" ht="39" customHeight="1" x14ac:dyDescent="0.25">
      <c r="A234" s="1308"/>
      <c r="B234" s="248" t="s">
        <v>224</v>
      </c>
      <c r="C234" s="136">
        <v>0</v>
      </c>
      <c r="D234" s="136">
        <v>0</v>
      </c>
      <c r="E234" s="136">
        <v>0</v>
      </c>
      <c r="F234" s="180">
        <v>0</v>
      </c>
      <c r="G234" s="168">
        <v>0</v>
      </c>
      <c r="H234" s="168">
        <v>0</v>
      </c>
      <c r="I234" s="136">
        <v>0</v>
      </c>
      <c r="J234" s="136">
        <v>0</v>
      </c>
      <c r="K234" s="136">
        <v>0</v>
      </c>
      <c r="L234" s="136">
        <v>0</v>
      </c>
      <c r="M234" s="136">
        <v>0</v>
      </c>
      <c r="N234" s="136">
        <v>0</v>
      </c>
      <c r="O234" s="136">
        <v>0</v>
      </c>
      <c r="P234" s="136">
        <v>0</v>
      </c>
      <c r="Q234" s="136">
        <v>0</v>
      </c>
      <c r="R234" s="136">
        <v>0</v>
      </c>
      <c r="S234" s="109" t="s">
        <v>4</v>
      </c>
      <c r="T234" s="177" t="s">
        <v>4</v>
      </c>
      <c r="U234" s="121" t="s">
        <v>4</v>
      </c>
      <c r="V234" s="170" t="s">
        <v>4</v>
      </c>
      <c r="W234" s="121" t="s">
        <v>4</v>
      </c>
      <c r="X234" s="121" t="s">
        <v>4</v>
      </c>
      <c r="Y234" s="121" t="s">
        <v>4</v>
      </c>
      <c r="Z234" s="121" t="s">
        <v>4</v>
      </c>
      <c r="AA234" s="121" t="s">
        <v>4</v>
      </c>
      <c r="AB234" s="121" t="s">
        <v>4</v>
      </c>
      <c r="AC234" s="121" t="s">
        <v>4</v>
      </c>
      <c r="AD234" s="121" t="s">
        <v>4</v>
      </c>
      <c r="AE234" s="121" t="s">
        <v>4</v>
      </c>
      <c r="AF234" s="121" t="s">
        <v>4</v>
      </c>
      <c r="AG234" s="121" t="s">
        <v>4</v>
      </c>
      <c r="AH234" s="121" t="s">
        <v>4</v>
      </c>
      <c r="AI234" s="121" t="s">
        <v>4</v>
      </c>
      <c r="AJ234" s="121" t="s">
        <v>4</v>
      </c>
    </row>
    <row r="235" spans="1:74" ht="58.5" customHeight="1" x14ac:dyDescent="0.25">
      <c r="A235" s="1309"/>
      <c r="B235" s="248" t="s">
        <v>102</v>
      </c>
      <c r="C235" s="136">
        <f>SUM(D235:R235)</f>
        <v>55041730</v>
      </c>
      <c r="D235" s="136">
        <f t="shared" ref="D235:R235" si="142">D59+D131+D88+D156+D183+D206</f>
        <v>0</v>
      </c>
      <c r="E235" s="136">
        <f t="shared" si="142"/>
        <v>3103122</v>
      </c>
      <c r="F235" s="180">
        <f t="shared" si="142"/>
        <v>3512923</v>
      </c>
      <c r="G235" s="168">
        <f t="shared" si="142"/>
        <v>3099123</v>
      </c>
      <c r="H235" s="168">
        <f t="shared" si="142"/>
        <v>3388836</v>
      </c>
      <c r="I235" s="136">
        <f t="shared" si="142"/>
        <v>4582849</v>
      </c>
      <c r="J235" s="136">
        <f t="shared" si="142"/>
        <v>3407693</v>
      </c>
      <c r="K235" s="136">
        <f t="shared" si="142"/>
        <v>3561399</v>
      </c>
      <c r="L235" s="136">
        <f t="shared" si="142"/>
        <v>4195731</v>
      </c>
      <c r="M235" s="136">
        <f t="shared" si="142"/>
        <v>3888845</v>
      </c>
      <c r="N235" s="136">
        <f t="shared" si="142"/>
        <v>4648032</v>
      </c>
      <c r="O235" s="136">
        <f t="shared" si="142"/>
        <v>4624300</v>
      </c>
      <c r="P235" s="136">
        <f t="shared" si="142"/>
        <v>3997438</v>
      </c>
      <c r="Q235" s="136">
        <f t="shared" si="142"/>
        <v>4050613</v>
      </c>
      <c r="R235" s="136">
        <f t="shared" si="142"/>
        <v>4980826</v>
      </c>
      <c r="S235" s="109" t="s">
        <v>4</v>
      </c>
      <c r="T235" s="177" t="s">
        <v>4</v>
      </c>
      <c r="U235" s="121" t="s">
        <v>4</v>
      </c>
      <c r="V235" s="170" t="s">
        <v>4</v>
      </c>
      <c r="W235" s="121" t="s">
        <v>4</v>
      </c>
      <c r="X235" s="121" t="s">
        <v>4</v>
      </c>
      <c r="Y235" s="121" t="s">
        <v>4</v>
      </c>
      <c r="Z235" s="121" t="s">
        <v>4</v>
      </c>
      <c r="AA235" s="121" t="s">
        <v>4</v>
      </c>
      <c r="AB235" s="121" t="s">
        <v>4</v>
      </c>
      <c r="AC235" s="121" t="s">
        <v>4</v>
      </c>
      <c r="AD235" s="121" t="s">
        <v>4</v>
      </c>
      <c r="AE235" s="121" t="s">
        <v>4</v>
      </c>
      <c r="AF235" s="121" t="s">
        <v>4</v>
      </c>
      <c r="AG235" s="121" t="s">
        <v>4</v>
      </c>
      <c r="AH235" s="121" t="s">
        <v>4</v>
      </c>
      <c r="AI235" s="121" t="s">
        <v>4</v>
      </c>
      <c r="AJ235" s="121" t="s">
        <v>4</v>
      </c>
    </row>
    <row r="236" spans="1:74" ht="27.75" customHeight="1" x14ac:dyDescent="0.25">
      <c r="A236" s="1307" t="s">
        <v>498</v>
      </c>
      <c r="B236" s="248" t="s">
        <v>220</v>
      </c>
      <c r="C236" s="136">
        <f t="shared" ref="C236:R236" si="143">C238</f>
        <v>4758429.2699999996</v>
      </c>
      <c r="D236" s="136">
        <f t="shared" si="143"/>
        <v>1150190</v>
      </c>
      <c r="E236" s="136">
        <f t="shared" si="143"/>
        <v>157800</v>
      </c>
      <c r="F236" s="180">
        <f t="shared" si="143"/>
        <v>348239.12</v>
      </c>
      <c r="G236" s="168">
        <f t="shared" si="143"/>
        <v>121166.72</v>
      </c>
      <c r="H236" s="168">
        <f>H238</f>
        <v>217533.43</v>
      </c>
      <c r="I236" s="136">
        <f t="shared" si="143"/>
        <v>269000</v>
      </c>
      <c r="J236" s="136">
        <f t="shared" si="143"/>
        <v>182000</v>
      </c>
      <c r="K236" s="136">
        <f t="shared" si="143"/>
        <v>497500</v>
      </c>
      <c r="L236" s="136">
        <f t="shared" si="143"/>
        <v>349000</v>
      </c>
      <c r="M236" s="136">
        <f t="shared" si="143"/>
        <v>153000</v>
      </c>
      <c r="N236" s="136">
        <f t="shared" si="143"/>
        <v>427000</v>
      </c>
      <c r="O236" s="136">
        <f t="shared" si="143"/>
        <v>94000</v>
      </c>
      <c r="P236" s="136">
        <f t="shared" si="143"/>
        <v>268000</v>
      </c>
      <c r="Q236" s="136">
        <f t="shared" si="143"/>
        <v>201000</v>
      </c>
      <c r="R236" s="136">
        <f t="shared" si="143"/>
        <v>323000</v>
      </c>
      <c r="S236" s="109" t="s">
        <v>4</v>
      </c>
      <c r="T236" s="177" t="s">
        <v>4</v>
      </c>
      <c r="U236" s="121" t="s">
        <v>4</v>
      </c>
      <c r="V236" s="170" t="s">
        <v>4</v>
      </c>
      <c r="W236" s="121" t="s">
        <v>4</v>
      </c>
      <c r="X236" s="121" t="s">
        <v>4</v>
      </c>
      <c r="Y236" s="121" t="s">
        <v>4</v>
      </c>
      <c r="Z236" s="121" t="s">
        <v>4</v>
      </c>
      <c r="AA236" s="121" t="s">
        <v>4</v>
      </c>
      <c r="AB236" s="121" t="s">
        <v>4</v>
      </c>
      <c r="AC236" s="121" t="s">
        <v>4</v>
      </c>
      <c r="AD236" s="121" t="s">
        <v>4</v>
      </c>
      <c r="AE236" s="121" t="s">
        <v>4</v>
      </c>
      <c r="AF236" s="121" t="s">
        <v>4</v>
      </c>
      <c r="AG236" s="121" t="s">
        <v>4</v>
      </c>
      <c r="AH236" s="121" t="s">
        <v>4</v>
      </c>
      <c r="AI236" s="121" t="s">
        <v>4</v>
      </c>
      <c r="AJ236" s="121" t="s">
        <v>4</v>
      </c>
    </row>
    <row r="237" spans="1:74" ht="53.25" customHeight="1" x14ac:dyDescent="0.25">
      <c r="A237" s="1308"/>
      <c r="B237" s="248" t="s">
        <v>222</v>
      </c>
      <c r="C237" s="136"/>
      <c r="D237" s="136"/>
      <c r="E237" s="136"/>
      <c r="F237" s="180"/>
      <c r="G237" s="168"/>
      <c r="H237" s="168"/>
      <c r="I237" s="136"/>
      <c r="J237" s="136"/>
      <c r="K237" s="136"/>
      <c r="L237" s="136"/>
      <c r="M237" s="136"/>
      <c r="N237" s="136"/>
      <c r="O237" s="136"/>
      <c r="P237" s="136"/>
      <c r="Q237" s="136"/>
      <c r="R237" s="136"/>
      <c r="S237" s="109" t="s">
        <v>4</v>
      </c>
      <c r="T237" s="177" t="s">
        <v>4</v>
      </c>
      <c r="U237" s="121" t="s">
        <v>4</v>
      </c>
      <c r="V237" s="170" t="s">
        <v>4</v>
      </c>
      <c r="W237" s="121" t="s">
        <v>4</v>
      </c>
      <c r="X237" s="121" t="s">
        <v>4</v>
      </c>
      <c r="Y237" s="121" t="s">
        <v>4</v>
      </c>
      <c r="Z237" s="121" t="s">
        <v>4</v>
      </c>
      <c r="AA237" s="121" t="s">
        <v>4</v>
      </c>
      <c r="AB237" s="121" t="s">
        <v>4</v>
      </c>
      <c r="AC237" s="121" t="s">
        <v>4</v>
      </c>
      <c r="AD237" s="121" t="s">
        <v>4</v>
      </c>
      <c r="AE237" s="121" t="s">
        <v>4</v>
      </c>
      <c r="AF237" s="121" t="s">
        <v>4</v>
      </c>
      <c r="AG237" s="121" t="s">
        <v>4</v>
      </c>
      <c r="AH237" s="121" t="s">
        <v>4</v>
      </c>
      <c r="AI237" s="121" t="s">
        <v>4</v>
      </c>
      <c r="AJ237" s="121" t="s">
        <v>4</v>
      </c>
    </row>
    <row r="238" spans="1:74" ht="45.75" customHeight="1" x14ac:dyDescent="0.25">
      <c r="A238" s="1308"/>
      <c r="B238" s="248" t="s">
        <v>224</v>
      </c>
      <c r="C238" s="136">
        <f>SUM(D238:R238)</f>
        <v>4758429.2699999996</v>
      </c>
      <c r="D238" s="136">
        <f>D100+D63+D166+D137</f>
        <v>1150190</v>
      </c>
      <c r="E238" s="136">
        <f t="shared" ref="E238:R238" si="144">E100+E63+E166+E137</f>
        <v>157800</v>
      </c>
      <c r="F238" s="180">
        <f t="shared" si="144"/>
        <v>348239.12</v>
      </c>
      <c r="G238" s="168">
        <f t="shared" si="144"/>
        <v>121166.72</v>
      </c>
      <c r="H238" s="168">
        <f t="shared" si="144"/>
        <v>217533.43</v>
      </c>
      <c r="I238" s="136">
        <f t="shared" si="144"/>
        <v>269000</v>
      </c>
      <c r="J238" s="136">
        <f t="shared" si="144"/>
        <v>182000</v>
      </c>
      <c r="K238" s="136">
        <f t="shared" si="144"/>
        <v>497500</v>
      </c>
      <c r="L238" s="136">
        <f t="shared" si="144"/>
        <v>349000</v>
      </c>
      <c r="M238" s="136">
        <f t="shared" si="144"/>
        <v>153000</v>
      </c>
      <c r="N238" s="136">
        <f t="shared" si="144"/>
        <v>427000</v>
      </c>
      <c r="O238" s="136">
        <f t="shared" si="144"/>
        <v>94000</v>
      </c>
      <c r="P238" s="136">
        <f t="shared" si="144"/>
        <v>268000</v>
      </c>
      <c r="Q238" s="136">
        <f t="shared" si="144"/>
        <v>201000</v>
      </c>
      <c r="R238" s="136">
        <f t="shared" si="144"/>
        <v>323000</v>
      </c>
      <c r="S238" s="109" t="s">
        <v>4</v>
      </c>
      <c r="T238" s="177" t="s">
        <v>4</v>
      </c>
      <c r="U238" s="121" t="s">
        <v>4</v>
      </c>
      <c r="V238" s="170" t="s">
        <v>4</v>
      </c>
      <c r="W238" s="121" t="s">
        <v>4</v>
      </c>
      <c r="X238" s="121" t="s">
        <v>4</v>
      </c>
      <c r="Y238" s="121" t="s">
        <v>4</v>
      </c>
      <c r="Z238" s="121" t="s">
        <v>4</v>
      </c>
      <c r="AA238" s="121" t="s">
        <v>4</v>
      </c>
      <c r="AB238" s="121" t="s">
        <v>4</v>
      </c>
      <c r="AC238" s="121" t="s">
        <v>4</v>
      </c>
      <c r="AD238" s="121" t="s">
        <v>4</v>
      </c>
      <c r="AE238" s="121" t="s">
        <v>4</v>
      </c>
      <c r="AF238" s="121" t="s">
        <v>4</v>
      </c>
      <c r="AG238" s="121" t="s">
        <v>4</v>
      </c>
      <c r="AH238" s="121" t="s">
        <v>4</v>
      </c>
      <c r="AI238" s="121" t="s">
        <v>4</v>
      </c>
      <c r="AJ238" s="121" t="s">
        <v>4</v>
      </c>
    </row>
    <row r="239" spans="1:74" ht="36" customHeight="1" x14ac:dyDescent="0.25">
      <c r="A239" s="1309"/>
      <c r="B239" s="248" t="s">
        <v>102</v>
      </c>
      <c r="C239" s="136"/>
      <c r="D239" s="136"/>
      <c r="E239" s="136"/>
      <c r="F239" s="180"/>
      <c r="G239" s="168"/>
      <c r="H239" s="168"/>
      <c r="I239" s="136"/>
      <c r="J239" s="136"/>
      <c r="K239" s="136"/>
      <c r="L239" s="136"/>
      <c r="M239" s="136"/>
      <c r="N239" s="136"/>
      <c r="O239" s="136"/>
      <c r="P239" s="136"/>
      <c r="Q239" s="136"/>
      <c r="R239" s="136"/>
      <c r="S239" s="109" t="s">
        <v>4</v>
      </c>
      <c r="T239" s="177" t="s">
        <v>4</v>
      </c>
      <c r="U239" s="121" t="s">
        <v>4</v>
      </c>
      <c r="V239" s="170" t="s">
        <v>4</v>
      </c>
      <c r="W239" s="121" t="s">
        <v>4</v>
      </c>
      <c r="X239" s="121" t="s">
        <v>4</v>
      </c>
      <c r="Y239" s="121" t="s">
        <v>4</v>
      </c>
      <c r="Z239" s="121" t="s">
        <v>4</v>
      </c>
      <c r="AA239" s="121" t="s">
        <v>4</v>
      </c>
      <c r="AB239" s="121" t="s">
        <v>4</v>
      </c>
      <c r="AC239" s="121" t="s">
        <v>4</v>
      </c>
      <c r="AD239" s="121" t="s">
        <v>4</v>
      </c>
      <c r="AE239" s="121" t="s">
        <v>4</v>
      </c>
      <c r="AF239" s="121" t="s">
        <v>4</v>
      </c>
      <c r="AG239" s="121" t="s">
        <v>4</v>
      </c>
      <c r="AH239" s="121" t="s">
        <v>4</v>
      </c>
      <c r="AI239" s="121" t="s">
        <v>4</v>
      </c>
      <c r="AJ239" s="121" t="s">
        <v>4</v>
      </c>
    </row>
    <row r="240" spans="1:74" ht="24" customHeight="1" x14ac:dyDescent="0.25">
      <c r="A240" s="1307" t="s">
        <v>294</v>
      </c>
      <c r="B240" s="248" t="s">
        <v>220</v>
      </c>
      <c r="C240" s="136">
        <f>C242</f>
        <v>8281494.3799999999</v>
      </c>
      <c r="D240" s="136">
        <f>D242</f>
        <v>2876969.08</v>
      </c>
      <c r="E240" s="136">
        <f t="shared" ref="E240:R240" si="145">E242</f>
        <v>345900</v>
      </c>
      <c r="F240" s="180">
        <f t="shared" si="145"/>
        <v>271894.28999999998</v>
      </c>
      <c r="G240" s="168">
        <f t="shared" si="145"/>
        <v>330782.83</v>
      </c>
      <c r="H240" s="168">
        <f t="shared" si="145"/>
        <v>721756.18</v>
      </c>
      <c r="I240" s="136">
        <f t="shared" si="145"/>
        <v>245420</v>
      </c>
      <c r="J240" s="136">
        <f t="shared" si="145"/>
        <v>244714</v>
      </c>
      <c r="K240" s="136">
        <f t="shared" si="145"/>
        <v>322346</v>
      </c>
      <c r="L240" s="136">
        <f t="shared" si="145"/>
        <v>305076</v>
      </c>
      <c r="M240" s="136">
        <f t="shared" si="145"/>
        <v>671833</v>
      </c>
      <c r="N240" s="136">
        <f t="shared" si="145"/>
        <v>352250</v>
      </c>
      <c r="O240" s="136">
        <f t="shared" si="145"/>
        <v>195562</v>
      </c>
      <c r="P240" s="136">
        <f t="shared" si="145"/>
        <v>301000</v>
      </c>
      <c r="Q240" s="136">
        <f t="shared" si="145"/>
        <v>404455</v>
      </c>
      <c r="R240" s="136">
        <f t="shared" si="145"/>
        <v>691536</v>
      </c>
      <c r="S240" s="109" t="s">
        <v>4</v>
      </c>
      <c r="T240" s="177" t="s">
        <v>4</v>
      </c>
      <c r="U240" s="121" t="s">
        <v>4</v>
      </c>
      <c r="V240" s="170" t="s">
        <v>4</v>
      </c>
      <c r="W240" s="121" t="s">
        <v>4</v>
      </c>
      <c r="X240" s="121" t="s">
        <v>4</v>
      </c>
      <c r="Y240" s="121" t="s">
        <v>4</v>
      </c>
      <c r="Z240" s="121" t="s">
        <v>4</v>
      </c>
      <c r="AA240" s="121" t="s">
        <v>4</v>
      </c>
      <c r="AB240" s="121" t="s">
        <v>4</v>
      </c>
      <c r="AC240" s="121" t="s">
        <v>4</v>
      </c>
      <c r="AD240" s="121" t="s">
        <v>4</v>
      </c>
      <c r="AE240" s="121" t="s">
        <v>4</v>
      </c>
      <c r="AF240" s="121" t="s">
        <v>4</v>
      </c>
      <c r="AG240" s="121" t="s">
        <v>4</v>
      </c>
      <c r="AH240" s="121" t="s">
        <v>4</v>
      </c>
      <c r="AI240" s="121" t="s">
        <v>4</v>
      </c>
      <c r="AJ240" s="121" t="s">
        <v>4</v>
      </c>
    </row>
    <row r="241" spans="1:74" ht="48" customHeight="1" x14ac:dyDescent="0.25">
      <c r="A241" s="1308"/>
      <c r="B241" s="248" t="s">
        <v>222</v>
      </c>
      <c r="C241" s="136">
        <v>0</v>
      </c>
      <c r="D241" s="136">
        <v>0</v>
      </c>
      <c r="E241" s="136">
        <v>0</v>
      </c>
      <c r="F241" s="180">
        <v>0</v>
      </c>
      <c r="G241" s="168">
        <v>0</v>
      </c>
      <c r="H241" s="168">
        <v>0</v>
      </c>
      <c r="I241" s="136">
        <v>0</v>
      </c>
      <c r="J241" s="136">
        <v>0</v>
      </c>
      <c r="K241" s="136">
        <v>0</v>
      </c>
      <c r="L241" s="136">
        <v>0</v>
      </c>
      <c r="M241" s="136">
        <v>0</v>
      </c>
      <c r="N241" s="136">
        <v>0</v>
      </c>
      <c r="O241" s="136">
        <v>0</v>
      </c>
      <c r="P241" s="136">
        <v>0</v>
      </c>
      <c r="Q241" s="136">
        <v>0</v>
      </c>
      <c r="R241" s="136">
        <v>0</v>
      </c>
      <c r="S241" s="109" t="s">
        <v>4</v>
      </c>
      <c r="T241" s="177" t="s">
        <v>4</v>
      </c>
      <c r="U241" s="121" t="s">
        <v>4</v>
      </c>
      <c r="V241" s="170" t="s">
        <v>4</v>
      </c>
      <c r="W241" s="121" t="s">
        <v>4</v>
      </c>
      <c r="X241" s="121" t="s">
        <v>4</v>
      </c>
      <c r="Y241" s="121" t="s">
        <v>4</v>
      </c>
      <c r="Z241" s="121" t="s">
        <v>4</v>
      </c>
      <c r="AA241" s="121" t="s">
        <v>4</v>
      </c>
      <c r="AB241" s="121" t="s">
        <v>4</v>
      </c>
      <c r="AC241" s="121" t="s">
        <v>4</v>
      </c>
      <c r="AD241" s="121" t="s">
        <v>4</v>
      </c>
      <c r="AE241" s="121" t="s">
        <v>4</v>
      </c>
      <c r="AF241" s="121" t="s">
        <v>4</v>
      </c>
      <c r="AG241" s="121" t="s">
        <v>4</v>
      </c>
      <c r="AH241" s="121" t="s">
        <v>4</v>
      </c>
      <c r="AI241" s="121" t="s">
        <v>4</v>
      </c>
      <c r="AJ241" s="121" t="s">
        <v>4</v>
      </c>
    </row>
    <row r="242" spans="1:74" ht="31.5" customHeight="1" x14ac:dyDescent="0.25">
      <c r="A242" s="1308"/>
      <c r="B242" s="248" t="s">
        <v>224</v>
      </c>
      <c r="C242" s="136">
        <f>SUM(D242:R242)</f>
        <v>8281494.3799999999</v>
      </c>
      <c r="D242" s="136">
        <f>D102+D65+D168+D139+D46</f>
        <v>2876969.08</v>
      </c>
      <c r="E242" s="136">
        <f t="shared" ref="E242:R242" si="146">E102+E65+E168+E139</f>
        <v>345900</v>
      </c>
      <c r="F242" s="180">
        <f t="shared" si="146"/>
        <v>271894.28999999998</v>
      </c>
      <c r="G242" s="168">
        <f t="shared" si="146"/>
        <v>330782.83</v>
      </c>
      <c r="H242" s="168">
        <f t="shared" si="146"/>
        <v>721756.18</v>
      </c>
      <c r="I242" s="136">
        <f t="shared" si="146"/>
        <v>245420</v>
      </c>
      <c r="J242" s="136">
        <f t="shared" si="146"/>
        <v>244714</v>
      </c>
      <c r="K242" s="136">
        <f t="shared" si="146"/>
        <v>322346</v>
      </c>
      <c r="L242" s="136">
        <f t="shared" si="146"/>
        <v>305076</v>
      </c>
      <c r="M242" s="136">
        <f t="shared" si="146"/>
        <v>671833</v>
      </c>
      <c r="N242" s="136">
        <f t="shared" si="146"/>
        <v>352250</v>
      </c>
      <c r="O242" s="136">
        <f t="shared" si="146"/>
        <v>195562</v>
      </c>
      <c r="P242" s="136">
        <f t="shared" si="146"/>
        <v>301000</v>
      </c>
      <c r="Q242" s="136">
        <f t="shared" si="146"/>
        <v>404455</v>
      </c>
      <c r="R242" s="136">
        <f t="shared" si="146"/>
        <v>691536</v>
      </c>
      <c r="S242" s="109" t="s">
        <v>4</v>
      </c>
      <c r="T242" s="177" t="s">
        <v>4</v>
      </c>
      <c r="U242" s="121" t="s">
        <v>4</v>
      </c>
      <c r="V242" s="170" t="s">
        <v>4</v>
      </c>
      <c r="W242" s="121" t="s">
        <v>4</v>
      </c>
      <c r="X242" s="121" t="s">
        <v>4</v>
      </c>
      <c r="Y242" s="121" t="s">
        <v>4</v>
      </c>
      <c r="Z242" s="121" t="s">
        <v>4</v>
      </c>
      <c r="AA242" s="121" t="s">
        <v>4</v>
      </c>
      <c r="AB242" s="121" t="s">
        <v>4</v>
      </c>
      <c r="AC242" s="121" t="s">
        <v>4</v>
      </c>
      <c r="AD242" s="121" t="s">
        <v>4</v>
      </c>
      <c r="AE242" s="121" t="s">
        <v>4</v>
      </c>
      <c r="AF242" s="121" t="s">
        <v>4</v>
      </c>
      <c r="AG242" s="121" t="s">
        <v>4</v>
      </c>
      <c r="AH242" s="121" t="s">
        <v>4</v>
      </c>
      <c r="AI242" s="121" t="s">
        <v>4</v>
      </c>
      <c r="AJ242" s="121" t="s">
        <v>4</v>
      </c>
    </row>
    <row r="243" spans="1:74" ht="37.5" customHeight="1" x14ac:dyDescent="0.25">
      <c r="A243" s="1309"/>
      <c r="B243" s="248" t="s">
        <v>102</v>
      </c>
      <c r="C243" s="136">
        <v>0</v>
      </c>
      <c r="D243" s="136">
        <v>0</v>
      </c>
      <c r="E243" s="136">
        <v>0</v>
      </c>
      <c r="F243" s="180">
        <v>0</v>
      </c>
      <c r="G243" s="168">
        <v>0</v>
      </c>
      <c r="H243" s="168">
        <v>0</v>
      </c>
      <c r="I243" s="136">
        <v>0</v>
      </c>
      <c r="J243" s="136">
        <v>0</v>
      </c>
      <c r="K243" s="136">
        <v>0</v>
      </c>
      <c r="L243" s="136">
        <v>0</v>
      </c>
      <c r="M243" s="136">
        <v>0</v>
      </c>
      <c r="N243" s="136">
        <v>0</v>
      </c>
      <c r="O243" s="136">
        <v>0</v>
      </c>
      <c r="P243" s="136">
        <v>0</v>
      </c>
      <c r="Q243" s="136">
        <v>0</v>
      </c>
      <c r="R243" s="136">
        <v>0</v>
      </c>
      <c r="S243" s="109" t="s">
        <v>4</v>
      </c>
      <c r="T243" s="177" t="s">
        <v>4</v>
      </c>
      <c r="U243" s="121" t="s">
        <v>4</v>
      </c>
      <c r="V243" s="170" t="s">
        <v>4</v>
      </c>
      <c r="W243" s="121" t="s">
        <v>4</v>
      </c>
      <c r="X243" s="121" t="s">
        <v>4</v>
      </c>
      <c r="Y243" s="121" t="s">
        <v>4</v>
      </c>
      <c r="Z243" s="121" t="s">
        <v>4</v>
      </c>
      <c r="AA243" s="121" t="s">
        <v>4</v>
      </c>
      <c r="AB243" s="121" t="s">
        <v>4</v>
      </c>
      <c r="AC243" s="121" t="s">
        <v>4</v>
      </c>
      <c r="AD243" s="121" t="s">
        <v>4</v>
      </c>
      <c r="AE243" s="121" t="s">
        <v>4</v>
      </c>
      <c r="AF243" s="121" t="s">
        <v>4</v>
      </c>
      <c r="AG243" s="121" t="s">
        <v>4</v>
      </c>
      <c r="AH243" s="121" t="s">
        <v>4</v>
      </c>
      <c r="AI243" s="121" t="s">
        <v>4</v>
      </c>
      <c r="AJ243" s="121" t="s">
        <v>4</v>
      </c>
    </row>
    <row r="244" spans="1:74" ht="22.5" customHeight="1" x14ac:dyDescent="0.25">
      <c r="A244" s="1317" t="s">
        <v>315</v>
      </c>
      <c r="B244" s="248" t="s">
        <v>220</v>
      </c>
      <c r="C244" s="136">
        <f>C246</f>
        <v>12697022.130000001</v>
      </c>
      <c r="D244" s="136">
        <f>D246</f>
        <v>3173286.6</v>
      </c>
      <c r="E244" s="136">
        <f t="shared" ref="E244:R244" si="147">E246</f>
        <v>601067</v>
      </c>
      <c r="F244" s="180">
        <f t="shared" si="147"/>
        <v>289867.09000000003</v>
      </c>
      <c r="G244" s="168">
        <f t="shared" si="147"/>
        <v>292182.06</v>
      </c>
      <c r="H244" s="168">
        <f t="shared" si="147"/>
        <v>360030.38</v>
      </c>
      <c r="I244" s="136">
        <f t="shared" si="147"/>
        <v>1011282</v>
      </c>
      <c r="J244" s="136">
        <f t="shared" si="147"/>
        <v>635042</v>
      </c>
      <c r="K244" s="136">
        <f t="shared" si="147"/>
        <v>469543</v>
      </c>
      <c r="L244" s="136">
        <f t="shared" si="147"/>
        <v>498384</v>
      </c>
      <c r="M244" s="136">
        <f t="shared" si="147"/>
        <v>1344275</v>
      </c>
      <c r="N244" s="136">
        <f t="shared" si="147"/>
        <v>791165</v>
      </c>
      <c r="O244" s="136">
        <f t="shared" si="147"/>
        <v>781885</v>
      </c>
      <c r="P244" s="136">
        <f t="shared" si="147"/>
        <v>582996</v>
      </c>
      <c r="Q244" s="136">
        <f t="shared" si="147"/>
        <v>386902</v>
      </c>
      <c r="R244" s="136">
        <f t="shared" si="147"/>
        <v>1479115</v>
      </c>
      <c r="S244" s="121" t="s">
        <v>4</v>
      </c>
      <c r="T244" s="177" t="s">
        <v>4</v>
      </c>
      <c r="U244" s="121" t="s">
        <v>4</v>
      </c>
      <c r="V244" s="170" t="s">
        <v>4</v>
      </c>
      <c r="W244" s="121" t="s">
        <v>4</v>
      </c>
      <c r="X244" s="121" t="s">
        <v>4</v>
      </c>
      <c r="Y244" s="121" t="s">
        <v>4</v>
      </c>
      <c r="Z244" s="121" t="s">
        <v>4</v>
      </c>
      <c r="AA244" s="121" t="s">
        <v>4</v>
      </c>
      <c r="AB244" s="121" t="s">
        <v>4</v>
      </c>
      <c r="AC244" s="121" t="s">
        <v>4</v>
      </c>
      <c r="AD244" s="121" t="s">
        <v>4</v>
      </c>
      <c r="AE244" s="121" t="s">
        <v>4</v>
      </c>
      <c r="AF244" s="121" t="s">
        <v>4</v>
      </c>
      <c r="AG244" s="121" t="s">
        <v>4</v>
      </c>
      <c r="AH244" s="121" t="s">
        <v>4</v>
      </c>
      <c r="AI244" s="121" t="s">
        <v>4</v>
      </c>
      <c r="AJ244" s="121" t="s">
        <v>4</v>
      </c>
      <c r="BV244" s="106" t="b">
        <f t="shared" si="122"/>
        <v>1</v>
      </c>
    </row>
    <row r="245" spans="1:74" ht="48.75" customHeight="1" x14ac:dyDescent="0.25">
      <c r="A245" s="1317"/>
      <c r="B245" s="248" t="s">
        <v>222</v>
      </c>
      <c r="C245" s="136">
        <v>0</v>
      </c>
      <c r="D245" s="136">
        <v>0</v>
      </c>
      <c r="E245" s="136">
        <v>0</v>
      </c>
      <c r="F245" s="180">
        <v>0</v>
      </c>
      <c r="G245" s="168">
        <v>0</v>
      </c>
      <c r="H245" s="168">
        <v>0</v>
      </c>
      <c r="I245" s="136">
        <v>0</v>
      </c>
      <c r="J245" s="136">
        <v>0</v>
      </c>
      <c r="K245" s="136">
        <v>0</v>
      </c>
      <c r="L245" s="136">
        <v>0</v>
      </c>
      <c r="M245" s="136">
        <v>0</v>
      </c>
      <c r="N245" s="136">
        <v>0</v>
      </c>
      <c r="O245" s="136">
        <v>0</v>
      </c>
      <c r="P245" s="136">
        <v>0</v>
      </c>
      <c r="Q245" s="136">
        <v>0</v>
      </c>
      <c r="R245" s="136">
        <v>0</v>
      </c>
      <c r="S245" s="121" t="s">
        <v>4</v>
      </c>
      <c r="T245" s="177" t="s">
        <v>4</v>
      </c>
      <c r="U245" s="121" t="s">
        <v>4</v>
      </c>
      <c r="V245" s="170" t="s">
        <v>4</v>
      </c>
      <c r="W245" s="121" t="s">
        <v>4</v>
      </c>
      <c r="X245" s="121" t="s">
        <v>4</v>
      </c>
      <c r="Y245" s="121" t="s">
        <v>4</v>
      </c>
      <c r="Z245" s="121" t="s">
        <v>4</v>
      </c>
      <c r="AA245" s="121" t="s">
        <v>4</v>
      </c>
      <c r="AB245" s="121" t="s">
        <v>4</v>
      </c>
      <c r="AC245" s="121" t="s">
        <v>4</v>
      </c>
      <c r="AD245" s="121" t="s">
        <v>4</v>
      </c>
      <c r="AE245" s="121" t="s">
        <v>4</v>
      </c>
      <c r="AF245" s="121" t="s">
        <v>4</v>
      </c>
      <c r="AG245" s="121" t="s">
        <v>4</v>
      </c>
      <c r="AH245" s="121" t="s">
        <v>4</v>
      </c>
      <c r="AI245" s="121" t="s">
        <v>4</v>
      </c>
      <c r="AJ245" s="121" t="s">
        <v>4</v>
      </c>
      <c r="BV245" s="106" t="b">
        <f t="shared" si="122"/>
        <v>1</v>
      </c>
    </row>
    <row r="246" spans="1:74" ht="33" customHeight="1" x14ac:dyDescent="0.25">
      <c r="A246" s="1317"/>
      <c r="B246" s="248" t="s">
        <v>224</v>
      </c>
      <c r="C246" s="136">
        <f>SUM(D246:R246)</f>
        <v>12697022.130000001</v>
      </c>
      <c r="D246" s="136">
        <f>D104+D67+D170+D141+D44</f>
        <v>3173286.6</v>
      </c>
      <c r="E246" s="136">
        <f>E104+E67+E170+E141</f>
        <v>601067</v>
      </c>
      <c r="F246" s="180">
        <f>F104+F67+F170+F141</f>
        <v>289867.09000000003</v>
      </c>
      <c r="G246" s="168">
        <f t="shared" ref="G246:R246" si="148">G104+G67+G170+G141</f>
        <v>292182.06</v>
      </c>
      <c r="H246" s="168">
        <f t="shared" si="148"/>
        <v>360030.38</v>
      </c>
      <c r="I246" s="136">
        <f t="shared" si="148"/>
        <v>1011282</v>
      </c>
      <c r="J246" s="136">
        <f t="shared" si="148"/>
        <v>635042</v>
      </c>
      <c r="K246" s="136">
        <f t="shared" si="148"/>
        <v>469543</v>
      </c>
      <c r="L246" s="136">
        <f t="shared" si="148"/>
        <v>498384</v>
      </c>
      <c r="M246" s="136">
        <f t="shared" si="148"/>
        <v>1344275</v>
      </c>
      <c r="N246" s="136">
        <f t="shared" si="148"/>
        <v>791165</v>
      </c>
      <c r="O246" s="136">
        <f t="shared" si="148"/>
        <v>781885</v>
      </c>
      <c r="P246" s="136">
        <f t="shared" si="148"/>
        <v>582996</v>
      </c>
      <c r="Q246" s="136">
        <f t="shared" si="148"/>
        <v>386902</v>
      </c>
      <c r="R246" s="136">
        <f t="shared" si="148"/>
        <v>1479115</v>
      </c>
      <c r="S246" s="121" t="s">
        <v>4</v>
      </c>
      <c r="T246" s="121" t="s">
        <v>4</v>
      </c>
      <c r="U246" s="121" t="s">
        <v>4</v>
      </c>
      <c r="V246" s="170" t="s">
        <v>4</v>
      </c>
      <c r="W246" s="121" t="s">
        <v>4</v>
      </c>
      <c r="X246" s="121" t="s">
        <v>4</v>
      </c>
      <c r="Y246" s="121" t="s">
        <v>4</v>
      </c>
      <c r="Z246" s="121" t="s">
        <v>4</v>
      </c>
      <c r="AA246" s="121" t="s">
        <v>4</v>
      </c>
      <c r="AB246" s="121" t="s">
        <v>4</v>
      </c>
      <c r="AC246" s="121" t="s">
        <v>4</v>
      </c>
      <c r="AD246" s="121" t="s">
        <v>4</v>
      </c>
      <c r="AE246" s="121" t="s">
        <v>4</v>
      </c>
      <c r="AF246" s="121" t="s">
        <v>4</v>
      </c>
      <c r="AG246" s="121" t="s">
        <v>4</v>
      </c>
      <c r="AH246" s="121" t="s">
        <v>4</v>
      </c>
      <c r="AI246" s="121" t="s">
        <v>4</v>
      </c>
      <c r="AJ246" s="121" t="s">
        <v>4</v>
      </c>
      <c r="BV246" s="106" t="b">
        <f t="shared" si="122"/>
        <v>1</v>
      </c>
    </row>
    <row r="247" spans="1:74" ht="36" customHeight="1" x14ac:dyDescent="0.25">
      <c r="A247" s="1317"/>
      <c r="B247" s="248" t="s">
        <v>102</v>
      </c>
      <c r="C247" s="136">
        <v>0</v>
      </c>
      <c r="D247" s="136">
        <v>0</v>
      </c>
      <c r="E247" s="136">
        <v>0</v>
      </c>
      <c r="F247" s="180">
        <v>0</v>
      </c>
      <c r="G247" s="168">
        <v>0</v>
      </c>
      <c r="H247" s="168">
        <v>0</v>
      </c>
      <c r="I247" s="136">
        <v>0</v>
      </c>
      <c r="J247" s="136">
        <v>0</v>
      </c>
      <c r="K247" s="136">
        <v>0</v>
      </c>
      <c r="L247" s="136">
        <v>0</v>
      </c>
      <c r="M247" s="136">
        <v>0</v>
      </c>
      <c r="N247" s="136">
        <v>0</v>
      </c>
      <c r="O247" s="136">
        <v>0</v>
      </c>
      <c r="P247" s="136">
        <v>0</v>
      </c>
      <c r="Q247" s="136">
        <v>0</v>
      </c>
      <c r="R247" s="136">
        <v>0</v>
      </c>
      <c r="S247" s="121" t="s">
        <v>4</v>
      </c>
      <c r="T247" s="177" t="s">
        <v>4</v>
      </c>
      <c r="U247" s="121" t="s">
        <v>4</v>
      </c>
      <c r="V247" s="170" t="s">
        <v>4</v>
      </c>
      <c r="W247" s="121" t="s">
        <v>4</v>
      </c>
      <c r="X247" s="121" t="s">
        <v>4</v>
      </c>
      <c r="Y247" s="121" t="s">
        <v>4</v>
      </c>
      <c r="Z247" s="121" t="s">
        <v>4</v>
      </c>
      <c r="AA247" s="121" t="s">
        <v>4</v>
      </c>
      <c r="AB247" s="121" t="s">
        <v>4</v>
      </c>
      <c r="AC247" s="121" t="s">
        <v>4</v>
      </c>
      <c r="AD247" s="121" t="s">
        <v>4</v>
      </c>
      <c r="AE247" s="121" t="s">
        <v>4</v>
      </c>
      <c r="AF247" s="121" t="s">
        <v>4</v>
      </c>
      <c r="AG247" s="121" t="s">
        <v>4</v>
      </c>
      <c r="AH247" s="121" t="s">
        <v>4</v>
      </c>
      <c r="AI247" s="121" t="s">
        <v>4</v>
      </c>
      <c r="AJ247" s="121" t="s">
        <v>4</v>
      </c>
      <c r="BV247" s="106" t="b">
        <f t="shared" si="122"/>
        <v>1</v>
      </c>
    </row>
    <row r="248" spans="1:74" ht="29.25" customHeight="1" x14ac:dyDescent="0.25">
      <c r="A248" s="1307" t="s">
        <v>316</v>
      </c>
      <c r="B248" s="248" t="s">
        <v>220</v>
      </c>
      <c r="C248" s="136">
        <f t="shared" ref="C248:R248" si="149">C249+C250</f>
        <v>5380966.8799999999</v>
      </c>
      <c r="D248" s="136">
        <f t="shared" si="149"/>
        <v>359457.12</v>
      </c>
      <c r="E248" s="136">
        <f t="shared" si="149"/>
        <v>159766.53</v>
      </c>
      <c r="F248" s="180">
        <f t="shared" si="149"/>
        <v>499102.92</v>
      </c>
      <c r="G248" s="168">
        <f t="shared" si="149"/>
        <v>267430.59000000003</v>
      </c>
      <c r="H248" s="168">
        <f t="shared" si="149"/>
        <v>455102.92</v>
      </c>
      <c r="I248" s="136">
        <f t="shared" si="149"/>
        <v>297530.68</v>
      </c>
      <c r="J248" s="136">
        <f t="shared" si="149"/>
        <v>441430.68</v>
      </c>
      <c r="K248" s="136">
        <f t="shared" si="149"/>
        <v>193630.68</v>
      </c>
      <c r="L248" s="136">
        <f t="shared" si="149"/>
        <v>515230.68</v>
      </c>
      <c r="M248" s="136">
        <f t="shared" si="149"/>
        <v>248330.68</v>
      </c>
      <c r="N248" s="136">
        <f t="shared" si="149"/>
        <v>545330.68000000005</v>
      </c>
      <c r="O248" s="136">
        <f t="shared" si="149"/>
        <v>193630.68</v>
      </c>
      <c r="P248" s="136">
        <f t="shared" si="149"/>
        <v>441430.68</v>
      </c>
      <c r="Q248" s="136">
        <f t="shared" si="149"/>
        <v>267430.68</v>
      </c>
      <c r="R248" s="136">
        <f t="shared" si="149"/>
        <v>496130.68</v>
      </c>
      <c r="S248" s="109" t="s">
        <v>4</v>
      </c>
      <c r="T248" s="177" t="s">
        <v>4</v>
      </c>
      <c r="U248" s="121" t="s">
        <v>4</v>
      </c>
      <c r="V248" s="170" t="s">
        <v>4</v>
      </c>
      <c r="W248" s="121" t="s">
        <v>4</v>
      </c>
      <c r="X248" s="121" t="s">
        <v>4</v>
      </c>
      <c r="Y248" s="121" t="s">
        <v>4</v>
      </c>
      <c r="Z248" s="121" t="s">
        <v>4</v>
      </c>
      <c r="AA248" s="121" t="s">
        <v>4</v>
      </c>
      <c r="AB248" s="121" t="s">
        <v>4</v>
      </c>
      <c r="AC248" s="121" t="s">
        <v>4</v>
      </c>
      <c r="AD248" s="121" t="s">
        <v>4</v>
      </c>
      <c r="AE248" s="121" t="s">
        <v>4</v>
      </c>
      <c r="AF248" s="121" t="s">
        <v>4</v>
      </c>
      <c r="AG248" s="121" t="s">
        <v>4</v>
      </c>
      <c r="AH248" s="121" t="s">
        <v>4</v>
      </c>
      <c r="AI248" s="121" t="s">
        <v>4</v>
      </c>
      <c r="AJ248" s="121" t="s">
        <v>4</v>
      </c>
      <c r="BV248" s="106" t="b">
        <f t="shared" si="122"/>
        <v>1</v>
      </c>
    </row>
    <row r="249" spans="1:74" ht="53.25" customHeight="1" x14ac:dyDescent="0.25">
      <c r="A249" s="1308"/>
      <c r="B249" s="253" t="s">
        <v>222</v>
      </c>
      <c r="C249" s="136">
        <f>D249+E249+F249+G249+H249+I249+J249+K249+L249+M249+N249+O249+P249+Q249+R249</f>
        <v>2887534.49</v>
      </c>
      <c r="D249" s="136">
        <f t="shared" ref="D249:R249" si="150">D32</f>
        <v>166569.12</v>
      </c>
      <c r="E249" s="136">
        <f t="shared" si="150"/>
        <v>159766.53</v>
      </c>
      <c r="F249" s="180">
        <f t="shared" si="150"/>
        <v>237630.68</v>
      </c>
      <c r="G249" s="168">
        <f t="shared" si="150"/>
        <v>193630.68</v>
      </c>
      <c r="H249" s="168">
        <f t="shared" si="150"/>
        <v>193630.68</v>
      </c>
      <c r="I249" s="136">
        <f t="shared" si="150"/>
        <v>193630.68</v>
      </c>
      <c r="J249" s="136">
        <f t="shared" si="150"/>
        <v>193630.68</v>
      </c>
      <c r="K249" s="136">
        <f t="shared" si="150"/>
        <v>193630.68</v>
      </c>
      <c r="L249" s="136">
        <f t="shared" si="150"/>
        <v>193630.68</v>
      </c>
      <c r="M249" s="136">
        <f t="shared" si="150"/>
        <v>193630.68</v>
      </c>
      <c r="N249" s="136">
        <f t="shared" si="150"/>
        <v>193630.68</v>
      </c>
      <c r="O249" s="136">
        <f t="shared" si="150"/>
        <v>193630.68</v>
      </c>
      <c r="P249" s="136">
        <f t="shared" si="150"/>
        <v>193630.68</v>
      </c>
      <c r="Q249" s="136">
        <f t="shared" si="150"/>
        <v>193630.68</v>
      </c>
      <c r="R249" s="136">
        <f t="shared" si="150"/>
        <v>193630.68</v>
      </c>
      <c r="S249" s="109" t="s">
        <v>4</v>
      </c>
      <c r="T249" s="177" t="s">
        <v>4</v>
      </c>
      <c r="U249" s="121" t="s">
        <v>4</v>
      </c>
      <c r="V249" s="170" t="s">
        <v>4</v>
      </c>
      <c r="W249" s="121" t="s">
        <v>4</v>
      </c>
      <c r="X249" s="121" t="s">
        <v>4</v>
      </c>
      <c r="Y249" s="121" t="s">
        <v>4</v>
      </c>
      <c r="Z249" s="121" t="s">
        <v>4</v>
      </c>
      <c r="AA249" s="121" t="s">
        <v>4</v>
      </c>
      <c r="AB249" s="121" t="s">
        <v>4</v>
      </c>
      <c r="AC249" s="121" t="s">
        <v>4</v>
      </c>
      <c r="AD249" s="121" t="s">
        <v>4</v>
      </c>
      <c r="AE249" s="121" t="s">
        <v>4</v>
      </c>
      <c r="AF249" s="121" t="s">
        <v>4</v>
      </c>
      <c r="AG249" s="121" t="s">
        <v>4</v>
      </c>
      <c r="AH249" s="121" t="s">
        <v>4</v>
      </c>
      <c r="AI249" s="121" t="s">
        <v>4</v>
      </c>
      <c r="AJ249" s="121" t="s">
        <v>4</v>
      </c>
      <c r="BV249" s="106" t="b">
        <f t="shared" si="122"/>
        <v>1</v>
      </c>
    </row>
    <row r="250" spans="1:74" ht="39" customHeight="1" x14ac:dyDescent="0.25">
      <c r="A250" s="1309"/>
      <c r="B250" s="248" t="s">
        <v>224</v>
      </c>
      <c r="C250" s="136">
        <f>D250+E250+F250+G250+H250+I250+J250+K250+L250+M250+N250+O250+P250+Q250+R250</f>
        <v>2493432.39</v>
      </c>
      <c r="D250" s="136">
        <f t="shared" ref="D250:R250" si="151">D127+D96</f>
        <v>192888</v>
      </c>
      <c r="E250" s="136">
        <f t="shared" si="151"/>
        <v>0</v>
      </c>
      <c r="F250" s="180">
        <f t="shared" si="151"/>
        <v>261472.24</v>
      </c>
      <c r="G250" s="168">
        <f t="shared" si="151"/>
        <v>73799.91</v>
      </c>
      <c r="H250" s="168">
        <f t="shared" si="151"/>
        <v>261472.24</v>
      </c>
      <c r="I250" s="136">
        <f t="shared" si="151"/>
        <v>103900</v>
      </c>
      <c r="J250" s="136">
        <f t="shared" si="151"/>
        <v>247800</v>
      </c>
      <c r="K250" s="136">
        <f t="shared" si="151"/>
        <v>0</v>
      </c>
      <c r="L250" s="136">
        <f t="shared" si="151"/>
        <v>321600</v>
      </c>
      <c r="M250" s="136">
        <f t="shared" si="151"/>
        <v>54700</v>
      </c>
      <c r="N250" s="136">
        <f t="shared" si="151"/>
        <v>351700</v>
      </c>
      <c r="O250" s="136">
        <f t="shared" si="151"/>
        <v>0</v>
      </c>
      <c r="P250" s="136">
        <f t="shared" si="151"/>
        <v>247800</v>
      </c>
      <c r="Q250" s="136">
        <f t="shared" si="151"/>
        <v>73800</v>
      </c>
      <c r="R250" s="136">
        <f t="shared" si="151"/>
        <v>302500</v>
      </c>
      <c r="S250" s="109" t="s">
        <v>4</v>
      </c>
      <c r="T250" s="177" t="s">
        <v>4</v>
      </c>
      <c r="U250" s="121" t="s">
        <v>4</v>
      </c>
      <c r="V250" s="170" t="s">
        <v>4</v>
      </c>
      <c r="W250" s="121" t="s">
        <v>4</v>
      </c>
      <c r="X250" s="121" t="s">
        <v>4</v>
      </c>
      <c r="Y250" s="121" t="s">
        <v>4</v>
      </c>
      <c r="Z250" s="121" t="s">
        <v>4</v>
      </c>
      <c r="AA250" s="121" t="s">
        <v>4</v>
      </c>
      <c r="AB250" s="121" t="s">
        <v>4</v>
      </c>
      <c r="AC250" s="121" t="s">
        <v>4</v>
      </c>
      <c r="AD250" s="121" t="s">
        <v>4</v>
      </c>
      <c r="AE250" s="121" t="s">
        <v>4</v>
      </c>
      <c r="AF250" s="121" t="s">
        <v>4</v>
      </c>
      <c r="AG250" s="121" t="s">
        <v>4</v>
      </c>
      <c r="AH250" s="121" t="s">
        <v>4</v>
      </c>
      <c r="AI250" s="121" t="s">
        <v>4</v>
      </c>
      <c r="AJ250" s="121" t="s">
        <v>4</v>
      </c>
      <c r="BV250" s="106" t="b">
        <f t="shared" si="122"/>
        <v>1</v>
      </c>
    </row>
    <row r="251" spans="1:74" ht="29.25" customHeight="1" x14ac:dyDescent="0.25">
      <c r="A251" s="1317" t="s">
        <v>317</v>
      </c>
      <c r="B251" s="248" t="s">
        <v>220</v>
      </c>
      <c r="C251" s="136">
        <f t="shared" ref="C251:R251" si="152">C252+C253+C254</f>
        <v>13142280.779999999</v>
      </c>
      <c r="D251" s="136">
        <f t="shared" si="152"/>
        <v>560397.38</v>
      </c>
      <c r="E251" s="136">
        <f t="shared" si="152"/>
        <v>709514.57</v>
      </c>
      <c r="F251" s="180">
        <f t="shared" si="152"/>
        <v>821089.91</v>
      </c>
      <c r="G251" s="168">
        <f t="shared" si="152"/>
        <v>821089.91</v>
      </c>
      <c r="H251" s="168">
        <f t="shared" si="152"/>
        <v>821089.91</v>
      </c>
      <c r="I251" s="136">
        <f t="shared" si="152"/>
        <v>821089.91</v>
      </c>
      <c r="J251" s="136">
        <f t="shared" si="152"/>
        <v>821089.91</v>
      </c>
      <c r="K251" s="136">
        <f t="shared" si="152"/>
        <v>821089.91</v>
      </c>
      <c r="L251" s="136">
        <f t="shared" si="152"/>
        <v>821089.91</v>
      </c>
      <c r="M251" s="136">
        <f t="shared" si="152"/>
        <v>1420189.91</v>
      </c>
      <c r="N251" s="136">
        <f t="shared" si="152"/>
        <v>821089.91</v>
      </c>
      <c r="O251" s="136">
        <f t="shared" si="152"/>
        <v>821089.91</v>
      </c>
      <c r="P251" s="136">
        <f t="shared" si="152"/>
        <v>821089.91</v>
      </c>
      <c r="Q251" s="136">
        <f t="shared" si="152"/>
        <v>821089.91</v>
      </c>
      <c r="R251" s="136">
        <f t="shared" si="152"/>
        <v>1420189.91</v>
      </c>
      <c r="S251" s="109" t="s">
        <v>4</v>
      </c>
      <c r="T251" s="177" t="s">
        <v>4</v>
      </c>
      <c r="U251" s="121" t="s">
        <v>4</v>
      </c>
      <c r="V251" s="170" t="s">
        <v>4</v>
      </c>
      <c r="W251" s="121" t="s">
        <v>4</v>
      </c>
      <c r="X251" s="121" t="s">
        <v>4</v>
      </c>
      <c r="Y251" s="121" t="s">
        <v>4</v>
      </c>
      <c r="Z251" s="121" t="s">
        <v>4</v>
      </c>
      <c r="AA251" s="121" t="s">
        <v>4</v>
      </c>
      <c r="AB251" s="121" t="s">
        <v>4</v>
      </c>
      <c r="AC251" s="121" t="s">
        <v>4</v>
      </c>
      <c r="AD251" s="121" t="s">
        <v>4</v>
      </c>
      <c r="AE251" s="121" t="s">
        <v>4</v>
      </c>
      <c r="AF251" s="121" t="s">
        <v>4</v>
      </c>
      <c r="AG251" s="121" t="s">
        <v>4</v>
      </c>
      <c r="AH251" s="121" t="s">
        <v>4</v>
      </c>
      <c r="AI251" s="121" t="s">
        <v>4</v>
      </c>
      <c r="AJ251" s="121" t="s">
        <v>4</v>
      </c>
      <c r="BV251" s="106" t="b">
        <f t="shared" si="122"/>
        <v>1</v>
      </c>
    </row>
    <row r="252" spans="1:74" ht="53.25" customHeight="1" x14ac:dyDescent="0.25">
      <c r="A252" s="1317"/>
      <c r="B252" s="248" t="s">
        <v>222</v>
      </c>
      <c r="C252" s="136">
        <f>D252+E252+F252+G252+H252+I252+J252+K252+L252+M252+N252+O252+P252+Q252+R252</f>
        <v>1469349.21</v>
      </c>
      <c r="D252" s="136">
        <f t="shared" ref="D252:R252" si="153">D29</f>
        <v>62706.79</v>
      </c>
      <c r="E252" s="136">
        <f t="shared" si="153"/>
        <v>100474.57</v>
      </c>
      <c r="F252" s="180">
        <f t="shared" si="153"/>
        <v>100474.45</v>
      </c>
      <c r="G252" s="168">
        <f t="shared" si="153"/>
        <v>100474.45</v>
      </c>
      <c r="H252" s="168">
        <f t="shared" si="153"/>
        <v>100474.45</v>
      </c>
      <c r="I252" s="136">
        <f t="shared" si="153"/>
        <v>100474.45</v>
      </c>
      <c r="J252" s="136">
        <f t="shared" si="153"/>
        <v>100474.45</v>
      </c>
      <c r="K252" s="136">
        <f t="shared" si="153"/>
        <v>100474.45</v>
      </c>
      <c r="L252" s="136">
        <f t="shared" si="153"/>
        <v>100474.45</v>
      </c>
      <c r="M252" s="136">
        <f t="shared" si="153"/>
        <v>100474.45</v>
      </c>
      <c r="N252" s="136">
        <f t="shared" si="153"/>
        <v>100474.45</v>
      </c>
      <c r="O252" s="136">
        <f t="shared" si="153"/>
        <v>100474.45</v>
      </c>
      <c r="P252" s="136">
        <f t="shared" si="153"/>
        <v>100474.45</v>
      </c>
      <c r="Q252" s="136">
        <f t="shared" si="153"/>
        <v>100474.45</v>
      </c>
      <c r="R252" s="136">
        <f t="shared" si="153"/>
        <v>100474.45</v>
      </c>
      <c r="S252" s="109" t="s">
        <v>4</v>
      </c>
      <c r="T252" s="177" t="s">
        <v>4</v>
      </c>
      <c r="U252" s="121" t="s">
        <v>4</v>
      </c>
      <c r="V252" s="170" t="s">
        <v>4</v>
      </c>
      <c r="W252" s="121" t="s">
        <v>4</v>
      </c>
      <c r="X252" s="121" t="s">
        <v>4</v>
      </c>
      <c r="Y252" s="121" t="s">
        <v>4</v>
      </c>
      <c r="Z252" s="121" t="s">
        <v>4</v>
      </c>
      <c r="AA252" s="121" t="s">
        <v>4</v>
      </c>
      <c r="AB252" s="121" t="s">
        <v>4</v>
      </c>
      <c r="AC252" s="121" t="s">
        <v>4</v>
      </c>
      <c r="AD252" s="121" t="s">
        <v>4</v>
      </c>
      <c r="AE252" s="121" t="s">
        <v>4</v>
      </c>
      <c r="AF252" s="121" t="s">
        <v>4</v>
      </c>
      <c r="AG252" s="121" t="s">
        <v>4</v>
      </c>
      <c r="AH252" s="121" t="s">
        <v>4</v>
      </c>
      <c r="AI252" s="121" t="s">
        <v>4</v>
      </c>
      <c r="AJ252" s="121" t="s">
        <v>4</v>
      </c>
      <c r="BV252" s="106" t="b">
        <f t="shared" si="122"/>
        <v>1</v>
      </c>
    </row>
    <row r="253" spans="1:74" ht="32.25" customHeight="1" x14ac:dyDescent="0.25">
      <c r="A253" s="1317"/>
      <c r="B253" s="248" t="s">
        <v>224</v>
      </c>
      <c r="C253" s="136">
        <f>+D253+E253+F253+G253+H253+I253+J253+K253+L253+M253+N253+O253+P253+Q253+R253</f>
        <v>11672931.57</v>
      </c>
      <c r="D253" s="136">
        <f t="shared" ref="D253:R253" si="154">D160+D118+D202+D147</f>
        <v>497690.59</v>
      </c>
      <c r="E253" s="136">
        <f t="shared" si="154"/>
        <v>609040</v>
      </c>
      <c r="F253" s="180">
        <f>F160+F118+F202+F147</f>
        <v>720615.46</v>
      </c>
      <c r="G253" s="168">
        <f t="shared" si="154"/>
        <v>720615.46</v>
      </c>
      <c r="H253" s="168">
        <f t="shared" si="154"/>
        <v>720615.46</v>
      </c>
      <c r="I253" s="136">
        <f t="shared" si="154"/>
        <v>720615.46</v>
      </c>
      <c r="J253" s="136">
        <f t="shared" si="154"/>
        <v>720615.46</v>
      </c>
      <c r="K253" s="136">
        <f t="shared" si="154"/>
        <v>720615.46</v>
      </c>
      <c r="L253" s="136">
        <f t="shared" si="154"/>
        <v>720615.46</v>
      </c>
      <c r="M253" s="136">
        <f t="shared" si="154"/>
        <v>1319715.46</v>
      </c>
      <c r="N253" s="136">
        <f t="shared" si="154"/>
        <v>720615.46</v>
      </c>
      <c r="O253" s="136">
        <f t="shared" si="154"/>
        <v>720615.46</v>
      </c>
      <c r="P253" s="136">
        <f t="shared" si="154"/>
        <v>720615.46</v>
      </c>
      <c r="Q253" s="136">
        <f t="shared" si="154"/>
        <v>720615.46</v>
      </c>
      <c r="R253" s="136">
        <f t="shared" si="154"/>
        <v>1319715.46</v>
      </c>
      <c r="S253" s="109" t="s">
        <v>4</v>
      </c>
      <c r="T253" s="177" t="s">
        <v>4</v>
      </c>
      <c r="U253" s="121" t="s">
        <v>4</v>
      </c>
      <c r="V253" s="170" t="s">
        <v>4</v>
      </c>
      <c r="W253" s="121" t="s">
        <v>4</v>
      </c>
      <c r="X253" s="121" t="s">
        <v>4</v>
      </c>
      <c r="Y253" s="121" t="s">
        <v>4</v>
      </c>
      <c r="Z253" s="121" t="s">
        <v>4</v>
      </c>
      <c r="AA253" s="121" t="s">
        <v>4</v>
      </c>
      <c r="AB253" s="121" t="s">
        <v>4</v>
      </c>
      <c r="AC253" s="121" t="s">
        <v>4</v>
      </c>
      <c r="AD253" s="121" t="s">
        <v>4</v>
      </c>
      <c r="AE253" s="121" t="s">
        <v>4</v>
      </c>
      <c r="AF253" s="121" t="s">
        <v>4</v>
      </c>
      <c r="AG253" s="121" t="s">
        <v>4</v>
      </c>
      <c r="AH253" s="121" t="s">
        <v>4</v>
      </c>
      <c r="AI253" s="121" t="s">
        <v>4</v>
      </c>
      <c r="AJ253" s="121" t="s">
        <v>4</v>
      </c>
      <c r="BV253" s="106" t="b">
        <f t="shared" si="122"/>
        <v>1</v>
      </c>
    </row>
    <row r="254" spans="1:74" ht="51.75" customHeight="1" x14ac:dyDescent="0.25">
      <c r="A254" s="1317"/>
      <c r="B254" s="248" t="s">
        <v>102</v>
      </c>
      <c r="C254" s="136">
        <v>0</v>
      </c>
      <c r="D254" s="136">
        <v>0</v>
      </c>
      <c r="E254" s="136">
        <v>0</v>
      </c>
      <c r="F254" s="180">
        <v>0</v>
      </c>
      <c r="G254" s="168">
        <v>0</v>
      </c>
      <c r="H254" s="168">
        <v>0</v>
      </c>
      <c r="I254" s="136">
        <v>0</v>
      </c>
      <c r="J254" s="136">
        <v>0</v>
      </c>
      <c r="K254" s="136">
        <v>0</v>
      </c>
      <c r="L254" s="136">
        <v>0</v>
      </c>
      <c r="M254" s="136">
        <v>0</v>
      </c>
      <c r="N254" s="136">
        <v>0</v>
      </c>
      <c r="O254" s="136">
        <v>0</v>
      </c>
      <c r="P254" s="136">
        <v>0</v>
      </c>
      <c r="Q254" s="136">
        <v>0</v>
      </c>
      <c r="R254" s="136">
        <v>0</v>
      </c>
      <c r="S254" s="109" t="s">
        <v>4</v>
      </c>
      <c r="T254" s="177" t="s">
        <v>4</v>
      </c>
      <c r="U254" s="121" t="s">
        <v>4</v>
      </c>
      <c r="V254" s="170" t="s">
        <v>4</v>
      </c>
      <c r="W254" s="121" t="s">
        <v>4</v>
      </c>
      <c r="X254" s="121" t="s">
        <v>4</v>
      </c>
      <c r="Y254" s="121" t="s">
        <v>4</v>
      </c>
      <c r="Z254" s="121" t="s">
        <v>4</v>
      </c>
      <c r="AA254" s="121" t="s">
        <v>4</v>
      </c>
      <c r="AB254" s="121" t="s">
        <v>4</v>
      </c>
      <c r="AC254" s="121" t="s">
        <v>4</v>
      </c>
      <c r="AD254" s="121" t="s">
        <v>4</v>
      </c>
      <c r="AE254" s="121" t="s">
        <v>4</v>
      </c>
      <c r="AF254" s="121" t="s">
        <v>4</v>
      </c>
      <c r="AG254" s="121" t="s">
        <v>4</v>
      </c>
      <c r="AH254" s="121" t="s">
        <v>4</v>
      </c>
      <c r="AI254" s="121" t="s">
        <v>4</v>
      </c>
      <c r="AJ254" s="121" t="s">
        <v>4</v>
      </c>
      <c r="BV254" s="106" t="b">
        <f t="shared" si="122"/>
        <v>1</v>
      </c>
    </row>
    <row r="255" spans="1:74" ht="29.25" customHeight="1" x14ac:dyDescent="0.25">
      <c r="A255" s="1317" t="s">
        <v>318</v>
      </c>
      <c r="B255" s="248" t="s">
        <v>220</v>
      </c>
      <c r="C255" s="136">
        <f>C256+C257</f>
        <v>863371.24</v>
      </c>
      <c r="D255" s="136">
        <f t="shared" ref="D255:R255" si="155">D256+D257</f>
        <v>0</v>
      </c>
      <c r="E255" s="136">
        <f t="shared" si="155"/>
        <v>124857.18</v>
      </c>
      <c r="F255" s="180">
        <f t="shared" si="155"/>
        <v>14459.82</v>
      </c>
      <c r="G255" s="168">
        <f t="shared" si="155"/>
        <v>14459.82</v>
      </c>
      <c r="H255" s="168">
        <f t="shared" si="155"/>
        <v>114733.82</v>
      </c>
      <c r="I255" s="136">
        <f t="shared" si="155"/>
        <v>14459.82</v>
      </c>
      <c r="J255" s="136">
        <f t="shared" si="155"/>
        <v>139317.01999999999</v>
      </c>
      <c r="K255" s="136">
        <f t="shared" si="155"/>
        <v>14459.82</v>
      </c>
      <c r="L255" s="136">
        <f t="shared" si="155"/>
        <v>14459.82</v>
      </c>
      <c r="M255" s="136">
        <f t="shared" si="155"/>
        <v>114733.82</v>
      </c>
      <c r="N255" s="136">
        <f t="shared" si="155"/>
        <v>14459.82</v>
      </c>
      <c r="O255" s="136">
        <f t="shared" si="155"/>
        <v>139317.01999999999</v>
      </c>
      <c r="P255" s="136">
        <f t="shared" si="155"/>
        <v>14459.82</v>
      </c>
      <c r="Q255" s="136">
        <f t="shared" si="155"/>
        <v>14459.82</v>
      </c>
      <c r="R255" s="136">
        <f t="shared" si="155"/>
        <v>114733.82</v>
      </c>
      <c r="S255" s="109" t="s">
        <v>4</v>
      </c>
      <c r="T255" s="177" t="s">
        <v>4</v>
      </c>
      <c r="U255" s="121" t="s">
        <v>4</v>
      </c>
      <c r="V255" s="170" t="s">
        <v>4</v>
      </c>
      <c r="W255" s="121" t="s">
        <v>4</v>
      </c>
      <c r="X255" s="121" t="s">
        <v>4</v>
      </c>
      <c r="Y255" s="121" t="s">
        <v>4</v>
      </c>
      <c r="Z255" s="121" t="s">
        <v>4</v>
      </c>
      <c r="AA255" s="121" t="s">
        <v>4</v>
      </c>
      <c r="AB255" s="121" t="s">
        <v>4</v>
      </c>
      <c r="AC255" s="121" t="s">
        <v>4</v>
      </c>
      <c r="AD255" s="121" t="s">
        <v>4</v>
      </c>
      <c r="AE255" s="121" t="s">
        <v>4</v>
      </c>
      <c r="AF255" s="121" t="s">
        <v>4</v>
      </c>
      <c r="AG255" s="121" t="s">
        <v>4</v>
      </c>
      <c r="AH255" s="121" t="s">
        <v>4</v>
      </c>
      <c r="AI255" s="121" t="s">
        <v>4</v>
      </c>
      <c r="AJ255" s="121" t="s">
        <v>4</v>
      </c>
      <c r="BV255" s="106" t="b">
        <f t="shared" si="122"/>
        <v>1</v>
      </c>
    </row>
    <row r="256" spans="1:74" ht="53.25" customHeight="1" x14ac:dyDescent="0.25">
      <c r="A256" s="1317"/>
      <c r="B256" s="248" t="s">
        <v>222</v>
      </c>
      <c r="C256" s="136">
        <v>0</v>
      </c>
      <c r="D256" s="136">
        <v>0</v>
      </c>
      <c r="E256" s="136">
        <v>0</v>
      </c>
      <c r="F256" s="180">
        <v>0</v>
      </c>
      <c r="G256" s="168">
        <v>0</v>
      </c>
      <c r="H256" s="168">
        <v>0</v>
      </c>
      <c r="I256" s="136">
        <v>0</v>
      </c>
      <c r="J256" s="136">
        <v>0</v>
      </c>
      <c r="K256" s="136">
        <v>0</v>
      </c>
      <c r="L256" s="136">
        <v>0</v>
      </c>
      <c r="M256" s="136">
        <v>0</v>
      </c>
      <c r="N256" s="136">
        <v>0</v>
      </c>
      <c r="O256" s="136">
        <v>0</v>
      </c>
      <c r="P256" s="136">
        <v>0</v>
      </c>
      <c r="Q256" s="136">
        <v>0</v>
      </c>
      <c r="R256" s="136">
        <v>0</v>
      </c>
      <c r="S256" s="109" t="s">
        <v>4</v>
      </c>
      <c r="T256" s="177" t="s">
        <v>4</v>
      </c>
      <c r="U256" s="121" t="s">
        <v>4</v>
      </c>
      <c r="V256" s="170" t="s">
        <v>4</v>
      </c>
      <c r="W256" s="121" t="s">
        <v>4</v>
      </c>
      <c r="X256" s="121" t="s">
        <v>4</v>
      </c>
      <c r="Y256" s="121" t="s">
        <v>4</v>
      </c>
      <c r="Z256" s="121" t="s">
        <v>4</v>
      </c>
      <c r="AA256" s="121" t="s">
        <v>4</v>
      </c>
      <c r="AB256" s="121" t="s">
        <v>4</v>
      </c>
      <c r="AC256" s="121" t="s">
        <v>4</v>
      </c>
      <c r="AD256" s="121" t="s">
        <v>4</v>
      </c>
      <c r="AE256" s="121" t="s">
        <v>4</v>
      </c>
      <c r="AF256" s="121" t="s">
        <v>4</v>
      </c>
      <c r="AG256" s="121" t="s">
        <v>4</v>
      </c>
      <c r="AH256" s="121" t="s">
        <v>4</v>
      </c>
      <c r="AI256" s="121" t="s">
        <v>4</v>
      </c>
      <c r="AJ256" s="121" t="s">
        <v>4</v>
      </c>
      <c r="BV256" s="106" t="b">
        <f t="shared" si="122"/>
        <v>1</v>
      </c>
    </row>
    <row r="257" spans="1:74" ht="32.25" customHeight="1" x14ac:dyDescent="0.25">
      <c r="A257" s="1317"/>
      <c r="B257" s="248" t="s">
        <v>224</v>
      </c>
      <c r="C257" s="139">
        <f>D257+E257+F257+G257+H257+I257+J257+L257+M257+K257+N257+O257+P257+Q257+R257</f>
        <v>863371.24</v>
      </c>
      <c r="D257" s="139">
        <f>D105+D172</f>
        <v>0</v>
      </c>
      <c r="E257" s="139">
        <f t="shared" ref="E257:R257" si="156">E105+E172</f>
        <v>124857.18</v>
      </c>
      <c r="F257" s="272">
        <f t="shared" si="156"/>
        <v>14459.82</v>
      </c>
      <c r="G257" s="189">
        <f t="shared" si="156"/>
        <v>14459.82</v>
      </c>
      <c r="H257" s="189">
        <f t="shared" si="156"/>
        <v>114733.82</v>
      </c>
      <c r="I257" s="139">
        <f t="shared" si="156"/>
        <v>14459.82</v>
      </c>
      <c r="J257" s="139">
        <f t="shared" si="156"/>
        <v>139317.01999999999</v>
      </c>
      <c r="K257" s="139">
        <f t="shared" si="156"/>
        <v>14459.82</v>
      </c>
      <c r="L257" s="139">
        <f t="shared" si="156"/>
        <v>14459.82</v>
      </c>
      <c r="M257" s="139">
        <f t="shared" si="156"/>
        <v>114733.82</v>
      </c>
      <c r="N257" s="139">
        <f t="shared" si="156"/>
        <v>14459.82</v>
      </c>
      <c r="O257" s="139">
        <f t="shared" si="156"/>
        <v>139317.01999999999</v>
      </c>
      <c r="P257" s="139">
        <f t="shared" si="156"/>
        <v>14459.82</v>
      </c>
      <c r="Q257" s="139">
        <f t="shared" si="156"/>
        <v>14459.82</v>
      </c>
      <c r="R257" s="139">
        <f t="shared" si="156"/>
        <v>114733.82</v>
      </c>
      <c r="S257" s="109" t="s">
        <v>4</v>
      </c>
      <c r="T257" s="177" t="s">
        <v>4</v>
      </c>
      <c r="U257" s="121" t="s">
        <v>4</v>
      </c>
      <c r="V257" s="170" t="s">
        <v>4</v>
      </c>
      <c r="W257" s="121" t="s">
        <v>4</v>
      </c>
      <c r="X257" s="121" t="s">
        <v>4</v>
      </c>
      <c r="Y257" s="121" t="s">
        <v>4</v>
      </c>
      <c r="Z257" s="121" t="s">
        <v>4</v>
      </c>
      <c r="AA257" s="121" t="s">
        <v>4</v>
      </c>
      <c r="AB257" s="121" t="s">
        <v>4</v>
      </c>
      <c r="AC257" s="121" t="s">
        <v>4</v>
      </c>
      <c r="AD257" s="121" t="s">
        <v>4</v>
      </c>
      <c r="AE257" s="121" t="s">
        <v>4</v>
      </c>
      <c r="AF257" s="121" t="s">
        <v>4</v>
      </c>
      <c r="AG257" s="121" t="s">
        <v>4</v>
      </c>
      <c r="AH257" s="121" t="s">
        <v>4</v>
      </c>
      <c r="AI257" s="121" t="s">
        <v>4</v>
      </c>
      <c r="AJ257" s="121" t="s">
        <v>4</v>
      </c>
      <c r="BV257" s="106" t="b">
        <f t="shared" si="122"/>
        <v>1</v>
      </c>
    </row>
    <row r="258" spans="1:74" ht="29.25" customHeight="1" x14ac:dyDescent="0.25">
      <c r="A258" s="1317" t="s">
        <v>319</v>
      </c>
      <c r="B258" s="248" t="s">
        <v>220</v>
      </c>
      <c r="C258" s="136">
        <f>C259+C260</f>
        <v>207871.32</v>
      </c>
      <c r="D258" s="136">
        <f t="shared" ref="D258:R258" si="157">D259+D260</f>
        <v>0</v>
      </c>
      <c r="E258" s="136">
        <f t="shared" si="157"/>
        <v>42493.8</v>
      </c>
      <c r="F258" s="180">
        <f t="shared" si="157"/>
        <v>18236.32</v>
      </c>
      <c r="G258" s="168">
        <f t="shared" si="157"/>
        <v>0</v>
      </c>
      <c r="H258" s="168">
        <f t="shared" si="157"/>
        <v>0</v>
      </c>
      <c r="I258" s="136">
        <f t="shared" si="157"/>
        <v>23039.32</v>
      </c>
      <c r="J258" s="136">
        <f t="shared" si="157"/>
        <v>21438.32</v>
      </c>
      <c r="K258" s="136">
        <f t="shared" si="157"/>
        <v>18236.32</v>
      </c>
      <c r="L258" s="136">
        <f t="shared" si="157"/>
        <v>5428.32</v>
      </c>
      <c r="M258" s="136">
        <f t="shared" si="157"/>
        <v>5428.32</v>
      </c>
      <c r="N258" s="136">
        <f t="shared" si="157"/>
        <v>23039.32</v>
      </c>
      <c r="O258" s="136">
        <f t="shared" si="157"/>
        <v>21438.32</v>
      </c>
      <c r="P258" s="136">
        <f t="shared" si="157"/>
        <v>18236.32</v>
      </c>
      <c r="Q258" s="136">
        <f t="shared" si="157"/>
        <v>5428.32</v>
      </c>
      <c r="R258" s="136">
        <f t="shared" si="157"/>
        <v>5428.32</v>
      </c>
      <c r="S258" s="109" t="s">
        <v>4</v>
      </c>
      <c r="T258" s="177" t="s">
        <v>4</v>
      </c>
      <c r="U258" s="121" t="s">
        <v>4</v>
      </c>
      <c r="V258" s="170" t="s">
        <v>4</v>
      </c>
      <c r="W258" s="121" t="s">
        <v>4</v>
      </c>
      <c r="X258" s="121" t="s">
        <v>4</v>
      </c>
      <c r="Y258" s="121" t="s">
        <v>4</v>
      </c>
      <c r="Z258" s="121" t="s">
        <v>4</v>
      </c>
      <c r="AA258" s="121" t="s">
        <v>4</v>
      </c>
      <c r="AB258" s="121" t="s">
        <v>4</v>
      </c>
      <c r="AC258" s="121" t="s">
        <v>4</v>
      </c>
      <c r="AD258" s="121" t="s">
        <v>4</v>
      </c>
      <c r="AE258" s="121" t="s">
        <v>4</v>
      </c>
      <c r="AF258" s="121" t="s">
        <v>4</v>
      </c>
      <c r="AG258" s="121" t="s">
        <v>4</v>
      </c>
      <c r="AH258" s="121" t="s">
        <v>4</v>
      </c>
      <c r="AI258" s="121" t="s">
        <v>4</v>
      </c>
      <c r="AJ258" s="121" t="s">
        <v>4</v>
      </c>
      <c r="AK258" s="140"/>
      <c r="AL258" s="140"/>
      <c r="AM258" s="140"/>
      <c r="AN258" s="140"/>
      <c r="AO258" s="140"/>
      <c r="AP258" s="140"/>
      <c r="AQ258" s="140"/>
      <c r="AR258" s="140"/>
      <c r="AS258" s="140"/>
      <c r="AT258" s="140"/>
      <c r="AU258" s="140"/>
      <c r="AV258" s="140"/>
      <c r="AW258" s="140"/>
      <c r="AX258" s="140"/>
      <c r="AY258" s="140"/>
      <c r="AZ258" s="140"/>
      <c r="BA258" s="140"/>
      <c r="BB258" s="140"/>
      <c r="BC258" s="140"/>
      <c r="BD258" s="140"/>
      <c r="BE258" s="140"/>
      <c r="BF258" s="140"/>
      <c r="BG258" s="140"/>
      <c r="BH258" s="140"/>
      <c r="BI258" s="140"/>
      <c r="BJ258" s="140"/>
      <c r="BK258" s="140"/>
      <c r="BL258" s="140"/>
      <c r="BM258" s="140"/>
      <c r="BN258" s="140"/>
      <c r="BO258" s="140"/>
      <c r="BP258" s="140"/>
      <c r="BQ258" s="140"/>
      <c r="BV258" s="106" t="b">
        <f t="shared" si="122"/>
        <v>1</v>
      </c>
    </row>
    <row r="259" spans="1:74" ht="48.75" customHeight="1" x14ac:dyDescent="0.25">
      <c r="A259" s="1317"/>
      <c r="B259" s="248" t="s">
        <v>222</v>
      </c>
      <c r="C259" s="136">
        <v>0</v>
      </c>
      <c r="D259" s="136">
        <v>0</v>
      </c>
      <c r="E259" s="136">
        <v>0</v>
      </c>
      <c r="F259" s="180">
        <v>0</v>
      </c>
      <c r="G259" s="168">
        <v>0</v>
      </c>
      <c r="H259" s="168">
        <v>0</v>
      </c>
      <c r="I259" s="136">
        <v>0</v>
      </c>
      <c r="J259" s="136">
        <v>0</v>
      </c>
      <c r="K259" s="136">
        <v>0</v>
      </c>
      <c r="L259" s="136">
        <v>0</v>
      </c>
      <c r="M259" s="136">
        <v>0</v>
      </c>
      <c r="N259" s="136">
        <v>0</v>
      </c>
      <c r="O259" s="136">
        <v>0</v>
      </c>
      <c r="P259" s="136">
        <v>0</v>
      </c>
      <c r="Q259" s="136">
        <v>0</v>
      </c>
      <c r="R259" s="136">
        <v>0</v>
      </c>
      <c r="S259" s="109" t="s">
        <v>4</v>
      </c>
      <c r="T259" s="177" t="s">
        <v>4</v>
      </c>
      <c r="U259" s="121" t="s">
        <v>4</v>
      </c>
      <c r="V259" s="170" t="s">
        <v>4</v>
      </c>
      <c r="W259" s="121" t="s">
        <v>4</v>
      </c>
      <c r="X259" s="121" t="s">
        <v>4</v>
      </c>
      <c r="Y259" s="121" t="s">
        <v>4</v>
      </c>
      <c r="Z259" s="121" t="s">
        <v>4</v>
      </c>
      <c r="AA259" s="121" t="s">
        <v>4</v>
      </c>
      <c r="AB259" s="121" t="s">
        <v>4</v>
      </c>
      <c r="AC259" s="121" t="s">
        <v>4</v>
      </c>
      <c r="AD259" s="121" t="s">
        <v>4</v>
      </c>
      <c r="AE259" s="121" t="s">
        <v>4</v>
      </c>
      <c r="AF259" s="121" t="s">
        <v>4</v>
      </c>
      <c r="AG259" s="121" t="s">
        <v>4</v>
      </c>
      <c r="AH259" s="121" t="s">
        <v>4</v>
      </c>
      <c r="AI259" s="121" t="s">
        <v>4</v>
      </c>
      <c r="AJ259" s="121" t="s">
        <v>4</v>
      </c>
      <c r="AK259" s="140"/>
      <c r="AL259" s="140"/>
      <c r="AM259" s="140"/>
      <c r="AN259" s="140"/>
      <c r="AO259" s="140"/>
      <c r="AP259" s="140"/>
      <c r="AQ259" s="140"/>
      <c r="AR259" s="140"/>
      <c r="AS259" s="140"/>
      <c r="AT259" s="140"/>
      <c r="AU259" s="140"/>
      <c r="AV259" s="140"/>
      <c r="AW259" s="140"/>
      <c r="AX259" s="140"/>
      <c r="AY259" s="140"/>
      <c r="AZ259" s="140"/>
      <c r="BA259" s="140"/>
      <c r="BB259" s="140"/>
      <c r="BC259" s="140"/>
      <c r="BD259" s="140"/>
      <c r="BE259" s="140"/>
      <c r="BF259" s="140"/>
      <c r="BG259" s="140"/>
      <c r="BH259" s="140"/>
      <c r="BI259" s="140"/>
      <c r="BJ259" s="140"/>
      <c r="BK259" s="140"/>
      <c r="BL259" s="140"/>
      <c r="BM259" s="140"/>
      <c r="BN259" s="140"/>
      <c r="BO259" s="140"/>
      <c r="BP259" s="140"/>
      <c r="BQ259" s="140"/>
      <c r="BV259" s="106" t="b">
        <f t="shared" si="122"/>
        <v>1</v>
      </c>
    </row>
    <row r="260" spans="1:74" ht="34.5" customHeight="1" x14ac:dyDescent="0.25">
      <c r="A260" s="1317"/>
      <c r="B260" s="248" t="s">
        <v>224</v>
      </c>
      <c r="C260" s="136">
        <f>D260+E260+F260+G260+H260+I260+J260+K260+L260+M260+N260+O260+P260+Q260+R260</f>
        <v>207871.32</v>
      </c>
      <c r="D260" s="136">
        <f t="shared" ref="D260:R260" si="158">D110+D145+D164</f>
        <v>0</v>
      </c>
      <c r="E260" s="136">
        <f t="shared" si="158"/>
        <v>42493.8</v>
      </c>
      <c r="F260" s="180">
        <f t="shared" si="158"/>
        <v>18236.32</v>
      </c>
      <c r="G260" s="168">
        <f t="shared" si="158"/>
        <v>0</v>
      </c>
      <c r="H260" s="168">
        <f t="shared" si="158"/>
        <v>0</v>
      </c>
      <c r="I260" s="136">
        <f t="shared" si="158"/>
        <v>23039.32</v>
      </c>
      <c r="J260" s="136">
        <f t="shared" si="158"/>
        <v>21438.32</v>
      </c>
      <c r="K260" s="136">
        <f t="shared" si="158"/>
        <v>18236.32</v>
      </c>
      <c r="L260" s="136">
        <f t="shared" si="158"/>
        <v>5428.32</v>
      </c>
      <c r="M260" s="136">
        <f t="shared" si="158"/>
        <v>5428.32</v>
      </c>
      <c r="N260" s="136">
        <f t="shared" si="158"/>
        <v>23039.32</v>
      </c>
      <c r="O260" s="136">
        <f t="shared" si="158"/>
        <v>21438.32</v>
      </c>
      <c r="P260" s="136">
        <f t="shared" si="158"/>
        <v>18236.32</v>
      </c>
      <c r="Q260" s="136">
        <f t="shared" si="158"/>
        <v>5428.32</v>
      </c>
      <c r="R260" s="136">
        <f t="shared" si="158"/>
        <v>5428.32</v>
      </c>
      <c r="S260" s="109" t="s">
        <v>4</v>
      </c>
      <c r="T260" s="177" t="s">
        <v>4</v>
      </c>
      <c r="U260" s="121" t="s">
        <v>4</v>
      </c>
      <c r="V260" s="170" t="s">
        <v>4</v>
      </c>
      <c r="W260" s="121" t="s">
        <v>4</v>
      </c>
      <c r="X260" s="121" t="s">
        <v>4</v>
      </c>
      <c r="Y260" s="121" t="s">
        <v>4</v>
      </c>
      <c r="Z260" s="121" t="s">
        <v>4</v>
      </c>
      <c r="AA260" s="121" t="s">
        <v>4</v>
      </c>
      <c r="AB260" s="121" t="s">
        <v>4</v>
      </c>
      <c r="AC260" s="121" t="s">
        <v>4</v>
      </c>
      <c r="AD260" s="121" t="s">
        <v>4</v>
      </c>
      <c r="AE260" s="121" t="s">
        <v>4</v>
      </c>
      <c r="AF260" s="121" t="s">
        <v>4</v>
      </c>
      <c r="AG260" s="121" t="s">
        <v>4</v>
      </c>
      <c r="AH260" s="121" t="s">
        <v>4</v>
      </c>
      <c r="AI260" s="121" t="s">
        <v>4</v>
      </c>
      <c r="AJ260" s="121" t="s">
        <v>4</v>
      </c>
      <c r="AK260" s="140"/>
      <c r="AL260" s="140"/>
      <c r="AM260" s="140"/>
      <c r="AN260" s="140"/>
      <c r="AO260" s="140"/>
      <c r="AP260" s="140"/>
      <c r="AQ260" s="140"/>
      <c r="AR260" s="140"/>
      <c r="AS260" s="140"/>
      <c r="AT260" s="140"/>
      <c r="AU260" s="140"/>
      <c r="AV260" s="140"/>
      <c r="AW260" s="140"/>
      <c r="AX260" s="140"/>
      <c r="AY260" s="140"/>
      <c r="AZ260" s="140"/>
      <c r="BA260" s="140"/>
      <c r="BB260" s="140"/>
      <c r="BC260" s="140"/>
      <c r="BD260" s="140"/>
      <c r="BE260" s="140"/>
      <c r="BF260" s="140"/>
      <c r="BG260" s="140"/>
      <c r="BH260" s="140"/>
      <c r="BI260" s="140"/>
      <c r="BJ260" s="140"/>
      <c r="BK260" s="140"/>
      <c r="BL260" s="140"/>
      <c r="BM260" s="140"/>
      <c r="BN260" s="140"/>
      <c r="BO260" s="140"/>
      <c r="BP260" s="140"/>
      <c r="BQ260" s="140"/>
      <c r="BV260" s="106" t="b">
        <f t="shared" si="122"/>
        <v>1</v>
      </c>
    </row>
    <row r="261" spans="1:74" ht="29.25" customHeight="1" x14ac:dyDescent="0.25">
      <c r="A261" s="1317" t="s">
        <v>478</v>
      </c>
      <c r="B261" s="248" t="s">
        <v>220</v>
      </c>
      <c r="C261" s="136">
        <f>C262+C263</f>
        <v>0</v>
      </c>
      <c r="D261" s="136">
        <f>D262+D263</f>
        <v>0</v>
      </c>
      <c r="E261" s="136">
        <f t="shared" ref="E261:R261" si="159">E262+E263</f>
        <v>0</v>
      </c>
      <c r="F261" s="180">
        <f t="shared" si="159"/>
        <v>0</v>
      </c>
      <c r="G261" s="168">
        <f t="shared" si="159"/>
        <v>0</v>
      </c>
      <c r="H261" s="168">
        <f t="shared" si="159"/>
        <v>0</v>
      </c>
      <c r="I261" s="136">
        <f t="shared" si="159"/>
        <v>0</v>
      </c>
      <c r="J261" s="136">
        <f t="shared" si="159"/>
        <v>0</v>
      </c>
      <c r="K261" s="136">
        <f t="shared" si="159"/>
        <v>0</v>
      </c>
      <c r="L261" s="136">
        <f t="shared" si="159"/>
        <v>0</v>
      </c>
      <c r="M261" s="136">
        <f t="shared" si="159"/>
        <v>0</v>
      </c>
      <c r="N261" s="136">
        <f t="shared" si="159"/>
        <v>0</v>
      </c>
      <c r="O261" s="136">
        <f t="shared" si="159"/>
        <v>0</v>
      </c>
      <c r="P261" s="136">
        <f t="shared" si="159"/>
        <v>0</v>
      </c>
      <c r="Q261" s="136">
        <f t="shared" si="159"/>
        <v>0</v>
      </c>
      <c r="R261" s="136">
        <f t="shared" si="159"/>
        <v>0</v>
      </c>
      <c r="S261" s="109" t="s">
        <v>4</v>
      </c>
      <c r="T261" s="177" t="s">
        <v>4</v>
      </c>
      <c r="U261" s="121" t="s">
        <v>4</v>
      </c>
      <c r="V261" s="170" t="s">
        <v>4</v>
      </c>
      <c r="W261" s="121" t="s">
        <v>4</v>
      </c>
      <c r="X261" s="121" t="s">
        <v>4</v>
      </c>
      <c r="Y261" s="121" t="s">
        <v>4</v>
      </c>
      <c r="Z261" s="121" t="s">
        <v>4</v>
      </c>
      <c r="AA261" s="121" t="s">
        <v>4</v>
      </c>
      <c r="AB261" s="121" t="s">
        <v>4</v>
      </c>
      <c r="AC261" s="121" t="s">
        <v>4</v>
      </c>
      <c r="AD261" s="121" t="s">
        <v>4</v>
      </c>
      <c r="AE261" s="121" t="s">
        <v>4</v>
      </c>
      <c r="AF261" s="121" t="s">
        <v>4</v>
      </c>
      <c r="AG261" s="121" t="s">
        <v>4</v>
      </c>
      <c r="AH261" s="121" t="s">
        <v>4</v>
      </c>
      <c r="AI261" s="121" t="s">
        <v>4</v>
      </c>
      <c r="AJ261" s="121" t="s">
        <v>4</v>
      </c>
      <c r="AK261" s="140"/>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c r="BI261" s="140"/>
      <c r="BJ261" s="140"/>
      <c r="BK261" s="140"/>
      <c r="BL261" s="140"/>
      <c r="BM261" s="140"/>
      <c r="BN261" s="140"/>
      <c r="BO261" s="140"/>
      <c r="BP261" s="140"/>
      <c r="BQ261" s="140"/>
      <c r="BV261" s="106" t="b">
        <f t="shared" si="122"/>
        <v>1</v>
      </c>
    </row>
    <row r="262" spans="1:74" ht="53.25" customHeight="1" x14ac:dyDescent="0.25">
      <c r="A262" s="1317"/>
      <c r="B262" s="248" t="s">
        <v>222</v>
      </c>
      <c r="C262" s="136">
        <v>0</v>
      </c>
      <c r="D262" s="136">
        <v>0</v>
      </c>
      <c r="E262" s="136">
        <v>0</v>
      </c>
      <c r="F262" s="180">
        <v>0</v>
      </c>
      <c r="G262" s="168">
        <v>0</v>
      </c>
      <c r="H262" s="168">
        <v>0</v>
      </c>
      <c r="I262" s="136">
        <v>0</v>
      </c>
      <c r="J262" s="136">
        <v>0</v>
      </c>
      <c r="K262" s="136">
        <v>0</v>
      </c>
      <c r="L262" s="136">
        <v>0</v>
      </c>
      <c r="M262" s="136">
        <v>0</v>
      </c>
      <c r="N262" s="136">
        <v>0</v>
      </c>
      <c r="O262" s="136">
        <v>0</v>
      </c>
      <c r="P262" s="136">
        <v>0</v>
      </c>
      <c r="Q262" s="136">
        <v>0</v>
      </c>
      <c r="R262" s="136">
        <v>0</v>
      </c>
      <c r="S262" s="109" t="s">
        <v>4</v>
      </c>
      <c r="T262" s="177" t="s">
        <v>4</v>
      </c>
      <c r="U262" s="121" t="s">
        <v>4</v>
      </c>
      <c r="V262" s="170" t="s">
        <v>4</v>
      </c>
      <c r="W262" s="121" t="s">
        <v>4</v>
      </c>
      <c r="X262" s="121" t="s">
        <v>4</v>
      </c>
      <c r="Y262" s="121" t="s">
        <v>4</v>
      </c>
      <c r="Z262" s="121" t="s">
        <v>4</v>
      </c>
      <c r="AA262" s="121" t="s">
        <v>4</v>
      </c>
      <c r="AB262" s="121" t="s">
        <v>4</v>
      </c>
      <c r="AC262" s="121" t="s">
        <v>4</v>
      </c>
      <c r="AD262" s="121" t="s">
        <v>4</v>
      </c>
      <c r="AE262" s="121" t="s">
        <v>4</v>
      </c>
      <c r="AF262" s="121" t="s">
        <v>4</v>
      </c>
      <c r="AG262" s="121" t="s">
        <v>4</v>
      </c>
      <c r="AH262" s="121" t="s">
        <v>4</v>
      </c>
      <c r="AI262" s="121" t="s">
        <v>4</v>
      </c>
      <c r="AJ262" s="121" t="s">
        <v>4</v>
      </c>
      <c r="AK262" s="140"/>
      <c r="AL262" s="140"/>
      <c r="AM262" s="140"/>
      <c r="AN262" s="140"/>
      <c r="AO262" s="140"/>
      <c r="AP262" s="140"/>
      <c r="AQ262" s="140"/>
      <c r="AR262" s="140"/>
      <c r="AS262" s="140"/>
      <c r="AT262" s="140"/>
      <c r="AU262" s="140"/>
      <c r="AV262" s="140"/>
      <c r="AW262" s="140"/>
      <c r="AX262" s="140"/>
      <c r="AY262" s="140"/>
      <c r="AZ262" s="140"/>
      <c r="BA262" s="140"/>
      <c r="BB262" s="140"/>
      <c r="BC262" s="140"/>
      <c r="BD262" s="140"/>
      <c r="BE262" s="140"/>
      <c r="BF262" s="140"/>
      <c r="BG262" s="140"/>
      <c r="BH262" s="140"/>
      <c r="BI262" s="140"/>
      <c r="BJ262" s="140"/>
      <c r="BK262" s="140"/>
      <c r="BL262" s="140"/>
      <c r="BM262" s="140"/>
      <c r="BN262" s="140"/>
      <c r="BO262" s="140"/>
      <c r="BP262" s="140"/>
      <c r="BQ262" s="140"/>
      <c r="BV262" s="106" t="b">
        <f t="shared" si="122"/>
        <v>1</v>
      </c>
    </row>
    <row r="263" spans="1:74" ht="33.75" customHeight="1" x14ac:dyDescent="0.25">
      <c r="A263" s="1317"/>
      <c r="B263" s="248" t="s">
        <v>224</v>
      </c>
      <c r="C263" s="136">
        <f>D263+E263+F263+G263+H263+I263+J263+K263+L263+M263+N263+O263+P263+Q263+R263</f>
        <v>0</v>
      </c>
      <c r="D263" s="136">
        <f t="shared" ref="D263:R263" si="160">D111+D176</f>
        <v>0</v>
      </c>
      <c r="E263" s="136">
        <f t="shared" si="160"/>
        <v>0</v>
      </c>
      <c r="F263" s="180">
        <f t="shared" si="160"/>
        <v>0</v>
      </c>
      <c r="G263" s="168">
        <f t="shared" si="160"/>
        <v>0</v>
      </c>
      <c r="H263" s="168">
        <f t="shared" si="160"/>
        <v>0</v>
      </c>
      <c r="I263" s="136">
        <f t="shared" si="160"/>
        <v>0</v>
      </c>
      <c r="J263" s="136">
        <f t="shared" si="160"/>
        <v>0</v>
      </c>
      <c r="K263" s="136">
        <f t="shared" si="160"/>
        <v>0</v>
      </c>
      <c r="L263" s="136">
        <f t="shared" si="160"/>
        <v>0</v>
      </c>
      <c r="M263" s="136">
        <f t="shared" si="160"/>
        <v>0</v>
      </c>
      <c r="N263" s="136">
        <f t="shared" si="160"/>
        <v>0</v>
      </c>
      <c r="O263" s="136">
        <f t="shared" si="160"/>
        <v>0</v>
      </c>
      <c r="P263" s="136">
        <f t="shared" si="160"/>
        <v>0</v>
      </c>
      <c r="Q263" s="136">
        <f t="shared" si="160"/>
        <v>0</v>
      </c>
      <c r="R263" s="136">
        <f t="shared" si="160"/>
        <v>0</v>
      </c>
      <c r="S263" s="109" t="s">
        <v>4</v>
      </c>
      <c r="T263" s="177" t="s">
        <v>4</v>
      </c>
      <c r="U263" s="121" t="s">
        <v>4</v>
      </c>
      <c r="V263" s="170" t="s">
        <v>4</v>
      </c>
      <c r="W263" s="121" t="s">
        <v>4</v>
      </c>
      <c r="X263" s="121" t="s">
        <v>4</v>
      </c>
      <c r="Y263" s="121" t="s">
        <v>4</v>
      </c>
      <c r="Z263" s="121" t="s">
        <v>4</v>
      </c>
      <c r="AA263" s="121" t="s">
        <v>4</v>
      </c>
      <c r="AB263" s="121" t="s">
        <v>4</v>
      </c>
      <c r="AC263" s="121" t="s">
        <v>4</v>
      </c>
      <c r="AD263" s="121" t="s">
        <v>4</v>
      </c>
      <c r="AE263" s="121" t="s">
        <v>4</v>
      </c>
      <c r="AF263" s="121" t="s">
        <v>4</v>
      </c>
      <c r="AG263" s="121" t="s">
        <v>4</v>
      </c>
      <c r="AH263" s="121" t="s">
        <v>4</v>
      </c>
      <c r="AI263" s="121" t="s">
        <v>4</v>
      </c>
      <c r="AJ263" s="121" t="s">
        <v>4</v>
      </c>
      <c r="AK263" s="140"/>
      <c r="AL263" s="140"/>
      <c r="AM263" s="140"/>
      <c r="AN263" s="140"/>
      <c r="AO263" s="140"/>
      <c r="AP263" s="140"/>
      <c r="AQ263" s="140"/>
      <c r="AR263" s="140"/>
      <c r="AS263" s="140"/>
      <c r="AT263" s="140"/>
      <c r="AU263" s="140"/>
      <c r="AV263" s="140"/>
      <c r="AW263" s="140"/>
      <c r="AX263" s="140"/>
      <c r="AY263" s="140"/>
      <c r="AZ263" s="140"/>
      <c r="BA263" s="140"/>
      <c r="BB263" s="140"/>
      <c r="BC263" s="140"/>
      <c r="BD263" s="140"/>
      <c r="BE263" s="140"/>
      <c r="BF263" s="140"/>
      <c r="BG263" s="140"/>
      <c r="BH263" s="140"/>
      <c r="BI263" s="140"/>
      <c r="BJ263" s="140"/>
      <c r="BK263" s="140"/>
      <c r="BL263" s="140"/>
      <c r="BM263" s="140"/>
      <c r="BN263" s="140"/>
      <c r="BO263" s="140"/>
      <c r="BP263" s="140"/>
      <c r="BQ263" s="140"/>
      <c r="BV263" s="106" t="b">
        <f t="shared" si="122"/>
        <v>1</v>
      </c>
    </row>
    <row r="264" spans="1:74" ht="29.25" customHeight="1" x14ac:dyDescent="0.25">
      <c r="A264" s="1317" t="s">
        <v>321</v>
      </c>
      <c r="B264" s="248" t="s">
        <v>220</v>
      </c>
      <c r="C264" s="136">
        <f>C265+C266</f>
        <v>295808</v>
      </c>
      <c r="D264" s="136">
        <f t="shared" ref="D264:R264" si="161">D265+D266</f>
        <v>56936</v>
      </c>
      <c r="E264" s="136">
        <f t="shared" si="161"/>
        <v>0</v>
      </c>
      <c r="F264" s="180">
        <f t="shared" si="161"/>
        <v>25000</v>
      </c>
      <c r="G264" s="168">
        <f t="shared" si="161"/>
        <v>0</v>
      </c>
      <c r="H264" s="168">
        <f t="shared" si="161"/>
        <v>0</v>
      </c>
      <c r="I264" s="136">
        <f t="shared" si="161"/>
        <v>81936</v>
      </c>
      <c r="J264" s="136">
        <f t="shared" si="161"/>
        <v>0</v>
      </c>
      <c r="K264" s="136">
        <f t="shared" si="161"/>
        <v>0</v>
      </c>
      <c r="L264" s="136">
        <f t="shared" si="161"/>
        <v>25000</v>
      </c>
      <c r="M264" s="136">
        <f t="shared" si="161"/>
        <v>0</v>
      </c>
      <c r="N264" s="136">
        <f t="shared" si="161"/>
        <v>56936</v>
      </c>
      <c r="O264" s="136">
        <f t="shared" si="161"/>
        <v>25000</v>
      </c>
      <c r="P264" s="136">
        <f t="shared" si="161"/>
        <v>0</v>
      </c>
      <c r="Q264" s="136">
        <f t="shared" si="161"/>
        <v>0</v>
      </c>
      <c r="R264" s="136">
        <f t="shared" si="161"/>
        <v>25000</v>
      </c>
      <c r="S264" s="109" t="s">
        <v>4</v>
      </c>
      <c r="T264" s="177" t="s">
        <v>4</v>
      </c>
      <c r="U264" s="121" t="s">
        <v>4</v>
      </c>
      <c r="V264" s="170" t="s">
        <v>4</v>
      </c>
      <c r="W264" s="121" t="s">
        <v>4</v>
      </c>
      <c r="X264" s="121" t="s">
        <v>4</v>
      </c>
      <c r="Y264" s="121" t="s">
        <v>4</v>
      </c>
      <c r="Z264" s="121" t="s">
        <v>4</v>
      </c>
      <c r="AA264" s="121" t="s">
        <v>4</v>
      </c>
      <c r="AB264" s="121" t="s">
        <v>4</v>
      </c>
      <c r="AC264" s="121" t="s">
        <v>4</v>
      </c>
      <c r="AD264" s="121" t="s">
        <v>4</v>
      </c>
      <c r="AE264" s="121" t="s">
        <v>4</v>
      </c>
      <c r="AF264" s="121" t="s">
        <v>4</v>
      </c>
      <c r="AG264" s="121" t="s">
        <v>4</v>
      </c>
      <c r="AH264" s="121" t="s">
        <v>4</v>
      </c>
      <c r="AI264" s="121" t="s">
        <v>4</v>
      </c>
      <c r="AJ264" s="121" t="s">
        <v>4</v>
      </c>
      <c r="AK264" s="140"/>
      <c r="AL264" s="140"/>
      <c r="AM264" s="140"/>
      <c r="AN264" s="140"/>
      <c r="AO264" s="140"/>
      <c r="AP264" s="140"/>
      <c r="AQ264" s="140"/>
      <c r="AR264" s="140"/>
      <c r="AS264" s="140"/>
      <c r="AT264" s="140"/>
      <c r="AU264" s="140"/>
      <c r="AV264" s="140"/>
      <c r="AW264" s="140"/>
      <c r="AX264" s="140"/>
      <c r="AY264" s="140"/>
      <c r="AZ264" s="140"/>
      <c r="BA264" s="140"/>
      <c r="BB264" s="140"/>
      <c r="BC264" s="140"/>
      <c r="BD264" s="140"/>
      <c r="BE264" s="140"/>
      <c r="BF264" s="140"/>
      <c r="BG264" s="140"/>
      <c r="BH264" s="140"/>
      <c r="BI264" s="140"/>
      <c r="BJ264" s="140"/>
      <c r="BK264" s="140"/>
      <c r="BL264" s="140"/>
      <c r="BM264" s="140"/>
      <c r="BN264" s="140"/>
      <c r="BO264" s="140"/>
      <c r="BP264" s="140"/>
      <c r="BQ264" s="140"/>
      <c r="BV264" s="106" t="b">
        <f t="shared" si="122"/>
        <v>1</v>
      </c>
    </row>
    <row r="265" spans="1:74" ht="49.5" customHeight="1" x14ac:dyDescent="0.25">
      <c r="A265" s="1317"/>
      <c r="B265" s="248" t="s">
        <v>222</v>
      </c>
      <c r="C265" s="136">
        <v>0</v>
      </c>
      <c r="D265" s="136">
        <v>0</v>
      </c>
      <c r="E265" s="136">
        <v>0</v>
      </c>
      <c r="F265" s="180">
        <v>0</v>
      </c>
      <c r="G265" s="168">
        <v>0</v>
      </c>
      <c r="H265" s="168">
        <v>0</v>
      </c>
      <c r="I265" s="136">
        <v>0</v>
      </c>
      <c r="J265" s="136">
        <v>0</v>
      </c>
      <c r="K265" s="136">
        <v>0</v>
      </c>
      <c r="L265" s="136">
        <v>0</v>
      </c>
      <c r="M265" s="136">
        <v>0</v>
      </c>
      <c r="N265" s="136">
        <v>0</v>
      </c>
      <c r="O265" s="136">
        <v>0</v>
      </c>
      <c r="P265" s="136">
        <v>0</v>
      </c>
      <c r="Q265" s="136">
        <v>0</v>
      </c>
      <c r="R265" s="136">
        <v>0</v>
      </c>
      <c r="S265" s="109" t="s">
        <v>4</v>
      </c>
      <c r="T265" s="177" t="s">
        <v>4</v>
      </c>
      <c r="U265" s="121" t="s">
        <v>4</v>
      </c>
      <c r="V265" s="170" t="s">
        <v>4</v>
      </c>
      <c r="W265" s="121" t="s">
        <v>4</v>
      </c>
      <c r="X265" s="121" t="s">
        <v>4</v>
      </c>
      <c r="Y265" s="121" t="s">
        <v>4</v>
      </c>
      <c r="Z265" s="121" t="s">
        <v>4</v>
      </c>
      <c r="AA265" s="121" t="s">
        <v>4</v>
      </c>
      <c r="AB265" s="121" t="s">
        <v>4</v>
      </c>
      <c r="AC265" s="121" t="s">
        <v>4</v>
      </c>
      <c r="AD265" s="121" t="s">
        <v>4</v>
      </c>
      <c r="AE265" s="121" t="s">
        <v>4</v>
      </c>
      <c r="AF265" s="121" t="s">
        <v>4</v>
      </c>
      <c r="AG265" s="121" t="s">
        <v>4</v>
      </c>
      <c r="AH265" s="121" t="s">
        <v>4</v>
      </c>
      <c r="AI265" s="121" t="s">
        <v>4</v>
      </c>
      <c r="AJ265" s="121" t="s">
        <v>4</v>
      </c>
      <c r="AK265" s="140"/>
      <c r="AL265" s="140"/>
      <c r="AM265" s="140"/>
      <c r="AN265" s="140"/>
      <c r="AO265" s="140"/>
      <c r="AP265" s="140"/>
      <c r="AQ265" s="140"/>
      <c r="AR265" s="140"/>
      <c r="AS265" s="140"/>
      <c r="AT265" s="140"/>
      <c r="AU265" s="140"/>
      <c r="AV265" s="140"/>
      <c r="AW265" s="140"/>
      <c r="AX265" s="140"/>
      <c r="AY265" s="140"/>
      <c r="AZ265" s="140"/>
      <c r="BA265" s="140"/>
      <c r="BB265" s="140"/>
      <c r="BC265" s="140"/>
      <c r="BD265" s="140"/>
      <c r="BE265" s="140"/>
      <c r="BF265" s="140"/>
      <c r="BG265" s="140"/>
      <c r="BH265" s="140"/>
      <c r="BI265" s="140"/>
      <c r="BJ265" s="140"/>
      <c r="BK265" s="140"/>
      <c r="BL265" s="140"/>
      <c r="BM265" s="140"/>
      <c r="BN265" s="140"/>
      <c r="BO265" s="140"/>
      <c r="BP265" s="140"/>
      <c r="BQ265" s="140"/>
      <c r="BV265" s="106" t="b">
        <f t="shared" si="122"/>
        <v>1</v>
      </c>
    </row>
    <row r="266" spans="1:74" ht="32.25" customHeight="1" x14ac:dyDescent="0.25">
      <c r="A266" s="1317"/>
      <c r="B266" s="248" t="s">
        <v>224</v>
      </c>
      <c r="C266" s="139">
        <f>D266+E266+F266+G266+H266+I266+J266+K266+L266+M266+N266+O266+P266+Q266+R266</f>
        <v>295808</v>
      </c>
      <c r="D266" s="139">
        <f>D108+D70</f>
        <v>56936</v>
      </c>
      <c r="E266" s="139">
        <f t="shared" ref="E266:R266" si="162">E108+E70</f>
        <v>0</v>
      </c>
      <c r="F266" s="272">
        <f t="shared" si="162"/>
        <v>25000</v>
      </c>
      <c r="G266" s="189">
        <f t="shared" si="162"/>
        <v>0</v>
      </c>
      <c r="H266" s="189">
        <f t="shared" si="162"/>
        <v>0</v>
      </c>
      <c r="I266" s="139">
        <f t="shared" si="162"/>
        <v>81936</v>
      </c>
      <c r="J266" s="139">
        <f t="shared" si="162"/>
        <v>0</v>
      </c>
      <c r="K266" s="139">
        <f t="shared" si="162"/>
        <v>0</v>
      </c>
      <c r="L266" s="139">
        <f t="shared" si="162"/>
        <v>25000</v>
      </c>
      <c r="M266" s="139">
        <f t="shared" si="162"/>
        <v>0</v>
      </c>
      <c r="N266" s="139">
        <f t="shared" si="162"/>
        <v>56936</v>
      </c>
      <c r="O266" s="139">
        <f t="shared" si="162"/>
        <v>25000</v>
      </c>
      <c r="P266" s="139">
        <f t="shared" si="162"/>
        <v>0</v>
      </c>
      <c r="Q266" s="139">
        <f t="shared" si="162"/>
        <v>0</v>
      </c>
      <c r="R266" s="139">
        <f t="shared" si="162"/>
        <v>25000</v>
      </c>
      <c r="S266" s="109" t="s">
        <v>4</v>
      </c>
      <c r="T266" s="177" t="s">
        <v>4</v>
      </c>
      <c r="U266" s="121" t="s">
        <v>4</v>
      </c>
      <c r="V266" s="170" t="s">
        <v>4</v>
      </c>
      <c r="W266" s="121" t="s">
        <v>4</v>
      </c>
      <c r="X266" s="121" t="s">
        <v>4</v>
      </c>
      <c r="Y266" s="121" t="s">
        <v>4</v>
      </c>
      <c r="Z266" s="121" t="s">
        <v>4</v>
      </c>
      <c r="AA266" s="121" t="s">
        <v>4</v>
      </c>
      <c r="AB266" s="121" t="s">
        <v>4</v>
      </c>
      <c r="AC266" s="121" t="s">
        <v>4</v>
      </c>
      <c r="AD266" s="121" t="s">
        <v>4</v>
      </c>
      <c r="AE266" s="121" t="s">
        <v>4</v>
      </c>
      <c r="AF266" s="121" t="s">
        <v>4</v>
      </c>
      <c r="AG266" s="121" t="s">
        <v>4</v>
      </c>
      <c r="AH266" s="121" t="s">
        <v>4</v>
      </c>
      <c r="AI266" s="121" t="s">
        <v>4</v>
      </c>
      <c r="AJ266" s="121" t="s">
        <v>4</v>
      </c>
      <c r="BV266" s="106" t="b">
        <f t="shared" si="122"/>
        <v>1</v>
      </c>
    </row>
    <row r="267" spans="1:74" ht="21" customHeight="1" x14ac:dyDescent="0.25">
      <c r="A267" s="1307" t="s">
        <v>322</v>
      </c>
      <c r="B267" s="248" t="s">
        <v>220</v>
      </c>
      <c r="C267" s="139">
        <f>C269</f>
        <v>32807426.960000001</v>
      </c>
      <c r="D267" s="139">
        <f t="shared" ref="D267:R267" si="163">D269</f>
        <v>1456004</v>
      </c>
      <c r="E267" s="139">
        <f t="shared" si="163"/>
        <v>1311775.53</v>
      </c>
      <c r="F267" s="272">
        <f t="shared" si="163"/>
        <v>2310742.11</v>
      </c>
      <c r="G267" s="189">
        <f t="shared" si="163"/>
        <v>2310742.11</v>
      </c>
      <c r="H267" s="189">
        <f t="shared" si="163"/>
        <v>2310742.11</v>
      </c>
      <c r="I267" s="139">
        <f t="shared" si="163"/>
        <v>2310742.11</v>
      </c>
      <c r="J267" s="139">
        <f t="shared" si="163"/>
        <v>2310742.11</v>
      </c>
      <c r="K267" s="139">
        <f t="shared" si="163"/>
        <v>2310742.11</v>
      </c>
      <c r="L267" s="139">
        <f t="shared" si="163"/>
        <v>2310742.11</v>
      </c>
      <c r="M267" s="139">
        <f t="shared" si="163"/>
        <v>2310742.11</v>
      </c>
      <c r="N267" s="139">
        <f t="shared" si="163"/>
        <v>2310742.11</v>
      </c>
      <c r="O267" s="139">
        <f t="shared" si="163"/>
        <v>2310742.11</v>
      </c>
      <c r="P267" s="139">
        <f t="shared" si="163"/>
        <v>2310742.11</v>
      </c>
      <c r="Q267" s="139">
        <f t="shared" si="163"/>
        <v>2310742.11</v>
      </c>
      <c r="R267" s="139">
        <f t="shared" si="163"/>
        <v>2310742.11</v>
      </c>
      <c r="S267" s="109" t="s">
        <v>4</v>
      </c>
      <c r="T267" s="177" t="s">
        <v>4</v>
      </c>
      <c r="U267" s="121" t="s">
        <v>4</v>
      </c>
      <c r="V267" s="170" t="s">
        <v>4</v>
      </c>
      <c r="W267" s="121" t="s">
        <v>4</v>
      </c>
      <c r="X267" s="121" t="s">
        <v>4</v>
      </c>
      <c r="Y267" s="121" t="s">
        <v>4</v>
      </c>
      <c r="Z267" s="121" t="s">
        <v>4</v>
      </c>
      <c r="AA267" s="121" t="s">
        <v>4</v>
      </c>
      <c r="AB267" s="121" t="s">
        <v>4</v>
      </c>
      <c r="AC267" s="121" t="s">
        <v>4</v>
      </c>
      <c r="AD267" s="121" t="s">
        <v>4</v>
      </c>
      <c r="AE267" s="121" t="s">
        <v>4</v>
      </c>
      <c r="AF267" s="121" t="s">
        <v>4</v>
      </c>
      <c r="AG267" s="121" t="s">
        <v>4</v>
      </c>
      <c r="AH267" s="121" t="s">
        <v>4</v>
      </c>
      <c r="AI267" s="121" t="s">
        <v>4</v>
      </c>
      <c r="AJ267" s="121" t="s">
        <v>4</v>
      </c>
    </row>
    <row r="268" spans="1:74" ht="51.75" customHeight="1" x14ac:dyDescent="0.25">
      <c r="A268" s="1308"/>
      <c r="B268" s="248" t="s">
        <v>222</v>
      </c>
      <c r="C268" s="139"/>
      <c r="D268" s="139"/>
      <c r="E268" s="139"/>
      <c r="F268" s="272"/>
      <c r="G268" s="189"/>
      <c r="H268" s="189"/>
      <c r="I268" s="139"/>
      <c r="J268" s="139"/>
      <c r="K268" s="139"/>
      <c r="L268" s="139"/>
      <c r="M268" s="139"/>
      <c r="N268" s="139"/>
      <c r="O268" s="139"/>
      <c r="P268" s="139"/>
      <c r="Q268" s="139"/>
      <c r="R268" s="139"/>
      <c r="S268" s="109" t="s">
        <v>4</v>
      </c>
      <c r="T268" s="177" t="s">
        <v>4</v>
      </c>
      <c r="U268" s="121" t="s">
        <v>4</v>
      </c>
      <c r="V268" s="170" t="s">
        <v>4</v>
      </c>
      <c r="W268" s="121" t="s">
        <v>4</v>
      </c>
      <c r="X268" s="121" t="s">
        <v>4</v>
      </c>
      <c r="Y268" s="121" t="s">
        <v>4</v>
      </c>
      <c r="Z268" s="121" t="s">
        <v>4</v>
      </c>
      <c r="AA268" s="121" t="s">
        <v>4</v>
      </c>
      <c r="AB268" s="121" t="s">
        <v>4</v>
      </c>
      <c r="AC268" s="121" t="s">
        <v>4</v>
      </c>
      <c r="AD268" s="121" t="s">
        <v>4</v>
      </c>
      <c r="AE268" s="121" t="s">
        <v>4</v>
      </c>
      <c r="AF268" s="121" t="s">
        <v>4</v>
      </c>
      <c r="AG268" s="121" t="s">
        <v>4</v>
      </c>
      <c r="AH268" s="121" t="s">
        <v>4</v>
      </c>
      <c r="AI268" s="121" t="s">
        <v>4</v>
      </c>
      <c r="AJ268" s="121" t="s">
        <v>4</v>
      </c>
    </row>
    <row r="269" spans="1:74" ht="35.25" customHeight="1" x14ac:dyDescent="0.25">
      <c r="A269" s="1309"/>
      <c r="B269" s="248" t="s">
        <v>224</v>
      </c>
      <c r="C269" s="139">
        <f>D269+E269+F269+G269+H269+I269+J269+K269+L269+M269+N269+O269+P269+Q269+R269</f>
        <v>32807426.960000001</v>
      </c>
      <c r="D269" s="139">
        <f t="shared" ref="D269:R269" si="164">D123</f>
        <v>1456004</v>
      </c>
      <c r="E269" s="139">
        <f t="shared" si="164"/>
        <v>1311775.53</v>
      </c>
      <c r="F269" s="272">
        <f t="shared" si="164"/>
        <v>2310742.11</v>
      </c>
      <c r="G269" s="189">
        <f t="shared" si="164"/>
        <v>2310742.11</v>
      </c>
      <c r="H269" s="189">
        <f t="shared" si="164"/>
        <v>2310742.11</v>
      </c>
      <c r="I269" s="139">
        <f t="shared" si="164"/>
        <v>2310742.11</v>
      </c>
      <c r="J269" s="139">
        <f t="shared" si="164"/>
        <v>2310742.11</v>
      </c>
      <c r="K269" s="139">
        <f t="shared" si="164"/>
        <v>2310742.11</v>
      </c>
      <c r="L269" s="139">
        <f t="shared" si="164"/>
        <v>2310742.11</v>
      </c>
      <c r="M269" s="139">
        <f t="shared" si="164"/>
        <v>2310742.11</v>
      </c>
      <c r="N269" s="139">
        <f t="shared" si="164"/>
        <v>2310742.11</v>
      </c>
      <c r="O269" s="139">
        <f t="shared" si="164"/>
        <v>2310742.11</v>
      </c>
      <c r="P269" s="139">
        <f t="shared" si="164"/>
        <v>2310742.11</v>
      </c>
      <c r="Q269" s="139">
        <f t="shared" si="164"/>
        <v>2310742.11</v>
      </c>
      <c r="R269" s="139">
        <f t="shared" si="164"/>
        <v>2310742.11</v>
      </c>
      <c r="S269" s="109" t="s">
        <v>4</v>
      </c>
      <c r="T269" s="177" t="s">
        <v>4</v>
      </c>
      <c r="U269" s="121" t="s">
        <v>4</v>
      </c>
      <c r="V269" s="170" t="s">
        <v>4</v>
      </c>
      <c r="W269" s="121" t="s">
        <v>4</v>
      </c>
      <c r="X269" s="121" t="s">
        <v>4</v>
      </c>
      <c r="Y269" s="121" t="s">
        <v>4</v>
      </c>
      <c r="Z269" s="121" t="s">
        <v>4</v>
      </c>
      <c r="AA269" s="121" t="s">
        <v>4</v>
      </c>
      <c r="AB269" s="121" t="s">
        <v>4</v>
      </c>
      <c r="AC269" s="121" t="s">
        <v>4</v>
      </c>
      <c r="AD269" s="121" t="s">
        <v>4</v>
      </c>
      <c r="AE269" s="121" t="s">
        <v>4</v>
      </c>
      <c r="AF269" s="121" t="s">
        <v>4</v>
      </c>
      <c r="AG269" s="121" t="s">
        <v>4</v>
      </c>
      <c r="AH269" s="121" t="s">
        <v>4</v>
      </c>
      <c r="AI269" s="121" t="s">
        <v>4</v>
      </c>
      <c r="AJ269" s="121" t="s">
        <v>4</v>
      </c>
    </row>
    <row r="270" spans="1:74" ht="29.25" customHeight="1" x14ac:dyDescent="0.25">
      <c r="A270" s="1307" t="s">
        <v>481</v>
      </c>
      <c r="B270" s="248" t="s">
        <v>220</v>
      </c>
      <c r="C270" s="139">
        <f>C272</f>
        <v>924066.74</v>
      </c>
      <c r="D270" s="139">
        <f t="shared" ref="D270:R270" si="165">D272</f>
        <v>0</v>
      </c>
      <c r="E270" s="139">
        <f t="shared" si="165"/>
        <v>42033.33</v>
      </c>
      <c r="F270" s="272">
        <f t="shared" si="165"/>
        <v>44166.64</v>
      </c>
      <c r="G270" s="189">
        <f t="shared" si="165"/>
        <v>91799.99</v>
      </c>
      <c r="H270" s="189">
        <f t="shared" si="165"/>
        <v>49733.33</v>
      </c>
      <c r="I270" s="139">
        <f t="shared" si="165"/>
        <v>80600.02</v>
      </c>
      <c r="J270" s="139">
        <f t="shared" si="165"/>
        <v>107566.68</v>
      </c>
      <c r="K270" s="139">
        <f t="shared" si="165"/>
        <v>28200</v>
      </c>
      <c r="L270" s="139">
        <f t="shared" si="165"/>
        <v>66166.69</v>
      </c>
      <c r="M270" s="139">
        <f t="shared" si="165"/>
        <v>98066.68</v>
      </c>
      <c r="N270" s="139">
        <f t="shared" si="165"/>
        <v>65299.99</v>
      </c>
      <c r="O270" s="139">
        <f t="shared" si="165"/>
        <v>58000.02</v>
      </c>
      <c r="P270" s="139">
        <f t="shared" si="165"/>
        <v>93733.35</v>
      </c>
      <c r="Q270" s="139">
        <f t="shared" si="165"/>
        <v>50200</v>
      </c>
      <c r="R270" s="139">
        <f t="shared" si="165"/>
        <v>48500.02</v>
      </c>
      <c r="S270" s="109"/>
      <c r="T270" s="121" t="s">
        <v>4</v>
      </c>
      <c r="U270" s="121" t="s">
        <v>4</v>
      </c>
      <c r="V270" s="170" t="s">
        <v>4</v>
      </c>
      <c r="W270" s="121" t="s">
        <v>4</v>
      </c>
      <c r="X270" s="121" t="s">
        <v>4</v>
      </c>
      <c r="Y270" s="121" t="s">
        <v>4</v>
      </c>
      <c r="Z270" s="121" t="s">
        <v>4</v>
      </c>
      <c r="AA270" s="121" t="s">
        <v>4</v>
      </c>
      <c r="AB270" s="121" t="s">
        <v>4</v>
      </c>
      <c r="AC270" s="121" t="s">
        <v>4</v>
      </c>
      <c r="AD270" s="121" t="s">
        <v>4</v>
      </c>
      <c r="AE270" s="121" t="s">
        <v>4</v>
      </c>
      <c r="AF270" s="121" t="s">
        <v>4</v>
      </c>
      <c r="AG270" s="121" t="s">
        <v>4</v>
      </c>
      <c r="AH270" s="121" t="s">
        <v>4</v>
      </c>
      <c r="AI270" s="121" t="s">
        <v>4</v>
      </c>
      <c r="AJ270" s="121" t="s">
        <v>4</v>
      </c>
    </row>
    <row r="271" spans="1:74" ht="48.75" customHeight="1" x14ac:dyDescent="0.25">
      <c r="A271" s="1308"/>
      <c r="B271" s="248" t="s">
        <v>222</v>
      </c>
      <c r="C271" s="139">
        <v>0</v>
      </c>
      <c r="D271" s="139">
        <v>0</v>
      </c>
      <c r="E271" s="139">
        <v>0</v>
      </c>
      <c r="F271" s="272">
        <v>0</v>
      </c>
      <c r="G271" s="189">
        <v>0</v>
      </c>
      <c r="H271" s="189">
        <v>0</v>
      </c>
      <c r="I271" s="139">
        <v>0</v>
      </c>
      <c r="J271" s="139">
        <v>0</v>
      </c>
      <c r="K271" s="139">
        <v>0</v>
      </c>
      <c r="L271" s="139">
        <v>0</v>
      </c>
      <c r="M271" s="139">
        <v>0</v>
      </c>
      <c r="N271" s="139">
        <v>0</v>
      </c>
      <c r="O271" s="139">
        <v>0</v>
      </c>
      <c r="P271" s="139">
        <v>0</v>
      </c>
      <c r="Q271" s="139">
        <v>0</v>
      </c>
      <c r="R271" s="139">
        <v>0</v>
      </c>
      <c r="S271" s="109"/>
      <c r="T271" s="121" t="s">
        <v>4</v>
      </c>
      <c r="U271" s="121" t="s">
        <v>4</v>
      </c>
      <c r="V271" s="170" t="s">
        <v>4</v>
      </c>
      <c r="W271" s="121" t="s">
        <v>4</v>
      </c>
      <c r="X271" s="121" t="s">
        <v>4</v>
      </c>
      <c r="Y271" s="121" t="s">
        <v>4</v>
      </c>
      <c r="Z271" s="121" t="s">
        <v>4</v>
      </c>
      <c r="AA271" s="121" t="s">
        <v>4</v>
      </c>
      <c r="AB271" s="121" t="s">
        <v>4</v>
      </c>
      <c r="AC271" s="121" t="s">
        <v>4</v>
      </c>
      <c r="AD271" s="121" t="s">
        <v>4</v>
      </c>
      <c r="AE271" s="121" t="s">
        <v>4</v>
      </c>
      <c r="AF271" s="121" t="s">
        <v>4</v>
      </c>
      <c r="AG271" s="121" t="s">
        <v>4</v>
      </c>
      <c r="AH271" s="121" t="s">
        <v>4</v>
      </c>
      <c r="AI271" s="121" t="s">
        <v>4</v>
      </c>
      <c r="AJ271" s="121" t="s">
        <v>4</v>
      </c>
    </row>
    <row r="272" spans="1:74" ht="39" customHeight="1" x14ac:dyDescent="0.25">
      <c r="A272" s="1309"/>
      <c r="B272" s="248" t="s">
        <v>224</v>
      </c>
      <c r="C272" s="139">
        <f>SUM(D272:R272)</f>
        <v>924066.74</v>
      </c>
      <c r="D272" s="139">
        <f t="shared" ref="D272:R272" si="166">D75</f>
        <v>0</v>
      </c>
      <c r="E272" s="139">
        <f t="shared" si="166"/>
        <v>42033.33</v>
      </c>
      <c r="F272" s="272">
        <f t="shared" si="166"/>
        <v>44166.64</v>
      </c>
      <c r="G272" s="189">
        <f t="shared" si="166"/>
        <v>91799.99</v>
      </c>
      <c r="H272" s="189">
        <f t="shared" si="166"/>
        <v>49733.33</v>
      </c>
      <c r="I272" s="139">
        <f t="shared" si="166"/>
        <v>80600.02</v>
      </c>
      <c r="J272" s="139">
        <f t="shared" si="166"/>
        <v>107566.68</v>
      </c>
      <c r="K272" s="139">
        <f t="shared" si="166"/>
        <v>28200</v>
      </c>
      <c r="L272" s="139">
        <f t="shared" si="166"/>
        <v>66166.69</v>
      </c>
      <c r="M272" s="139">
        <f t="shared" si="166"/>
        <v>98066.68</v>
      </c>
      <c r="N272" s="139">
        <f t="shared" si="166"/>
        <v>65299.99</v>
      </c>
      <c r="O272" s="139">
        <f t="shared" si="166"/>
        <v>58000.02</v>
      </c>
      <c r="P272" s="139">
        <f t="shared" si="166"/>
        <v>93733.35</v>
      </c>
      <c r="Q272" s="139">
        <f t="shared" si="166"/>
        <v>50200</v>
      </c>
      <c r="R272" s="139">
        <f t="shared" si="166"/>
        <v>48500.02</v>
      </c>
      <c r="S272" s="109" t="s">
        <v>4</v>
      </c>
      <c r="T272" s="177" t="s">
        <v>4</v>
      </c>
      <c r="U272" s="121" t="s">
        <v>4</v>
      </c>
      <c r="V272" s="170" t="s">
        <v>4</v>
      </c>
      <c r="W272" s="121" t="s">
        <v>4</v>
      </c>
      <c r="X272" s="121" t="s">
        <v>4</v>
      </c>
      <c r="Y272" s="121" t="s">
        <v>4</v>
      </c>
      <c r="Z272" s="121" t="s">
        <v>4</v>
      </c>
      <c r="AA272" s="121" t="s">
        <v>4</v>
      </c>
      <c r="AB272" s="121" t="s">
        <v>4</v>
      </c>
      <c r="AC272" s="121" t="s">
        <v>4</v>
      </c>
      <c r="AD272" s="121" t="s">
        <v>4</v>
      </c>
      <c r="AE272" s="121" t="s">
        <v>4</v>
      </c>
      <c r="AF272" s="121" t="s">
        <v>4</v>
      </c>
      <c r="AG272" s="121" t="s">
        <v>4</v>
      </c>
      <c r="AH272" s="121" t="s">
        <v>4</v>
      </c>
      <c r="AI272" s="121" t="s">
        <v>4</v>
      </c>
      <c r="AJ272" s="121" t="s">
        <v>4</v>
      </c>
    </row>
    <row r="273" spans="1:75" ht="29.25" customHeight="1" x14ac:dyDescent="0.25">
      <c r="A273" s="1307" t="s">
        <v>480</v>
      </c>
      <c r="B273" s="248" t="s">
        <v>220</v>
      </c>
      <c r="C273" s="139">
        <f t="shared" ref="C273:R273" si="167">C275</f>
        <v>7553268.6900000004</v>
      </c>
      <c r="D273" s="139">
        <f t="shared" si="167"/>
        <v>151087.73000000001</v>
      </c>
      <c r="E273" s="139">
        <f t="shared" si="167"/>
        <v>323185.56</v>
      </c>
      <c r="F273" s="272">
        <f t="shared" si="167"/>
        <v>624982.98</v>
      </c>
      <c r="G273" s="189">
        <f t="shared" si="167"/>
        <v>242883.03</v>
      </c>
      <c r="H273" s="189">
        <f t="shared" si="167"/>
        <v>626582.97</v>
      </c>
      <c r="I273" s="139">
        <f t="shared" si="167"/>
        <v>626696.64</v>
      </c>
      <c r="J273" s="139">
        <f t="shared" si="167"/>
        <v>434645.9</v>
      </c>
      <c r="K273" s="139">
        <f t="shared" si="167"/>
        <v>670579.71</v>
      </c>
      <c r="L273" s="139">
        <f t="shared" si="167"/>
        <v>623579.65</v>
      </c>
      <c r="M273" s="139">
        <f t="shared" si="167"/>
        <v>206079.9</v>
      </c>
      <c r="N273" s="139">
        <f t="shared" si="167"/>
        <v>670579.71</v>
      </c>
      <c r="O273" s="139">
        <f t="shared" si="167"/>
        <v>852145.65</v>
      </c>
      <c r="P273" s="139">
        <f t="shared" si="167"/>
        <v>206079.9</v>
      </c>
      <c r="Q273" s="139">
        <f t="shared" si="167"/>
        <v>670579.71</v>
      </c>
      <c r="R273" s="139">
        <f t="shared" si="167"/>
        <v>623579.65</v>
      </c>
      <c r="S273" s="109" t="s">
        <v>4</v>
      </c>
      <c r="T273" s="177" t="s">
        <v>4</v>
      </c>
      <c r="U273" s="121" t="s">
        <v>4</v>
      </c>
      <c r="V273" s="170" t="s">
        <v>4</v>
      </c>
      <c r="W273" s="121" t="s">
        <v>4</v>
      </c>
      <c r="X273" s="121" t="s">
        <v>4</v>
      </c>
      <c r="Y273" s="121" t="s">
        <v>4</v>
      </c>
      <c r="Z273" s="121" t="s">
        <v>4</v>
      </c>
      <c r="AA273" s="121" t="s">
        <v>4</v>
      </c>
      <c r="AB273" s="121" t="s">
        <v>4</v>
      </c>
      <c r="AC273" s="121" t="s">
        <v>4</v>
      </c>
      <c r="AD273" s="121" t="s">
        <v>4</v>
      </c>
      <c r="AE273" s="121" t="s">
        <v>4</v>
      </c>
      <c r="AF273" s="121" t="s">
        <v>4</v>
      </c>
      <c r="AG273" s="121" t="s">
        <v>4</v>
      </c>
      <c r="AH273" s="121" t="s">
        <v>4</v>
      </c>
      <c r="AI273" s="121" t="s">
        <v>4</v>
      </c>
      <c r="AJ273" s="121" t="s">
        <v>4</v>
      </c>
    </row>
    <row r="274" spans="1:75" ht="53.25" customHeight="1" x14ac:dyDescent="0.25">
      <c r="A274" s="1308"/>
      <c r="B274" s="248" t="s">
        <v>222</v>
      </c>
      <c r="C274" s="139">
        <v>0</v>
      </c>
      <c r="D274" s="139">
        <v>0</v>
      </c>
      <c r="E274" s="139">
        <v>0</v>
      </c>
      <c r="F274" s="272">
        <v>0</v>
      </c>
      <c r="G274" s="189">
        <v>0</v>
      </c>
      <c r="H274" s="189">
        <v>0</v>
      </c>
      <c r="I274" s="139">
        <v>0</v>
      </c>
      <c r="J274" s="139">
        <v>0</v>
      </c>
      <c r="K274" s="139">
        <v>0</v>
      </c>
      <c r="L274" s="139">
        <v>0</v>
      </c>
      <c r="M274" s="139">
        <v>0</v>
      </c>
      <c r="N274" s="139">
        <v>0</v>
      </c>
      <c r="O274" s="139">
        <v>0</v>
      </c>
      <c r="P274" s="139">
        <v>0</v>
      </c>
      <c r="Q274" s="139">
        <v>0</v>
      </c>
      <c r="R274" s="139">
        <v>0</v>
      </c>
      <c r="S274" s="109" t="s">
        <v>4</v>
      </c>
      <c r="T274" s="177" t="s">
        <v>4</v>
      </c>
      <c r="U274" s="121" t="s">
        <v>4</v>
      </c>
      <c r="V274" s="170" t="s">
        <v>4</v>
      </c>
      <c r="W274" s="121" t="s">
        <v>4</v>
      </c>
      <c r="X274" s="121" t="s">
        <v>4</v>
      </c>
      <c r="Y274" s="121" t="s">
        <v>4</v>
      </c>
      <c r="Z274" s="121" t="s">
        <v>4</v>
      </c>
      <c r="AA274" s="121" t="s">
        <v>4</v>
      </c>
      <c r="AB274" s="121" t="s">
        <v>4</v>
      </c>
      <c r="AC274" s="121" t="s">
        <v>4</v>
      </c>
      <c r="AD274" s="121" t="s">
        <v>4</v>
      </c>
      <c r="AE274" s="121" t="s">
        <v>4</v>
      </c>
      <c r="AF274" s="121" t="s">
        <v>4</v>
      </c>
      <c r="AG274" s="121" t="s">
        <v>4</v>
      </c>
      <c r="AH274" s="121" t="s">
        <v>4</v>
      </c>
      <c r="AI274" s="121" t="s">
        <v>4</v>
      </c>
      <c r="AJ274" s="121" t="s">
        <v>4</v>
      </c>
    </row>
    <row r="275" spans="1:75" ht="39" customHeight="1" x14ac:dyDescent="0.25">
      <c r="A275" s="1309"/>
      <c r="B275" s="248" t="s">
        <v>224</v>
      </c>
      <c r="C275" s="139">
        <f>SUM(D275:R275)</f>
        <v>7553268.6900000004</v>
      </c>
      <c r="D275" s="139">
        <f>D61+D114+D174</f>
        <v>151087.73000000001</v>
      </c>
      <c r="E275" s="139">
        <f>E61+E114+E174</f>
        <v>323185.56</v>
      </c>
      <c r="F275" s="272">
        <f>F61+F114+F174</f>
        <v>624982.98</v>
      </c>
      <c r="G275" s="189">
        <f t="shared" ref="G275:R275" si="168">G61+G114+G174</f>
        <v>242883.03</v>
      </c>
      <c r="H275" s="189">
        <f t="shared" si="168"/>
        <v>626582.97</v>
      </c>
      <c r="I275" s="139">
        <f t="shared" si="168"/>
        <v>626696.64</v>
      </c>
      <c r="J275" s="139">
        <f t="shared" si="168"/>
        <v>434645.9</v>
      </c>
      <c r="K275" s="139">
        <f t="shared" si="168"/>
        <v>670579.71</v>
      </c>
      <c r="L275" s="139">
        <f t="shared" si="168"/>
        <v>623579.65</v>
      </c>
      <c r="M275" s="139">
        <f t="shared" si="168"/>
        <v>206079.9</v>
      </c>
      <c r="N275" s="139">
        <f t="shared" si="168"/>
        <v>670579.71</v>
      </c>
      <c r="O275" s="139">
        <f t="shared" si="168"/>
        <v>852145.65</v>
      </c>
      <c r="P275" s="139">
        <f t="shared" si="168"/>
        <v>206079.9</v>
      </c>
      <c r="Q275" s="139">
        <f t="shared" si="168"/>
        <v>670579.71</v>
      </c>
      <c r="R275" s="139">
        <f t="shared" si="168"/>
        <v>623579.65</v>
      </c>
      <c r="S275" s="109"/>
      <c r="T275" s="121" t="s">
        <v>4</v>
      </c>
      <c r="U275" s="121" t="s">
        <v>4</v>
      </c>
      <c r="V275" s="170" t="s">
        <v>4</v>
      </c>
      <c r="W275" s="121" t="s">
        <v>4</v>
      </c>
      <c r="X275" s="121" t="s">
        <v>4</v>
      </c>
      <c r="Y275" s="121" t="s">
        <v>4</v>
      </c>
      <c r="Z275" s="121" t="s">
        <v>4</v>
      </c>
      <c r="AA275" s="121" t="s">
        <v>4</v>
      </c>
      <c r="AB275" s="121" t="s">
        <v>4</v>
      </c>
      <c r="AC275" s="121" t="s">
        <v>4</v>
      </c>
      <c r="AD275" s="121" t="s">
        <v>4</v>
      </c>
      <c r="AE275" s="121" t="s">
        <v>4</v>
      </c>
      <c r="AF275" s="121" t="s">
        <v>4</v>
      </c>
      <c r="AG275" s="121" t="s">
        <v>4</v>
      </c>
      <c r="AH275" s="121" t="s">
        <v>4</v>
      </c>
      <c r="AI275" s="121" t="s">
        <v>4</v>
      </c>
      <c r="AJ275" s="121" t="s">
        <v>4</v>
      </c>
    </row>
    <row r="276" spans="1:75" ht="29.25" customHeight="1" x14ac:dyDescent="0.25">
      <c r="A276" s="1307" t="s">
        <v>479</v>
      </c>
      <c r="B276" s="248" t="s">
        <v>220</v>
      </c>
      <c r="C276" s="136">
        <f t="shared" ref="C276:R276" si="169">C277+C278</f>
        <v>2218305.83</v>
      </c>
      <c r="D276" s="136">
        <f t="shared" si="169"/>
        <v>131550</v>
      </c>
      <c r="E276" s="136">
        <f>E277+E278</f>
        <v>117974</v>
      </c>
      <c r="F276" s="180">
        <f t="shared" si="169"/>
        <v>144447.43</v>
      </c>
      <c r="G276" s="168">
        <f t="shared" si="169"/>
        <v>133974</v>
      </c>
      <c r="H276" s="168">
        <f t="shared" si="169"/>
        <v>197131.33</v>
      </c>
      <c r="I276" s="136">
        <f t="shared" si="169"/>
        <v>144546.37</v>
      </c>
      <c r="J276" s="136">
        <f t="shared" si="169"/>
        <v>133974</v>
      </c>
      <c r="K276" s="136">
        <f t="shared" si="169"/>
        <v>118183.38</v>
      </c>
      <c r="L276" s="136">
        <f t="shared" si="169"/>
        <v>144649.26</v>
      </c>
      <c r="M276" s="136">
        <f t="shared" si="169"/>
        <v>212930</v>
      </c>
      <c r="N276" s="136">
        <f t="shared" si="169"/>
        <v>118191.76</v>
      </c>
      <c r="O276" s="136">
        <f t="shared" si="169"/>
        <v>144756.26999999999</v>
      </c>
      <c r="P276" s="136">
        <f t="shared" si="169"/>
        <v>133974</v>
      </c>
      <c r="Q276" s="136">
        <f t="shared" si="169"/>
        <v>118200.47</v>
      </c>
      <c r="R276" s="136">
        <f t="shared" si="169"/>
        <v>223823.56</v>
      </c>
      <c r="S276" s="109" t="s">
        <v>4</v>
      </c>
      <c r="T276" s="177" t="s">
        <v>4</v>
      </c>
      <c r="U276" s="121" t="s">
        <v>4</v>
      </c>
      <c r="V276" s="170" t="s">
        <v>4</v>
      </c>
      <c r="W276" s="121" t="s">
        <v>4</v>
      </c>
      <c r="X276" s="121" t="s">
        <v>4</v>
      </c>
      <c r="Y276" s="121" t="s">
        <v>4</v>
      </c>
      <c r="Z276" s="121" t="s">
        <v>4</v>
      </c>
      <c r="AA276" s="121" t="s">
        <v>4</v>
      </c>
      <c r="AB276" s="121" t="s">
        <v>4</v>
      </c>
      <c r="AC276" s="121" t="s">
        <v>4</v>
      </c>
      <c r="AD276" s="121" t="s">
        <v>4</v>
      </c>
      <c r="AE276" s="121" t="s">
        <v>4</v>
      </c>
      <c r="AF276" s="121" t="s">
        <v>4</v>
      </c>
      <c r="AG276" s="121" t="s">
        <v>4</v>
      </c>
      <c r="AH276" s="121" t="s">
        <v>4</v>
      </c>
      <c r="AI276" s="121" t="s">
        <v>4</v>
      </c>
      <c r="AJ276" s="121" t="s">
        <v>4</v>
      </c>
      <c r="AK276" s="140"/>
      <c r="AL276" s="140"/>
      <c r="AM276" s="140"/>
      <c r="AN276" s="140"/>
      <c r="AO276" s="140"/>
      <c r="AP276" s="140"/>
      <c r="AQ276" s="140"/>
      <c r="AR276" s="140"/>
      <c r="AS276" s="140"/>
      <c r="AT276" s="140"/>
      <c r="AU276" s="140"/>
      <c r="AV276" s="140"/>
      <c r="AW276" s="140"/>
      <c r="AX276" s="140"/>
      <c r="AY276" s="140"/>
      <c r="AZ276" s="140"/>
      <c r="BA276" s="140"/>
      <c r="BB276" s="140"/>
      <c r="BC276" s="140"/>
      <c r="BD276" s="140"/>
      <c r="BE276" s="140"/>
      <c r="BF276" s="140"/>
      <c r="BG276" s="140"/>
      <c r="BH276" s="140"/>
      <c r="BI276" s="140"/>
      <c r="BJ276" s="140"/>
      <c r="BK276" s="140"/>
      <c r="BL276" s="140"/>
      <c r="BM276" s="140"/>
      <c r="BN276" s="140"/>
      <c r="BO276" s="140"/>
      <c r="BV276" s="106" t="b">
        <f t="shared" si="122"/>
        <v>1</v>
      </c>
    </row>
    <row r="277" spans="1:75" ht="53.25" customHeight="1" x14ac:dyDescent="0.25">
      <c r="A277" s="1308"/>
      <c r="B277" s="248" t="s">
        <v>222</v>
      </c>
      <c r="C277" s="136">
        <f>SUM(D277:R277)</f>
        <v>0</v>
      </c>
      <c r="D277" s="136">
        <v>0</v>
      </c>
      <c r="E277" s="136">
        <v>0</v>
      </c>
      <c r="F277" s="180">
        <v>0</v>
      </c>
      <c r="G277" s="168">
        <v>0</v>
      </c>
      <c r="H277" s="168">
        <v>0</v>
      </c>
      <c r="I277" s="136">
        <v>0</v>
      </c>
      <c r="J277" s="136">
        <v>0</v>
      </c>
      <c r="K277" s="136">
        <v>0</v>
      </c>
      <c r="L277" s="136">
        <v>0</v>
      </c>
      <c r="M277" s="136">
        <v>0</v>
      </c>
      <c r="N277" s="136">
        <v>0</v>
      </c>
      <c r="O277" s="136">
        <v>0</v>
      </c>
      <c r="P277" s="136">
        <v>0</v>
      </c>
      <c r="Q277" s="136">
        <v>0</v>
      </c>
      <c r="R277" s="136">
        <v>0</v>
      </c>
      <c r="S277" s="109" t="s">
        <v>4</v>
      </c>
      <c r="T277" s="177" t="s">
        <v>4</v>
      </c>
      <c r="U277" s="121" t="s">
        <v>4</v>
      </c>
      <c r="V277" s="170" t="s">
        <v>4</v>
      </c>
      <c r="W277" s="121" t="s">
        <v>4</v>
      </c>
      <c r="X277" s="121" t="s">
        <v>4</v>
      </c>
      <c r="Y277" s="121" t="s">
        <v>4</v>
      </c>
      <c r="Z277" s="121" t="s">
        <v>4</v>
      </c>
      <c r="AA277" s="121" t="s">
        <v>4</v>
      </c>
      <c r="AB277" s="121" t="s">
        <v>4</v>
      </c>
      <c r="AC277" s="121" t="s">
        <v>4</v>
      </c>
      <c r="AD277" s="121" t="s">
        <v>4</v>
      </c>
      <c r="AE277" s="121" t="s">
        <v>4</v>
      </c>
      <c r="AF277" s="121" t="s">
        <v>4</v>
      </c>
      <c r="AG277" s="121" t="s">
        <v>4</v>
      </c>
      <c r="AH277" s="121" t="s">
        <v>4</v>
      </c>
      <c r="AI277" s="121" t="s">
        <v>4</v>
      </c>
      <c r="AJ277" s="121" t="s">
        <v>4</v>
      </c>
      <c r="AK277" s="140"/>
      <c r="AL277" s="140"/>
      <c r="AM277" s="140"/>
      <c r="AN277" s="140"/>
      <c r="AO277" s="140"/>
      <c r="AP277" s="140"/>
      <c r="AQ277" s="140"/>
      <c r="AR277" s="140"/>
      <c r="AS277" s="140"/>
      <c r="AT277" s="140"/>
      <c r="AU277" s="140"/>
      <c r="AV277" s="140"/>
      <c r="AW277" s="140"/>
      <c r="AX277" s="140"/>
      <c r="AY277" s="140"/>
      <c r="AZ277" s="140"/>
      <c r="BA277" s="140"/>
      <c r="BB277" s="140"/>
      <c r="BC277" s="140"/>
      <c r="BD277" s="140"/>
      <c r="BE277" s="140"/>
      <c r="BF277" s="140"/>
      <c r="BG277" s="140"/>
      <c r="BH277" s="140"/>
      <c r="BI277" s="140"/>
      <c r="BJ277" s="140"/>
      <c r="BK277" s="140"/>
      <c r="BL277" s="140"/>
      <c r="BM277" s="140"/>
      <c r="BN277" s="140"/>
      <c r="BO277" s="140"/>
      <c r="BV277" s="106" t="b">
        <f t="shared" si="122"/>
        <v>1</v>
      </c>
    </row>
    <row r="278" spans="1:75" ht="39" customHeight="1" x14ac:dyDescent="0.25">
      <c r="A278" s="1309"/>
      <c r="B278" s="248" t="s">
        <v>224</v>
      </c>
      <c r="C278" s="136">
        <f>D278+E278+F278+G278+H278+I278+J278+K278+L278+M278+N278+O278+P278+Q278+R278</f>
        <v>2218305.83</v>
      </c>
      <c r="D278" s="136">
        <f>D125+D116+D69+D189</f>
        <v>131550</v>
      </c>
      <c r="E278" s="136">
        <f t="shared" ref="E278:R278" si="170">E125+E116+E69+E189</f>
        <v>117974</v>
      </c>
      <c r="F278" s="180">
        <f t="shared" si="170"/>
        <v>144447.43</v>
      </c>
      <c r="G278" s="168">
        <f t="shared" si="170"/>
        <v>133974</v>
      </c>
      <c r="H278" s="168">
        <f t="shared" si="170"/>
        <v>197131.33</v>
      </c>
      <c r="I278" s="136">
        <f t="shared" si="170"/>
        <v>144546.37</v>
      </c>
      <c r="J278" s="136">
        <f t="shared" si="170"/>
        <v>133974</v>
      </c>
      <c r="K278" s="136">
        <f t="shared" si="170"/>
        <v>118183.38</v>
      </c>
      <c r="L278" s="136">
        <f t="shared" si="170"/>
        <v>144649.26</v>
      </c>
      <c r="M278" s="136">
        <f t="shared" si="170"/>
        <v>212930</v>
      </c>
      <c r="N278" s="136">
        <f t="shared" si="170"/>
        <v>118191.76</v>
      </c>
      <c r="O278" s="136">
        <f t="shared" si="170"/>
        <v>144756.26999999999</v>
      </c>
      <c r="P278" s="136">
        <f t="shared" si="170"/>
        <v>133974</v>
      </c>
      <c r="Q278" s="136">
        <f t="shared" si="170"/>
        <v>118200.47</v>
      </c>
      <c r="R278" s="136">
        <f t="shared" si="170"/>
        <v>223823.56</v>
      </c>
      <c r="S278" s="109" t="s">
        <v>4</v>
      </c>
      <c r="T278" s="177" t="s">
        <v>4</v>
      </c>
      <c r="U278" s="121" t="s">
        <v>4</v>
      </c>
      <c r="V278" s="170" t="s">
        <v>4</v>
      </c>
      <c r="W278" s="121" t="s">
        <v>4</v>
      </c>
      <c r="X278" s="121" t="s">
        <v>4</v>
      </c>
      <c r="Y278" s="121" t="s">
        <v>4</v>
      </c>
      <c r="Z278" s="121" t="s">
        <v>4</v>
      </c>
      <c r="AA278" s="121" t="s">
        <v>4</v>
      </c>
      <c r="AB278" s="121" t="s">
        <v>4</v>
      </c>
      <c r="AC278" s="121" t="s">
        <v>4</v>
      </c>
      <c r="AD278" s="121" t="s">
        <v>4</v>
      </c>
      <c r="AE278" s="121" t="s">
        <v>4</v>
      </c>
      <c r="AF278" s="121" t="s">
        <v>4</v>
      </c>
      <c r="AG278" s="121" t="s">
        <v>4</v>
      </c>
      <c r="AH278" s="121" t="s">
        <v>4</v>
      </c>
      <c r="AI278" s="121" t="s">
        <v>4</v>
      </c>
      <c r="AJ278" s="121" t="s">
        <v>4</v>
      </c>
      <c r="AK278" s="140"/>
      <c r="AL278" s="140"/>
      <c r="AM278" s="140"/>
      <c r="AN278" s="140"/>
      <c r="AO278" s="140"/>
      <c r="AP278" s="140"/>
      <c r="AQ278" s="140"/>
      <c r="AR278" s="140"/>
      <c r="AS278" s="140"/>
      <c r="AT278" s="140"/>
      <c r="AU278" s="140"/>
      <c r="AV278" s="140"/>
      <c r="AW278" s="140"/>
      <c r="AX278" s="140"/>
      <c r="AY278" s="140"/>
      <c r="AZ278" s="140"/>
      <c r="BA278" s="140"/>
      <c r="BB278" s="140"/>
      <c r="BC278" s="140"/>
      <c r="BD278" s="140"/>
      <c r="BE278" s="140"/>
      <c r="BF278" s="140"/>
      <c r="BG278" s="140"/>
      <c r="BH278" s="140"/>
      <c r="BI278" s="140"/>
      <c r="BJ278" s="140"/>
      <c r="BK278" s="140"/>
      <c r="BL278" s="140"/>
      <c r="BM278" s="140"/>
      <c r="BN278" s="140"/>
      <c r="BO278" s="140"/>
      <c r="BV278" s="106" t="b">
        <f>R278+Q278+P278+O278+N278+M278+L278+K278+J278+I278+H278+G278+F278+E278+D278=C278</f>
        <v>1</v>
      </c>
    </row>
    <row r="279" spans="1:75" ht="48.75" customHeight="1" x14ac:dyDescent="0.25">
      <c r="B279" s="142"/>
    </row>
    <row r="280" spans="1:75" ht="82.5" customHeight="1" x14ac:dyDescent="0.25">
      <c r="B280" s="142"/>
      <c r="C280" s="143">
        <f>C213+C214</f>
        <v>271582776.25</v>
      </c>
      <c r="D280" s="143">
        <f>D213+D214</f>
        <v>19767731.16</v>
      </c>
      <c r="E280" s="143">
        <f>E213+E214</f>
        <v>16119077.67</v>
      </c>
      <c r="F280" s="266">
        <f t="shared" ref="F280:R280" si="171">F213+F214</f>
        <v>16890263.780000001</v>
      </c>
      <c r="G280" s="204">
        <f t="shared" si="171"/>
        <v>16313686.060000001</v>
      </c>
      <c r="H280" s="204">
        <f t="shared" si="171"/>
        <v>18253257.670000002</v>
      </c>
      <c r="I280" s="143">
        <f t="shared" si="171"/>
        <v>18512318.510000002</v>
      </c>
      <c r="J280" s="143">
        <f t="shared" si="171"/>
        <v>17979895.5</v>
      </c>
      <c r="K280" s="143">
        <f t="shared" si="171"/>
        <v>18008998.34</v>
      </c>
      <c r="L280" s="143">
        <f t="shared" si="171"/>
        <v>18008912.149999999</v>
      </c>
      <c r="M280" s="143">
        <f t="shared" si="171"/>
        <v>19285439.329999998</v>
      </c>
      <c r="N280" s="143">
        <f t="shared" si="171"/>
        <v>18931297.079999998</v>
      </c>
      <c r="O280" s="143">
        <f t="shared" si="171"/>
        <v>17847869.620000001</v>
      </c>
      <c r="P280" s="143">
        <f t="shared" si="171"/>
        <v>17726227.670000002</v>
      </c>
      <c r="Q280" s="143">
        <f t="shared" si="171"/>
        <v>18156875.43</v>
      </c>
      <c r="R280" s="143">
        <f t="shared" si="171"/>
        <v>19780926.280000001</v>
      </c>
    </row>
    <row r="281" spans="1:75" x14ac:dyDescent="0.25">
      <c r="A281" s="244" t="s">
        <v>129</v>
      </c>
      <c r="B281" s="142"/>
    </row>
    <row r="282" spans="1:75" x14ac:dyDescent="0.25">
      <c r="B282" s="142"/>
      <c r="C282" s="144">
        <f>C283-E283</f>
        <v>0</v>
      </c>
      <c r="D282" s="144"/>
      <c r="E282" s="144"/>
      <c r="F282" s="274"/>
      <c r="G282" s="223"/>
      <c r="H282" s="224"/>
      <c r="I282" s="145"/>
    </row>
    <row r="283" spans="1:75" x14ac:dyDescent="0.25">
      <c r="B283" s="262" t="s">
        <v>131</v>
      </c>
      <c r="C283" s="136">
        <f>C278+C275+C272+C269+C266+C263+C260+C257+C253+C250+C246+C242+C238+C234+C230+C227+C224+C221+C218</f>
        <v>146821193.74000001</v>
      </c>
      <c r="D283" s="121"/>
      <c r="E283" s="263">
        <f>C214</f>
        <v>146821193.74000001</v>
      </c>
      <c r="F283" s="275" t="b">
        <f>C283=E283</f>
        <v>1</v>
      </c>
      <c r="H283" s="226"/>
      <c r="I283" s="147"/>
    </row>
    <row r="284" spans="1:75" x14ac:dyDescent="0.25">
      <c r="B284" s="262" t="s">
        <v>132</v>
      </c>
      <c r="C284" s="136">
        <f>C252+C217+C249</f>
        <v>124761582.51000001</v>
      </c>
      <c r="D284" s="121"/>
      <c r="E284" s="263">
        <f>C217+C249+C252</f>
        <v>124761582.51000001</v>
      </c>
      <c r="F284" s="275" t="b">
        <f>C284=E284</f>
        <v>1</v>
      </c>
      <c r="H284" s="227"/>
      <c r="I284" s="145"/>
    </row>
    <row r="285" spans="1:75" x14ac:dyDescent="0.25">
      <c r="B285" s="262" t="s">
        <v>133</v>
      </c>
      <c r="C285" s="136">
        <f>C204+C198+C193+C179+C150+C121+C80+C53+C42</f>
        <v>340109856.89999998</v>
      </c>
      <c r="D285" s="121"/>
      <c r="E285" s="263">
        <f>C215</f>
        <v>340109856.89999998</v>
      </c>
      <c r="F285" s="275" t="b">
        <f>C285=E285</f>
        <v>1</v>
      </c>
      <c r="H285" s="224"/>
      <c r="I285" s="145"/>
    </row>
    <row r="286" spans="1:75" x14ac:dyDescent="0.25">
      <c r="B286" s="262" t="s">
        <v>134</v>
      </c>
      <c r="C286" s="136">
        <f>SUM(C283:C285)</f>
        <v>611692633.14999998</v>
      </c>
      <c r="D286" s="264"/>
      <c r="E286" s="263">
        <f>C212</f>
        <v>611692633.14999998</v>
      </c>
      <c r="F286" s="275" t="b">
        <f>C286=E286</f>
        <v>1</v>
      </c>
      <c r="H286" s="224"/>
      <c r="I286" s="145"/>
    </row>
    <row r="287" spans="1:75" s="148" customFormat="1" x14ac:dyDescent="0.25">
      <c r="A287" s="244"/>
      <c r="B287" s="142"/>
      <c r="C287" s="144"/>
      <c r="D287" s="100"/>
      <c r="F287" s="273"/>
      <c r="G287" s="51"/>
      <c r="H287" s="51"/>
      <c r="I287" s="100"/>
      <c r="J287" s="100"/>
      <c r="K287" s="100"/>
      <c r="L287" s="100"/>
      <c r="M287" s="100"/>
      <c r="N287" s="100"/>
      <c r="O287" s="100"/>
      <c r="P287" s="100"/>
      <c r="Q287" s="100"/>
      <c r="R287" s="100"/>
      <c r="S287" s="100"/>
      <c r="T287" s="101"/>
      <c r="U287" s="100"/>
      <c r="V287" s="51"/>
      <c r="W287" s="100"/>
      <c r="X287" s="100"/>
      <c r="Y287" s="100"/>
      <c r="Z287" s="100"/>
      <c r="AA287" s="100"/>
      <c r="AB287" s="100"/>
      <c r="AC287" s="100"/>
      <c r="AD287" s="100"/>
      <c r="AE287" s="100"/>
      <c r="AF287" s="100"/>
      <c r="AG287" s="100"/>
      <c r="AH287" s="100"/>
      <c r="AI287" s="100"/>
      <c r="AJ287" s="100"/>
      <c r="AK287" s="106"/>
      <c r="AL287" s="106"/>
      <c r="AM287" s="106"/>
      <c r="AN287" s="106"/>
      <c r="AO287" s="106"/>
      <c r="AP287" s="106"/>
      <c r="AQ287" s="106"/>
      <c r="AR287" s="106"/>
      <c r="AS287" s="106"/>
      <c r="AT287" s="106"/>
      <c r="AU287" s="106"/>
      <c r="AV287" s="106"/>
      <c r="AW287" s="106"/>
      <c r="AX287" s="106"/>
      <c r="AY287" s="106"/>
      <c r="AZ287" s="106"/>
      <c r="BA287" s="106"/>
      <c r="BB287" s="106"/>
      <c r="BC287" s="106"/>
      <c r="BD287" s="106"/>
      <c r="BE287" s="106"/>
      <c r="BF287" s="106"/>
      <c r="BG287" s="106"/>
      <c r="BH287" s="106"/>
      <c r="BI287" s="106"/>
      <c r="BJ287" s="106"/>
      <c r="BK287" s="106"/>
      <c r="BL287" s="106"/>
      <c r="BM287" s="106"/>
      <c r="BN287" s="106"/>
      <c r="BO287" s="106"/>
      <c r="BP287" s="106"/>
      <c r="BQ287" s="106"/>
      <c r="BR287" s="106"/>
      <c r="BS287" s="106"/>
      <c r="BT287" s="106"/>
      <c r="BU287" s="106"/>
      <c r="BV287" s="106"/>
      <c r="BW287" s="106"/>
    </row>
    <row r="288" spans="1:75" x14ac:dyDescent="0.25">
      <c r="B288" s="142"/>
    </row>
    <row r="289" spans="1:75" x14ac:dyDescent="0.25">
      <c r="B289" s="142"/>
    </row>
    <row r="290" spans="1:75" x14ac:dyDescent="0.25">
      <c r="B290" s="142"/>
    </row>
    <row r="291" spans="1:75" x14ac:dyDescent="0.25">
      <c r="A291" s="244" t="s">
        <v>139</v>
      </c>
      <c r="B291" s="130" t="s">
        <v>3</v>
      </c>
      <c r="C291" s="125">
        <f>C292+C293+C294</f>
        <v>611692633.14999998</v>
      </c>
      <c r="D291" s="125">
        <f t="shared" ref="D291:R291" si="172">D292+D293+D294</f>
        <v>34918015.159999996</v>
      </c>
      <c r="E291" s="125">
        <f>E292+E293+E294</f>
        <v>36422065.57</v>
      </c>
      <c r="F291" s="268">
        <f t="shared" si="172"/>
        <v>40538697.380000003</v>
      </c>
      <c r="G291" s="172">
        <f t="shared" si="172"/>
        <v>38392752.259999998</v>
      </c>
      <c r="H291" s="172">
        <f t="shared" si="172"/>
        <v>39758737.170000002</v>
      </c>
      <c r="I291" s="125">
        <f t="shared" si="172"/>
        <v>45375468.109999999</v>
      </c>
      <c r="J291" s="125">
        <f t="shared" si="172"/>
        <v>40027479.100000001</v>
      </c>
      <c r="K291" s="125">
        <f t="shared" si="172"/>
        <v>40766830.439999998</v>
      </c>
      <c r="L291" s="125">
        <f t="shared" si="172"/>
        <v>41132039.450000003</v>
      </c>
      <c r="M291" s="125">
        <f>M292+M293+M294</f>
        <v>41566297.43</v>
      </c>
      <c r="N291" s="125">
        <f t="shared" si="172"/>
        <v>46565129.880000003</v>
      </c>
      <c r="O291" s="125">
        <f t="shared" si="172"/>
        <v>42173211.020000003</v>
      </c>
      <c r="P291" s="125">
        <f t="shared" si="172"/>
        <v>40137235.170000002</v>
      </c>
      <c r="Q291" s="125">
        <f t="shared" si="172"/>
        <v>40833608.030000001</v>
      </c>
      <c r="R291" s="125">
        <f t="shared" si="172"/>
        <v>43085066.979999997</v>
      </c>
      <c r="S291" s="100" t="b">
        <f>R291+Q291+P291+O291+N291+M291+L291+K291+J291+I291+H291+G291+F291+E291+D291=C291</f>
        <v>1</v>
      </c>
    </row>
    <row r="292" spans="1:75" ht="47.25" x14ac:dyDescent="0.25">
      <c r="B292" s="130" t="s">
        <v>14</v>
      </c>
      <c r="C292" s="125">
        <f t="shared" ref="C292:R292" si="173">C34</f>
        <v>124761582.51000001</v>
      </c>
      <c r="D292" s="125">
        <f>D34</f>
        <v>7049482.5099999998</v>
      </c>
      <c r="E292" s="125">
        <f t="shared" si="173"/>
        <v>8148100</v>
      </c>
      <c r="F292" s="268">
        <f t="shared" si="173"/>
        <v>8428000</v>
      </c>
      <c r="G292" s="172">
        <f t="shared" si="173"/>
        <v>8428000</v>
      </c>
      <c r="H292" s="172">
        <f t="shared" si="173"/>
        <v>8428000</v>
      </c>
      <c r="I292" s="125">
        <f t="shared" si="173"/>
        <v>8428000</v>
      </c>
      <c r="J292" s="125">
        <f t="shared" si="173"/>
        <v>8428000</v>
      </c>
      <c r="K292" s="125">
        <f t="shared" si="173"/>
        <v>8428000</v>
      </c>
      <c r="L292" s="125">
        <f t="shared" si="173"/>
        <v>8428000</v>
      </c>
      <c r="M292" s="125">
        <f t="shared" si="173"/>
        <v>8428000</v>
      </c>
      <c r="N292" s="125">
        <f t="shared" si="173"/>
        <v>8428000</v>
      </c>
      <c r="O292" s="125">
        <f t="shared" si="173"/>
        <v>8428000</v>
      </c>
      <c r="P292" s="125">
        <f t="shared" si="173"/>
        <v>8428000</v>
      </c>
      <c r="Q292" s="125">
        <f t="shared" si="173"/>
        <v>8428000</v>
      </c>
      <c r="R292" s="125">
        <f t="shared" si="173"/>
        <v>8428000</v>
      </c>
      <c r="S292" s="100" t="b">
        <f t="shared" ref="S292:S306" si="174">R292+Q292+P292+O292+N292+M292+L292+K292+J292+I292+H292+G292+F292+E292+D292=C292</f>
        <v>1</v>
      </c>
    </row>
    <row r="293" spans="1:75" ht="31.5" x14ac:dyDescent="0.25">
      <c r="B293" s="130" t="s">
        <v>7</v>
      </c>
      <c r="C293" s="125">
        <f t="shared" ref="C293:R293" si="175">C210+C35</f>
        <v>146821193.74000001</v>
      </c>
      <c r="D293" s="125">
        <f>D210+D35</f>
        <v>12718248.65</v>
      </c>
      <c r="E293" s="125">
        <f t="shared" si="175"/>
        <v>7970977.6699999999</v>
      </c>
      <c r="F293" s="268">
        <f t="shared" si="175"/>
        <v>8462263.7799999993</v>
      </c>
      <c r="G293" s="172">
        <f t="shared" si="175"/>
        <v>7885686.0599999996</v>
      </c>
      <c r="H293" s="172">
        <f t="shared" si="175"/>
        <v>9825257.6699999999</v>
      </c>
      <c r="I293" s="125">
        <f t="shared" si="175"/>
        <v>10084318.51</v>
      </c>
      <c r="J293" s="125">
        <f t="shared" si="175"/>
        <v>9551895.5</v>
      </c>
      <c r="K293" s="125">
        <f t="shared" si="175"/>
        <v>9580998.3399999999</v>
      </c>
      <c r="L293" s="125">
        <f t="shared" si="175"/>
        <v>9580912.1500000004</v>
      </c>
      <c r="M293" s="125">
        <f t="shared" si="175"/>
        <v>10857439.33</v>
      </c>
      <c r="N293" s="125">
        <f t="shared" si="175"/>
        <v>10503297.08</v>
      </c>
      <c r="O293" s="125">
        <f t="shared" si="175"/>
        <v>9419869.6199999992</v>
      </c>
      <c r="P293" s="125">
        <f t="shared" si="175"/>
        <v>9298227.6699999999</v>
      </c>
      <c r="Q293" s="125">
        <f t="shared" si="175"/>
        <v>9728875.4299999997</v>
      </c>
      <c r="R293" s="125">
        <f t="shared" si="175"/>
        <v>11352926.279999999</v>
      </c>
      <c r="S293" s="100" t="b">
        <f t="shared" si="174"/>
        <v>1</v>
      </c>
    </row>
    <row r="294" spans="1:75" ht="47.25" x14ac:dyDescent="0.25">
      <c r="B294" s="130" t="s">
        <v>102</v>
      </c>
      <c r="C294" s="125">
        <f>C211</f>
        <v>340109856.89999998</v>
      </c>
      <c r="D294" s="125">
        <f t="shared" ref="D294:R294" si="176">D211</f>
        <v>15150284</v>
      </c>
      <c r="E294" s="125">
        <f t="shared" si="176"/>
        <v>20302987.899999999</v>
      </c>
      <c r="F294" s="268">
        <f t="shared" si="176"/>
        <v>23648433.600000001</v>
      </c>
      <c r="G294" s="172">
        <f t="shared" si="176"/>
        <v>22079066.199999999</v>
      </c>
      <c r="H294" s="172">
        <f t="shared" si="176"/>
        <v>21505479.5</v>
      </c>
      <c r="I294" s="125">
        <f t="shared" si="176"/>
        <v>26863149.600000001</v>
      </c>
      <c r="J294" s="125">
        <f t="shared" si="176"/>
        <v>22047583.600000001</v>
      </c>
      <c r="K294" s="125">
        <f t="shared" si="176"/>
        <v>22757832.100000001</v>
      </c>
      <c r="L294" s="125">
        <f t="shared" si="176"/>
        <v>23123127.300000001</v>
      </c>
      <c r="M294" s="125">
        <f t="shared" si="176"/>
        <v>22280858.100000001</v>
      </c>
      <c r="N294" s="125">
        <f t="shared" si="176"/>
        <v>27633832.800000001</v>
      </c>
      <c r="O294" s="125">
        <f t="shared" si="176"/>
        <v>24325341.399999999</v>
      </c>
      <c r="P294" s="125">
        <f t="shared" si="176"/>
        <v>22411007.5</v>
      </c>
      <c r="Q294" s="125">
        <f t="shared" si="176"/>
        <v>22676732.600000001</v>
      </c>
      <c r="R294" s="125">
        <f t="shared" si="176"/>
        <v>23304140.699999999</v>
      </c>
      <c r="S294" s="100" t="b">
        <f t="shared" si="174"/>
        <v>1</v>
      </c>
    </row>
    <row r="295" spans="1:75" x14ac:dyDescent="0.25">
      <c r="B295" s="142"/>
      <c r="C295" s="143"/>
    </row>
    <row r="296" spans="1:75" x14ac:dyDescent="0.25">
      <c r="B296" s="142"/>
      <c r="C296" s="100" t="b">
        <f t="shared" ref="C296:R299" si="177">C291=C212</f>
        <v>1</v>
      </c>
      <c r="D296" s="100" t="b">
        <f t="shared" si="177"/>
        <v>1</v>
      </c>
      <c r="E296" s="100" t="b">
        <f t="shared" si="177"/>
        <v>1</v>
      </c>
      <c r="F296" s="273" t="b">
        <f t="shared" si="177"/>
        <v>1</v>
      </c>
      <c r="G296" s="51" t="b">
        <f t="shared" si="177"/>
        <v>1</v>
      </c>
      <c r="H296" s="51" t="b">
        <f t="shared" si="177"/>
        <v>1</v>
      </c>
      <c r="I296" s="100" t="b">
        <f t="shared" si="177"/>
        <v>1</v>
      </c>
      <c r="J296" s="100" t="b">
        <f t="shared" si="177"/>
        <v>1</v>
      </c>
      <c r="K296" s="100" t="b">
        <f t="shared" si="177"/>
        <v>1</v>
      </c>
      <c r="L296" s="100" t="b">
        <f t="shared" si="177"/>
        <v>1</v>
      </c>
      <c r="M296" s="100" t="b">
        <f t="shared" si="177"/>
        <v>1</v>
      </c>
      <c r="N296" s="100" t="b">
        <f t="shared" si="177"/>
        <v>1</v>
      </c>
      <c r="O296" s="100" t="b">
        <f t="shared" si="177"/>
        <v>1</v>
      </c>
      <c r="P296" s="100" t="b">
        <f t="shared" si="177"/>
        <v>1</v>
      </c>
      <c r="Q296" s="100" t="b">
        <f t="shared" si="177"/>
        <v>1</v>
      </c>
      <c r="R296" s="100" t="b">
        <f t="shared" si="177"/>
        <v>1</v>
      </c>
    </row>
    <row r="297" spans="1:75" x14ac:dyDescent="0.25">
      <c r="B297" s="142"/>
      <c r="C297" s="100" t="b">
        <f t="shared" si="177"/>
        <v>1</v>
      </c>
      <c r="D297" s="100" t="b">
        <f t="shared" si="177"/>
        <v>1</v>
      </c>
      <c r="E297" s="100" t="b">
        <f t="shared" si="177"/>
        <v>1</v>
      </c>
      <c r="F297" s="273" t="b">
        <f t="shared" si="177"/>
        <v>1</v>
      </c>
      <c r="G297" s="51" t="b">
        <f t="shared" si="177"/>
        <v>1</v>
      </c>
      <c r="H297" s="51" t="b">
        <f t="shared" si="177"/>
        <v>1</v>
      </c>
      <c r="I297" s="100" t="b">
        <f t="shared" si="177"/>
        <v>1</v>
      </c>
      <c r="J297" s="100" t="b">
        <f t="shared" si="177"/>
        <v>1</v>
      </c>
      <c r="K297" s="100" t="b">
        <f t="shared" si="177"/>
        <v>1</v>
      </c>
      <c r="L297" s="100" t="b">
        <f t="shared" si="177"/>
        <v>1</v>
      </c>
      <c r="M297" s="100" t="b">
        <f t="shared" si="177"/>
        <v>1</v>
      </c>
      <c r="N297" s="100" t="b">
        <f t="shared" si="177"/>
        <v>1</v>
      </c>
      <c r="O297" s="100" t="b">
        <f t="shared" si="177"/>
        <v>1</v>
      </c>
      <c r="P297" s="100" t="b">
        <f t="shared" si="177"/>
        <v>1</v>
      </c>
      <c r="Q297" s="100" t="b">
        <f t="shared" si="177"/>
        <v>1</v>
      </c>
      <c r="R297" s="100" t="b">
        <f t="shared" si="177"/>
        <v>1</v>
      </c>
    </row>
    <row r="298" spans="1:75" x14ac:dyDescent="0.25">
      <c r="B298" s="142"/>
      <c r="C298" s="100" t="b">
        <f t="shared" si="177"/>
        <v>1</v>
      </c>
      <c r="D298" s="100" t="b">
        <f t="shared" si="177"/>
        <v>1</v>
      </c>
      <c r="E298" s="100" t="b">
        <f t="shared" si="177"/>
        <v>1</v>
      </c>
      <c r="F298" s="273" t="b">
        <f t="shared" si="177"/>
        <v>1</v>
      </c>
      <c r="G298" s="51" t="b">
        <f t="shared" si="177"/>
        <v>1</v>
      </c>
      <c r="H298" s="51" t="b">
        <f t="shared" si="177"/>
        <v>1</v>
      </c>
      <c r="I298" s="100" t="b">
        <f t="shared" si="177"/>
        <v>1</v>
      </c>
      <c r="J298" s="100" t="b">
        <f t="shared" si="177"/>
        <v>1</v>
      </c>
      <c r="K298" s="100" t="b">
        <f t="shared" si="177"/>
        <v>1</v>
      </c>
      <c r="L298" s="100" t="b">
        <f t="shared" si="177"/>
        <v>1</v>
      </c>
      <c r="M298" s="100" t="b">
        <f t="shared" si="177"/>
        <v>1</v>
      </c>
      <c r="N298" s="100" t="b">
        <f t="shared" si="177"/>
        <v>1</v>
      </c>
      <c r="O298" s="100" t="b">
        <f t="shared" si="177"/>
        <v>1</v>
      </c>
      <c r="P298" s="100" t="b">
        <f t="shared" si="177"/>
        <v>1</v>
      </c>
      <c r="Q298" s="100" t="b">
        <f t="shared" si="177"/>
        <v>1</v>
      </c>
      <c r="R298" s="100" t="b">
        <f t="shared" si="177"/>
        <v>1</v>
      </c>
    </row>
    <row r="299" spans="1:75" x14ac:dyDescent="0.25">
      <c r="B299" s="142"/>
      <c r="C299" s="100" t="b">
        <f>C294=C215</f>
        <v>1</v>
      </c>
      <c r="D299" s="100" t="b">
        <f>D294=D215</f>
        <v>1</v>
      </c>
      <c r="E299" s="100" t="b">
        <f t="shared" si="177"/>
        <v>1</v>
      </c>
      <c r="F299" s="273" t="b">
        <f t="shared" si="177"/>
        <v>1</v>
      </c>
      <c r="G299" s="51" t="b">
        <f t="shared" si="177"/>
        <v>1</v>
      </c>
      <c r="H299" s="51" t="b">
        <f t="shared" si="177"/>
        <v>1</v>
      </c>
      <c r="I299" s="100" t="b">
        <f t="shared" si="177"/>
        <v>1</v>
      </c>
      <c r="J299" s="100" t="b">
        <f t="shared" si="177"/>
        <v>1</v>
      </c>
      <c r="K299" s="100" t="b">
        <f t="shared" si="177"/>
        <v>1</v>
      </c>
      <c r="L299" s="100" t="b">
        <f t="shared" si="177"/>
        <v>1</v>
      </c>
      <c r="M299" s="100" t="b">
        <f t="shared" si="177"/>
        <v>1</v>
      </c>
      <c r="N299" s="100" t="b">
        <f t="shared" si="177"/>
        <v>1</v>
      </c>
      <c r="O299" s="100" t="b">
        <f t="shared" si="177"/>
        <v>1</v>
      </c>
      <c r="P299" s="100" t="b">
        <f t="shared" si="177"/>
        <v>1</v>
      </c>
      <c r="Q299" s="100" t="b">
        <f t="shared" si="177"/>
        <v>1</v>
      </c>
      <c r="R299" s="100" t="b">
        <f t="shared" si="177"/>
        <v>1</v>
      </c>
    </row>
    <row r="300" spans="1:75" x14ac:dyDescent="0.25">
      <c r="B300" s="142"/>
    </row>
    <row r="301" spans="1:75" x14ac:dyDescent="0.25">
      <c r="A301" s="244" t="s">
        <v>140</v>
      </c>
      <c r="B301" s="130" t="s">
        <v>3</v>
      </c>
      <c r="C301" s="125">
        <f>C276+C267+C264+C261+C258+C255+C251+C248+C244+C240+C236+C232+C228+C225+C222+C219+C216+C270+C273</f>
        <v>611692633.14999998</v>
      </c>
      <c r="D301" s="125">
        <f>D276+D267+D264+D261+D258+D255+D251+D248+D244+D240+D236+D232+D228+D225+D222+D219+D216+D270+D273</f>
        <v>34918015.159999996</v>
      </c>
      <c r="E301" s="125">
        <f t="shared" ref="E301:R301" si="178">E276+E267+E264+E261+E258+E255+E251+E248+E244+E240+E236+E232+E228+E225+E222+E219+E216+E270+E273</f>
        <v>36422065.57</v>
      </c>
      <c r="F301" s="268">
        <f t="shared" si="178"/>
        <v>40538697.380000003</v>
      </c>
      <c r="G301" s="172">
        <f t="shared" si="178"/>
        <v>38392752.259999998</v>
      </c>
      <c r="H301" s="172">
        <f t="shared" si="178"/>
        <v>39758737.170000002</v>
      </c>
      <c r="I301" s="125">
        <f t="shared" si="178"/>
        <v>45375468.109999999</v>
      </c>
      <c r="J301" s="125">
        <f t="shared" si="178"/>
        <v>40027479.100000001</v>
      </c>
      <c r="K301" s="125">
        <f t="shared" si="178"/>
        <v>40766830.439999998</v>
      </c>
      <c r="L301" s="125">
        <f t="shared" si="178"/>
        <v>41132039.450000003</v>
      </c>
      <c r="M301" s="125">
        <f t="shared" si="178"/>
        <v>41566297.43</v>
      </c>
      <c r="N301" s="125">
        <f t="shared" si="178"/>
        <v>46565129.880000003</v>
      </c>
      <c r="O301" s="125">
        <f t="shared" si="178"/>
        <v>42173211.020000003</v>
      </c>
      <c r="P301" s="125">
        <f t="shared" si="178"/>
        <v>40137235.170000002</v>
      </c>
      <c r="Q301" s="125">
        <f t="shared" si="178"/>
        <v>40833608.030000001</v>
      </c>
      <c r="R301" s="125">
        <f t="shared" si="178"/>
        <v>43085066.979999997</v>
      </c>
      <c r="S301" s="100" t="b">
        <f>R301+Q301+P301+O301+N301+M301+L301+K301+J301+I301+H301+G301+F301+E301+D301=C301</f>
        <v>1</v>
      </c>
    </row>
    <row r="302" spans="1:75" s="149" customFormat="1" ht="47.25" x14ac:dyDescent="0.25">
      <c r="A302" s="244"/>
      <c r="B302" s="130" t="s">
        <v>14</v>
      </c>
      <c r="C302" s="125">
        <f>C217+C220+C223+C226+C229+C245+C249+C252+C256+C259+C262+C265+C277</f>
        <v>124761582.51000001</v>
      </c>
      <c r="D302" s="125">
        <f t="shared" ref="D302:R302" si="179">D217+D220+D223+D226+D229+D245+D249+D252+D256+D259+D262+D265+D277+D233+D237+D241+D268</f>
        <v>7049482.5099999998</v>
      </c>
      <c r="E302" s="125">
        <f t="shared" si="179"/>
        <v>8148100</v>
      </c>
      <c r="F302" s="268">
        <f t="shared" si="179"/>
        <v>8428000</v>
      </c>
      <c r="G302" s="172">
        <f t="shared" si="179"/>
        <v>8428000</v>
      </c>
      <c r="H302" s="172">
        <f t="shared" si="179"/>
        <v>8428000</v>
      </c>
      <c r="I302" s="125">
        <f t="shared" si="179"/>
        <v>8428000</v>
      </c>
      <c r="J302" s="125">
        <f t="shared" si="179"/>
        <v>8428000</v>
      </c>
      <c r="K302" s="125">
        <f t="shared" si="179"/>
        <v>8428000</v>
      </c>
      <c r="L302" s="125">
        <f t="shared" si="179"/>
        <v>8428000</v>
      </c>
      <c r="M302" s="125">
        <f t="shared" si="179"/>
        <v>8428000</v>
      </c>
      <c r="N302" s="125">
        <f t="shared" si="179"/>
        <v>8428000</v>
      </c>
      <c r="O302" s="125">
        <f t="shared" si="179"/>
        <v>8428000</v>
      </c>
      <c r="P302" s="125">
        <f t="shared" si="179"/>
        <v>8428000</v>
      </c>
      <c r="Q302" s="125">
        <f t="shared" si="179"/>
        <v>8428000</v>
      </c>
      <c r="R302" s="125">
        <f t="shared" si="179"/>
        <v>8428000</v>
      </c>
      <c r="S302" s="100" t="b">
        <f t="shared" si="174"/>
        <v>1</v>
      </c>
      <c r="T302" s="101"/>
      <c r="U302" s="100"/>
      <c r="V302" s="51"/>
      <c r="W302" s="100"/>
      <c r="X302" s="100"/>
      <c r="Y302" s="100"/>
      <c r="Z302" s="100"/>
      <c r="AA302" s="100"/>
      <c r="AB302" s="100"/>
      <c r="AC302" s="100"/>
      <c r="AD302" s="100"/>
      <c r="AE302" s="100"/>
      <c r="AF302" s="100"/>
      <c r="AG302" s="100"/>
      <c r="AH302" s="100"/>
      <c r="AI302" s="100"/>
      <c r="AJ302" s="100"/>
      <c r="AK302" s="106"/>
      <c r="AL302" s="106"/>
      <c r="AM302" s="106"/>
      <c r="AN302" s="106"/>
      <c r="AO302" s="106"/>
      <c r="AP302" s="106"/>
      <c r="AQ302" s="106"/>
      <c r="AR302" s="106"/>
      <c r="AS302" s="106"/>
      <c r="AT302" s="106"/>
      <c r="AU302" s="106"/>
      <c r="AV302" s="106"/>
      <c r="AW302" s="106"/>
      <c r="AX302" s="106"/>
      <c r="AY302" s="106"/>
      <c r="AZ302" s="106"/>
      <c r="BA302" s="106"/>
      <c r="BB302" s="106"/>
      <c r="BC302" s="106"/>
      <c r="BD302" s="106"/>
      <c r="BE302" s="106"/>
      <c r="BF302" s="106"/>
      <c r="BG302" s="106"/>
      <c r="BH302" s="106"/>
      <c r="BI302" s="106"/>
      <c r="BJ302" s="106"/>
      <c r="BK302" s="106"/>
      <c r="BL302" s="106"/>
      <c r="BM302" s="106"/>
      <c r="BN302" s="106"/>
      <c r="BO302" s="106"/>
      <c r="BP302" s="106"/>
      <c r="BQ302" s="106"/>
      <c r="BR302" s="106"/>
      <c r="BS302" s="106"/>
      <c r="BT302" s="106"/>
      <c r="BU302" s="106"/>
      <c r="BV302" s="106"/>
      <c r="BW302" s="106"/>
    </row>
    <row r="303" spans="1:75" s="149" customFormat="1" ht="31.5" x14ac:dyDescent="0.25">
      <c r="A303" s="244"/>
      <c r="B303" s="130" t="s">
        <v>7</v>
      </c>
      <c r="C303" s="125">
        <f>C218+C221+C224+C227+C230+C246+C250+C253+C257+C260+C263+C266+C278+C238+C269+C234+C242+C270+C273</f>
        <v>146821193.74000001</v>
      </c>
      <c r="D303" s="125">
        <f t="shared" ref="D303:R303" si="180">D218+D221+D224+D227+D230+D246+D250+D253+D257+D260+D263+D266+D278+D238+D269+D242+D234+D270+D275</f>
        <v>12718248.65</v>
      </c>
      <c r="E303" s="125">
        <f t="shared" si="180"/>
        <v>7970977.6699999999</v>
      </c>
      <c r="F303" s="268">
        <f t="shared" si="180"/>
        <v>8462263.7799999993</v>
      </c>
      <c r="G303" s="172">
        <f t="shared" si="180"/>
        <v>7885686.0599999996</v>
      </c>
      <c r="H303" s="172">
        <f t="shared" si="180"/>
        <v>9825257.6699999999</v>
      </c>
      <c r="I303" s="125">
        <f t="shared" si="180"/>
        <v>10084318.51</v>
      </c>
      <c r="J303" s="125">
        <f t="shared" si="180"/>
        <v>9551895.5</v>
      </c>
      <c r="K303" s="125">
        <f t="shared" si="180"/>
        <v>9580998.3399999999</v>
      </c>
      <c r="L303" s="125">
        <f t="shared" si="180"/>
        <v>9580912.1500000004</v>
      </c>
      <c r="M303" s="125">
        <f t="shared" si="180"/>
        <v>10857439.33</v>
      </c>
      <c r="N303" s="125">
        <f t="shared" si="180"/>
        <v>10503297.08</v>
      </c>
      <c r="O303" s="125">
        <f t="shared" si="180"/>
        <v>9419869.6199999992</v>
      </c>
      <c r="P303" s="125">
        <f t="shared" si="180"/>
        <v>9298227.6699999999</v>
      </c>
      <c r="Q303" s="125">
        <f t="shared" si="180"/>
        <v>9728875.4299999997</v>
      </c>
      <c r="R303" s="125">
        <f t="shared" si="180"/>
        <v>11352926.279999999</v>
      </c>
      <c r="S303" s="100" t="b">
        <f t="shared" si="174"/>
        <v>1</v>
      </c>
      <c r="T303" s="101"/>
      <c r="U303" s="100"/>
      <c r="V303" s="51"/>
      <c r="W303" s="100"/>
      <c r="X303" s="100"/>
      <c r="Y303" s="100"/>
      <c r="Z303" s="100"/>
      <c r="AA303" s="100"/>
      <c r="AB303" s="100"/>
      <c r="AC303" s="100"/>
      <c r="AD303" s="100"/>
      <c r="AE303" s="100"/>
      <c r="AF303" s="100"/>
      <c r="AG303" s="100"/>
      <c r="AH303" s="100"/>
      <c r="AI303" s="100"/>
      <c r="AJ303" s="100"/>
      <c r="AK303" s="106"/>
      <c r="AL303" s="106"/>
      <c r="AM303" s="106"/>
      <c r="AN303" s="106"/>
      <c r="AO303" s="106"/>
      <c r="AP303" s="106"/>
      <c r="AQ303" s="106"/>
      <c r="AR303" s="106"/>
      <c r="AS303" s="106"/>
      <c r="AT303" s="106"/>
      <c r="AU303" s="106"/>
      <c r="AV303" s="106"/>
      <c r="AW303" s="106"/>
      <c r="AX303" s="106"/>
      <c r="AY303" s="106"/>
      <c r="AZ303" s="106"/>
      <c r="BA303" s="106"/>
      <c r="BB303" s="106"/>
      <c r="BC303" s="106"/>
      <c r="BD303" s="106"/>
      <c r="BE303" s="106"/>
      <c r="BF303" s="106"/>
      <c r="BG303" s="106"/>
      <c r="BH303" s="106"/>
      <c r="BI303" s="106"/>
      <c r="BJ303" s="106"/>
      <c r="BK303" s="106"/>
      <c r="BL303" s="106"/>
      <c r="BM303" s="106"/>
      <c r="BN303" s="106"/>
      <c r="BO303" s="106"/>
      <c r="BP303" s="106"/>
      <c r="BQ303" s="106"/>
      <c r="BR303" s="106"/>
      <c r="BS303" s="106"/>
      <c r="BT303" s="106"/>
      <c r="BU303" s="106"/>
      <c r="BV303" s="106"/>
      <c r="BW303" s="106"/>
    </row>
    <row r="304" spans="1:75" s="149" customFormat="1" ht="47.25" x14ac:dyDescent="0.25">
      <c r="A304" s="244"/>
      <c r="B304" s="130" t="s">
        <v>102</v>
      </c>
      <c r="C304" s="125">
        <f>C231+C235</f>
        <v>340109856.89999998</v>
      </c>
      <c r="D304" s="125">
        <f t="shared" ref="D304:R304" si="181">D231+D235</f>
        <v>15150284</v>
      </c>
      <c r="E304" s="125">
        <f t="shared" si="181"/>
        <v>20302987.899999999</v>
      </c>
      <c r="F304" s="268">
        <f t="shared" si="181"/>
        <v>23648433.600000001</v>
      </c>
      <c r="G304" s="172">
        <f t="shared" si="181"/>
        <v>22079066.199999999</v>
      </c>
      <c r="H304" s="172">
        <f t="shared" si="181"/>
        <v>21505479.5</v>
      </c>
      <c r="I304" s="125">
        <f t="shared" si="181"/>
        <v>26863149.600000001</v>
      </c>
      <c r="J304" s="125">
        <f t="shared" si="181"/>
        <v>22047583.600000001</v>
      </c>
      <c r="K304" s="125">
        <f t="shared" si="181"/>
        <v>22757832.100000001</v>
      </c>
      <c r="L304" s="125">
        <f t="shared" si="181"/>
        <v>23123127.300000001</v>
      </c>
      <c r="M304" s="125">
        <f t="shared" si="181"/>
        <v>22280858.100000001</v>
      </c>
      <c r="N304" s="125">
        <f t="shared" si="181"/>
        <v>27633832.800000001</v>
      </c>
      <c r="O304" s="125">
        <f t="shared" si="181"/>
        <v>24325341.399999999</v>
      </c>
      <c r="P304" s="125">
        <f t="shared" si="181"/>
        <v>22411007.5</v>
      </c>
      <c r="Q304" s="125">
        <f t="shared" si="181"/>
        <v>22676732.600000001</v>
      </c>
      <c r="R304" s="125">
        <f t="shared" si="181"/>
        <v>23304140.699999999</v>
      </c>
      <c r="S304" s="100" t="b">
        <f t="shared" si="174"/>
        <v>1</v>
      </c>
      <c r="T304" s="101"/>
      <c r="U304" s="100"/>
      <c r="V304" s="51"/>
      <c r="W304" s="100"/>
      <c r="X304" s="100"/>
      <c r="Y304" s="100"/>
      <c r="Z304" s="100"/>
      <c r="AA304" s="100"/>
      <c r="AB304" s="100"/>
      <c r="AC304" s="100"/>
      <c r="AD304" s="100"/>
      <c r="AE304" s="100"/>
      <c r="AF304" s="100"/>
      <c r="AG304" s="100"/>
      <c r="AH304" s="100"/>
      <c r="AI304" s="100"/>
      <c r="AJ304" s="100"/>
      <c r="AK304" s="106"/>
      <c r="AL304" s="106"/>
      <c r="AM304" s="106"/>
      <c r="AN304" s="106"/>
      <c r="AO304" s="106"/>
      <c r="AP304" s="106"/>
      <c r="AQ304" s="106"/>
      <c r="AR304" s="106"/>
      <c r="AS304" s="106"/>
      <c r="AT304" s="106"/>
      <c r="AU304" s="106"/>
      <c r="AV304" s="106"/>
      <c r="AW304" s="106"/>
      <c r="AX304" s="106"/>
      <c r="AY304" s="106"/>
      <c r="AZ304" s="106"/>
      <c r="BA304" s="106"/>
      <c r="BB304" s="106"/>
      <c r="BC304" s="106"/>
      <c r="BD304" s="106"/>
      <c r="BE304" s="106"/>
      <c r="BF304" s="106"/>
      <c r="BG304" s="106"/>
      <c r="BH304" s="106"/>
      <c r="BI304" s="106"/>
      <c r="BJ304" s="106"/>
      <c r="BK304" s="106"/>
      <c r="BL304" s="106"/>
      <c r="BM304" s="106"/>
      <c r="BN304" s="106"/>
      <c r="BO304" s="106"/>
      <c r="BP304" s="106"/>
      <c r="BQ304" s="106"/>
      <c r="BR304" s="106"/>
      <c r="BS304" s="106"/>
      <c r="BT304" s="106"/>
      <c r="BU304" s="106"/>
      <c r="BV304" s="106"/>
      <c r="BW304" s="106"/>
    </row>
    <row r="305" spans="1:75" s="149" customFormat="1" x14ac:dyDescent="0.25">
      <c r="A305" s="244"/>
      <c r="B305" s="102"/>
      <c r="C305" s="100"/>
      <c r="D305" s="100"/>
      <c r="E305" s="100"/>
      <c r="F305" s="273"/>
      <c r="G305" s="51"/>
      <c r="H305" s="51"/>
      <c r="I305" s="100"/>
      <c r="J305" s="100"/>
      <c r="K305" s="100"/>
      <c r="L305" s="100"/>
      <c r="M305" s="100"/>
      <c r="N305" s="100"/>
      <c r="O305" s="100"/>
      <c r="P305" s="100"/>
      <c r="Q305" s="100"/>
      <c r="R305" s="100"/>
      <c r="S305" s="100" t="b">
        <f t="shared" si="174"/>
        <v>1</v>
      </c>
      <c r="T305" s="101"/>
      <c r="U305" s="100"/>
      <c r="V305" s="51"/>
      <c r="W305" s="100"/>
      <c r="X305" s="100"/>
      <c r="Y305" s="100"/>
      <c r="Z305" s="100"/>
      <c r="AA305" s="100"/>
      <c r="AB305" s="100"/>
      <c r="AC305" s="100"/>
      <c r="AD305" s="100"/>
      <c r="AE305" s="100"/>
      <c r="AF305" s="100"/>
      <c r="AG305" s="100"/>
      <c r="AH305" s="100"/>
      <c r="AI305" s="100"/>
      <c r="AJ305" s="100"/>
      <c r="AK305" s="106"/>
      <c r="AL305" s="106"/>
      <c r="AM305" s="106"/>
      <c r="AN305" s="106"/>
      <c r="AO305" s="106"/>
      <c r="AP305" s="106"/>
      <c r="AQ305" s="106"/>
      <c r="AR305" s="106"/>
      <c r="AS305" s="106"/>
      <c r="AT305" s="106"/>
      <c r="AU305" s="106"/>
      <c r="AV305" s="106"/>
      <c r="AW305" s="106"/>
      <c r="AX305" s="106"/>
      <c r="AY305" s="106"/>
      <c r="AZ305" s="106"/>
      <c r="BA305" s="106"/>
      <c r="BB305" s="106"/>
      <c r="BC305" s="106"/>
      <c r="BD305" s="106"/>
      <c r="BE305" s="106"/>
      <c r="BF305" s="106"/>
      <c r="BG305" s="106"/>
      <c r="BH305" s="106"/>
      <c r="BI305" s="106"/>
      <c r="BJ305" s="106"/>
      <c r="BK305" s="106"/>
      <c r="BL305" s="106"/>
      <c r="BM305" s="106"/>
      <c r="BN305" s="106"/>
      <c r="BO305" s="106"/>
      <c r="BP305" s="106"/>
      <c r="BQ305" s="106"/>
      <c r="BR305" s="106"/>
      <c r="BS305" s="106"/>
      <c r="BT305" s="106"/>
      <c r="BU305" s="106"/>
      <c r="BV305" s="106"/>
      <c r="BW305" s="106"/>
    </row>
    <row r="306" spans="1:75" s="149" customFormat="1" x14ac:dyDescent="0.25">
      <c r="A306" s="244"/>
      <c r="B306" s="102"/>
      <c r="C306" s="143"/>
      <c r="D306" s="100"/>
      <c r="E306" s="100"/>
      <c r="F306" s="273"/>
      <c r="G306" s="51"/>
      <c r="H306" s="51"/>
      <c r="I306" s="100"/>
      <c r="J306" s="100"/>
      <c r="K306" s="100"/>
      <c r="L306" s="100"/>
      <c r="M306" s="100"/>
      <c r="N306" s="100"/>
      <c r="O306" s="100"/>
      <c r="P306" s="100"/>
      <c r="Q306" s="100"/>
      <c r="R306" s="100"/>
      <c r="S306" s="100" t="b">
        <f t="shared" si="174"/>
        <v>1</v>
      </c>
      <c r="T306" s="101"/>
      <c r="U306" s="100"/>
      <c r="V306" s="51"/>
      <c r="W306" s="100"/>
      <c r="X306" s="100"/>
      <c r="Y306" s="100"/>
      <c r="Z306" s="100"/>
      <c r="AA306" s="100"/>
      <c r="AB306" s="100"/>
      <c r="AC306" s="100"/>
      <c r="AD306" s="100"/>
      <c r="AE306" s="100"/>
      <c r="AF306" s="100"/>
      <c r="AG306" s="100"/>
      <c r="AH306" s="100"/>
      <c r="AI306" s="100"/>
      <c r="AJ306" s="100"/>
      <c r="AK306" s="106"/>
      <c r="AL306" s="106"/>
      <c r="AM306" s="106"/>
      <c r="AN306" s="106"/>
      <c r="AO306" s="106"/>
      <c r="AP306" s="106"/>
      <c r="AQ306" s="106"/>
      <c r="AR306" s="106"/>
      <c r="AS306" s="106"/>
      <c r="AT306" s="106"/>
      <c r="AU306" s="106"/>
      <c r="AV306" s="106"/>
      <c r="AW306" s="106"/>
      <c r="AX306" s="106"/>
      <c r="AY306" s="106"/>
      <c r="AZ306" s="106"/>
      <c r="BA306" s="106"/>
      <c r="BB306" s="106"/>
      <c r="BC306" s="106"/>
      <c r="BD306" s="106"/>
      <c r="BE306" s="106"/>
      <c r="BF306" s="106"/>
      <c r="BG306" s="106"/>
      <c r="BH306" s="106"/>
      <c r="BI306" s="106"/>
      <c r="BJ306" s="106"/>
      <c r="BK306" s="106"/>
      <c r="BL306" s="106"/>
      <c r="BM306" s="106"/>
      <c r="BN306" s="106"/>
      <c r="BO306" s="106"/>
      <c r="BP306" s="106"/>
      <c r="BQ306" s="106"/>
      <c r="BR306" s="106"/>
      <c r="BS306" s="106"/>
      <c r="BT306" s="106"/>
      <c r="BU306" s="106"/>
      <c r="BV306" s="106"/>
      <c r="BW306" s="106"/>
    </row>
    <row r="307" spans="1:75" s="149" customFormat="1" x14ac:dyDescent="0.25">
      <c r="A307" s="244"/>
      <c r="B307" s="150"/>
      <c r="C307" s="100" t="b">
        <f>C301=C291</f>
        <v>1</v>
      </c>
      <c r="D307" s="100" t="b">
        <f>D301=D291</f>
        <v>1</v>
      </c>
      <c r="E307" s="100" t="b">
        <f>E301=E291</f>
        <v>1</v>
      </c>
      <c r="F307" s="273" t="b">
        <f t="shared" ref="D307:R310" si="182">F301=F291</f>
        <v>1</v>
      </c>
      <c r="G307" s="51" t="b">
        <f>G301=G291</f>
        <v>1</v>
      </c>
      <c r="H307" s="51" t="b">
        <f t="shared" si="182"/>
        <v>1</v>
      </c>
      <c r="I307" s="100" t="b">
        <f t="shared" si="182"/>
        <v>1</v>
      </c>
      <c r="J307" s="100" t="b">
        <f t="shared" si="182"/>
        <v>1</v>
      </c>
      <c r="K307" s="100" t="b">
        <f t="shared" si="182"/>
        <v>1</v>
      </c>
      <c r="L307" s="100" t="b">
        <f t="shared" si="182"/>
        <v>1</v>
      </c>
      <c r="M307" s="100" t="b">
        <f t="shared" si="182"/>
        <v>1</v>
      </c>
      <c r="N307" s="100" t="b">
        <f t="shared" si="182"/>
        <v>1</v>
      </c>
      <c r="O307" s="100" t="b">
        <f t="shared" si="182"/>
        <v>1</v>
      </c>
      <c r="P307" s="100" t="b">
        <f t="shared" si="182"/>
        <v>1</v>
      </c>
      <c r="Q307" s="100" t="b">
        <f t="shared" si="182"/>
        <v>1</v>
      </c>
      <c r="R307" s="100" t="b">
        <f t="shared" si="182"/>
        <v>1</v>
      </c>
      <c r="S307" s="100"/>
      <c r="T307" s="101"/>
      <c r="U307" s="100"/>
      <c r="V307" s="51"/>
      <c r="W307" s="100"/>
      <c r="X307" s="100"/>
      <c r="Y307" s="100"/>
      <c r="Z307" s="100"/>
      <c r="AA307" s="100"/>
      <c r="AB307" s="100"/>
      <c r="AC307" s="100"/>
      <c r="AD307" s="100"/>
      <c r="AE307" s="100"/>
      <c r="AF307" s="100"/>
      <c r="AG307" s="100"/>
      <c r="AH307" s="100"/>
      <c r="AI307" s="100"/>
      <c r="AJ307" s="100"/>
      <c r="AK307" s="106"/>
      <c r="AL307" s="106"/>
      <c r="AM307" s="106"/>
      <c r="AN307" s="106"/>
      <c r="AO307" s="106"/>
      <c r="AP307" s="106"/>
      <c r="AQ307" s="106"/>
      <c r="AR307" s="106"/>
      <c r="AS307" s="106"/>
      <c r="AT307" s="106"/>
      <c r="AU307" s="106"/>
      <c r="AV307" s="106"/>
      <c r="AW307" s="106"/>
      <c r="AX307" s="106"/>
      <c r="AY307" s="106"/>
      <c r="AZ307" s="106"/>
      <c r="BA307" s="106"/>
      <c r="BB307" s="106"/>
      <c r="BC307" s="106"/>
      <c r="BD307" s="106"/>
      <c r="BE307" s="106"/>
      <c r="BF307" s="106"/>
      <c r="BG307" s="106"/>
      <c r="BH307" s="106"/>
      <c r="BI307" s="106"/>
      <c r="BJ307" s="106"/>
      <c r="BK307" s="106"/>
      <c r="BL307" s="106"/>
      <c r="BM307" s="106"/>
      <c r="BN307" s="106"/>
      <c r="BO307" s="106"/>
      <c r="BP307" s="106"/>
      <c r="BQ307" s="106"/>
      <c r="BR307" s="106"/>
      <c r="BS307" s="106"/>
      <c r="BT307" s="106"/>
      <c r="BU307" s="106"/>
      <c r="BV307" s="106"/>
      <c r="BW307" s="106"/>
    </row>
    <row r="308" spans="1:75" s="149" customFormat="1" x14ac:dyDescent="0.25">
      <c r="A308" s="244"/>
      <c r="B308" s="102"/>
      <c r="C308" s="100" t="b">
        <f>C302=C292</f>
        <v>1</v>
      </c>
      <c r="D308" s="100" t="b">
        <f t="shared" si="182"/>
        <v>1</v>
      </c>
      <c r="E308" s="100" t="b">
        <f>E302=E292</f>
        <v>1</v>
      </c>
      <c r="F308" s="273" t="b">
        <f t="shared" si="182"/>
        <v>1</v>
      </c>
      <c r="G308" s="51" t="b">
        <f t="shared" si="182"/>
        <v>1</v>
      </c>
      <c r="H308" s="51" t="b">
        <f t="shared" si="182"/>
        <v>1</v>
      </c>
      <c r="I308" s="100" t="b">
        <f t="shared" si="182"/>
        <v>1</v>
      </c>
      <c r="J308" s="100" t="b">
        <f t="shared" si="182"/>
        <v>1</v>
      </c>
      <c r="K308" s="100" t="b">
        <f t="shared" si="182"/>
        <v>1</v>
      </c>
      <c r="L308" s="100" t="b">
        <f t="shared" si="182"/>
        <v>1</v>
      </c>
      <c r="M308" s="100" t="b">
        <f t="shared" si="182"/>
        <v>1</v>
      </c>
      <c r="N308" s="100" t="b">
        <f t="shared" si="182"/>
        <v>1</v>
      </c>
      <c r="O308" s="100" t="b">
        <f t="shared" si="182"/>
        <v>1</v>
      </c>
      <c r="P308" s="100" t="b">
        <f t="shared" si="182"/>
        <v>1</v>
      </c>
      <c r="Q308" s="100" t="b">
        <f t="shared" si="182"/>
        <v>1</v>
      </c>
      <c r="R308" s="100" t="b">
        <f t="shared" si="182"/>
        <v>1</v>
      </c>
      <c r="S308" s="100"/>
      <c r="T308" s="101"/>
      <c r="U308" s="100"/>
      <c r="V308" s="51"/>
      <c r="W308" s="100"/>
      <c r="X308" s="100"/>
      <c r="Y308" s="100"/>
      <c r="Z308" s="100"/>
      <c r="AA308" s="100"/>
      <c r="AB308" s="100"/>
      <c r="AC308" s="100"/>
      <c r="AD308" s="100"/>
      <c r="AE308" s="100"/>
      <c r="AF308" s="100"/>
      <c r="AG308" s="100"/>
      <c r="AH308" s="100"/>
      <c r="AI308" s="100"/>
      <c r="AJ308" s="100"/>
      <c r="AK308" s="106"/>
      <c r="AL308" s="106"/>
      <c r="AM308" s="106"/>
      <c r="AN308" s="106"/>
      <c r="AO308" s="106"/>
      <c r="AP308" s="106"/>
      <c r="AQ308" s="106"/>
      <c r="AR308" s="106"/>
      <c r="AS308" s="106"/>
      <c r="AT308" s="106"/>
      <c r="AU308" s="106"/>
      <c r="AV308" s="106"/>
      <c r="AW308" s="106"/>
      <c r="AX308" s="106"/>
      <c r="AY308" s="106"/>
      <c r="AZ308" s="106"/>
      <c r="BA308" s="106"/>
      <c r="BB308" s="106"/>
      <c r="BC308" s="106"/>
      <c r="BD308" s="106"/>
      <c r="BE308" s="106"/>
      <c r="BF308" s="106"/>
      <c r="BG308" s="106"/>
      <c r="BH308" s="106"/>
      <c r="BI308" s="106"/>
      <c r="BJ308" s="106"/>
      <c r="BK308" s="106"/>
      <c r="BL308" s="106"/>
      <c r="BM308" s="106"/>
      <c r="BN308" s="106"/>
      <c r="BO308" s="106"/>
      <c r="BP308" s="106"/>
      <c r="BQ308" s="106"/>
      <c r="BR308" s="106"/>
      <c r="BS308" s="106"/>
      <c r="BT308" s="106"/>
      <c r="BU308" s="106"/>
      <c r="BV308" s="106"/>
      <c r="BW308" s="106"/>
    </row>
    <row r="309" spans="1:75" s="149" customFormat="1" x14ac:dyDescent="0.25">
      <c r="A309" s="244"/>
      <c r="B309" s="102"/>
      <c r="C309" s="100" t="b">
        <f>C303=C293</f>
        <v>1</v>
      </c>
      <c r="D309" s="100" t="b">
        <f>D303=D293</f>
        <v>1</v>
      </c>
      <c r="E309" s="100" t="b">
        <f>E303=E293</f>
        <v>1</v>
      </c>
      <c r="F309" s="273" t="b">
        <f>F303=F293</f>
        <v>1</v>
      </c>
      <c r="G309" s="51" t="b">
        <f t="shared" si="182"/>
        <v>1</v>
      </c>
      <c r="H309" s="51" t="b">
        <f t="shared" si="182"/>
        <v>1</v>
      </c>
      <c r="I309" s="100" t="b">
        <f t="shared" si="182"/>
        <v>1</v>
      </c>
      <c r="J309" s="100" t="b">
        <f t="shared" si="182"/>
        <v>1</v>
      </c>
      <c r="K309" s="100" t="b">
        <f t="shared" si="182"/>
        <v>1</v>
      </c>
      <c r="L309" s="100" t="b">
        <f t="shared" si="182"/>
        <v>1</v>
      </c>
      <c r="M309" s="100" t="b">
        <f t="shared" si="182"/>
        <v>1</v>
      </c>
      <c r="N309" s="100" t="b">
        <f t="shared" si="182"/>
        <v>1</v>
      </c>
      <c r="O309" s="100" t="b">
        <f t="shared" si="182"/>
        <v>1</v>
      </c>
      <c r="P309" s="100" t="b">
        <f t="shared" si="182"/>
        <v>1</v>
      </c>
      <c r="Q309" s="100" t="b">
        <f t="shared" si="182"/>
        <v>1</v>
      </c>
      <c r="R309" s="100" t="b">
        <f>R303=R293</f>
        <v>1</v>
      </c>
      <c r="S309" s="100"/>
      <c r="T309" s="101"/>
      <c r="U309" s="100"/>
      <c r="V309" s="51"/>
      <c r="W309" s="100"/>
      <c r="X309" s="100"/>
      <c r="Y309" s="100"/>
      <c r="Z309" s="100"/>
      <c r="AA309" s="100"/>
      <c r="AB309" s="100"/>
      <c r="AC309" s="100"/>
      <c r="AD309" s="100"/>
      <c r="AE309" s="100"/>
      <c r="AF309" s="100"/>
      <c r="AG309" s="100"/>
      <c r="AH309" s="100"/>
      <c r="AI309" s="100"/>
      <c r="AJ309" s="100"/>
      <c r="AK309" s="106"/>
      <c r="AL309" s="106"/>
      <c r="AM309" s="106"/>
      <c r="AN309" s="106"/>
      <c r="AO309" s="106"/>
      <c r="AP309" s="106"/>
      <c r="AQ309" s="106"/>
      <c r="AR309" s="106"/>
      <c r="AS309" s="106"/>
      <c r="AT309" s="106"/>
      <c r="AU309" s="106"/>
      <c r="AV309" s="106"/>
      <c r="AW309" s="106"/>
      <c r="AX309" s="106"/>
      <c r="AY309" s="106"/>
      <c r="AZ309" s="106"/>
      <c r="BA309" s="106"/>
      <c r="BB309" s="106"/>
      <c r="BC309" s="106"/>
      <c r="BD309" s="106"/>
      <c r="BE309" s="106"/>
      <c r="BF309" s="106"/>
      <c r="BG309" s="106"/>
      <c r="BH309" s="106"/>
      <c r="BI309" s="106"/>
      <c r="BJ309" s="106"/>
      <c r="BK309" s="106"/>
      <c r="BL309" s="106"/>
      <c r="BM309" s="106"/>
      <c r="BN309" s="106"/>
      <c r="BO309" s="106"/>
      <c r="BP309" s="106"/>
      <c r="BQ309" s="106"/>
      <c r="BR309" s="106"/>
      <c r="BS309" s="106"/>
      <c r="BT309" s="106"/>
      <c r="BU309" s="106"/>
      <c r="BV309" s="106"/>
      <c r="BW309" s="106"/>
    </row>
    <row r="310" spans="1:75" s="149" customFormat="1" x14ac:dyDescent="0.25">
      <c r="A310" s="244"/>
      <c r="B310" s="102"/>
      <c r="C310" s="100" t="b">
        <f>C304=C294</f>
        <v>1</v>
      </c>
      <c r="D310" s="100" t="b">
        <f t="shared" si="182"/>
        <v>1</v>
      </c>
      <c r="E310" s="100" t="b">
        <f t="shared" si="182"/>
        <v>1</v>
      </c>
      <c r="F310" s="273" t="b">
        <f t="shared" si="182"/>
        <v>1</v>
      </c>
      <c r="G310" s="51" t="b">
        <f t="shared" si="182"/>
        <v>1</v>
      </c>
      <c r="H310" s="51" t="b">
        <f t="shared" si="182"/>
        <v>1</v>
      </c>
      <c r="I310" s="100" t="b">
        <f t="shared" si="182"/>
        <v>1</v>
      </c>
      <c r="J310" s="100" t="b">
        <f t="shared" si="182"/>
        <v>1</v>
      </c>
      <c r="K310" s="100" t="b">
        <f t="shared" si="182"/>
        <v>1</v>
      </c>
      <c r="L310" s="100" t="b">
        <f t="shared" si="182"/>
        <v>1</v>
      </c>
      <c r="M310" s="100" t="b">
        <f t="shared" si="182"/>
        <v>1</v>
      </c>
      <c r="N310" s="100" t="b">
        <f t="shared" si="182"/>
        <v>1</v>
      </c>
      <c r="O310" s="100" t="b">
        <f t="shared" si="182"/>
        <v>1</v>
      </c>
      <c r="P310" s="100" t="b">
        <f t="shared" si="182"/>
        <v>1</v>
      </c>
      <c r="Q310" s="100" t="b">
        <f t="shared" si="182"/>
        <v>1</v>
      </c>
      <c r="R310" s="100" t="b">
        <f t="shared" si="182"/>
        <v>1</v>
      </c>
      <c r="S310" s="100"/>
      <c r="T310" s="101"/>
      <c r="U310" s="100"/>
      <c r="V310" s="51"/>
      <c r="W310" s="100"/>
      <c r="X310" s="100"/>
      <c r="Y310" s="100"/>
      <c r="Z310" s="100"/>
      <c r="AA310" s="100"/>
      <c r="AB310" s="100"/>
      <c r="AC310" s="100"/>
      <c r="AD310" s="100"/>
      <c r="AE310" s="100"/>
      <c r="AF310" s="100"/>
      <c r="AG310" s="100"/>
      <c r="AH310" s="100"/>
      <c r="AI310" s="100"/>
      <c r="AJ310" s="100"/>
      <c r="AK310" s="106"/>
      <c r="AL310" s="106"/>
      <c r="AM310" s="106"/>
      <c r="AN310" s="106"/>
      <c r="AO310" s="106"/>
      <c r="AP310" s="106"/>
      <c r="AQ310" s="106"/>
      <c r="AR310" s="106"/>
      <c r="AS310" s="106"/>
      <c r="AT310" s="106"/>
      <c r="AU310" s="106"/>
      <c r="AV310" s="106"/>
      <c r="AW310" s="106"/>
      <c r="AX310" s="106"/>
      <c r="AY310" s="106"/>
      <c r="AZ310" s="106"/>
      <c r="BA310" s="106"/>
      <c r="BB310" s="106"/>
      <c r="BC310" s="106"/>
      <c r="BD310" s="106"/>
      <c r="BE310" s="106"/>
      <c r="BF310" s="106"/>
      <c r="BG310" s="106"/>
      <c r="BH310" s="106"/>
      <c r="BI310" s="106"/>
      <c r="BJ310" s="106"/>
      <c r="BK310" s="106"/>
      <c r="BL310" s="106"/>
      <c r="BM310" s="106"/>
      <c r="BN310" s="106"/>
      <c r="BO310" s="106"/>
      <c r="BP310" s="106"/>
      <c r="BQ310" s="106"/>
      <c r="BR310" s="106"/>
      <c r="BS310" s="106"/>
      <c r="BT310" s="106"/>
      <c r="BU310" s="106"/>
      <c r="BV310" s="106"/>
      <c r="BW310" s="106"/>
    </row>
    <row r="311" spans="1:75" s="149" customFormat="1" x14ac:dyDescent="0.25">
      <c r="A311" s="244"/>
      <c r="B311" s="102"/>
      <c r="C311" s="100" t="b">
        <f t="shared" ref="C311:R311" si="183">C305=C295</f>
        <v>1</v>
      </c>
      <c r="D311" s="100" t="b">
        <f t="shared" si="183"/>
        <v>1</v>
      </c>
      <c r="E311" s="100" t="b">
        <f t="shared" si="183"/>
        <v>1</v>
      </c>
      <c r="F311" s="273" t="b">
        <f t="shared" si="183"/>
        <v>1</v>
      </c>
      <c r="G311" s="51" t="b">
        <f t="shared" si="183"/>
        <v>1</v>
      </c>
      <c r="H311" s="51" t="b">
        <f t="shared" si="183"/>
        <v>1</v>
      </c>
      <c r="I311" s="100" t="b">
        <f t="shared" si="183"/>
        <v>1</v>
      </c>
      <c r="J311" s="100" t="b">
        <f t="shared" si="183"/>
        <v>1</v>
      </c>
      <c r="K311" s="100" t="b">
        <f t="shared" si="183"/>
        <v>1</v>
      </c>
      <c r="L311" s="100" t="b">
        <f t="shared" si="183"/>
        <v>1</v>
      </c>
      <c r="M311" s="100" t="b">
        <f t="shared" si="183"/>
        <v>1</v>
      </c>
      <c r="N311" s="100" t="b">
        <f t="shared" si="183"/>
        <v>1</v>
      </c>
      <c r="O311" s="100" t="b">
        <f t="shared" si="183"/>
        <v>1</v>
      </c>
      <c r="P311" s="100" t="b">
        <f t="shared" si="183"/>
        <v>1</v>
      </c>
      <c r="Q311" s="100" t="b">
        <f t="shared" si="183"/>
        <v>1</v>
      </c>
      <c r="R311" s="100" t="b">
        <f t="shared" si="183"/>
        <v>1</v>
      </c>
      <c r="S311" s="100"/>
      <c r="T311" s="101"/>
      <c r="U311" s="100"/>
      <c r="V311" s="51"/>
      <c r="W311" s="100"/>
      <c r="X311" s="100"/>
      <c r="Y311" s="100"/>
      <c r="Z311" s="100"/>
      <c r="AA311" s="100"/>
      <c r="AB311" s="100"/>
      <c r="AC311" s="100"/>
      <c r="AD311" s="100"/>
      <c r="AE311" s="100"/>
      <c r="AF311" s="100"/>
      <c r="AG311" s="100"/>
      <c r="AH311" s="100"/>
      <c r="AI311" s="100"/>
      <c r="AJ311" s="100"/>
      <c r="AK311" s="106"/>
      <c r="AL311" s="106"/>
      <c r="AM311" s="106"/>
      <c r="AN311" s="106"/>
      <c r="AO311" s="106"/>
      <c r="AP311" s="106"/>
      <c r="AQ311" s="106"/>
      <c r="AR311" s="106"/>
      <c r="AS311" s="106"/>
      <c r="AT311" s="106"/>
      <c r="AU311" s="106"/>
      <c r="AV311" s="106"/>
      <c r="AW311" s="106"/>
      <c r="AX311" s="106"/>
      <c r="AY311" s="106"/>
      <c r="AZ311" s="106"/>
      <c r="BA311" s="106"/>
      <c r="BB311" s="106"/>
      <c r="BC311" s="106"/>
      <c r="BD311" s="106"/>
      <c r="BE311" s="106"/>
      <c r="BF311" s="106"/>
      <c r="BG311" s="106"/>
      <c r="BH311" s="106"/>
      <c r="BI311" s="106"/>
      <c r="BJ311" s="106"/>
      <c r="BK311" s="106"/>
      <c r="BL311" s="106"/>
      <c r="BM311" s="106"/>
      <c r="BN311" s="106"/>
      <c r="BO311" s="106"/>
      <c r="BP311" s="106"/>
      <c r="BQ311" s="106"/>
      <c r="BR311" s="106"/>
      <c r="BS311" s="106"/>
      <c r="BT311" s="106"/>
      <c r="BU311" s="106"/>
      <c r="BV311" s="106"/>
      <c r="BW311" s="106"/>
    </row>
  </sheetData>
  <autoFilter ref="A9:AX278"/>
  <mergeCells count="1859">
    <mergeCell ref="AC184:AC185"/>
    <mergeCell ref="AD184:AD185"/>
    <mergeCell ref="AE184:AE185"/>
    <mergeCell ref="AF184:AF185"/>
    <mergeCell ref="AG184:AG185"/>
    <mergeCell ref="AH184:AH185"/>
    <mergeCell ref="AI184:AI185"/>
    <mergeCell ref="U184:U185"/>
    <mergeCell ref="V167:V168"/>
    <mergeCell ref="Y167:Y168"/>
    <mergeCell ref="Z167:Z168"/>
    <mergeCell ref="AA167:AA168"/>
    <mergeCell ref="AB167:AB168"/>
    <mergeCell ref="AC167:AC168"/>
    <mergeCell ref="AD167:AD168"/>
    <mergeCell ref="AE167:AE168"/>
    <mergeCell ref="AF167:AF168"/>
    <mergeCell ref="AG167:AG168"/>
    <mergeCell ref="AH167:AH168"/>
    <mergeCell ref="AI167:AI168"/>
    <mergeCell ref="AG180:AG181"/>
    <mergeCell ref="AH180:AH181"/>
    <mergeCell ref="AI180:AI181"/>
    <mergeCell ref="AA177:AA179"/>
    <mergeCell ref="AB177:AB179"/>
    <mergeCell ref="AC177:AC179"/>
    <mergeCell ref="AG175:AG176"/>
    <mergeCell ref="AH175:AH176"/>
    <mergeCell ref="AI175:AI176"/>
    <mergeCell ref="AA173:AA174"/>
    <mergeCell ref="AB173:AB174"/>
    <mergeCell ref="AC173:AC174"/>
    <mergeCell ref="AJ167:AJ168"/>
    <mergeCell ref="AJ43:AJ44"/>
    <mergeCell ref="U45:U46"/>
    <mergeCell ref="V45:V46"/>
    <mergeCell ref="W45:W46"/>
    <mergeCell ref="X45:X46"/>
    <mergeCell ref="Y45:Y46"/>
    <mergeCell ref="Z45:Z46"/>
    <mergeCell ref="AA43:AA44"/>
    <mergeCell ref="AB43:AB44"/>
    <mergeCell ref="AC43:AC44"/>
    <mergeCell ref="AD43:AD44"/>
    <mergeCell ref="AE43:AE44"/>
    <mergeCell ref="AF43:AF44"/>
    <mergeCell ref="U43:U44"/>
    <mergeCell ref="V43:V44"/>
    <mergeCell ref="W43:W44"/>
    <mergeCell ref="X43:X44"/>
    <mergeCell ref="Y43:Y44"/>
    <mergeCell ref="Z43:Z44"/>
    <mergeCell ref="AF163:AF164"/>
    <mergeCell ref="AG163:AG164"/>
    <mergeCell ref="AH163:AH164"/>
    <mergeCell ref="AI163:AI164"/>
    <mergeCell ref="AJ163:AJ164"/>
    <mergeCell ref="AF159:AF160"/>
    <mergeCell ref="AG159:AG160"/>
    <mergeCell ref="AH159:AH160"/>
    <mergeCell ref="AI159:AI160"/>
    <mergeCell ref="AJ159:AJ160"/>
    <mergeCell ref="X155:X156"/>
    <mergeCell ref="Y155:Y156"/>
    <mergeCell ref="A276:A278"/>
    <mergeCell ref="A45:A46"/>
    <mergeCell ref="A43:A44"/>
    <mergeCell ref="A248:A250"/>
    <mergeCell ref="A251:A254"/>
    <mergeCell ref="A255:A257"/>
    <mergeCell ref="A258:A260"/>
    <mergeCell ref="A261:A263"/>
    <mergeCell ref="A264:A266"/>
    <mergeCell ref="A225:A227"/>
    <mergeCell ref="A228:A231"/>
    <mergeCell ref="A232:A235"/>
    <mergeCell ref="A236:A239"/>
    <mergeCell ref="A240:A243"/>
    <mergeCell ref="A244:A247"/>
    <mergeCell ref="A62:A63"/>
    <mergeCell ref="S62:S63"/>
    <mergeCell ref="S205:S206"/>
    <mergeCell ref="A165:A166"/>
    <mergeCell ref="S165:S166"/>
    <mergeCell ref="S161:S162"/>
    <mergeCell ref="AA205:AA206"/>
    <mergeCell ref="AB205:AB206"/>
    <mergeCell ref="AC205:AC206"/>
    <mergeCell ref="AG203:AG204"/>
    <mergeCell ref="AH203:AH204"/>
    <mergeCell ref="AI203:AI204"/>
    <mergeCell ref="AJ203:AJ204"/>
    <mergeCell ref="A205:A206"/>
    <mergeCell ref="U205:U206"/>
    <mergeCell ref="V205:V206"/>
    <mergeCell ref="S43:S44"/>
    <mergeCell ref="S45:S46"/>
    <mergeCell ref="T43:T44"/>
    <mergeCell ref="T45:T46"/>
    <mergeCell ref="A267:A269"/>
    <mergeCell ref="A270:A272"/>
    <mergeCell ref="A273:A275"/>
    <mergeCell ref="T62:T63"/>
    <mergeCell ref="T205:T206"/>
    <mergeCell ref="AG45:AG46"/>
    <mergeCell ref="AH45:AH46"/>
    <mergeCell ref="AI45:AI46"/>
    <mergeCell ref="AJ45:AJ46"/>
    <mergeCell ref="AA45:AA46"/>
    <mergeCell ref="AB45:AB46"/>
    <mergeCell ref="AC45:AC46"/>
    <mergeCell ref="AD45:AD46"/>
    <mergeCell ref="AE45:AE46"/>
    <mergeCell ref="AF45:AF46"/>
    <mergeCell ref="AG43:AG44"/>
    <mergeCell ref="AH43:AH44"/>
    <mergeCell ref="AI43:AI44"/>
    <mergeCell ref="AJ207:AJ208"/>
    <mergeCell ref="A209:A211"/>
    <mergeCell ref="A212:A215"/>
    <mergeCell ref="A216:A218"/>
    <mergeCell ref="A219:A221"/>
    <mergeCell ref="A222:A224"/>
    <mergeCell ref="AD207:AD208"/>
    <mergeCell ref="AE207:AE208"/>
    <mergeCell ref="AF207:AF208"/>
    <mergeCell ref="AG207:AG208"/>
    <mergeCell ref="AH207:AH208"/>
    <mergeCell ref="AI207:AI208"/>
    <mergeCell ref="X207:X208"/>
    <mergeCell ref="Y207:Y208"/>
    <mergeCell ref="Z207:Z208"/>
    <mergeCell ref="AA207:AA208"/>
    <mergeCell ref="AB207:AB208"/>
    <mergeCell ref="AC207:AC208"/>
    <mergeCell ref="BT205:BT206"/>
    <mergeCell ref="BU205:BU206"/>
    <mergeCell ref="BV205:BV206"/>
    <mergeCell ref="BW205:BW206"/>
    <mergeCell ref="A207:A208"/>
    <mergeCell ref="S207:S208"/>
    <mergeCell ref="T207:T208"/>
    <mergeCell ref="U207:U208"/>
    <mergeCell ref="V207:V208"/>
    <mergeCell ref="W207:W208"/>
    <mergeCell ref="BN205:BN206"/>
    <mergeCell ref="BO205:BO206"/>
    <mergeCell ref="BP205:BP206"/>
    <mergeCell ref="BQ205:BQ206"/>
    <mergeCell ref="BR205:BR206"/>
    <mergeCell ref="BS205:BS206"/>
    <mergeCell ref="BH205:BH206"/>
    <mergeCell ref="BI205:BI206"/>
    <mergeCell ref="BJ205:BJ206"/>
    <mergeCell ref="BK205:BK206"/>
    <mergeCell ref="BL205:BL206"/>
    <mergeCell ref="BM205:BM206"/>
    <mergeCell ref="BB205:BB206"/>
    <mergeCell ref="BC205:BC206"/>
    <mergeCell ref="BD205:BD206"/>
    <mergeCell ref="BE205:BE206"/>
    <mergeCell ref="BF205:BF206"/>
    <mergeCell ref="BG205:BG206"/>
    <mergeCell ref="AV205:AV206"/>
    <mergeCell ref="AW205:AW206"/>
    <mergeCell ref="AX205:AX206"/>
    <mergeCell ref="AY205:AY206"/>
    <mergeCell ref="AZ205:AZ206"/>
    <mergeCell ref="BA205:BA206"/>
    <mergeCell ref="AP205:AP206"/>
    <mergeCell ref="AQ205:AQ206"/>
    <mergeCell ref="AR205:AR206"/>
    <mergeCell ref="AS205:AS206"/>
    <mergeCell ref="AT205:AT206"/>
    <mergeCell ref="AU205:AU206"/>
    <mergeCell ref="AJ205:AJ206"/>
    <mergeCell ref="AK205:AK206"/>
    <mergeCell ref="AL205:AL206"/>
    <mergeCell ref="AM205:AM206"/>
    <mergeCell ref="AN205:AN206"/>
    <mergeCell ref="AO205:AO206"/>
    <mergeCell ref="AD205:AD206"/>
    <mergeCell ref="AE205:AE206"/>
    <mergeCell ref="AF205:AF206"/>
    <mergeCell ref="AG205:AG206"/>
    <mergeCell ref="AH205:AH206"/>
    <mergeCell ref="AI205:AI206"/>
    <mergeCell ref="W205:W206"/>
    <mergeCell ref="AA203:AA204"/>
    <mergeCell ref="AB203:AB204"/>
    <mergeCell ref="AC203:AC204"/>
    <mergeCell ref="AD203:AD204"/>
    <mergeCell ref="AE203:AE204"/>
    <mergeCell ref="AF203:AF204"/>
    <mergeCell ref="AJ201:AJ202"/>
    <mergeCell ref="A203:A204"/>
    <mergeCell ref="S203:S204"/>
    <mergeCell ref="T203:T204"/>
    <mergeCell ref="U203:U204"/>
    <mergeCell ref="V203:V204"/>
    <mergeCell ref="W203:W204"/>
    <mergeCell ref="X203:X204"/>
    <mergeCell ref="Y203:Y204"/>
    <mergeCell ref="Z203:Z204"/>
    <mergeCell ref="AD201:AD202"/>
    <mergeCell ref="AE201:AE202"/>
    <mergeCell ref="AF201:AF202"/>
    <mergeCell ref="AG201:AG202"/>
    <mergeCell ref="AH201:AH202"/>
    <mergeCell ref="AI201:AI202"/>
    <mergeCell ref="X201:X202"/>
    <mergeCell ref="Y201:Y202"/>
    <mergeCell ref="Z201:Z202"/>
    <mergeCell ref="AA201:AA202"/>
    <mergeCell ref="AB201:AB202"/>
    <mergeCell ref="AC201:AC202"/>
    <mergeCell ref="X205:X206"/>
    <mergeCell ref="Y205:Y206"/>
    <mergeCell ref="Z205:Z206"/>
    <mergeCell ref="AG199:AG200"/>
    <mergeCell ref="AH199:AH200"/>
    <mergeCell ref="AI199:AI200"/>
    <mergeCell ref="AJ199:AJ200"/>
    <mergeCell ref="A201:A202"/>
    <mergeCell ref="S201:S202"/>
    <mergeCell ref="T201:T202"/>
    <mergeCell ref="U201:U202"/>
    <mergeCell ref="V201:V202"/>
    <mergeCell ref="W201:W202"/>
    <mergeCell ref="AA199:AA200"/>
    <mergeCell ref="AB199:AB200"/>
    <mergeCell ref="AC199:AC200"/>
    <mergeCell ref="AD199:AD200"/>
    <mergeCell ref="AE199:AE200"/>
    <mergeCell ref="AF199:AF200"/>
    <mergeCell ref="AJ196:AJ198"/>
    <mergeCell ref="A199:A200"/>
    <mergeCell ref="S199:S200"/>
    <mergeCell ref="T199:T200"/>
    <mergeCell ref="U199:U200"/>
    <mergeCell ref="V199:V200"/>
    <mergeCell ref="W199:W200"/>
    <mergeCell ref="X199:X200"/>
    <mergeCell ref="Y199:Y200"/>
    <mergeCell ref="Z199:Z200"/>
    <mergeCell ref="AD196:AD198"/>
    <mergeCell ref="AE196:AE198"/>
    <mergeCell ref="AF196:AF198"/>
    <mergeCell ref="AG196:AG198"/>
    <mergeCell ref="AH196:AH198"/>
    <mergeCell ref="AI196:AI198"/>
    <mergeCell ref="AA196:AA198"/>
    <mergeCell ref="AB196:AB198"/>
    <mergeCell ref="AC196:AC198"/>
    <mergeCell ref="AG194:AG195"/>
    <mergeCell ref="AH194:AH195"/>
    <mergeCell ref="AI194:AI195"/>
    <mergeCell ref="AJ194:AJ195"/>
    <mergeCell ref="A196:A198"/>
    <mergeCell ref="S196:S198"/>
    <mergeCell ref="T196:T198"/>
    <mergeCell ref="U196:U198"/>
    <mergeCell ref="V196:V198"/>
    <mergeCell ref="W196:W198"/>
    <mergeCell ref="AA194:AA195"/>
    <mergeCell ref="AB194:AB195"/>
    <mergeCell ref="AC194:AC195"/>
    <mergeCell ref="AD194:AD195"/>
    <mergeCell ref="AE194:AE195"/>
    <mergeCell ref="AF194:AF195"/>
    <mergeCell ref="X196:X198"/>
    <mergeCell ref="Y196:Y198"/>
    <mergeCell ref="Z196:Z198"/>
    <mergeCell ref="AJ192:AJ193"/>
    <mergeCell ref="A194:A195"/>
    <mergeCell ref="S194:S195"/>
    <mergeCell ref="T194:T195"/>
    <mergeCell ref="U194:U195"/>
    <mergeCell ref="V194:V195"/>
    <mergeCell ref="W194:W195"/>
    <mergeCell ref="X194:X195"/>
    <mergeCell ref="Y194:Y195"/>
    <mergeCell ref="Z194:Z195"/>
    <mergeCell ref="AD192:AD193"/>
    <mergeCell ref="AE192:AE193"/>
    <mergeCell ref="AF192:AF193"/>
    <mergeCell ref="AG192:AG193"/>
    <mergeCell ref="AH192:AH193"/>
    <mergeCell ref="AI192:AI193"/>
    <mergeCell ref="X192:X193"/>
    <mergeCell ref="Y192:Y193"/>
    <mergeCell ref="Z192:Z193"/>
    <mergeCell ref="AA192:AA193"/>
    <mergeCell ref="AB192:AB193"/>
    <mergeCell ref="AC192:AC193"/>
    <mergeCell ref="AG190:AG191"/>
    <mergeCell ref="AH190:AH191"/>
    <mergeCell ref="AI190:AI191"/>
    <mergeCell ref="AJ190:AJ191"/>
    <mergeCell ref="A192:A193"/>
    <mergeCell ref="S192:S193"/>
    <mergeCell ref="T192:T193"/>
    <mergeCell ref="U192:U193"/>
    <mergeCell ref="V192:V193"/>
    <mergeCell ref="W192:W193"/>
    <mergeCell ref="AA190:AA191"/>
    <mergeCell ref="AB190:AB191"/>
    <mergeCell ref="AC190:AC191"/>
    <mergeCell ref="AD190:AD191"/>
    <mergeCell ref="AE190:AE191"/>
    <mergeCell ref="AF190:AF191"/>
    <mergeCell ref="AJ188:AJ189"/>
    <mergeCell ref="A190:A191"/>
    <mergeCell ref="S190:S191"/>
    <mergeCell ref="T190:T191"/>
    <mergeCell ref="U190:U191"/>
    <mergeCell ref="V190:V191"/>
    <mergeCell ref="W190:W191"/>
    <mergeCell ref="X190:X191"/>
    <mergeCell ref="Y190:Y191"/>
    <mergeCell ref="Z190:Z191"/>
    <mergeCell ref="AD188:AD189"/>
    <mergeCell ref="AE188:AE189"/>
    <mergeCell ref="AF188:AF189"/>
    <mergeCell ref="AG188:AG189"/>
    <mergeCell ref="AH188:AH189"/>
    <mergeCell ref="AI188:AI189"/>
    <mergeCell ref="X188:X189"/>
    <mergeCell ref="Y188:Y189"/>
    <mergeCell ref="Z188:Z189"/>
    <mergeCell ref="AA188:AA189"/>
    <mergeCell ref="AB188:AB189"/>
    <mergeCell ref="AC188:AC189"/>
    <mergeCell ref="AG186:AG187"/>
    <mergeCell ref="AH186:AH187"/>
    <mergeCell ref="AI186:AI187"/>
    <mergeCell ref="AJ186:AJ187"/>
    <mergeCell ref="A188:A189"/>
    <mergeCell ref="S188:S189"/>
    <mergeCell ref="T188:T189"/>
    <mergeCell ref="U188:U189"/>
    <mergeCell ref="V188:V189"/>
    <mergeCell ref="W188:W189"/>
    <mergeCell ref="AA186:AA187"/>
    <mergeCell ref="AB186:AB187"/>
    <mergeCell ref="AC186:AC187"/>
    <mergeCell ref="AD186:AD187"/>
    <mergeCell ref="AE186:AE187"/>
    <mergeCell ref="AF186:AF187"/>
    <mergeCell ref="AJ182:AJ183"/>
    <mergeCell ref="A186:A187"/>
    <mergeCell ref="S186:S187"/>
    <mergeCell ref="T186:T187"/>
    <mergeCell ref="U186:U187"/>
    <mergeCell ref="V186:V187"/>
    <mergeCell ref="W186:W187"/>
    <mergeCell ref="X186:X187"/>
    <mergeCell ref="Y186:Y187"/>
    <mergeCell ref="Z186:Z187"/>
    <mergeCell ref="AD182:AD183"/>
    <mergeCell ref="AE182:AE183"/>
    <mergeCell ref="AF182:AF183"/>
    <mergeCell ref="AG182:AG183"/>
    <mergeCell ref="AH182:AH183"/>
    <mergeCell ref="AI182:AI183"/>
    <mergeCell ref="X182:X183"/>
    <mergeCell ref="Y182:Y183"/>
    <mergeCell ref="Z182:Z183"/>
    <mergeCell ref="AA182:AA183"/>
    <mergeCell ref="AB182:AB183"/>
    <mergeCell ref="AC182:AC183"/>
    <mergeCell ref="A184:A185"/>
    <mergeCell ref="S184:S185"/>
    <mergeCell ref="T184:T185"/>
    <mergeCell ref="V184:V185"/>
    <mergeCell ref="W184:W185"/>
    <mergeCell ref="X184:X185"/>
    <mergeCell ref="Y184:Y185"/>
    <mergeCell ref="Z184:Z185"/>
    <mergeCell ref="AA184:AA185"/>
    <mergeCell ref="AB184:AB185"/>
    <mergeCell ref="AJ180:AJ181"/>
    <mergeCell ref="A182:A183"/>
    <mergeCell ref="S182:S183"/>
    <mergeCell ref="T182:T183"/>
    <mergeCell ref="U182:U183"/>
    <mergeCell ref="V182:V183"/>
    <mergeCell ref="W182:W183"/>
    <mergeCell ref="AA180:AA181"/>
    <mergeCell ref="AB180:AB181"/>
    <mergeCell ref="AC180:AC181"/>
    <mergeCell ref="AD180:AD181"/>
    <mergeCell ref="AE180:AE181"/>
    <mergeCell ref="AF180:AF181"/>
    <mergeCell ref="AJ177:AJ179"/>
    <mergeCell ref="A180:A181"/>
    <mergeCell ref="S180:S181"/>
    <mergeCell ref="T180:T181"/>
    <mergeCell ref="U180:U181"/>
    <mergeCell ref="V180:V181"/>
    <mergeCell ref="W180:W181"/>
    <mergeCell ref="X180:X181"/>
    <mergeCell ref="Y180:Y181"/>
    <mergeCell ref="Z180:Z181"/>
    <mergeCell ref="AD177:AD179"/>
    <mergeCell ref="AE177:AE179"/>
    <mergeCell ref="AF177:AF179"/>
    <mergeCell ref="AG177:AG179"/>
    <mergeCell ref="AH177:AH179"/>
    <mergeCell ref="AI177:AI179"/>
    <mergeCell ref="X177:X179"/>
    <mergeCell ref="Y177:Y179"/>
    <mergeCell ref="Z177:Z179"/>
    <mergeCell ref="AJ175:AJ176"/>
    <mergeCell ref="A177:A179"/>
    <mergeCell ref="S177:S179"/>
    <mergeCell ref="T177:T179"/>
    <mergeCell ref="U177:U179"/>
    <mergeCell ref="V177:V179"/>
    <mergeCell ref="W177:W179"/>
    <mergeCell ref="AA175:AA176"/>
    <mergeCell ref="AB175:AB176"/>
    <mergeCell ref="AC175:AC176"/>
    <mergeCell ref="AD175:AD176"/>
    <mergeCell ref="AE175:AE176"/>
    <mergeCell ref="AF175:AF176"/>
    <mergeCell ref="AJ173:AJ174"/>
    <mergeCell ref="A175:A176"/>
    <mergeCell ref="S175:S176"/>
    <mergeCell ref="T175:T176"/>
    <mergeCell ref="U175:U176"/>
    <mergeCell ref="V175:V176"/>
    <mergeCell ref="W175:W176"/>
    <mergeCell ref="X175:X176"/>
    <mergeCell ref="Y175:Y176"/>
    <mergeCell ref="Z175:Z176"/>
    <mergeCell ref="AD173:AD174"/>
    <mergeCell ref="AE173:AE174"/>
    <mergeCell ref="AF173:AF174"/>
    <mergeCell ref="AG173:AG174"/>
    <mergeCell ref="AH173:AH174"/>
    <mergeCell ref="AI173:AI174"/>
    <mergeCell ref="X173:X174"/>
    <mergeCell ref="Y173:Y174"/>
    <mergeCell ref="Z173:Z174"/>
    <mergeCell ref="AG171:AG172"/>
    <mergeCell ref="AH171:AH172"/>
    <mergeCell ref="AI171:AI172"/>
    <mergeCell ref="AJ171:AJ172"/>
    <mergeCell ref="A173:A174"/>
    <mergeCell ref="S173:S174"/>
    <mergeCell ref="T173:T174"/>
    <mergeCell ref="U173:U174"/>
    <mergeCell ref="V173:V174"/>
    <mergeCell ref="W173:W174"/>
    <mergeCell ref="AA171:AA172"/>
    <mergeCell ref="AB171:AB172"/>
    <mergeCell ref="AC171:AC172"/>
    <mergeCell ref="AD171:AD172"/>
    <mergeCell ref="AE171:AE172"/>
    <mergeCell ref="AF171:AF172"/>
    <mergeCell ref="AJ169:AJ170"/>
    <mergeCell ref="A171:A172"/>
    <mergeCell ref="S171:S172"/>
    <mergeCell ref="T171:T172"/>
    <mergeCell ref="U171:U172"/>
    <mergeCell ref="V171:V172"/>
    <mergeCell ref="W171:W172"/>
    <mergeCell ref="X171:X172"/>
    <mergeCell ref="Y171:Y172"/>
    <mergeCell ref="Z171:Z172"/>
    <mergeCell ref="AD169:AD170"/>
    <mergeCell ref="AE169:AE170"/>
    <mergeCell ref="AF169:AF170"/>
    <mergeCell ref="AG169:AG170"/>
    <mergeCell ref="AH169:AH170"/>
    <mergeCell ref="AI169:AI170"/>
    <mergeCell ref="X169:X170"/>
    <mergeCell ref="Y169:Y170"/>
    <mergeCell ref="Z169:Z170"/>
    <mergeCell ref="AA169:AA170"/>
    <mergeCell ref="AB169:AB170"/>
    <mergeCell ref="AC169:AC170"/>
    <mergeCell ref="A169:A170"/>
    <mergeCell ref="S169:S170"/>
    <mergeCell ref="T169:T170"/>
    <mergeCell ref="U169:U170"/>
    <mergeCell ref="V169:V170"/>
    <mergeCell ref="W169:W170"/>
    <mergeCell ref="AI165:AI166"/>
    <mergeCell ref="AJ165:AJ166"/>
    <mergeCell ref="A167:A168"/>
    <mergeCell ref="S167:S168"/>
    <mergeCell ref="T167:T168"/>
    <mergeCell ref="U167:U168"/>
    <mergeCell ref="AC165:AC166"/>
    <mergeCell ref="AD165:AD166"/>
    <mergeCell ref="AE165:AE166"/>
    <mergeCell ref="AF165:AF166"/>
    <mergeCell ref="AG165:AG166"/>
    <mergeCell ref="AH165:AH166"/>
    <mergeCell ref="W165:W166"/>
    <mergeCell ref="X165:X166"/>
    <mergeCell ref="Y165:Y166"/>
    <mergeCell ref="Z165:Z166"/>
    <mergeCell ref="AA165:AA166"/>
    <mergeCell ref="AB165:AB166"/>
    <mergeCell ref="W167:W168"/>
    <mergeCell ref="X167:X168"/>
    <mergeCell ref="T165:T166"/>
    <mergeCell ref="U165:U166"/>
    <mergeCell ref="V165:V166"/>
    <mergeCell ref="Z163:Z164"/>
    <mergeCell ref="AA163:AA164"/>
    <mergeCell ref="AB163:AB164"/>
    <mergeCell ref="AC163:AC164"/>
    <mergeCell ref="AD163:AD164"/>
    <mergeCell ref="AE163:AE164"/>
    <mergeCell ref="AI161:AI162"/>
    <mergeCell ref="AJ161:AJ162"/>
    <mergeCell ref="A163:A164"/>
    <mergeCell ref="S163:S164"/>
    <mergeCell ref="T163:T164"/>
    <mergeCell ref="U163:U164"/>
    <mergeCell ref="V163:V164"/>
    <mergeCell ref="W163:W164"/>
    <mergeCell ref="X163:X164"/>
    <mergeCell ref="Y163:Y164"/>
    <mergeCell ref="AC161:AC162"/>
    <mergeCell ref="AD161:AD162"/>
    <mergeCell ref="AE161:AE162"/>
    <mergeCell ref="AF161:AF162"/>
    <mergeCell ref="AG161:AG162"/>
    <mergeCell ref="AH161:AH162"/>
    <mergeCell ref="W161:W162"/>
    <mergeCell ref="X161:X162"/>
    <mergeCell ref="Y161:Y162"/>
    <mergeCell ref="Z161:Z162"/>
    <mergeCell ref="AA161:AA162"/>
    <mergeCell ref="AB161:AB162"/>
    <mergeCell ref="A161:A162"/>
    <mergeCell ref="T161:T162"/>
    <mergeCell ref="U161:U162"/>
    <mergeCell ref="V161:V162"/>
    <mergeCell ref="Z159:Z160"/>
    <mergeCell ref="AA159:AA160"/>
    <mergeCell ref="AB159:AB160"/>
    <mergeCell ref="AC159:AC160"/>
    <mergeCell ref="AD159:AD160"/>
    <mergeCell ref="AE159:AE160"/>
    <mergeCell ref="AI157:AI158"/>
    <mergeCell ref="AJ157:AJ158"/>
    <mergeCell ref="A159:A160"/>
    <mergeCell ref="S159:S160"/>
    <mergeCell ref="T159:T160"/>
    <mergeCell ref="U159:U160"/>
    <mergeCell ref="V159:V160"/>
    <mergeCell ref="W159:W160"/>
    <mergeCell ref="X159:X160"/>
    <mergeCell ref="Y159:Y160"/>
    <mergeCell ref="AC157:AC158"/>
    <mergeCell ref="AD157:AD158"/>
    <mergeCell ref="AE157:AE158"/>
    <mergeCell ref="AF157:AF158"/>
    <mergeCell ref="AG157:AG158"/>
    <mergeCell ref="AH157:AH158"/>
    <mergeCell ref="W157:W158"/>
    <mergeCell ref="X157:X158"/>
    <mergeCell ref="Y157:Y158"/>
    <mergeCell ref="Z157:Z158"/>
    <mergeCell ref="AA157:AA158"/>
    <mergeCell ref="AB157:AB158"/>
    <mergeCell ref="BT155:BT156"/>
    <mergeCell ref="BU155:BU156"/>
    <mergeCell ref="BV155:BV156"/>
    <mergeCell ref="BW155:BW156"/>
    <mergeCell ref="BX155:BX156"/>
    <mergeCell ref="A157:A158"/>
    <mergeCell ref="S157:S158"/>
    <mergeCell ref="T157:T158"/>
    <mergeCell ref="U157:U158"/>
    <mergeCell ref="V157:V158"/>
    <mergeCell ref="BN155:BN156"/>
    <mergeCell ref="BO155:BO156"/>
    <mergeCell ref="BP155:BP156"/>
    <mergeCell ref="BQ155:BQ156"/>
    <mergeCell ref="BR155:BR156"/>
    <mergeCell ref="BS155:BS156"/>
    <mergeCell ref="BH155:BH156"/>
    <mergeCell ref="BI155:BI156"/>
    <mergeCell ref="BJ155:BJ156"/>
    <mergeCell ref="BK155:BK156"/>
    <mergeCell ref="BL155:BL156"/>
    <mergeCell ref="BM155:BM156"/>
    <mergeCell ref="BB155:BB156"/>
    <mergeCell ref="BC155:BC156"/>
    <mergeCell ref="BD155:BD156"/>
    <mergeCell ref="BE155:BE156"/>
    <mergeCell ref="BF155:BF156"/>
    <mergeCell ref="BG155:BG156"/>
    <mergeCell ref="AV155:AV156"/>
    <mergeCell ref="AW155:AW156"/>
    <mergeCell ref="AX155:AX156"/>
    <mergeCell ref="AY155:AY156"/>
    <mergeCell ref="AZ155:AZ156"/>
    <mergeCell ref="BA155:BA156"/>
    <mergeCell ref="AP155:AP156"/>
    <mergeCell ref="AQ155:AQ156"/>
    <mergeCell ref="AR155:AR156"/>
    <mergeCell ref="AS155:AS156"/>
    <mergeCell ref="AT155:AT156"/>
    <mergeCell ref="AU155:AU156"/>
    <mergeCell ref="AJ155:AJ156"/>
    <mergeCell ref="AK155:AK156"/>
    <mergeCell ref="AL155:AL156"/>
    <mergeCell ref="AM155:AM156"/>
    <mergeCell ref="AN155:AN156"/>
    <mergeCell ref="AO155:AO156"/>
    <mergeCell ref="AD155:AD156"/>
    <mergeCell ref="AE155:AE156"/>
    <mergeCell ref="AF155:AF156"/>
    <mergeCell ref="AG155:AG156"/>
    <mergeCell ref="AH155:AH156"/>
    <mergeCell ref="AI155:AI156"/>
    <mergeCell ref="Z155:Z156"/>
    <mergeCell ref="AA155:AA156"/>
    <mergeCell ref="AB155:AB156"/>
    <mergeCell ref="AC155:AC156"/>
    <mergeCell ref="AG153:AG154"/>
    <mergeCell ref="AH153:AH154"/>
    <mergeCell ref="AI153:AI154"/>
    <mergeCell ref="AJ153:AJ154"/>
    <mergeCell ref="A155:A156"/>
    <mergeCell ref="S155:S156"/>
    <mergeCell ref="T155:T156"/>
    <mergeCell ref="U155:U156"/>
    <mergeCell ref="V155:V156"/>
    <mergeCell ref="W155:W156"/>
    <mergeCell ref="AA153:AA154"/>
    <mergeCell ref="AB153:AB154"/>
    <mergeCell ref="AC153:AC154"/>
    <mergeCell ref="AD153:AD154"/>
    <mergeCell ref="AE153:AE154"/>
    <mergeCell ref="AF153:AF154"/>
    <mergeCell ref="AJ151:AJ152"/>
    <mergeCell ref="A153:A154"/>
    <mergeCell ref="S153:S154"/>
    <mergeCell ref="T153:T154"/>
    <mergeCell ref="U153:U154"/>
    <mergeCell ref="V153:V154"/>
    <mergeCell ref="W153:W154"/>
    <mergeCell ref="X153:X154"/>
    <mergeCell ref="Y153:Y154"/>
    <mergeCell ref="Z153:Z154"/>
    <mergeCell ref="AD151:AD152"/>
    <mergeCell ref="AE151:AE152"/>
    <mergeCell ref="AF151:AF152"/>
    <mergeCell ref="AG151:AG152"/>
    <mergeCell ref="AH151:AH152"/>
    <mergeCell ref="AI151:AI152"/>
    <mergeCell ref="X151:X152"/>
    <mergeCell ref="Y151:Y152"/>
    <mergeCell ref="Z151:Z152"/>
    <mergeCell ref="AA151:AA152"/>
    <mergeCell ref="AB151:AB152"/>
    <mergeCell ref="AC151:AC152"/>
    <mergeCell ref="AG148:AG150"/>
    <mergeCell ref="AH148:AH150"/>
    <mergeCell ref="AI148:AI150"/>
    <mergeCell ref="AJ148:AJ150"/>
    <mergeCell ref="A151:A152"/>
    <mergeCell ref="S151:S152"/>
    <mergeCell ref="T151:T152"/>
    <mergeCell ref="U151:U152"/>
    <mergeCell ref="V151:V152"/>
    <mergeCell ref="W151:W152"/>
    <mergeCell ref="AA148:AA150"/>
    <mergeCell ref="AB148:AB150"/>
    <mergeCell ref="AC148:AC150"/>
    <mergeCell ref="AD148:AD150"/>
    <mergeCell ref="AE148:AE150"/>
    <mergeCell ref="AF148:AF150"/>
    <mergeCell ref="AJ146:AJ147"/>
    <mergeCell ref="A148:A150"/>
    <mergeCell ref="S148:S150"/>
    <mergeCell ref="T148:T150"/>
    <mergeCell ref="U148:U150"/>
    <mergeCell ref="V148:V150"/>
    <mergeCell ref="W148:W150"/>
    <mergeCell ref="X148:X150"/>
    <mergeCell ref="Y148:Y150"/>
    <mergeCell ref="Z148:Z150"/>
    <mergeCell ref="AD146:AD147"/>
    <mergeCell ref="AE146:AE147"/>
    <mergeCell ref="AF146:AF147"/>
    <mergeCell ref="AG146:AG147"/>
    <mergeCell ref="AH146:AH147"/>
    <mergeCell ref="AI146:AI147"/>
    <mergeCell ref="X146:X147"/>
    <mergeCell ref="Y146:Y147"/>
    <mergeCell ref="Z146:Z147"/>
    <mergeCell ref="AA146:AA147"/>
    <mergeCell ref="AB146:AB147"/>
    <mergeCell ref="AC146:AC147"/>
    <mergeCell ref="AG144:AG145"/>
    <mergeCell ref="AH144:AH145"/>
    <mergeCell ref="AI144:AI145"/>
    <mergeCell ref="AJ144:AJ145"/>
    <mergeCell ref="A146:A147"/>
    <mergeCell ref="S146:S147"/>
    <mergeCell ref="T146:T147"/>
    <mergeCell ref="U146:U147"/>
    <mergeCell ref="V146:V147"/>
    <mergeCell ref="W146:W147"/>
    <mergeCell ref="AA144:AA145"/>
    <mergeCell ref="AB144:AB145"/>
    <mergeCell ref="AC144:AC145"/>
    <mergeCell ref="AD144:AD145"/>
    <mergeCell ref="AE144:AE145"/>
    <mergeCell ref="AF144:AF145"/>
    <mergeCell ref="AJ142:AJ143"/>
    <mergeCell ref="A144:A145"/>
    <mergeCell ref="S144:S145"/>
    <mergeCell ref="T144:T145"/>
    <mergeCell ref="U144:U145"/>
    <mergeCell ref="V144:V145"/>
    <mergeCell ref="W144:W145"/>
    <mergeCell ref="X144:X145"/>
    <mergeCell ref="Y144:Y145"/>
    <mergeCell ref="Z144:Z145"/>
    <mergeCell ref="AD142:AD143"/>
    <mergeCell ref="AE142:AE143"/>
    <mergeCell ref="AF142:AF143"/>
    <mergeCell ref="AG142:AG143"/>
    <mergeCell ref="AH142:AH143"/>
    <mergeCell ref="AI142:AI143"/>
    <mergeCell ref="X142:X143"/>
    <mergeCell ref="Y142:Y143"/>
    <mergeCell ref="Z142:Z143"/>
    <mergeCell ref="AA142:AA143"/>
    <mergeCell ref="AB142:AB143"/>
    <mergeCell ref="AC142:AC143"/>
    <mergeCell ref="AG140:AG141"/>
    <mergeCell ref="AH140:AH141"/>
    <mergeCell ref="AI140:AI141"/>
    <mergeCell ref="AJ140:AJ141"/>
    <mergeCell ref="A142:A143"/>
    <mergeCell ref="S142:S143"/>
    <mergeCell ref="T142:T143"/>
    <mergeCell ref="U142:U143"/>
    <mergeCell ref="V142:V143"/>
    <mergeCell ref="W142:W143"/>
    <mergeCell ref="AA140:AA141"/>
    <mergeCell ref="AB140:AB141"/>
    <mergeCell ref="AC140:AC141"/>
    <mergeCell ref="AD140:AD141"/>
    <mergeCell ref="AE140:AE141"/>
    <mergeCell ref="AF140:AF141"/>
    <mergeCell ref="AJ138:AJ139"/>
    <mergeCell ref="A140:A141"/>
    <mergeCell ref="S140:S141"/>
    <mergeCell ref="T140:T141"/>
    <mergeCell ref="U140:U141"/>
    <mergeCell ref="V140:V141"/>
    <mergeCell ref="W140:W141"/>
    <mergeCell ref="X140:X141"/>
    <mergeCell ref="Y140:Y141"/>
    <mergeCell ref="Z140:Z141"/>
    <mergeCell ref="AD138:AD139"/>
    <mergeCell ref="AE138:AE139"/>
    <mergeCell ref="AF138:AF139"/>
    <mergeCell ref="AG138:AG139"/>
    <mergeCell ref="AH138:AH139"/>
    <mergeCell ref="AI138:AI139"/>
    <mergeCell ref="X138:X139"/>
    <mergeCell ref="Y138:Y139"/>
    <mergeCell ref="Z138:Z139"/>
    <mergeCell ref="AA138:AA139"/>
    <mergeCell ref="AB138:AB139"/>
    <mergeCell ref="AC138:AC139"/>
    <mergeCell ref="AG136:AG137"/>
    <mergeCell ref="AH136:AH137"/>
    <mergeCell ref="AI136:AI137"/>
    <mergeCell ref="AJ136:AJ137"/>
    <mergeCell ref="A138:A139"/>
    <mergeCell ref="S138:S139"/>
    <mergeCell ref="T138:T139"/>
    <mergeCell ref="U138:U139"/>
    <mergeCell ref="V138:V139"/>
    <mergeCell ref="W138:W139"/>
    <mergeCell ref="AA136:AA137"/>
    <mergeCell ref="AB136:AB137"/>
    <mergeCell ref="AC136:AC137"/>
    <mergeCell ref="AD136:AD137"/>
    <mergeCell ref="AE136:AE137"/>
    <mergeCell ref="AF136:AF137"/>
    <mergeCell ref="AJ134:AJ135"/>
    <mergeCell ref="A136:A137"/>
    <mergeCell ref="S136:S137"/>
    <mergeCell ref="T136:T137"/>
    <mergeCell ref="U136:U137"/>
    <mergeCell ref="V136:V137"/>
    <mergeCell ref="W136:W137"/>
    <mergeCell ref="X136:X137"/>
    <mergeCell ref="Y136:Y137"/>
    <mergeCell ref="Z136:Z137"/>
    <mergeCell ref="AD134:AD135"/>
    <mergeCell ref="AE134:AE135"/>
    <mergeCell ref="AF134:AF135"/>
    <mergeCell ref="AG134:AG135"/>
    <mergeCell ref="AH134:AH135"/>
    <mergeCell ref="AI134:AI135"/>
    <mergeCell ref="X134:X135"/>
    <mergeCell ref="Y134:Y135"/>
    <mergeCell ref="Z134:Z135"/>
    <mergeCell ref="AA134:AA135"/>
    <mergeCell ref="AB134:AB135"/>
    <mergeCell ref="AC134:AC135"/>
    <mergeCell ref="AG132:AG133"/>
    <mergeCell ref="AH132:AH133"/>
    <mergeCell ref="AI132:AI133"/>
    <mergeCell ref="AJ132:AJ133"/>
    <mergeCell ref="A134:A135"/>
    <mergeCell ref="S134:S135"/>
    <mergeCell ref="T134:T135"/>
    <mergeCell ref="U134:U135"/>
    <mergeCell ref="V134:V135"/>
    <mergeCell ref="W134:W135"/>
    <mergeCell ref="AA132:AA133"/>
    <mergeCell ref="AB132:AB133"/>
    <mergeCell ref="AC132:AC133"/>
    <mergeCell ref="AD132:AD133"/>
    <mergeCell ref="AE132:AE133"/>
    <mergeCell ref="AF132:AF133"/>
    <mergeCell ref="AJ130:AJ131"/>
    <mergeCell ref="A132:A133"/>
    <mergeCell ref="S132:S133"/>
    <mergeCell ref="T132:T133"/>
    <mergeCell ref="U132:U133"/>
    <mergeCell ref="V132:V133"/>
    <mergeCell ref="W132:W133"/>
    <mergeCell ref="X132:X133"/>
    <mergeCell ref="Y132:Y133"/>
    <mergeCell ref="Z132:Z133"/>
    <mergeCell ref="AD130:AD131"/>
    <mergeCell ref="AE130:AE131"/>
    <mergeCell ref="AF130:AF131"/>
    <mergeCell ref="AG130:AG131"/>
    <mergeCell ref="AH130:AH131"/>
    <mergeCell ref="AI130:AI131"/>
    <mergeCell ref="X130:X131"/>
    <mergeCell ref="Y130:Y131"/>
    <mergeCell ref="Z130:Z131"/>
    <mergeCell ref="AA130:AA131"/>
    <mergeCell ref="AB130:AB131"/>
    <mergeCell ref="AC130:AC131"/>
    <mergeCell ref="AG128:AG129"/>
    <mergeCell ref="AH128:AH129"/>
    <mergeCell ref="AI128:AI129"/>
    <mergeCell ref="AJ128:AJ129"/>
    <mergeCell ref="A130:A131"/>
    <mergeCell ref="S130:S131"/>
    <mergeCell ref="T130:T131"/>
    <mergeCell ref="U130:U131"/>
    <mergeCell ref="V130:V131"/>
    <mergeCell ref="W130:W131"/>
    <mergeCell ref="AA128:AA129"/>
    <mergeCell ref="AB128:AB129"/>
    <mergeCell ref="AC128:AC129"/>
    <mergeCell ref="AD128:AD129"/>
    <mergeCell ref="AE128:AE129"/>
    <mergeCell ref="AF128:AF129"/>
    <mergeCell ref="AJ126:AJ127"/>
    <mergeCell ref="A128:A129"/>
    <mergeCell ref="S128:S129"/>
    <mergeCell ref="T128:T129"/>
    <mergeCell ref="U128:U129"/>
    <mergeCell ref="V128:V129"/>
    <mergeCell ref="W128:W129"/>
    <mergeCell ref="X128:X129"/>
    <mergeCell ref="Y128:Y129"/>
    <mergeCell ref="Z128:Z129"/>
    <mergeCell ref="AD126:AD127"/>
    <mergeCell ref="AE126:AE127"/>
    <mergeCell ref="AF126:AF127"/>
    <mergeCell ref="AG126:AG127"/>
    <mergeCell ref="AH126:AH127"/>
    <mergeCell ref="AI126:AI127"/>
    <mergeCell ref="X126:X127"/>
    <mergeCell ref="Y126:Y127"/>
    <mergeCell ref="Z126:Z127"/>
    <mergeCell ref="AA126:AA127"/>
    <mergeCell ref="AB126:AB127"/>
    <mergeCell ref="AC126:AC127"/>
    <mergeCell ref="AG124:AG125"/>
    <mergeCell ref="AH124:AH125"/>
    <mergeCell ref="AI124:AI125"/>
    <mergeCell ref="AJ124:AJ125"/>
    <mergeCell ref="A126:A127"/>
    <mergeCell ref="S126:S127"/>
    <mergeCell ref="T126:T127"/>
    <mergeCell ref="U126:U127"/>
    <mergeCell ref="V126:V127"/>
    <mergeCell ref="W126:W127"/>
    <mergeCell ref="AA124:AA125"/>
    <mergeCell ref="AB124:AB125"/>
    <mergeCell ref="AC124:AC125"/>
    <mergeCell ref="AD124:AD125"/>
    <mergeCell ref="AE124:AE125"/>
    <mergeCell ref="AF124:AF125"/>
    <mergeCell ref="AJ122:AJ123"/>
    <mergeCell ref="A124:A125"/>
    <mergeCell ref="S124:S125"/>
    <mergeCell ref="T124:T125"/>
    <mergeCell ref="U124:U125"/>
    <mergeCell ref="V124:V125"/>
    <mergeCell ref="W124:W125"/>
    <mergeCell ref="X124:X125"/>
    <mergeCell ref="Y124:Y125"/>
    <mergeCell ref="Z124:Z125"/>
    <mergeCell ref="AD122:AD123"/>
    <mergeCell ref="AE122:AE123"/>
    <mergeCell ref="AF122:AF123"/>
    <mergeCell ref="AG122:AG123"/>
    <mergeCell ref="AH122:AH123"/>
    <mergeCell ref="AI122:AI123"/>
    <mergeCell ref="X122:X123"/>
    <mergeCell ref="Y122:Y123"/>
    <mergeCell ref="Z122:Z123"/>
    <mergeCell ref="AA122:AA123"/>
    <mergeCell ref="AB122:AB123"/>
    <mergeCell ref="AC122:AC123"/>
    <mergeCell ref="AG119:AG121"/>
    <mergeCell ref="AH119:AH121"/>
    <mergeCell ref="AI119:AI121"/>
    <mergeCell ref="AJ119:AJ121"/>
    <mergeCell ref="A122:A123"/>
    <mergeCell ref="S122:S123"/>
    <mergeCell ref="T122:T123"/>
    <mergeCell ref="U122:U123"/>
    <mergeCell ref="V122:V123"/>
    <mergeCell ref="W122:W123"/>
    <mergeCell ref="AA119:AA121"/>
    <mergeCell ref="AB119:AB121"/>
    <mergeCell ref="AC119:AC121"/>
    <mergeCell ref="AD119:AD121"/>
    <mergeCell ref="AE119:AE121"/>
    <mergeCell ref="AF119:AF121"/>
    <mergeCell ref="AJ117:AJ118"/>
    <mergeCell ref="A119:A121"/>
    <mergeCell ref="S119:S121"/>
    <mergeCell ref="T119:T121"/>
    <mergeCell ref="U119:U121"/>
    <mergeCell ref="V119:V121"/>
    <mergeCell ref="W119:W121"/>
    <mergeCell ref="X119:X121"/>
    <mergeCell ref="Y119:Y121"/>
    <mergeCell ref="Z119:Z121"/>
    <mergeCell ref="AD117:AD118"/>
    <mergeCell ref="AE117:AE118"/>
    <mergeCell ref="AF117:AF118"/>
    <mergeCell ref="AG117:AG118"/>
    <mergeCell ref="AH117:AH118"/>
    <mergeCell ref="AI117:AI118"/>
    <mergeCell ref="X117:X118"/>
    <mergeCell ref="Y117:Y118"/>
    <mergeCell ref="Z117:Z118"/>
    <mergeCell ref="AA117:AA118"/>
    <mergeCell ref="AB117:AB118"/>
    <mergeCell ref="AC117:AC118"/>
    <mergeCell ref="AG115:AG116"/>
    <mergeCell ref="AH115:AH116"/>
    <mergeCell ref="AI115:AI116"/>
    <mergeCell ref="AJ115:AJ116"/>
    <mergeCell ref="A117:A118"/>
    <mergeCell ref="S117:S118"/>
    <mergeCell ref="T117:T118"/>
    <mergeCell ref="U117:U118"/>
    <mergeCell ref="V117:V118"/>
    <mergeCell ref="W117:W118"/>
    <mergeCell ref="AA115:AA116"/>
    <mergeCell ref="AB115:AB116"/>
    <mergeCell ref="AC115:AC116"/>
    <mergeCell ref="AD115:AD116"/>
    <mergeCell ref="AE115:AE116"/>
    <mergeCell ref="AF115:AF116"/>
    <mergeCell ref="AJ113:AJ114"/>
    <mergeCell ref="A115:A116"/>
    <mergeCell ref="S115:S116"/>
    <mergeCell ref="T115:T116"/>
    <mergeCell ref="U115:U116"/>
    <mergeCell ref="V115:V116"/>
    <mergeCell ref="W115:W116"/>
    <mergeCell ref="X115:X116"/>
    <mergeCell ref="Y115:Y116"/>
    <mergeCell ref="Z115:Z116"/>
    <mergeCell ref="AD113:AD114"/>
    <mergeCell ref="AE113:AE114"/>
    <mergeCell ref="AF113:AF114"/>
    <mergeCell ref="AG113:AG114"/>
    <mergeCell ref="AH113:AH114"/>
    <mergeCell ref="AI113:AI114"/>
    <mergeCell ref="X113:X114"/>
    <mergeCell ref="Y113:Y114"/>
    <mergeCell ref="Z113:Z114"/>
    <mergeCell ref="AA113:AA114"/>
    <mergeCell ref="AB113:AB114"/>
    <mergeCell ref="AC113:AC114"/>
    <mergeCell ref="AG111:AG112"/>
    <mergeCell ref="AH111:AH112"/>
    <mergeCell ref="AI111:AI112"/>
    <mergeCell ref="AJ111:AJ112"/>
    <mergeCell ref="A113:A114"/>
    <mergeCell ref="S113:S114"/>
    <mergeCell ref="T113:T114"/>
    <mergeCell ref="U113:U114"/>
    <mergeCell ref="V113:V114"/>
    <mergeCell ref="W113:W114"/>
    <mergeCell ref="AA111:AA112"/>
    <mergeCell ref="AB111:AB112"/>
    <mergeCell ref="AC111:AC112"/>
    <mergeCell ref="AD111:AD112"/>
    <mergeCell ref="AE111:AE112"/>
    <mergeCell ref="AF111:AF112"/>
    <mergeCell ref="AJ109:AJ110"/>
    <mergeCell ref="A111:A112"/>
    <mergeCell ref="S111:S112"/>
    <mergeCell ref="T111:T112"/>
    <mergeCell ref="U111:U112"/>
    <mergeCell ref="V111:V112"/>
    <mergeCell ref="W111:W112"/>
    <mergeCell ref="X111:X112"/>
    <mergeCell ref="Y111:Y112"/>
    <mergeCell ref="Z111:Z112"/>
    <mergeCell ref="AD109:AD110"/>
    <mergeCell ref="AE109:AE110"/>
    <mergeCell ref="AF109:AF110"/>
    <mergeCell ref="AG109:AG110"/>
    <mergeCell ref="AH109:AH110"/>
    <mergeCell ref="AI109:AI110"/>
    <mergeCell ref="X109:X110"/>
    <mergeCell ref="Y109:Y110"/>
    <mergeCell ref="Z109:Z110"/>
    <mergeCell ref="AA109:AA110"/>
    <mergeCell ref="AB109:AB110"/>
    <mergeCell ref="AC109:AC110"/>
    <mergeCell ref="AG107:AG108"/>
    <mergeCell ref="AH107:AH108"/>
    <mergeCell ref="AI107:AI108"/>
    <mergeCell ref="AJ107:AJ108"/>
    <mergeCell ref="A109:A110"/>
    <mergeCell ref="S109:S110"/>
    <mergeCell ref="T109:T110"/>
    <mergeCell ref="U109:U110"/>
    <mergeCell ref="V109:V110"/>
    <mergeCell ref="W109:W110"/>
    <mergeCell ref="AA107:AA108"/>
    <mergeCell ref="AB107:AB108"/>
    <mergeCell ref="AC107:AC108"/>
    <mergeCell ref="AD107:AD108"/>
    <mergeCell ref="AE107:AE108"/>
    <mergeCell ref="AF107:AF108"/>
    <mergeCell ref="AJ105:AJ106"/>
    <mergeCell ref="A107:A108"/>
    <mergeCell ref="S107:S108"/>
    <mergeCell ref="T107:T108"/>
    <mergeCell ref="U107:U108"/>
    <mergeCell ref="V107:V108"/>
    <mergeCell ref="W107:W108"/>
    <mergeCell ref="X107:X108"/>
    <mergeCell ref="Y107:Y108"/>
    <mergeCell ref="Z107:Z108"/>
    <mergeCell ref="AD105:AD106"/>
    <mergeCell ref="AE105:AE106"/>
    <mergeCell ref="AF105:AF106"/>
    <mergeCell ref="AG105:AG106"/>
    <mergeCell ref="AH105:AH106"/>
    <mergeCell ref="AI105:AI106"/>
    <mergeCell ref="X105:X106"/>
    <mergeCell ref="Y105:Y106"/>
    <mergeCell ref="Z105:Z106"/>
    <mergeCell ref="AA105:AA106"/>
    <mergeCell ref="AB105:AB106"/>
    <mergeCell ref="AC105:AC106"/>
    <mergeCell ref="AG103:AG104"/>
    <mergeCell ref="AH103:AH104"/>
    <mergeCell ref="AI103:AI104"/>
    <mergeCell ref="AJ103:AJ104"/>
    <mergeCell ref="A105:A106"/>
    <mergeCell ref="S105:S106"/>
    <mergeCell ref="T105:T106"/>
    <mergeCell ref="U105:U106"/>
    <mergeCell ref="V105:V106"/>
    <mergeCell ref="W105:W106"/>
    <mergeCell ref="AA103:AA104"/>
    <mergeCell ref="AB103:AB104"/>
    <mergeCell ref="AC103:AC104"/>
    <mergeCell ref="AD103:AD104"/>
    <mergeCell ref="AE103:AE104"/>
    <mergeCell ref="AF103:AF104"/>
    <mergeCell ref="AJ101:AJ102"/>
    <mergeCell ref="A103:A104"/>
    <mergeCell ref="S103:S104"/>
    <mergeCell ref="T103:T104"/>
    <mergeCell ref="U103:U104"/>
    <mergeCell ref="V103:V104"/>
    <mergeCell ref="W103:W104"/>
    <mergeCell ref="X103:X104"/>
    <mergeCell ref="Y103:Y104"/>
    <mergeCell ref="Z103:Z104"/>
    <mergeCell ref="AD101:AD102"/>
    <mergeCell ref="AE101:AE102"/>
    <mergeCell ref="AF101:AF102"/>
    <mergeCell ref="AG101:AG102"/>
    <mergeCell ref="AH101:AH102"/>
    <mergeCell ref="AI101:AI102"/>
    <mergeCell ref="X101:X102"/>
    <mergeCell ref="Y101:Y102"/>
    <mergeCell ref="Z101:Z102"/>
    <mergeCell ref="AA101:AA102"/>
    <mergeCell ref="AB101:AB102"/>
    <mergeCell ref="AC101:AC102"/>
    <mergeCell ref="AG99:AG100"/>
    <mergeCell ref="AH99:AH100"/>
    <mergeCell ref="AI99:AI100"/>
    <mergeCell ref="AJ99:AJ100"/>
    <mergeCell ref="A101:A102"/>
    <mergeCell ref="S101:S102"/>
    <mergeCell ref="T101:T102"/>
    <mergeCell ref="U101:U102"/>
    <mergeCell ref="V101:V102"/>
    <mergeCell ref="W101:W102"/>
    <mergeCell ref="AA99:AA100"/>
    <mergeCell ref="AB99:AB100"/>
    <mergeCell ref="AC99:AC100"/>
    <mergeCell ref="AD99:AD100"/>
    <mergeCell ref="AE99:AE100"/>
    <mergeCell ref="AF99:AF100"/>
    <mergeCell ref="AJ97:AJ98"/>
    <mergeCell ref="A99:A100"/>
    <mergeCell ref="S99:S100"/>
    <mergeCell ref="T99:T100"/>
    <mergeCell ref="U99:U100"/>
    <mergeCell ref="V99:V100"/>
    <mergeCell ref="W99:W100"/>
    <mergeCell ref="X99:X100"/>
    <mergeCell ref="Y99:Y100"/>
    <mergeCell ref="Z99:Z100"/>
    <mergeCell ref="AD97:AD98"/>
    <mergeCell ref="AE97:AE98"/>
    <mergeCell ref="AF97:AF98"/>
    <mergeCell ref="AG97:AG98"/>
    <mergeCell ref="AH97:AH98"/>
    <mergeCell ref="AI97:AI98"/>
    <mergeCell ref="X97:X98"/>
    <mergeCell ref="Y97:Y98"/>
    <mergeCell ref="Z97:Z98"/>
    <mergeCell ref="AA97:AA98"/>
    <mergeCell ref="AB97:AB98"/>
    <mergeCell ref="AC97:AC98"/>
    <mergeCell ref="AG95:AG96"/>
    <mergeCell ref="AH95:AH96"/>
    <mergeCell ref="AI95:AI96"/>
    <mergeCell ref="AJ95:AJ96"/>
    <mergeCell ref="A97:A98"/>
    <mergeCell ref="S97:S98"/>
    <mergeCell ref="T97:T98"/>
    <mergeCell ref="U97:U98"/>
    <mergeCell ref="V97:V98"/>
    <mergeCell ref="W97:W98"/>
    <mergeCell ref="AA95:AA96"/>
    <mergeCell ref="AB95:AB96"/>
    <mergeCell ref="AC95:AC96"/>
    <mergeCell ref="AD95:AD96"/>
    <mergeCell ref="AE95:AE96"/>
    <mergeCell ref="AF95:AF96"/>
    <mergeCell ref="AJ93:AJ94"/>
    <mergeCell ref="A95:A96"/>
    <mergeCell ref="S95:S96"/>
    <mergeCell ref="T95:T96"/>
    <mergeCell ref="U95:U96"/>
    <mergeCell ref="V95:V96"/>
    <mergeCell ref="X95:X96"/>
    <mergeCell ref="Z95:Z96"/>
    <mergeCell ref="AD93:AD94"/>
    <mergeCell ref="AE93:AE94"/>
    <mergeCell ref="AF93:AF94"/>
    <mergeCell ref="AG93:AG94"/>
    <mergeCell ref="AH93:AH94"/>
    <mergeCell ref="AI93:AI94"/>
    <mergeCell ref="X93:X94"/>
    <mergeCell ref="Y93:Y94"/>
    <mergeCell ref="Z93:Z94"/>
    <mergeCell ref="AA93:AA94"/>
    <mergeCell ref="AB93:AB94"/>
    <mergeCell ref="AC93:AC94"/>
    <mergeCell ref="AG91:AG92"/>
    <mergeCell ref="AH91:AH92"/>
    <mergeCell ref="AI91:AI92"/>
    <mergeCell ref="AJ91:AJ92"/>
    <mergeCell ref="A93:A94"/>
    <mergeCell ref="S93:S94"/>
    <mergeCell ref="T93:T94"/>
    <mergeCell ref="U93:U94"/>
    <mergeCell ref="V93:V94"/>
    <mergeCell ref="W93:W94"/>
    <mergeCell ref="AA91:AA92"/>
    <mergeCell ref="AB91:AB92"/>
    <mergeCell ref="AC91:AC92"/>
    <mergeCell ref="AD91:AD92"/>
    <mergeCell ref="AE91:AE92"/>
    <mergeCell ref="AF91:AF92"/>
    <mergeCell ref="AJ89:AJ90"/>
    <mergeCell ref="A91:A92"/>
    <mergeCell ref="S91:S92"/>
    <mergeCell ref="T91:T92"/>
    <mergeCell ref="U91:U92"/>
    <mergeCell ref="V91:V92"/>
    <mergeCell ref="W91:W92"/>
    <mergeCell ref="X91:X92"/>
    <mergeCell ref="Y91:Y92"/>
    <mergeCell ref="Z91:Z92"/>
    <mergeCell ref="AD89:AD90"/>
    <mergeCell ref="AE89:AE90"/>
    <mergeCell ref="AF89:AF90"/>
    <mergeCell ref="AG89:AG90"/>
    <mergeCell ref="AH89:AH90"/>
    <mergeCell ref="AI89:AI90"/>
    <mergeCell ref="X89:X90"/>
    <mergeCell ref="Y89:Y90"/>
    <mergeCell ref="Z89:Z90"/>
    <mergeCell ref="AA89:AA90"/>
    <mergeCell ref="AB89:AB90"/>
    <mergeCell ref="AC89:AC90"/>
    <mergeCell ref="AG87:AG88"/>
    <mergeCell ref="AH87:AH88"/>
    <mergeCell ref="AI87:AI88"/>
    <mergeCell ref="AJ87:AJ88"/>
    <mergeCell ref="A89:A90"/>
    <mergeCell ref="S89:S90"/>
    <mergeCell ref="T89:T90"/>
    <mergeCell ref="U89:U90"/>
    <mergeCell ref="V89:V90"/>
    <mergeCell ref="W89:W90"/>
    <mergeCell ref="AA87:AA88"/>
    <mergeCell ref="AB87:AB88"/>
    <mergeCell ref="AC87:AC88"/>
    <mergeCell ref="AD87:AD88"/>
    <mergeCell ref="AE87:AE88"/>
    <mergeCell ref="AF87:AF88"/>
    <mergeCell ref="AJ85:AJ86"/>
    <mergeCell ref="A87:A88"/>
    <mergeCell ref="S87:S88"/>
    <mergeCell ref="T87:T88"/>
    <mergeCell ref="U87:U88"/>
    <mergeCell ref="V87:V88"/>
    <mergeCell ref="W87:W88"/>
    <mergeCell ref="X87:X88"/>
    <mergeCell ref="Y87:Y88"/>
    <mergeCell ref="Z87:Z88"/>
    <mergeCell ref="AD85:AD86"/>
    <mergeCell ref="AE85:AE86"/>
    <mergeCell ref="AF85:AF86"/>
    <mergeCell ref="AG85:AG86"/>
    <mergeCell ref="AH85:AH86"/>
    <mergeCell ref="AI85:AI86"/>
    <mergeCell ref="X85:X86"/>
    <mergeCell ref="Y85:Y86"/>
    <mergeCell ref="Z85:Z86"/>
    <mergeCell ref="AA85:AA86"/>
    <mergeCell ref="AB85:AB86"/>
    <mergeCell ref="AC85:AC86"/>
    <mergeCell ref="AG83:AG84"/>
    <mergeCell ref="AH83:AH84"/>
    <mergeCell ref="AI83:AI84"/>
    <mergeCell ref="AJ83:AJ84"/>
    <mergeCell ref="A85:A86"/>
    <mergeCell ref="S85:S86"/>
    <mergeCell ref="T85:T86"/>
    <mergeCell ref="U85:U86"/>
    <mergeCell ref="V85:V86"/>
    <mergeCell ref="W85:W86"/>
    <mergeCell ref="AA83:AA84"/>
    <mergeCell ref="AB83:AB84"/>
    <mergeCell ref="AC83:AC84"/>
    <mergeCell ref="AD83:AD84"/>
    <mergeCell ref="AE83:AE84"/>
    <mergeCell ref="AF83:AF84"/>
    <mergeCell ref="AJ81:AJ82"/>
    <mergeCell ref="A83:A84"/>
    <mergeCell ref="S83:S84"/>
    <mergeCell ref="T83:T84"/>
    <mergeCell ref="U83:U84"/>
    <mergeCell ref="V83:V84"/>
    <mergeCell ref="W83:W84"/>
    <mergeCell ref="X83:X84"/>
    <mergeCell ref="Y83:Y84"/>
    <mergeCell ref="Z83:Z84"/>
    <mergeCell ref="AD81:AD82"/>
    <mergeCell ref="AE81:AE82"/>
    <mergeCell ref="AF81:AF82"/>
    <mergeCell ref="AG81:AG82"/>
    <mergeCell ref="AH81:AH82"/>
    <mergeCell ref="AI81:AI82"/>
    <mergeCell ref="X81:X82"/>
    <mergeCell ref="Y81:Y82"/>
    <mergeCell ref="Z81:Z82"/>
    <mergeCell ref="AA81:AA82"/>
    <mergeCell ref="AB81:AB82"/>
    <mergeCell ref="AC81:AC82"/>
    <mergeCell ref="AG78:AG80"/>
    <mergeCell ref="AH78:AH80"/>
    <mergeCell ref="AI78:AI80"/>
    <mergeCell ref="AJ78:AJ80"/>
    <mergeCell ref="A81:A82"/>
    <mergeCell ref="S81:S82"/>
    <mergeCell ref="T81:T82"/>
    <mergeCell ref="U81:U82"/>
    <mergeCell ref="V81:V82"/>
    <mergeCell ref="W81:W82"/>
    <mergeCell ref="AA78:AA80"/>
    <mergeCell ref="AB78:AB80"/>
    <mergeCell ref="AC78:AC80"/>
    <mergeCell ref="AD78:AD80"/>
    <mergeCell ref="AE78:AE80"/>
    <mergeCell ref="AF78:AF80"/>
    <mergeCell ref="AJ76:AJ77"/>
    <mergeCell ref="A78:A80"/>
    <mergeCell ref="S78:S80"/>
    <mergeCell ref="T78:T80"/>
    <mergeCell ref="U78:U80"/>
    <mergeCell ref="V78:V80"/>
    <mergeCell ref="W78:W80"/>
    <mergeCell ref="X78:X80"/>
    <mergeCell ref="Y78:Y80"/>
    <mergeCell ref="Z78:Z80"/>
    <mergeCell ref="AD76:AD77"/>
    <mergeCell ref="AE76:AE77"/>
    <mergeCell ref="AF76:AF77"/>
    <mergeCell ref="AG76:AG77"/>
    <mergeCell ref="AH76:AH77"/>
    <mergeCell ref="AI76:AI77"/>
    <mergeCell ref="X76:X77"/>
    <mergeCell ref="Y76:Y77"/>
    <mergeCell ref="Z76:Z77"/>
    <mergeCell ref="AA76:AA77"/>
    <mergeCell ref="AB76:AB77"/>
    <mergeCell ref="AC76:AC77"/>
    <mergeCell ref="AG74:AG75"/>
    <mergeCell ref="AH74:AH75"/>
    <mergeCell ref="AI74:AI75"/>
    <mergeCell ref="AJ74:AJ75"/>
    <mergeCell ref="A76:A77"/>
    <mergeCell ref="S76:S77"/>
    <mergeCell ref="T76:T77"/>
    <mergeCell ref="U76:U77"/>
    <mergeCell ref="V76:V77"/>
    <mergeCell ref="W76:W77"/>
    <mergeCell ref="AA74:AA75"/>
    <mergeCell ref="AB74:AB75"/>
    <mergeCell ref="AC74:AC75"/>
    <mergeCell ref="AD74:AD75"/>
    <mergeCell ref="AE74:AE75"/>
    <mergeCell ref="AF74:AF75"/>
    <mergeCell ref="AJ72:AJ73"/>
    <mergeCell ref="A74:A75"/>
    <mergeCell ref="S74:S75"/>
    <mergeCell ref="T74:T75"/>
    <mergeCell ref="U74:U75"/>
    <mergeCell ref="V74:V75"/>
    <mergeCell ref="W74:W75"/>
    <mergeCell ref="X74:X75"/>
    <mergeCell ref="Y74:Y75"/>
    <mergeCell ref="Z74:Z75"/>
    <mergeCell ref="AD72:AD73"/>
    <mergeCell ref="AE72:AE73"/>
    <mergeCell ref="AF72:AF73"/>
    <mergeCell ref="AG72:AG73"/>
    <mergeCell ref="AH72:AH73"/>
    <mergeCell ref="AI72:AI73"/>
    <mergeCell ref="X72:X73"/>
    <mergeCell ref="Y72:Y73"/>
    <mergeCell ref="Z72:Z73"/>
    <mergeCell ref="AA72:AA73"/>
    <mergeCell ref="AB72:AB73"/>
    <mergeCell ref="AC72:AC73"/>
    <mergeCell ref="AG70:AG71"/>
    <mergeCell ref="AH70:AH71"/>
    <mergeCell ref="AI70:AI71"/>
    <mergeCell ref="AJ70:AJ71"/>
    <mergeCell ref="A72:A73"/>
    <mergeCell ref="S72:S73"/>
    <mergeCell ref="T72:T73"/>
    <mergeCell ref="U72:U73"/>
    <mergeCell ref="V72:V73"/>
    <mergeCell ref="W72:W73"/>
    <mergeCell ref="AA70:AA71"/>
    <mergeCell ref="AB70:AB71"/>
    <mergeCell ref="AC70:AC71"/>
    <mergeCell ref="AD70:AD71"/>
    <mergeCell ref="AE70:AE71"/>
    <mergeCell ref="AF70:AF71"/>
    <mergeCell ref="AG64:AG65"/>
    <mergeCell ref="AH64:AH65"/>
    <mergeCell ref="AI64:AI65"/>
    <mergeCell ref="AJ68:AJ69"/>
    <mergeCell ref="A70:A71"/>
    <mergeCell ref="S70:S71"/>
    <mergeCell ref="T70:T71"/>
    <mergeCell ref="U70:U71"/>
    <mergeCell ref="V70:V71"/>
    <mergeCell ref="W70:W71"/>
    <mergeCell ref="X70:X71"/>
    <mergeCell ref="Y70:Y71"/>
    <mergeCell ref="Z70:Z71"/>
    <mergeCell ref="AD68:AD69"/>
    <mergeCell ref="AE68:AE69"/>
    <mergeCell ref="AF68:AF69"/>
    <mergeCell ref="AG68:AG69"/>
    <mergeCell ref="AH68:AH69"/>
    <mergeCell ref="AI68:AI69"/>
    <mergeCell ref="X68:X69"/>
    <mergeCell ref="Y68:Y69"/>
    <mergeCell ref="Z68:Z69"/>
    <mergeCell ref="AA68:AA69"/>
    <mergeCell ref="AB68:AB69"/>
    <mergeCell ref="AC68:AC69"/>
    <mergeCell ref="BB62:BB63"/>
    <mergeCell ref="BC62:BC63"/>
    <mergeCell ref="BD62:BD63"/>
    <mergeCell ref="AG66:AG67"/>
    <mergeCell ref="AH66:AH67"/>
    <mergeCell ref="AI66:AI67"/>
    <mergeCell ref="AJ66:AJ67"/>
    <mergeCell ref="A68:A69"/>
    <mergeCell ref="S68:S69"/>
    <mergeCell ref="T68:T69"/>
    <mergeCell ref="U68:U69"/>
    <mergeCell ref="V68:V69"/>
    <mergeCell ref="W68:W69"/>
    <mergeCell ref="AA66:AA67"/>
    <mergeCell ref="AB66:AB67"/>
    <mergeCell ref="AC66:AC67"/>
    <mergeCell ref="AD66:AD67"/>
    <mergeCell ref="AE66:AE67"/>
    <mergeCell ref="AF66:AF67"/>
    <mergeCell ref="AJ64:AJ65"/>
    <mergeCell ref="A66:A67"/>
    <mergeCell ref="S66:S67"/>
    <mergeCell ref="T66:T67"/>
    <mergeCell ref="U66:U67"/>
    <mergeCell ref="V66:V67"/>
    <mergeCell ref="W66:W67"/>
    <mergeCell ref="X66:X67"/>
    <mergeCell ref="Y66:Y67"/>
    <mergeCell ref="Z66:Z67"/>
    <mergeCell ref="AD64:AD65"/>
    <mergeCell ref="AE64:AE65"/>
    <mergeCell ref="AF64:AF65"/>
    <mergeCell ref="AL62:AL63"/>
    <mergeCell ref="AM62:AM63"/>
    <mergeCell ref="AN62:AN63"/>
    <mergeCell ref="X64:X65"/>
    <mergeCell ref="Y64:Y65"/>
    <mergeCell ref="Z64:Z65"/>
    <mergeCell ref="AA64:AA65"/>
    <mergeCell ref="AB64:AB65"/>
    <mergeCell ref="AC64:AC65"/>
    <mergeCell ref="BS62:BS63"/>
    <mergeCell ref="BT62:BT63"/>
    <mergeCell ref="BU62:BU63"/>
    <mergeCell ref="BV62:BV63"/>
    <mergeCell ref="A64:A65"/>
    <mergeCell ref="S64:S65"/>
    <mergeCell ref="T64:T65"/>
    <mergeCell ref="U64:U65"/>
    <mergeCell ref="V64:V65"/>
    <mergeCell ref="W64:W65"/>
    <mergeCell ref="BM62:BM63"/>
    <mergeCell ref="BN62:BN63"/>
    <mergeCell ref="BO62:BO63"/>
    <mergeCell ref="BP62:BP63"/>
    <mergeCell ref="BQ62:BQ63"/>
    <mergeCell ref="BR62:BR63"/>
    <mergeCell ref="BG62:BG63"/>
    <mergeCell ref="BH62:BH63"/>
    <mergeCell ref="BI62:BI63"/>
    <mergeCell ref="BJ62:BJ63"/>
    <mergeCell ref="BK62:BK63"/>
    <mergeCell ref="BL62:BL63"/>
    <mergeCell ref="BA62:BA63"/>
    <mergeCell ref="AE62:AE63"/>
    <mergeCell ref="AF62:AF63"/>
    <mergeCell ref="AG62:AG63"/>
    <mergeCell ref="AH62:AH63"/>
    <mergeCell ref="W62:W63"/>
    <mergeCell ref="X62:X63"/>
    <mergeCell ref="Y62:Y63"/>
    <mergeCell ref="Z62:Z63"/>
    <mergeCell ref="AA62:AA63"/>
    <mergeCell ref="AB62:AB63"/>
    <mergeCell ref="AF60:AF61"/>
    <mergeCell ref="AG60:AG61"/>
    <mergeCell ref="AH60:AH61"/>
    <mergeCell ref="AI60:AI61"/>
    <mergeCell ref="AJ60:AJ61"/>
    <mergeCell ref="BE62:BE63"/>
    <mergeCell ref="BF62:BF63"/>
    <mergeCell ref="AU62:AU63"/>
    <mergeCell ref="AV62:AV63"/>
    <mergeCell ref="AW62:AW63"/>
    <mergeCell ref="AX62:AX63"/>
    <mergeCell ref="AY62:AY63"/>
    <mergeCell ref="AZ62:AZ63"/>
    <mergeCell ref="AO62:AO63"/>
    <mergeCell ref="AP62:AP63"/>
    <mergeCell ref="AQ62:AQ63"/>
    <mergeCell ref="AR62:AR63"/>
    <mergeCell ref="AS62:AS63"/>
    <mergeCell ref="AT62:AT63"/>
    <mergeCell ref="AI62:AI63"/>
    <mergeCell ref="AJ62:AJ63"/>
    <mergeCell ref="AK62:AK63"/>
    <mergeCell ref="U62:U63"/>
    <mergeCell ref="V62:V63"/>
    <mergeCell ref="Z60:Z61"/>
    <mergeCell ref="AA60:AA61"/>
    <mergeCell ref="AB60:AB61"/>
    <mergeCell ref="AC60:AC61"/>
    <mergeCell ref="AD60:AD61"/>
    <mergeCell ref="AE60:AE61"/>
    <mergeCell ref="AI58:AI59"/>
    <mergeCell ref="AJ58:AJ59"/>
    <mergeCell ref="A60:A61"/>
    <mergeCell ref="S60:S61"/>
    <mergeCell ref="T60:T61"/>
    <mergeCell ref="U60:U61"/>
    <mergeCell ref="V60:V61"/>
    <mergeCell ref="W60:W61"/>
    <mergeCell ref="X60:X61"/>
    <mergeCell ref="Y60:Y61"/>
    <mergeCell ref="AC58:AC59"/>
    <mergeCell ref="AD58:AD59"/>
    <mergeCell ref="AE58:AE59"/>
    <mergeCell ref="AF58:AF59"/>
    <mergeCell ref="AG58:AG59"/>
    <mergeCell ref="AH58:AH59"/>
    <mergeCell ref="W58:W59"/>
    <mergeCell ref="X58:X59"/>
    <mergeCell ref="Y58:Y59"/>
    <mergeCell ref="Z58:Z59"/>
    <mergeCell ref="AA58:AA59"/>
    <mergeCell ref="AB58:AB59"/>
    <mergeCell ref="AC62:AC63"/>
    <mergeCell ref="AD62:AD63"/>
    <mergeCell ref="AF56:AF57"/>
    <mergeCell ref="AG56:AG57"/>
    <mergeCell ref="AH56:AH57"/>
    <mergeCell ref="AI56:AI57"/>
    <mergeCell ref="AJ56:AJ57"/>
    <mergeCell ref="A58:A59"/>
    <mergeCell ref="S58:S59"/>
    <mergeCell ref="T58:T59"/>
    <mergeCell ref="U58:U59"/>
    <mergeCell ref="V58:V59"/>
    <mergeCell ref="Z56:Z57"/>
    <mergeCell ref="AA56:AA57"/>
    <mergeCell ref="AB56:AB57"/>
    <mergeCell ref="AC56:AC57"/>
    <mergeCell ref="AD56:AD57"/>
    <mergeCell ref="AE56:AE57"/>
    <mergeCell ref="AI54:AI55"/>
    <mergeCell ref="AJ54:AJ55"/>
    <mergeCell ref="A56:A57"/>
    <mergeCell ref="S56:S57"/>
    <mergeCell ref="T56:T57"/>
    <mergeCell ref="U56:U57"/>
    <mergeCell ref="V56:V57"/>
    <mergeCell ref="W56:W57"/>
    <mergeCell ref="X56:X57"/>
    <mergeCell ref="Y56:Y57"/>
    <mergeCell ref="AC54:AC55"/>
    <mergeCell ref="AD54:AD55"/>
    <mergeCell ref="AE54:AE55"/>
    <mergeCell ref="AF54:AF55"/>
    <mergeCell ref="AG54:AG55"/>
    <mergeCell ref="AH54:AH55"/>
    <mergeCell ref="W54:W55"/>
    <mergeCell ref="X54:X55"/>
    <mergeCell ref="Y54:Y55"/>
    <mergeCell ref="Z54:Z55"/>
    <mergeCell ref="AA54:AA55"/>
    <mergeCell ref="AB54:AB55"/>
    <mergeCell ref="AF51:AF53"/>
    <mergeCell ref="AG51:AG53"/>
    <mergeCell ref="AH51:AH53"/>
    <mergeCell ref="AI51:AI53"/>
    <mergeCell ref="AJ51:AJ53"/>
    <mergeCell ref="A54:A55"/>
    <mergeCell ref="S54:S55"/>
    <mergeCell ref="T54:T55"/>
    <mergeCell ref="U54:U55"/>
    <mergeCell ref="V54:V55"/>
    <mergeCell ref="Z51:Z53"/>
    <mergeCell ref="AA51:AA53"/>
    <mergeCell ref="AB51:AB53"/>
    <mergeCell ref="AC51:AC53"/>
    <mergeCell ref="AD51:AD53"/>
    <mergeCell ref="AE51:AE53"/>
    <mergeCell ref="AI49:AI50"/>
    <mergeCell ref="AJ49:AJ50"/>
    <mergeCell ref="A51:A53"/>
    <mergeCell ref="S51:S53"/>
    <mergeCell ref="T51:T53"/>
    <mergeCell ref="U51:U53"/>
    <mergeCell ref="V51:V53"/>
    <mergeCell ref="W51:W53"/>
    <mergeCell ref="X51:X53"/>
    <mergeCell ref="Y51:Y53"/>
    <mergeCell ref="AC49:AC50"/>
    <mergeCell ref="AD49:AD50"/>
    <mergeCell ref="AE49:AE50"/>
    <mergeCell ref="AF49:AF50"/>
    <mergeCell ref="AG49:AG50"/>
    <mergeCell ref="AH49:AH50"/>
    <mergeCell ref="W49:W50"/>
    <mergeCell ref="X49:X50"/>
    <mergeCell ref="Y49:Y50"/>
    <mergeCell ref="Z49:Z50"/>
    <mergeCell ref="AA49:AA50"/>
    <mergeCell ref="AB49:AB50"/>
    <mergeCell ref="AF47:AF48"/>
    <mergeCell ref="AG47:AG48"/>
    <mergeCell ref="AH47:AH48"/>
    <mergeCell ref="AI47:AI48"/>
    <mergeCell ref="AJ47:AJ48"/>
    <mergeCell ref="A49:A50"/>
    <mergeCell ref="S49:S50"/>
    <mergeCell ref="T49:T50"/>
    <mergeCell ref="U49:U50"/>
    <mergeCell ref="V49:V50"/>
    <mergeCell ref="Z47:Z48"/>
    <mergeCell ref="AA47:AA48"/>
    <mergeCell ref="AB47:AB48"/>
    <mergeCell ref="AC47:AC48"/>
    <mergeCell ref="AD47:AD48"/>
    <mergeCell ref="AE47:AE48"/>
    <mergeCell ref="AI40:AI42"/>
    <mergeCell ref="AJ40:AJ42"/>
    <mergeCell ref="A47:A48"/>
    <mergeCell ref="S47:S48"/>
    <mergeCell ref="T47:T48"/>
    <mergeCell ref="U47:U48"/>
    <mergeCell ref="V47:V48"/>
    <mergeCell ref="W47:W48"/>
    <mergeCell ref="X47:X48"/>
    <mergeCell ref="Y47:Y48"/>
    <mergeCell ref="AC40:AC42"/>
    <mergeCell ref="AD40:AD42"/>
    <mergeCell ref="AE40:AE42"/>
    <mergeCell ref="AF40:AF42"/>
    <mergeCell ref="AG40:AG42"/>
    <mergeCell ref="AH40:AH42"/>
    <mergeCell ref="W40:W42"/>
    <mergeCell ref="X40:X42"/>
    <mergeCell ref="Y40:Y42"/>
    <mergeCell ref="Z40:Z42"/>
    <mergeCell ref="AA40:AA42"/>
    <mergeCell ref="AB40:AB42"/>
    <mergeCell ref="AI31:AI32"/>
    <mergeCell ref="AJ31:AJ32"/>
    <mergeCell ref="A33:A35"/>
    <mergeCell ref="A36:K36"/>
    <mergeCell ref="A37:A39"/>
    <mergeCell ref="A40:A42"/>
    <mergeCell ref="S40:S42"/>
    <mergeCell ref="T40:T42"/>
    <mergeCell ref="U40:U42"/>
    <mergeCell ref="V40:V42"/>
    <mergeCell ref="AC31:AC32"/>
    <mergeCell ref="AD31:AD32"/>
    <mergeCell ref="AE31:AE32"/>
    <mergeCell ref="AF31:AF32"/>
    <mergeCell ref="AG31:AG32"/>
    <mergeCell ref="AH31:AH32"/>
    <mergeCell ref="W31:W32"/>
    <mergeCell ref="X31:X32"/>
    <mergeCell ref="Y31:Y32"/>
    <mergeCell ref="Z31:Z32"/>
    <mergeCell ref="AA31:AA32"/>
    <mergeCell ref="AB31:AB32"/>
    <mergeCell ref="BQ29:BQ30"/>
    <mergeCell ref="BR29:BR30"/>
    <mergeCell ref="BS29:BS30"/>
    <mergeCell ref="BT29:BT30"/>
    <mergeCell ref="BU29:BU30"/>
    <mergeCell ref="A31:A32"/>
    <mergeCell ref="S31:S32"/>
    <mergeCell ref="T31:T32"/>
    <mergeCell ref="U31:U32"/>
    <mergeCell ref="V31:V32"/>
    <mergeCell ref="BK29:BK30"/>
    <mergeCell ref="BL29:BL30"/>
    <mergeCell ref="BM29:BM30"/>
    <mergeCell ref="BN29:BN30"/>
    <mergeCell ref="BO29:BO30"/>
    <mergeCell ref="BP29:BP30"/>
    <mergeCell ref="BE29:BE30"/>
    <mergeCell ref="BF29:BF30"/>
    <mergeCell ref="BG29:BG30"/>
    <mergeCell ref="BH29:BH30"/>
    <mergeCell ref="BI29:BI30"/>
    <mergeCell ref="BJ29:BJ30"/>
    <mergeCell ref="AY29:AY30"/>
    <mergeCell ref="AZ29:AZ30"/>
    <mergeCell ref="BA29:BA30"/>
    <mergeCell ref="BB29:BB30"/>
    <mergeCell ref="BC29:BC30"/>
    <mergeCell ref="BD29:BD30"/>
    <mergeCell ref="AS29:AS30"/>
    <mergeCell ref="AT29:AT30"/>
    <mergeCell ref="AU29:AU30"/>
    <mergeCell ref="AV29:AV30"/>
    <mergeCell ref="AW29:AW30"/>
    <mergeCell ref="AX29:AX30"/>
    <mergeCell ref="AM29:AM30"/>
    <mergeCell ref="AN29:AN30"/>
    <mergeCell ref="AO29:AO30"/>
    <mergeCell ref="AP29:AP30"/>
    <mergeCell ref="AQ29:AQ30"/>
    <mergeCell ref="AR29:AR30"/>
    <mergeCell ref="AG29:AG30"/>
    <mergeCell ref="AH29:AH30"/>
    <mergeCell ref="AI29:AI30"/>
    <mergeCell ref="AJ29:AJ30"/>
    <mergeCell ref="AK29:AK30"/>
    <mergeCell ref="AL29:AL30"/>
    <mergeCell ref="AA29:AA30"/>
    <mergeCell ref="AB29:AB30"/>
    <mergeCell ref="AC29:AC30"/>
    <mergeCell ref="AD29:AD30"/>
    <mergeCell ref="AE29:AE30"/>
    <mergeCell ref="AF29:AF30"/>
    <mergeCell ref="AJ26:AJ28"/>
    <mergeCell ref="A29:A30"/>
    <mergeCell ref="S29:S30"/>
    <mergeCell ref="T29:T30"/>
    <mergeCell ref="U29:U30"/>
    <mergeCell ref="V29:V30"/>
    <mergeCell ref="W29:W30"/>
    <mergeCell ref="X29:X30"/>
    <mergeCell ref="Y29:Y30"/>
    <mergeCell ref="Z29:Z30"/>
    <mergeCell ref="AD26:AD28"/>
    <mergeCell ref="AE26:AE28"/>
    <mergeCell ref="AF26:AF28"/>
    <mergeCell ref="AG26:AG28"/>
    <mergeCell ref="AH26:AH28"/>
    <mergeCell ref="AI26:AI28"/>
    <mergeCell ref="X26:X28"/>
    <mergeCell ref="Y26:Y28"/>
    <mergeCell ref="Z26:Z28"/>
    <mergeCell ref="AA26:AA28"/>
    <mergeCell ref="AB26:AB28"/>
    <mergeCell ref="AC26:AC28"/>
    <mergeCell ref="A26:A28"/>
    <mergeCell ref="S26:S28"/>
    <mergeCell ref="T26:T28"/>
    <mergeCell ref="U26:U28"/>
    <mergeCell ref="V26:V28"/>
    <mergeCell ref="W26:W28"/>
    <mergeCell ref="M23:M25"/>
    <mergeCell ref="N23:N25"/>
    <mergeCell ref="O23:O25"/>
    <mergeCell ref="P23:P25"/>
    <mergeCell ref="Q23:Q25"/>
    <mergeCell ref="R23:R25"/>
    <mergeCell ref="G23:G25"/>
    <mergeCell ref="H23:H25"/>
    <mergeCell ref="I23:I25"/>
    <mergeCell ref="J23:J25"/>
    <mergeCell ref="K23:K25"/>
    <mergeCell ref="L23:L25"/>
    <mergeCell ref="AF22:AF23"/>
    <mergeCell ref="AG22:AG23"/>
    <mergeCell ref="AH22:AH23"/>
    <mergeCell ref="AI22:AI23"/>
    <mergeCell ref="AJ22:AJ23"/>
    <mergeCell ref="B23:B25"/>
    <mergeCell ref="C23:C25"/>
    <mergeCell ref="D23:D25"/>
    <mergeCell ref="E23:E25"/>
    <mergeCell ref="F23:F25"/>
    <mergeCell ref="Z22:Z23"/>
    <mergeCell ref="AA22:AA23"/>
    <mergeCell ref="AB22:AB23"/>
    <mergeCell ref="AC22:AC23"/>
    <mergeCell ref="AD22:AD23"/>
    <mergeCell ref="AE22:AE23"/>
    <mergeCell ref="AI19:AI21"/>
    <mergeCell ref="AJ19:AJ21"/>
    <mergeCell ref="A22:A25"/>
    <mergeCell ref="S22:S25"/>
    <mergeCell ref="T22:T23"/>
    <mergeCell ref="U22:U23"/>
    <mergeCell ref="V22:V23"/>
    <mergeCell ref="W22:W23"/>
    <mergeCell ref="X22:X23"/>
    <mergeCell ref="Y22:Y23"/>
    <mergeCell ref="AC19:AC21"/>
    <mergeCell ref="AD19:AD21"/>
    <mergeCell ref="AE19:AE21"/>
    <mergeCell ref="AF19:AF21"/>
    <mergeCell ref="AG19:AG21"/>
    <mergeCell ref="AH19:AH21"/>
    <mergeCell ref="W19:W21"/>
    <mergeCell ref="X19:X21"/>
    <mergeCell ref="Y19:Y21"/>
    <mergeCell ref="Z19:Z21"/>
    <mergeCell ref="AA19:AA21"/>
    <mergeCell ref="AB19:AB21"/>
    <mergeCell ref="A17:R17"/>
    <mergeCell ref="A19:A21"/>
    <mergeCell ref="S19:S21"/>
    <mergeCell ref="T19:T21"/>
    <mergeCell ref="U19:U21"/>
    <mergeCell ref="V19:V21"/>
    <mergeCell ref="N12:N16"/>
    <mergeCell ref="O12:O16"/>
    <mergeCell ref="P12:P16"/>
    <mergeCell ref="Q12:Q16"/>
    <mergeCell ref="R12:R16"/>
    <mergeCell ref="S12:S16"/>
    <mergeCell ref="H12:H16"/>
    <mergeCell ref="I12:I16"/>
    <mergeCell ref="J12:J16"/>
    <mergeCell ref="K12:K16"/>
    <mergeCell ref="L12:L16"/>
    <mergeCell ref="M12:M16"/>
    <mergeCell ref="AE1:AJ4"/>
    <mergeCell ref="AJ8:AJ9"/>
    <mergeCell ref="A10:R10"/>
    <mergeCell ref="A11:H11"/>
    <mergeCell ref="A12:A16"/>
    <mergeCell ref="B12:B16"/>
    <mergeCell ref="C12:C16"/>
    <mergeCell ref="D12:D16"/>
    <mergeCell ref="E12:E16"/>
    <mergeCell ref="F12:F16"/>
    <mergeCell ref="G12:G16"/>
    <mergeCell ref="A5:AJ5"/>
    <mergeCell ref="A6:AJ6"/>
    <mergeCell ref="A8:A9"/>
    <mergeCell ref="B8:B9"/>
    <mergeCell ref="C8:C9"/>
    <mergeCell ref="D8:R8"/>
    <mergeCell ref="S8:S9"/>
    <mergeCell ref="T8:T9"/>
    <mergeCell ref="U8:AI8"/>
  </mergeCells>
  <printOptions horizontalCentered="1"/>
  <pageMargins left="1.1811023622047245" right="0.39370078740157483" top="0.78740157480314965" bottom="0.78740157480314965" header="0.19685039370078741" footer="0.23622047244094491"/>
  <pageSetup paperSize="8" scale="35" firstPageNumber="6" fitToHeight="0" orientation="landscape" useFirstPageNumber="1" r:id="rId1"/>
  <headerFooter>
    <oddHeader>&amp;C&amp;"Times New Roman,обычный"&amp;14&amp;P</oddHeader>
  </headerFooter>
  <ignoredErrors>
    <ignoredError sqref="AA177 AG177" formulaRange="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
  <sheetViews>
    <sheetView workbookViewId="0">
      <selection activeCell="D9" sqref="D9"/>
    </sheetView>
  </sheetViews>
  <sheetFormatPr defaultRowHeight="15" x14ac:dyDescent="0.25"/>
  <cols>
    <col min="1" max="1" width="37.42578125" customWidth="1"/>
    <col min="2" max="2" width="22.28515625" customWidth="1"/>
    <col min="3" max="3" width="13.85546875" customWidth="1"/>
    <col min="4" max="4" width="12.7109375" customWidth="1"/>
    <col min="5" max="5" width="16.140625" customWidth="1"/>
    <col min="6" max="6" width="13.5703125" customWidth="1"/>
  </cols>
  <sheetData>
    <row r="1" spans="1:6" x14ac:dyDescent="0.25">
      <c r="C1" s="278" t="s">
        <v>532</v>
      </c>
      <c r="D1" s="278" t="s">
        <v>27</v>
      </c>
    </row>
    <row r="3" spans="1:6" ht="81" customHeight="1" x14ac:dyDescent="0.25">
      <c r="A3" s="276" t="s">
        <v>440</v>
      </c>
      <c r="B3" s="276" t="s">
        <v>222</v>
      </c>
      <c r="C3" s="279">
        <v>8148100</v>
      </c>
      <c r="D3" s="279">
        <v>8428000</v>
      </c>
      <c r="E3" s="276"/>
      <c r="F3" s="276"/>
    </row>
    <row r="4" spans="1:6" ht="30.75" customHeight="1" x14ac:dyDescent="0.25">
      <c r="A4" s="1594" t="s">
        <v>108</v>
      </c>
      <c r="B4" s="1594" t="s">
        <v>223</v>
      </c>
      <c r="C4" s="1596">
        <v>1353600</v>
      </c>
      <c r="D4" s="1596">
        <v>1405789.19</v>
      </c>
      <c r="E4" s="1594" t="s">
        <v>445</v>
      </c>
      <c r="F4" s="276" t="s">
        <v>526</v>
      </c>
    </row>
    <row r="5" spans="1:6" ht="15" customHeight="1" x14ac:dyDescent="0.25">
      <c r="A5" s="1595"/>
      <c r="B5" s="1595"/>
      <c r="C5" s="1597"/>
      <c r="D5" s="1597"/>
      <c r="E5" s="1595"/>
      <c r="F5" s="276" t="s">
        <v>527</v>
      </c>
    </row>
    <row r="6" spans="1:6" ht="15.75" customHeight="1" x14ac:dyDescent="0.25">
      <c r="A6" s="1595"/>
      <c r="B6" s="1595"/>
      <c r="C6" s="1597"/>
      <c r="D6" s="1597"/>
      <c r="E6" s="1595"/>
      <c r="F6" s="276" t="s">
        <v>528</v>
      </c>
    </row>
    <row r="7" spans="1:6" ht="105" x14ac:dyDescent="0.25">
      <c r="A7" s="276" t="s">
        <v>523</v>
      </c>
      <c r="B7" s="276"/>
      <c r="C7" s="279">
        <v>6534258.9000000004</v>
      </c>
      <c r="D7" s="279">
        <v>6684105.6799999997</v>
      </c>
      <c r="E7" s="276" t="s">
        <v>446</v>
      </c>
      <c r="F7" s="276" t="s">
        <v>529</v>
      </c>
    </row>
    <row r="8" spans="1:6" ht="120" x14ac:dyDescent="0.25">
      <c r="A8" s="276" t="s">
        <v>522</v>
      </c>
      <c r="B8" s="276" t="s">
        <v>222</v>
      </c>
      <c r="C8" s="280">
        <v>100474.57</v>
      </c>
      <c r="D8" s="280">
        <v>100474.45</v>
      </c>
      <c r="E8" s="276" t="s">
        <v>247</v>
      </c>
      <c r="F8" s="276" t="s">
        <v>530</v>
      </c>
    </row>
    <row r="9" spans="1:6" ht="90" x14ac:dyDescent="0.25">
      <c r="A9" s="276" t="s">
        <v>297</v>
      </c>
      <c r="B9" s="277" t="s">
        <v>222</v>
      </c>
      <c r="C9" s="280">
        <v>159766.53</v>
      </c>
      <c r="D9" s="280">
        <v>237630.68</v>
      </c>
      <c r="E9" s="276" t="s">
        <v>302</v>
      </c>
      <c r="F9" s="276" t="s">
        <v>531</v>
      </c>
    </row>
  </sheetData>
  <mergeCells count="5">
    <mergeCell ref="A4:A6"/>
    <mergeCell ref="E4:E6"/>
    <mergeCell ref="B4:B6"/>
    <mergeCell ref="C4:C6"/>
    <mergeCell ref="D4:D6"/>
  </mergeCells>
  <pageMargins left="0.7" right="0.7" top="0.75" bottom="0.75" header="0.3" footer="0.3"/>
  <pageSetup paperSize="9" orientation="portrait"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Q305"/>
  <sheetViews>
    <sheetView view="pageBreakPreview" topLeftCell="Q127" zoomScale="60" zoomScaleNormal="85" zoomScalePageLayoutView="60" workbookViewId="0">
      <selection activeCell="V138" sqref="V138:V139"/>
    </sheetView>
  </sheetViews>
  <sheetFormatPr defaultRowHeight="15.75" x14ac:dyDescent="0.25"/>
  <cols>
    <col min="1" max="1" width="44.42578125" style="203" customWidth="1"/>
    <col min="2" max="2" width="25.85546875" style="52" customWidth="1"/>
    <col min="3" max="3" width="17.5703125" style="51" customWidth="1"/>
    <col min="4" max="4" width="15.140625" style="51" customWidth="1"/>
    <col min="5" max="5" width="17.140625" style="51" customWidth="1"/>
    <col min="6" max="18" width="15.140625" style="51" customWidth="1"/>
    <col min="19" max="19" width="19.140625" style="51" customWidth="1"/>
    <col min="20" max="20" width="50" style="200" customWidth="1"/>
    <col min="21" max="28" width="9" style="51" customWidth="1"/>
    <col min="29" max="30" width="8.140625" style="51" customWidth="1"/>
    <col min="31" max="31" width="7.5703125" style="51" customWidth="1"/>
    <col min="32" max="32" width="8.7109375" style="51" customWidth="1"/>
    <col min="33" max="35" width="9" style="51" customWidth="1"/>
    <col min="36" max="36" width="10.28515625" style="51" customWidth="1"/>
    <col min="37" max="37" width="4.7109375" style="106" hidden="1" customWidth="1"/>
    <col min="38" max="49" width="0" style="106" hidden="1" customWidth="1"/>
    <col min="50" max="50" width="21.5703125" style="106" hidden="1" customWidth="1"/>
    <col min="51" max="73" width="0" style="106" hidden="1" customWidth="1"/>
    <col min="74" max="75" width="16.85546875" style="106" hidden="1" customWidth="1"/>
    <col min="76" max="94" width="0" style="106" hidden="1" customWidth="1"/>
    <col min="95" max="16384" width="9.140625" style="106"/>
  </cols>
  <sheetData>
    <row r="1" spans="1:50" s="102" customFormat="1" ht="18.75" customHeight="1" x14ac:dyDescent="0.25">
      <c r="A1" s="197"/>
      <c r="B1" s="49"/>
      <c r="C1" s="198"/>
      <c r="D1" s="198"/>
      <c r="E1" s="199"/>
      <c r="F1" s="199"/>
      <c r="G1" s="199"/>
      <c r="H1" s="199"/>
      <c r="I1" s="199"/>
      <c r="J1" s="199"/>
      <c r="K1" s="199"/>
      <c r="L1" s="199"/>
      <c r="M1" s="199"/>
      <c r="N1" s="51"/>
      <c r="O1" s="51"/>
      <c r="P1" s="51"/>
      <c r="Q1" s="51"/>
      <c r="R1" s="51"/>
      <c r="S1" s="51"/>
      <c r="T1" s="200"/>
      <c r="U1" s="51"/>
      <c r="V1" s="198"/>
      <c r="W1" s="198"/>
      <c r="X1" s="198"/>
      <c r="Y1" s="198"/>
      <c r="Z1" s="198"/>
      <c r="AA1" s="198"/>
      <c r="AB1" s="1621" t="s">
        <v>433</v>
      </c>
      <c r="AC1" s="1621"/>
      <c r="AD1" s="1621"/>
      <c r="AE1" s="1621"/>
      <c r="AF1" s="1621"/>
      <c r="AG1" s="1621"/>
      <c r="AH1" s="1621"/>
      <c r="AI1" s="1621"/>
      <c r="AJ1" s="1621"/>
    </row>
    <row r="2" spans="1:50" s="102" customFormat="1" ht="54" customHeight="1" x14ac:dyDescent="0.25">
      <c r="A2" s="197"/>
      <c r="B2" s="49"/>
      <c r="C2" s="201"/>
      <c r="D2" s="198"/>
      <c r="E2" s="199"/>
      <c r="F2" s="199"/>
      <c r="G2" s="199"/>
      <c r="H2" s="199"/>
      <c r="I2" s="199"/>
      <c r="J2" s="199"/>
      <c r="K2" s="199"/>
      <c r="L2" s="199"/>
      <c r="M2" s="199"/>
      <c r="N2" s="51"/>
      <c r="O2" s="51"/>
      <c r="P2" s="51"/>
      <c r="Q2" s="51"/>
      <c r="R2" s="51"/>
      <c r="S2" s="51"/>
      <c r="T2" s="202"/>
      <c r="U2" s="198"/>
      <c r="V2" s="198"/>
      <c r="W2" s="198"/>
      <c r="X2" s="198"/>
      <c r="Y2" s="198"/>
      <c r="Z2" s="198"/>
      <c r="AA2" s="198"/>
      <c r="AB2" s="1621"/>
      <c r="AC2" s="1621"/>
      <c r="AD2" s="1621"/>
      <c r="AE2" s="1621"/>
      <c r="AF2" s="1621"/>
      <c r="AG2" s="1621"/>
      <c r="AH2" s="1621"/>
      <c r="AI2" s="1621"/>
      <c r="AJ2" s="1621"/>
    </row>
    <row r="3" spans="1:50" s="102" customFormat="1" ht="39.75" customHeight="1" x14ac:dyDescent="0.25">
      <c r="A3" s="197"/>
      <c r="B3" s="49"/>
      <c r="C3" s="198"/>
      <c r="D3" s="198"/>
      <c r="E3" s="199"/>
      <c r="F3" s="199"/>
      <c r="G3" s="199"/>
      <c r="H3" s="199"/>
      <c r="I3" s="199"/>
      <c r="J3" s="199"/>
      <c r="K3" s="199"/>
      <c r="L3" s="199"/>
      <c r="M3" s="199"/>
      <c r="N3" s="51"/>
      <c r="O3" s="51"/>
      <c r="P3" s="51"/>
      <c r="Q3" s="51"/>
      <c r="R3" s="51"/>
      <c r="S3" s="51"/>
      <c r="T3" s="202"/>
      <c r="U3" s="198"/>
      <c r="V3" s="198"/>
      <c r="W3" s="198"/>
      <c r="X3" s="198"/>
      <c r="Y3" s="198"/>
      <c r="Z3" s="198"/>
      <c r="AA3" s="198"/>
      <c r="AB3" s="1621"/>
      <c r="AC3" s="1621"/>
      <c r="AD3" s="1621"/>
      <c r="AE3" s="1621"/>
      <c r="AF3" s="1621"/>
      <c r="AG3" s="1621"/>
      <c r="AH3" s="1621"/>
      <c r="AI3" s="1621"/>
      <c r="AJ3" s="1621"/>
    </row>
    <row r="4" spans="1:50" s="102" customFormat="1" ht="7.5" customHeight="1" x14ac:dyDescent="0.25">
      <c r="A4" s="197"/>
      <c r="B4" s="49"/>
      <c r="C4" s="198"/>
      <c r="D4" s="198"/>
      <c r="E4" s="199"/>
      <c r="F4" s="199"/>
      <c r="G4" s="199"/>
      <c r="H4" s="199"/>
      <c r="I4" s="199"/>
      <c r="J4" s="199"/>
      <c r="K4" s="199"/>
      <c r="L4" s="199"/>
      <c r="M4" s="199"/>
      <c r="N4" s="51"/>
      <c r="O4" s="51"/>
      <c r="P4" s="51"/>
      <c r="Q4" s="51"/>
      <c r="R4" s="51"/>
      <c r="S4" s="51"/>
      <c r="T4" s="202"/>
      <c r="U4" s="198"/>
      <c r="V4" s="198"/>
      <c r="W4" s="198"/>
      <c r="X4" s="198"/>
      <c r="Y4" s="198"/>
      <c r="Z4" s="198"/>
      <c r="AA4" s="198"/>
      <c r="AB4" s="198"/>
      <c r="AC4" s="198"/>
      <c r="AD4" s="198"/>
      <c r="AE4" s="198"/>
      <c r="AF4" s="198"/>
      <c r="AG4" s="198"/>
      <c r="AH4" s="198"/>
      <c r="AI4" s="198"/>
      <c r="AJ4" s="51"/>
    </row>
    <row r="5" spans="1:50" s="102" customFormat="1" ht="30.75" x14ac:dyDescent="0.25">
      <c r="A5" s="1622" t="s">
        <v>369</v>
      </c>
      <c r="B5" s="1622"/>
      <c r="C5" s="1622"/>
      <c r="D5" s="1622"/>
      <c r="E5" s="1622"/>
      <c r="F5" s="1622"/>
      <c r="G5" s="1622"/>
      <c r="H5" s="1622"/>
      <c r="I5" s="1622"/>
      <c r="J5" s="1622"/>
      <c r="K5" s="1622"/>
      <c r="L5" s="1622"/>
      <c r="M5" s="1622"/>
      <c r="N5" s="1622"/>
      <c r="O5" s="1622"/>
      <c r="P5" s="1622"/>
      <c r="Q5" s="1622"/>
      <c r="R5" s="1622"/>
      <c r="S5" s="1622"/>
      <c r="T5" s="1622"/>
      <c r="U5" s="1622"/>
      <c r="V5" s="1622"/>
      <c r="W5" s="1622"/>
      <c r="X5" s="1622"/>
      <c r="Y5" s="1622"/>
      <c r="Z5" s="1622"/>
      <c r="AA5" s="1622"/>
      <c r="AB5" s="1622"/>
      <c r="AC5" s="1622"/>
      <c r="AD5" s="1622"/>
      <c r="AE5" s="1622"/>
      <c r="AF5" s="1622"/>
      <c r="AG5" s="1622"/>
      <c r="AH5" s="1622"/>
      <c r="AI5" s="1622"/>
      <c r="AJ5" s="1622"/>
    </row>
    <row r="6" spans="1:50" s="102" customFormat="1" ht="33" customHeight="1" x14ac:dyDescent="0.25">
      <c r="A6" s="1524" t="s">
        <v>370</v>
      </c>
      <c r="B6" s="1524"/>
      <c r="C6" s="1524"/>
      <c r="D6" s="1524"/>
      <c r="E6" s="1524"/>
      <c r="F6" s="1524"/>
      <c r="G6" s="1524"/>
      <c r="H6" s="1524"/>
      <c r="I6" s="1524"/>
      <c r="J6" s="1524"/>
      <c r="K6" s="1524"/>
      <c r="L6" s="1524"/>
      <c r="M6" s="1524"/>
      <c r="N6" s="1524"/>
      <c r="O6" s="1524"/>
      <c r="P6" s="1524"/>
      <c r="Q6" s="1524"/>
      <c r="R6" s="1524"/>
      <c r="S6" s="1524"/>
      <c r="T6" s="1524"/>
      <c r="U6" s="1524"/>
      <c r="V6" s="1524"/>
      <c r="W6" s="1524"/>
      <c r="X6" s="1524"/>
      <c r="Y6" s="1524"/>
      <c r="Z6" s="1524"/>
      <c r="AA6" s="1524"/>
      <c r="AB6" s="1524"/>
      <c r="AC6" s="1524"/>
      <c r="AD6" s="1524"/>
      <c r="AE6" s="1524"/>
      <c r="AF6" s="1524"/>
      <c r="AG6" s="1524"/>
      <c r="AH6" s="1524"/>
      <c r="AI6" s="1524"/>
      <c r="AJ6" s="1524"/>
    </row>
    <row r="7" spans="1:50" ht="18" customHeight="1" x14ac:dyDescent="0.25">
      <c r="F7" s="204">
        <f>F21-G21</f>
        <v>0</v>
      </c>
    </row>
    <row r="8" spans="1:50" ht="25.5" customHeight="1" x14ac:dyDescent="0.25">
      <c r="A8" s="1119" t="s">
        <v>0</v>
      </c>
      <c r="B8" s="1119" t="s">
        <v>1</v>
      </c>
      <c r="C8" s="1119" t="s">
        <v>269</v>
      </c>
      <c r="D8" s="1120" t="s">
        <v>145</v>
      </c>
      <c r="E8" s="1120"/>
      <c r="F8" s="1120"/>
      <c r="G8" s="1120"/>
      <c r="H8" s="1120"/>
      <c r="I8" s="1120"/>
      <c r="J8" s="1120"/>
      <c r="K8" s="1120"/>
      <c r="L8" s="1120"/>
      <c r="M8" s="1120"/>
      <c r="N8" s="1120"/>
      <c r="O8" s="1120"/>
      <c r="P8" s="1120"/>
      <c r="Q8" s="1120"/>
      <c r="R8" s="1166"/>
      <c r="S8" s="1166" t="s">
        <v>15</v>
      </c>
      <c r="T8" s="1121" t="s">
        <v>2</v>
      </c>
      <c r="U8" s="1120" t="s">
        <v>146</v>
      </c>
      <c r="V8" s="1120"/>
      <c r="W8" s="1120"/>
      <c r="X8" s="1120"/>
      <c r="Y8" s="1120"/>
      <c r="Z8" s="1120"/>
      <c r="AA8" s="1120"/>
      <c r="AB8" s="1120"/>
      <c r="AC8" s="1120"/>
      <c r="AD8" s="1120"/>
      <c r="AE8" s="1120"/>
      <c r="AF8" s="1120"/>
      <c r="AG8" s="1120"/>
      <c r="AH8" s="1120"/>
      <c r="AI8" s="1166"/>
      <c r="AJ8" s="1119" t="s">
        <v>89</v>
      </c>
    </row>
    <row r="9" spans="1:50" ht="43.5" customHeight="1" x14ac:dyDescent="0.25">
      <c r="A9" s="1119"/>
      <c r="B9" s="1119"/>
      <c r="C9" s="1119"/>
      <c r="D9" s="205" t="s">
        <v>8</v>
      </c>
      <c r="E9" s="205" t="s">
        <v>26</v>
      </c>
      <c r="F9" s="205" t="s">
        <v>27</v>
      </c>
      <c r="G9" s="205" t="s">
        <v>28</v>
      </c>
      <c r="H9" s="205" t="s">
        <v>29</v>
      </c>
      <c r="I9" s="205" t="s">
        <v>91</v>
      </c>
      <c r="J9" s="205" t="s">
        <v>92</v>
      </c>
      <c r="K9" s="205" t="s">
        <v>93</v>
      </c>
      <c r="L9" s="205" t="s">
        <v>94</v>
      </c>
      <c r="M9" s="205" t="s">
        <v>95</v>
      </c>
      <c r="N9" s="205" t="s">
        <v>96</v>
      </c>
      <c r="O9" s="205" t="s">
        <v>97</v>
      </c>
      <c r="P9" s="205" t="s">
        <v>98</v>
      </c>
      <c r="Q9" s="205" t="s">
        <v>99</v>
      </c>
      <c r="R9" s="205" t="s">
        <v>100</v>
      </c>
      <c r="S9" s="1166"/>
      <c r="T9" s="1122"/>
      <c r="U9" s="205" t="s">
        <v>8</v>
      </c>
      <c r="V9" s="205" t="s">
        <v>26</v>
      </c>
      <c r="W9" s="205" t="s">
        <v>27</v>
      </c>
      <c r="X9" s="205" t="s">
        <v>28</v>
      </c>
      <c r="Y9" s="205" t="s">
        <v>29</v>
      </c>
      <c r="Z9" s="205" t="s">
        <v>91</v>
      </c>
      <c r="AA9" s="205" t="s">
        <v>92</v>
      </c>
      <c r="AB9" s="205" t="s">
        <v>93</v>
      </c>
      <c r="AC9" s="205" t="s">
        <v>94</v>
      </c>
      <c r="AD9" s="205" t="s">
        <v>95</v>
      </c>
      <c r="AE9" s="205" t="s">
        <v>96</v>
      </c>
      <c r="AF9" s="205" t="s">
        <v>97</v>
      </c>
      <c r="AG9" s="205" t="s">
        <v>98</v>
      </c>
      <c r="AH9" s="205" t="s">
        <v>101</v>
      </c>
      <c r="AI9" s="205" t="s">
        <v>100</v>
      </c>
      <c r="AJ9" s="1119"/>
    </row>
    <row r="10" spans="1:50" ht="24.75" customHeight="1" x14ac:dyDescent="0.25">
      <c r="A10" s="1206" t="s">
        <v>169</v>
      </c>
      <c r="B10" s="1207"/>
      <c r="C10" s="1207"/>
      <c r="D10" s="1207"/>
      <c r="E10" s="1207"/>
      <c r="F10" s="1207"/>
      <c r="G10" s="1207"/>
      <c r="H10" s="1207"/>
      <c r="I10" s="1207"/>
      <c r="J10" s="1207"/>
      <c r="K10" s="1207"/>
      <c r="L10" s="1207"/>
      <c r="M10" s="1207"/>
      <c r="N10" s="1207"/>
      <c r="O10" s="1207"/>
      <c r="P10" s="1207"/>
      <c r="Q10" s="1207"/>
      <c r="R10" s="1208"/>
      <c r="S10" s="230"/>
      <c r="T10" s="232"/>
      <c r="U10" s="206"/>
      <c r="V10" s="206"/>
      <c r="W10" s="206"/>
      <c r="X10" s="206"/>
      <c r="Y10" s="206"/>
      <c r="Z10" s="206"/>
      <c r="AA10" s="206"/>
      <c r="AB10" s="206"/>
      <c r="AC10" s="206"/>
      <c r="AD10" s="206"/>
      <c r="AE10" s="206"/>
      <c r="AF10" s="206"/>
      <c r="AG10" s="206"/>
      <c r="AH10" s="206"/>
      <c r="AI10" s="206"/>
      <c r="AJ10" s="169"/>
      <c r="AK10" s="110"/>
      <c r="AX10" s="106" t="b">
        <f>3078000=E10</f>
        <v>0</v>
      </c>
    </row>
    <row r="11" spans="1:50" ht="102.75" customHeight="1" x14ac:dyDescent="0.25">
      <c r="A11" s="1110" t="s">
        <v>105</v>
      </c>
      <c r="B11" s="1111"/>
      <c r="C11" s="1111"/>
      <c r="D11" s="1111"/>
      <c r="E11" s="1111"/>
      <c r="F11" s="1111"/>
      <c r="G11" s="1111"/>
      <c r="H11" s="1111"/>
      <c r="I11" s="207"/>
      <c r="J11" s="207"/>
      <c r="K11" s="207"/>
      <c r="L11" s="207"/>
      <c r="M11" s="207"/>
      <c r="N11" s="207"/>
      <c r="O11" s="207"/>
      <c r="P11" s="207"/>
      <c r="Q11" s="207"/>
      <c r="R11" s="207"/>
      <c r="S11" s="208"/>
      <c r="T11" s="196" t="s">
        <v>414</v>
      </c>
      <c r="U11" s="231">
        <v>22</v>
      </c>
      <c r="V11" s="191">
        <v>22</v>
      </c>
      <c r="W11" s="191">
        <f>W22</f>
        <v>30</v>
      </c>
      <c r="X11" s="191">
        <f t="shared" ref="X11:AI11" si="0">X22</f>
        <v>30</v>
      </c>
      <c r="Y11" s="191">
        <f t="shared" si="0"/>
        <v>30</v>
      </c>
      <c r="Z11" s="191">
        <f t="shared" si="0"/>
        <v>30</v>
      </c>
      <c r="AA11" s="191">
        <f t="shared" si="0"/>
        <v>30</v>
      </c>
      <c r="AB11" s="191">
        <f t="shared" si="0"/>
        <v>30</v>
      </c>
      <c r="AC11" s="191">
        <f t="shared" si="0"/>
        <v>30</v>
      </c>
      <c r="AD11" s="191">
        <f t="shared" si="0"/>
        <v>30</v>
      </c>
      <c r="AE11" s="191">
        <f t="shared" si="0"/>
        <v>30</v>
      </c>
      <c r="AF11" s="191">
        <f t="shared" si="0"/>
        <v>30</v>
      </c>
      <c r="AG11" s="191">
        <f t="shared" si="0"/>
        <v>30</v>
      </c>
      <c r="AH11" s="191">
        <f t="shared" si="0"/>
        <v>30</v>
      </c>
      <c r="AI11" s="191">
        <f t="shared" si="0"/>
        <v>30</v>
      </c>
      <c r="AJ11" s="191">
        <f>SUM(U11:AI11)</f>
        <v>434</v>
      </c>
      <c r="AK11" s="110"/>
    </row>
    <row r="12" spans="1:50" ht="135.75" customHeight="1" x14ac:dyDescent="0.25">
      <c r="A12" s="1601"/>
      <c r="B12" s="1114"/>
      <c r="C12" s="1114"/>
      <c r="D12" s="1114"/>
      <c r="E12" s="1114"/>
      <c r="F12" s="1114"/>
      <c r="G12" s="1114"/>
      <c r="H12" s="1114"/>
      <c r="I12" s="1114"/>
      <c r="J12" s="1114"/>
      <c r="K12" s="1114"/>
      <c r="L12" s="1114"/>
      <c r="M12" s="1114"/>
      <c r="N12" s="1114"/>
      <c r="O12" s="1114"/>
      <c r="P12" s="1114"/>
      <c r="Q12" s="1114"/>
      <c r="R12" s="1114"/>
      <c r="S12" s="1114"/>
      <c r="T12" s="192" t="s">
        <v>413</v>
      </c>
      <c r="U12" s="191">
        <v>12</v>
      </c>
      <c r="V12" s="191">
        <v>13</v>
      </c>
      <c r="W12" s="191">
        <f>W24</f>
        <v>14</v>
      </c>
      <c r="X12" s="195">
        <f t="shared" ref="X12:AI12" si="1">X24</f>
        <v>15</v>
      </c>
      <c r="Y12" s="195">
        <f t="shared" si="1"/>
        <v>15</v>
      </c>
      <c r="Z12" s="195">
        <f t="shared" si="1"/>
        <v>14</v>
      </c>
      <c r="AA12" s="195">
        <f t="shared" si="1"/>
        <v>15</v>
      </c>
      <c r="AB12" s="195">
        <f t="shared" si="1"/>
        <v>14</v>
      </c>
      <c r="AC12" s="195">
        <f t="shared" si="1"/>
        <v>15</v>
      </c>
      <c r="AD12" s="195">
        <f t="shared" si="1"/>
        <v>14</v>
      </c>
      <c r="AE12" s="195">
        <f t="shared" si="1"/>
        <v>15</v>
      </c>
      <c r="AF12" s="195">
        <f t="shared" si="1"/>
        <v>14</v>
      </c>
      <c r="AG12" s="195">
        <f t="shared" si="1"/>
        <v>15</v>
      </c>
      <c r="AH12" s="195">
        <f t="shared" si="1"/>
        <v>14</v>
      </c>
      <c r="AI12" s="195">
        <f t="shared" si="1"/>
        <v>15</v>
      </c>
      <c r="AJ12" s="191">
        <f>SUM(U12:AI12)</f>
        <v>214</v>
      </c>
      <c r="AK12" s="110"/>
    </row>
    <row r="13" spans="1:50" ht="135.75" customHeight="1" x14ac:dyDescent="0.25">
      <c r="A13" s="1601"/>
      <c r="B13" s="1114"/>
      <c r="C13" s="1114"/>
      <c r="D13" s="1114"/>
      <c r="E13" s="1114"/>
      <c r="F13" s="1114"/>
      <c r="G13" s="1114"/>
      <c r="H13" s="1114"/>
      <c r="I13" s="1114"/>
      <c r="J13" s="1114"/>
      <c r="K13" s="1114"/>
      <c r="L13" s="1114"/>
      <c r="M13" s="1114"/>
      <c r="N13" s="1114"/>
      <c r="O13" s="1114"/>
      <c r="P13" s="1114"/>
      <c r="Q13" s="1114"/>
      <c r="R13" s="1114"/>
      <c r="S13" s="1114"/>
      <c r="T13" s="192" t="s">
        <v>387</v>
      </c>
      <c r="U13" s="191"/>
      <c r="V13" s="191"/>
      <c r="W13" s="191">
        <v>100</v>
      </c>
      <c r="X13" s="191">
        <v>100</v>
      </c>
      <c r="Y13" s="191">
        <v>100</v>
      </c>
      <c r="Z13" s="191">
        <v>100</v>
      </c>
      <c r="AA13" s="191">
        <v>100</v>
      </c>
      <c r="AB13" s="191">
        <v>100</v>
      </c>
      <c r="AC13" s="191">
        <v>100</v>
      </c>
      <c r="AD13" s="191">
        <v>100</v>
      </c>
      <c r="AE13" s="191">
        <v>100</v>
      </c>
      <c r="AF13" s="191">
        <v>100</v>
      </c>
      <c r="AG13" s="191">
        <v>100</v>
      </c>
      <c r="AH13" s="191">
        <v>100</v>
      </c>
      <c r="AI13" s="191">
        <v>100</v>
      </c>
      <c r="AJ13" s="191">
        <v>100</v>
      </c>
      <c r="AK13" s="110"/>
    </row>
    <row r="14" spans="1:50" ht="98.25" customHeight="1" x14ac:dyDescent="0.25">
      <c r="A14" s="1601"/>
      <c r="B14" s="1114"/>
      <c r="C14" s="1114"/>
      <c r="D14" s="1114"/>
      <c r="E14" s="1114"/>
      <c r="F14" s="1114"/>
      <c r="G14" s="1114"/>
      <c r="H14" s="1114"/>
      <c r="I14" s="1114"/>
      <c r="J14" s="1114"/>
      <c r="K14" s="1114"/>
      <c r="L14" s="1114"/>
      <c r="M14" s="1114"/>
      <c r="N14" s="1114"/>
      <c r="O14" s="1114"/>
      <c r="P14" s="1114"/>
      <c r="Q14" s="1114"/>
      <c r="R14" s="1114"/>
      <c r="S14" s="1114"/>
      <c r="T14" s="192" t="s">
        <v>416</v>
      </c>
      <c r="U14" s="191"/>
      <c r="V14" s="191"/>
      <c r="W14" s="191">
        <f>W47/W47*100</f>
        <v>100</v>
      </c>
      <c r="X14" s="191">
        <f t="shared" ref="X14:AI14" si="2">X47/X47*100</f>
        <v>100</v>
      </c>
      <c r="Y14" s="191">
        <f t="shared" si="2"/>
        <v>100</v>
      </c>
      <c r="Z14" s="191">
        <f t="shared" si="2"/>
        <v>100</v>
      </c>
      <c r="AA14" s="191">
        <f t="shared" si="2"/>
        <v>100</v>
      </c>
      <c r="AB14" s="191">
        <f t="shared" si="2"/>
        <v>100</v>
      </c>
      <c r="AC14" s="191">
        <f t="shared" si="2"/>
        <v>100</v>
      </c>
      <c r="AD14" s="191">
        <f t="shared" si="2"/>
        <v>100</v>
      </c>
      <c r="AE14" s="191">
        <f t="shared" si="2"/>
        <v>100</v>
      </c>
      <c r="AF14" s="191">
        <f t="shared" si="2"/>
        <v>100</v>
      </c>
      <c r="AG14" s="191">
        <f t="shared" si="2"/>
        <v>100</v>
      </c>
      <c r="AH14" s="191">
        <f t="shared" si="2"/>
        <v>100</v>
      </c>
      <c r="AI14" s="191">
        <f t="shared" si="2"/>
        <v>100</v>
      </c>
      <c r="AJ14" s="191">
        <v>100</v>
      </c>
      <c r="AK14" s="110"/>
    </row>
    <row r="15" spans="1:50" ht="74.25" customHeight="1" x14ac:dyDescent="0.25">
      <c r="A15" s="1601"/>
      <c r="B15" s="1114"/>
      <c r="C15" s="1114"/>
      <c r="D15" s="1114"/>
      <c r="E15" s="1114"/>
      <c r="F15" s="1114"/>
      <c r="G15" s="1114"/>
      <c r="H15" s="1114"/>
      <c r="I15" s="1114"/>
      <c r="J15" s="1114"/>
      <c r="K15" s="1114"/>
      <c r="L15" s="1114"/>
      <c r="M15" s="1114"/>
      <c r="N15" s="1114"/>
      <c r="O15" s="1114"/>
      <c r="P15" s="1114"/>
      <c r="Q15" s="1114"/>
      <c r="R15" s="1114"/>
      <c r="S15" s="1114"/>
      <c r="T15" s="192" t="s">
        <v>415</v>
      </c>
      <c r="U15" s="191"/>
      <c r="V15" s="191"/>
      <c r="W15" s="191">
        <f>W74/W74*100</f>
        <v>100</v>
      </c>
      <c r="X15" s="191">
        <f t="shared" ref="X15:AI15" si="3">X74/X74*100</f>
        <v>100</v>
      </c>
      <c r="Y15" s="191">
        <f t="shared" si="3"/>
        <v>100</v>
      </c>
      <c r="Z15" s="191">
        <f t="shared" si="3"/>
        <v>100</v>
      </c>
      <c r="AA15" s="191">
        <f t="shared" si="3"/>
        <v>100</v>
      </c>
      <c r="AB15" s="191">
        <f t="shared" si="3"/>
        <v>100</v>
      </c>
      <c r="AC15" s="191">
        <f t="shared" si="3"/>
        <v>100</v>
      </c>
      <c r="AD15" s="191">
        <f t="shared" si="3"/>
        <v>100</v>
      </c>
      <c r="AE15" s="191">
        <f t="shared" si="3"/>
        <v>100</v>
      </c>
      <c r="AF15" s="191">
        <f t="shared" si="3"/>
        <v>100</v>
      </c>
      <c r="AG15" s="191">
        <f t="shared" si="3"/>
        <v>100</v>
      </c>
      <c r="AH15" s="191">
        <f t="shared" si="3"/>
        <v>100</v>
      </c>
      <c r="AI15" s="191">
        <f t="shared" si="3"/>
        <v>100</v>
      </c>
      <c r="AJ15" s="191">
        <v>100</v>
      </c>
      <c r="AK15" s="110"/>
    </row>
    <row r="16" spans="1:50" ht="84.75" customHeight="1" x14ac:dyDescent="0.25">
      <c r="A16" s="1602"/>
      <c r="B16" s="1115"/>
      <c r="C16" s="1115"/>
      <c r="D16" s="1115"/>
      <c r="E16" s="1115"/>
      <c r="F16" s="1115"/>
      <c r="G16" s="1115"/>
      <c r="H16" s="1115"/>
      <c r="I16" s="1115"/>
      <c r="J16" s="1115"/>
      <c r="K16" s="1115"/>
      <c r="L16" s="1115"/>
      <c r="M16" s="1115"/>
      <c r="N16" s="1115"/>
      <c r="O16" s="1115"/>
      <c r="P16" s="1115"/>
      <c r="Q16" s="1115"/>
      <c r="R16" s="1115"/>
      <c r="S16" s="1115"/>
      <c r="T16" s="209" t="s">
        <v>388</v>
      </c>
      <c r="U16" s="170"/>
      <c r="V16" s="170"/>
      <c r="W16" s="210">
        <f>W115/W115*100</f>
        <v>100</v>
      </c>
      <c r="X16" s="210">
        <f t="shared" ref="X16:AI16" si="4">X115/X115*100</f>
        <v>100</v>
      </c>
      <c r="Y16" s="210">
        <f t="shared" si="4"/>
        <v>100</v>
      </c>
      <c r="Z16" s="210">
        <f t="shared" si="4"/>
        <v>100</v>
      </c>
      <c r="AA16" s="210">
        <f t="shared" si="4"/>
        <v>100</v>
      </c>
      <c r="AB16" s="210">
        <f t="shared" si="4"/>
        <v>100</v>
      </c>
      <c r="AC16" s="210">
        <f t="shared" si="4"/>
        <v>100</v>
      </c>
      <c r="AD16" s="210">
        <f t="shared" si="4"/>
        <v>100</v>
      </c>
      <c r="AE16" s="210">
        <f t="shared" si="4"/>
        <v>100</v>
      </c>
      <c r="AF16" s="210">
        <f t="shared" si="4"/>
        <v>100</v>
      </c>
      <c r="AG16" s="210">
        <f t="shared" si="4"/>
        <v>100</v>
      </c>
      <c r="AH16" s="210">
        <f t="shared" si="4"/>
        <v>100</v>
      </c>
      <c r="AI16" s="210">
        <f t="shared" si="4"/>
        <v>100</v>
      </c>
      <c r="AJ16" s="210">
        <v>100</v>
      </c>
      <c r="AK16" s="110"/>
    </row>
    <row r="17" spans="1:73" ht="25.5" customHeight="1" x14ac:dyDescent="0.25">
      <c r="A17" s="1213" t="s">
        <v>262</v>
      </c>
      <c r="B17" s="1214"/>
      <c r="C17" s="1214"/>
      <c r="D17" s="1214"/>
      <c r="E17" s="1214"/>
      <c r="F17" s="1214"/>
      <c r="G17" s="1214"/>
      <c r="H17" s="1214"/>
      <c r="I17" s="1214"/>
      <c r="J17" s="1214"/>
      <c r="K17" s="1214"/>
      <c r="L17" s="1214"/>
      <c r="M17" s="1214"/>
      <c r="N17" s="1214"/>
      <c r="O17" s="1214"/>
      <c r="P17" s="1214"/>
      <c r="Q17" s="1214"/>
      <c r="R17" s="1215"/>
      <c r="S17" s="206"/>
      <c r="T17" s="211"/>
      <c r="U17" s="212"/>
      <c r="V17" s="212"/>
      <c r="W17" s="212"/>
      <c r="X17" s="212"/>
      <c r="Y17" s="212"/>
      <c r="Z17" s="212"/>
      <c r="AA17" s="212"/>
      <c r="AB17" s="212"/>
      <c r="AC17" s="212"/>
      <c r="AD17" s="212"/>
      <c r="AE17" s="212"/>
      <c r="AF17" s="212"/>
      <c r="AG17" s="212"/>
      <c r="AH17" s="212"/>
      <c r="AI17" s="212"/>
      <c r="AJ17" s="213"/>
      <c r="AK17" s="110"/>
    </row>
    <row r="18" spans="1:73" ht="46.5" customHeight="1" x14ac:dyDescent="0.25">
      <c r="A18" s="214" t="s">
        <v>344</v>
      </c>
      <c r="B18" s="205" t="s">
        <v>10</v>
      </c>
      <c r="C18" s="205" t="s">
        <v>10</v>
      </c>
      <c r="D18" s="205" t="s">
        <v>10</v>
      </c>
      <c r="E18" s="205" t="s">
        <v>10</v>
      </c>
      <c r="F18" s="205" t="s">
        <v>10</v>
      </c>
      <c r="G18" s="205" t="s">
        <v>10</v>
      </c>
      <c r="H18" s="205" t="s">
        <v>10</v>
      </c>
      <c r="I18" s="205" t="s">
        <v>10</v>
      </c>
      <c r="J18" s="205" t="s">
        <v>10</v>
      </c>
      <c r="K18" s="205" t="s">
        <v>10</v>
      </c>
      <c r="L18" s="205" t="s">
        <v>10</v>
      </c>
      <c r="M18" s="205" t="s">
        <v>10</v>
      </c>
      <c r="N18" s="205" t="s">
        <v>10</v>
      </c>
      <c r="O18" s="205" t="s">
        <v>10</v>
      </c>
      <c r="P18" s="205" t="s">
        <v>10</v>
      </c>
      <c r="Q18" s="205" t="s">
        <v>10</v>
      </c>
      <c r="R18" s="205" t="s">
        <v>10</v>
      </c>
      <c r="S18" s="193" t="s">
        <v>275</v>
      </c>
      <c r="T18" s="192" t="s">
        <v>377</v>
      </c>
      <c r="U18" s="191">
        <v>4</v>
      </c>
      <c r="V18" s="191">
        <v>5</v>
      </c>
      <c r="W18" s="191">
        <v>6</v>
      </c>
      <c r="X18" s="191">
        <v>6</v>
      </c>
      <c r="Y18" s="191">
        <v>6</v>
      </c>
      <c r="Z18" s="191">
        <v>6</v>
      </c>
      <c r="AA18" s="191">
        <v>6</v>
      </c>
      <c r="AB18" s="191">
        <v>6</v>
      </c>
      <c r="AC18" s="191">
        <v>6</v>
      </c>
      <c r="AD18" s="191">
        <v>6</v>
      </c>
      <c r="AE18" s="191">
        <v>6</v>
      </c>
      <c r="AF18" s="191">
        <v>6</v>
      </c>
      <c r="AG18" s="191">
        <v>6</v>
      </c>
      <c r="AH18" s="191">
        <v>6</v>
      </c>
      <c r="AI18" s="191">
        <v>6</v>
      </c>
      <c r="AJ18" s="191">
        <f>SUM(U18:AI18)</f>
        <v>87</v>
      </c>
      <c r="AK18" s="110">
        <f>SUM(U18:AJ18)</f>
        <v>174</v>
      </c>
    </row>
    <row r="19" spans="1:73" ht="29.25" customHeight="1" x14ac:dyDescent="0.25">
      <c r="A19" s="1129" t="s">
        <v>339</v>
      </c>
      <c r="B19" s="215" t="s">
        <v>220</v>
      </c>
      <c r="C19" s="172">
        <f>C21+C20</f>
        <v>126068860</v>
      </c>
      <c r="D19" s="172">
        <f>+D20+D21</f>
        <v>8046744</v>
      </c>
      <c r="E19" s="172">
        <f t="shared" ref="E19:R19" si="5">+E20+E21</f>
        <v>8170244</v>
      </c>
      <c r="F19" s="172">
        <f t="shared" si="5"/>
        <v>8450144</v>
      </c>
      <c r="G19" s="172">
        <f t="shared" si="5"/>
        <v>8450144</v>
      </c>
      <c r="H19" s="172">
        <f t="shared" si="5"/>
        <v>8450144</v>
      </c>
      <c r="I19" s="172">
        <f t="shared" si="5"/>
        <v>8450144</v>
      </c>
      <c r="J19" s="172">
        <f t="shared" si="5"/>
        <v>8450144</v>
      </c>
      <c r="K19" s="172">
        <f t="shared" si="5"/>
        <v>8450144</v>
      </c>
      <c r="L19" s="172">
        <f t="shared" si="5"/>
        <v>8450144</v>
      </c>
      <c r="M19" s="172">
        <f t="shared" si="5"/>
        <v>8450144</v>
      </c>
      <c r="N19" s="172">
        <f t="shared" si="5"/>
        <v>8450144</v>
      </c>
      <c r="O19" s="172">
        <f t="shared" si="5"/>
        <v>8450144</v>
      </c>
      <c r="P19" s="172">
        <f t="shared" si="5"/>
        <v>8450144</v>
      </c>
      <c r="Q19" s="172">
        <f t="shared" si="5"/>
        <v>8450144</v>
      </c>
      <c r="R19" s="172">
        <f t="shared" si="5"/>
        <v>8450144</v>
      </c>
      <c r="S19" s="1166"/>
      <c r="T19" s="1135"/>
      <c r="U19" s="1128"/>
      <c r="V19" s="1136"/>
      <c r="W19" s="1136"/>
      <c r="X19" s="1136"/>
      <c r="Y19" s="1136"/>
      <c r="Z19" s="1136"/>
      <c r="AA19" s="1136"/>
      <c r="AB19" s="1136"/>
      <c r="AC19" s="1136"/>
      <c r="AD19" s="1136"/>
      <c r="AE19" s="1136"/>
      <c r="AF19" s="1136"/>
      <c r="AG19" s="1136"/>
      <c r="AH19" s="1136"/>
      <c r="AI19" s="1136"/>
      <c r="AJ19" s="1128"/>
      <c r="AK19" s="110"/>
    </row>
    <row r="20" spans="1:73" ht="39" customHeight="1" x14ac:dyDescent="0.25">
      <c r="A20" s="1130"/>
      <c r="B20" s="215" t="s">
        <v>221</v>
      </c>
      <c r="C20" s="172">
        <f>D20+E20+F20+G20+H20+I20+J20+K20+L20+M20+N20+O20+P20+Q20+R20</f>
        <v>332160</v>
      </c>
      <c r="D20" s="172">
        <v>22144</v>
      </c>
      <c r="E20" s="172">
        <v>22144</v>
      </c>
      <c r="F20" s="172">
        <v>22144</v>
      </c>
      <c r="G20" s="172">
        <v>22144</v>
      </c>
      <c r="H20" s="172">
        <v>22144</v>
      </c>
      <c r="I20" s="172">
        <v>22144</v>
      </c>
      <c r="J20" s="172">
        <v>22144</v>
      </c>
      <c r="K20" s="172">
        <v>22144</v>
      </c>
      <c r="L20" s="172">
        <v>22144</v>
      </c>
      <c r="M20" s="172">
        <v>22144</v>
      </c>
      <c r="N20" s="172">
        <v>22144</v>
      </c>
      <c r="O20" s="172">
        <v>22144</v>
      </c>
      <c r="P20" s="172">
        <v>22144</v>
      </c>
      <c r="Q20" s="172">
        <v>22144</v>
      </c>
      <c r="R20" s="172">
        <v>22144</v>
      </c>
      <c r="S20" s="1166"/>
      <c r="T20" s="1135"/>
      <c r="U20" s="1128"/>
      <c r="V20" s="1137"/>
      <c r="W20" s="1137"/>
      <c r="X20" s="1137"/>
      <c r="Y20" s="1137"/>
      <c r="Z20" s="1137"/>
      <c r="AA20" s="1137"/>
      <c r="AB20" s="1137"/>
      <c r="AC20" s="1137"/>
      <c r="AD20" s="1137"/>
      <c r="AE20" s="1137"/>
      <c r="AF20" s="1137"/>
      <c r="AG20" s="1137"/>
      <c r="AH20" s="1137"/>
      <c r="AI20" s="1137"/>
      <c r="AJ20" s="1128"/>
      <c r="AK20" s="110"/>
    </row>
    <row r="21" spans="1:73" ht="53.25" customHeight="1" x14ac:dyDescent="0.25">
      <c r="A21" s="1131"/>
      <c r="B21" s="194" t="s">
        <v>222</v>
      </c>
      <c r="C21" s="172">
        <f>D21+E21+F21+G21+R21+H21+I21+J21+K21+L21+M21+N21+O21+P21+Q21</f>
        <v>125736700</v>
      </c>
      <c r="D21" s="172">
        <f t="shared" ref="D21:R21" si="6">D22+D28+D29+D31</f>
        <v>8024600</v>
      </c>
      <c r="E21" s="172">
        <f t="shared" si="6"/>
        <v>8148100</v>
      </c>
      <c r="F21" s="172">
        <f>F22+F28+F29+F31</f>
        <v>8428000</v>
      </c>
      <c r="G21" s="172">
        <f t="shared" si="6"/>
        <v>8428000</v>
      </c>
      <c r="H21" s="172">
        <f>H22+H28+H29+H31</f>
        <v>8428000</v>
      </c>
      <c r="I21" s="172">
        <f t="shared" si="6"/>
        <v>8428000</v>
      </c>
      <c r="J21" s="172">
        <f t="shared" si="6"/>
        <v>8428000</v>
      </c>
      <c r="K21" s="172">
        <f t="shared" si="6"/>
        <v>8428000</v>
      </c>
      <c r="L21" s="172">
        <f t="shared" si="6"/>
        <v>8428000</v>
      </c>
      <c r="M21" s="172">
        <f t="shared" si="6"/>
        <v>8428000</v>
      </c>
      <c r="N21" s="172">
        <f t="shared" si="6"/>
        <v>8428000</v>
      </c>
      <c r="O21" s="172">
        <f t="shared" si="6"/>
        <v>8428000</v>
      </c>
      <c r="P21" s="172">
        <f t="shared" si="6"/>
        <v>8428000</v>
      </c>
      <c r="Q21" s="172">
        <f t="shared" si="6"/>
        <v>8428000</v>
      </c>
      <c r="R21" s="172">
        <f t="shared" si="6"/>
        <v>8428000</v>
      </c>
      <c r="S21" s="1166"/>
      <c r="T21" s="1135"/>
      <c r="U21" s="1128"/>
      <c r="V21" s="1138"/>
      <c r="W21" s="1138"/>
      <c r="X21" s="1138"/>
      <c r="Y21" s="1138"/>
      <c r="Z21" s="1138"/>
      <c r="AA21" s="1138"/>
      <c r="AB21" s="1138"/>
      <c r="AC21" s="1138"/>
      <c r="AD21" s="1138"/>
      <c r="AE21" s="1138"/>
      <c r="AF21" s="1138"/>
      <c r="AG21" s="1138"/>
      <c r="AH21" s="1138"/>
      <c r="AI21" s="1138"/>
      <c r="AJ21" s="1128"/>
      <c r="AK21" s="110"/>
    </row>
    <row r="22" spans="1:73" ht="29.25" customHeight="1" x14ac:dyDescent="0.25">
      <c r="A22" s="1129" t="s">
        <v>108</v>
      </c>
      <c r="B22" s="215" t="s">
        <v>220</v>
      </c>
      <c r="C22" s="172">
        <f t="shared" ref="C22:R22" si="7">C23</f>
        <v>20611234.140000001</v>
      </c>
      <c r="D22" s="172">
        <f t="shared" si="7"/>
        <v>1414000</v>
      </c>
      <c r="E22" s="172">
        <f t="shared" si="7"/>
        <v>1353600</v>
      </c>
      <c r="F22" s="172">
        <f t="shared" si="7"/>
        <v>1405789.19</v>
      </c>
      <c r="G22" s="172">
        <f t="shared" si="7"/>
        <v>1349810.75</v>
      </c>
      <c r="H22" s="172">
        <f t="shared" si="7"/>
        <v>1351833.2</v>
      </c>
      <c r="I22" s="172">
        <f t="shared" si="7"/>
        <v>1406099</v>
      </c>
      <c r="J22" s="172">
        <f t="shared" si="7"/>
        <v>1350335</v>
      </c>
      <c r="K22" s="172">
        <f t="shared" si="7"/>
        <v>1353600</v>
      </c>
      <c r="L22" s="172">
        <f t="shared" si="7"/>
        <v>1406099</v>
      </c>
      <c r="M22" s="172">
        <f t="shared" si="7"/>
        <v>1350335</v>
      </c>
      <c r="N22" s="172">
        <f t="shared" si="7"/>
        <v>1353600</v>
      </c>
      <c r="O22" s="172">
        <f t="shared" si="7"/>
        <v>1406099</v>
      </c>
      <c r="P22" s="172">
        <f t="shared" si="7"/>
        <v>1350335</v>
      </c>
      <c r="Q22" s="172">
        <f t="shared" si="7"/>
        <v>1353600</v>
      </c>
      <c r="R22" s="172">
        <f t="shared" si="7"/>
        <v>1406099</v>
      </c>
      <c r="S22" s="1132" t="s">
        <v>275</v>
      </c>
      <c r="T22" s="1135" t="s">
        <v>138</v>
      </c>
      <c r="U22" s="1128">
        <v>22</v>
      </c>
      <c r="V22" s="1128">
        <v>22</v>
      </c>
      <c r="W22" s="1128">
        <v>30</v>
      </c>
      <c r="X22" s="1128">
        <v>30</v>
      </c>
      <c r="Y22" s="1128">
        <v>30</v>
      </c>
      <c r="Z22" s="1128">
        <v>30</v>
      </c>
      <c r="AA22" s="1128">
        <v>30</v>
      </c>
      <c r="AB22" s="1128">
        <v>30</v>
      </c>
      <c r="AC22" s="1128">
        <v>30</v>
      </c>
      <c r="AD22" s="1128">
        <v>30</v>
      </c>
      <c r="AE22" s="1128">
        <v>30</v>
      </c>
      <c r="AF22" s="1128">
        <v>30</v>
      </c>
      <c r="AG22" s="1128">
        <v>30</v>
      </c>
      <c r="AH22" s="1128">
        <v>30</v>
      </c>
      <c r="AI22" s="1128">
        <v>30</v>
      </c>
      <c r="AJ22" s="1128">
        <f>SUM(U22:AI22)</f>
        <v>434</v>
      </c>
      <c r="AK22" s="110"/>
    </row>
    <row r="23" spans="1:73" ht="69" customHeight="1" x14ac:dyDescent="0.25">
      <c r="A23" s="1130"/>
      <c r="B23" s="1148" t="s">
        <v>223</v>
      </c>
      <c r="C23" s="1125">
        <f>D23+E23+F23+G23+R23+J23+K23+L23+M23+N23+O23+P23+Q23+H23+I23</f>
        <v>20611234.140000001</v>
      </c>
      <c r="D23" s="1125">
        <f>1384000+30000</f>
        <v>1414000</v>
      </c>
      <c r="E23" s="1125">
        <v>1353600</v>
      </c>
      <c r="F23" s="1125">
        <v>1405789.19</v>
      </c>
      <c r="G23" s="1125">
        <v>1349810.75</v>
      </c>
      <c r="H23" s="1125">
        <v>1351833.2</v>
      </c>
      <c r="I23" s="1125">
        <v>1406099</v>
      </c>
      <c r="J23" s="1125">
        <v>1350335</v>
      </c>
      <c r="K23" s="1125">
        <v>1353600</v>
      </c>
      <c r="L23" s="1125">
        <v>1406099</v>
      </c>
      <c r="M23" s="1125">
        <v>1350335</v>
      </c>
      <c r="N23" s="1125">
        <v>1353600</v>
      </c>
      <c r="O23" s="1125">
        <v>1406099</v>
      </c>
      <c r="P23" s="1125">
        <v>1350335</v>
      </c>
      <c r="Q23" s="1125">
        <v>1353600</v>
      </c>
      <c r="R23" s="1125">
        <v>1406099</v>
      </c>
      <c r="S23" s="1133"/>
      <c r="T23" s="1135"/>
      <c r="U23" s="1128"/>
      <c r="V23" s="1128"/>
      <c r="W23" s="1128"/>
      <c r="X23" s="1128"/>
      <c r="Y23" s="1128"/>
      <c r="Z23" s="1128"/>
      <c r="AA23" s="1128"/>
      <c r="AB23" s="1128"/>
      <c r="AC23" s="1128"/>
      <c r="AD23" s="1128"/>
      <c r="AE23" s="1128"/>
      <c r="AF23" s="1128"/>
      <c r="AG23" s="1128"/>
      <c r="AH23" s="1128"/>
      <c r="AI23" s="1128"/>
      <c r="AJ23" s="1128"/>
      <c r="AK23" s="110"/>
    </row>
    <row r="24" spans="1:73" ht="134.25" customHeight="1" x14ac:dyDescent="0.25">
      <c r="A24" s="1130"/>
      <c r="B24" s="1150"/>
      <c r="C24" s="1126"/>
      <c r="D24" s="1126"/>
      <c r="E24" s="1126"/>
      <c r="F24" s="1126"/>
      <c r="G24" s="1126"/>
      <c r="H24" s="1126"/>
      <c r="I24" s="1126"/>
      <c r="J24" s="1126"/>
      <c r="K24" s="1126"/>
      <c r="L24" s="1126"/>
      <c r="M24" s="1126"/>
      <c r="N24" s="1126"/>
      <c r="O24" s="1126"/>
      <c r="P24" s="1126"/>
      <c r="Q24" s="1126"/>
      <c r="R24" s="1126"/>
      <c r="S24" s="1133"/>
      <c r="T24" s="192" t="s">
        <v>147</v>
      </c>
      <c r="U24" s="191">
        <v>12</v>
      </c>
      <c r="V24" s="191">
        <v>13</v>
      </c>
      <c r="W24" s="191">
        <v>14</v>
      </c>
      <c r="X24" s="191">
        <v>15</v>
      </c>
      <c r="Y24" s="191">
        <v>15</v>
      </c>
      <c r="Z24" s="191">
        <v>14</v>
      </c>
      <c r="AA24" s="191">
        <v>15</v>
      </c>
      <c r="AB24" s="191">
        <v>14</v>
      </c>
      <c r="AC24" s="191">
        <v>15</v>
      </c>
      <c r="AD24" s="191">
        <v>14</v>
      </c>
      <c r="AE24" s="191">
        <v>15</v>
      </c>
      <c r="AF24" s="191">
        <v>14</v>
      </c>
      <c r="AG24" s="191">
        <v>15</v>
      </c>
      <c r="AH24" s="191">
        <v>14</v>
      </c>
      <c r="AI24" s="191">
        <v>15</v>
      </c>
      <c r="AJ24" s="191">
        <f>SUM(U24:AI24)</f>
        <v>214</v>
      </c>
      <c r="AK24" s="110"/>
    </row>
    <row r="25" spans="1:73" ht="87" customHeight="1" x14ac:dyDescent="0.25">
      <c r="A25" s="1131"/>
      <c r="B25" s="1149"/>
      <c r="C25" s="1127"/>
      <c r="D25" s="1127"/>
      <c r="E25" s="1127"/>
      <c r="F25" s="1127"/>
      <c r="G25" s="1127"/>
      <c r="H25" s="1127"/>
      <c r="I25" s="1127"/>
      <c r="J25" s="1127"/>
      <c r="K25" s="1127"/>
      <c r="L25" s="1127"/>
      <c r="M25" s="1127"/>
      <c r="N25" s="1127"/>
      <c r="O25" s="1127"/>
      <c r="P25" s="1127"/>
      <c r="Q25" s="1127"/>
      <c r="R25" s="1127"/>
      <c r="S25" s="1134"/>
      <c r="T25" s="192" t="s">
        <v>135</v>
      </c>
      <c r="U25" s="191">
        <v>4</v>
      </c>
      <c r="V25" s="191">
        <v>5</v>
      </c>
      <c r="W25" s="191">
        <v>5</v>
      </c>
      <c r="X25" s="191">
        <v>6</v>
      </c>
      <c r="Y25" s="191">
        <v>6</v>
      </c>
      <c r="Z25" s="191">
        <v>6</v>
      </c>
      <c r="AA25" s="191">
        <v>6</v>
      </c>
      <c r="AB25" s="191">
        <v>6</v>
      </c>
      <c r="AC25" s="191">
        <v>6</v>
      </c>
      <c r="AD25" s="191">
        <v>6</v>
      </c>
      <c r="AE25" s="191">
        <v>6</v>
      </c>
      <c r="AF25" s="191">
        <v>6</v>
      </c>
      <c r="AG25" s="191">
        <v>6</v>
      </c>
      <c r="AH25" s="191">
        <v>6</v>
      </c>
      <c r="AI25" s="191">
        <v>6</v>
      </c>
      <c r="AJ25" s="191">
        <f>SUM(U25:AI25)</f>
        <v>86</v>
      </c>
      <c r="AK25" s="110"/>
      <c r="AL25" s="106" t="s">
        <v>30</v>
      </c>
    </row>
    <row r="26" spans="1:73" ht="21.75" customHeight="1" x14ac:dyDescent="0.25">
      <c r="A26" s="1129" t="s">
        <v>295</v>
      </c>
      <c r="B26" s="215" t="s">
        <v>220</v>
      </c>
      <c r="C26" s="172">
        <f>C27+C28</f>
        <v>101513829.02</v>
      </c>
      <c r="D26" s="172">
        <f>D27+D28</f>
        <v>6332321</v>
      </c>
      <c r="E26" s="172">
        <f t="shared" ref="E26:R26" si="8">E27+E28</f>
        <v>6556402.9000000004</v>
      </c>
      <c r="F26" s="172">
        <f t="shared" si="8"/>
        <v>6784113.8300000001</v>
      </c>
      <c r="G26" s="172">
        <f t="shared" si="8"/>
        <v>6840092.2699999996</v>
      </c>
      <c r="H26" s="172">
        <f t="shared" si="8"/>
        <v>6838069.8200000003</v>
      </c>
      <c r="I26" s="172">
        <f t="shared" si="8"/>
        <v>6783804.0199999996</v>
      </c>
      <c r="J26" s="172">
        <f t="shared" si="8"/>
        <v>6839568.0199999996</v>
      </c>
      <c r="K26" s="172">
        <f t="shared" si="8"/>
        <v>6836303.0199999996</v>
      </c>
      <c r="L26" s="172">
        <f t="shared" si="8"/>
        <v>6783804.0199999996</v>
      </c>
      <c r="M26" s="172">
        <f t="shared" si="8"/>
        <v>6839568.0199999996</v>
      </c>
      <c r="N26" s="172">
        <f t="shared" si="8"/>
        <v>6836303.0199999996</v>
      </c>
      <c r="O26" s="172">
        <f t="shared" si="8"/>
        <v>6783804.0199999996</v>
      </c>
      <c r="P26" s="172">
        <f t="shared" si="8"/>
        <v>6839568.0199999996</v>
      </c>
      <c r="Q26" s="172">
        <f t="shared" si="8"/>
        <v>6836303.0199999996</v>
      </c>
      <c r="R26" s="172">
        <f t="shared" si="8"/>
        <v>6783804.0199999996</v>
      </c>
      <c r="S26" s="1132" t="s">
        <v>275</v>
      </c>
      <c r="T26" s="1148" t="s">
        <v>165</v>
      </c>
      <c r="U26" s="1136">
        <v>100</v>
      </c>
      <c r="V26" s="1136">
        <v>100</v>
      </c>
      <c r="W26" s="1136">
        <v>100</v>
      </c>
      <c r="X26" s="1136">
        <v>100</v>
      </c>
      <c r="Y26" s="1136">
        <v>100</v>
      </c>
      <c r="Z26" s="1136">
        <v>100</v>
      </c>
      <c r="AA26" s="1136">
        <v>100</v>
      </c>
      <c r="AB26" s="1136">
        <v>100</v>
      </c>
      <c r="AC26" s="1136">
        <v>100</v>
      </c>
      <c r="AD26" s="1136">
        <v>100</v>
      </c>
      <c r="AE26" s="1136">
        <v>100</v>
      </c>
      <c r="AF26" s="1136">
        <v>100</v>
      </c>
      <c r="AG26" s="1136">
        <v>100</v>
      </c>
      <c r="AH26" s="1136">
        <v>100</v>
      </c>
      <c r="AI26" s="1136">
        <v>100</v>
      </c>
      <c r="AJ26" s="1136">
        <v>100</v>
      </c>
      <c r="AK26" s="110"/>
    </row>
    <row r="27" spans="1:73" ht="32.25" customHeight="1" x14ac:dyDescent="0.25">
      <c r="A27" s="1130"/>
      <c r="B27" s="215" t="s">
        <v>221</v>
      </c>
      <c r="C27" s="172">
        <f>D27+E27+F27+G27+H27+I27+J27+K27+L27+M27+N27+O27+P27+Q27+R27</f>
        <v>332160</v>
      </c>
      <c r="D27" s="172">
        <v>22144</v>
      </c>
      <c r="E27" s="172">
        <v>22144</v>
      </c>
      <c r="F27" s="172">
        <v>22144</v>
      </c>
      <c r="G27" s="172">
        <v>22144</v>
      </c>
      <c r="H27" s="172">
        <v>22144</v>
      </c>
      <c r="I27" s="172">
        <v>22144</v>
      </c>
      <c r="J27" s="172">
        <v>22144</v>
      </c>
      <c r="K27" s="172">
        <v>22144</v>
      </c>
      <c r="L27" s="172">
        <v>22144</v>
      </c>
      <c r="M27" s="172">
        <v>22144</v>
      </c>
      <c r="N27" s="172">
        <v>22144</v>
      </c>
      <c r="O27" s="172">
        <v>22144</v>
      </c>
      <c r="P27" s="172">
        <v>22144</v>
      </c>
      <c r="Q27" s="172">
        <v>22144</v>
      </c>
      <c r="R27" s="172">
        <v>22144</v>
      </c>
      <c r="S27" s="1133"/>
      <c r="T27" s="1150"/>
      <c r="U27" s="1137"/>
      <c r="V27" s="1137"/>
      <c r="W27" s="1137"/>
      <c r="X27" s="1137"/>
      <c r="Y27" s="1137"/>
      <c r="Z27" s="1137"/>
      <c r="AA27" s="1137"/>
      <c r="AB27" s="1137"/>
      <c r="AC27" s="1137"/>
      <c r="AD27" s="1137"/>
      <c r="AE27" s="1137"/>
      <c r="AF27" s="1137"/>
      <c r="AG27" s="1137"/>
      <c r="AH27" s="1137"/>
      <c r="AI27" s="1137"/>
      <c r="AJ27" s="1137"/>
      <c r="AK27" s="110"/>
    </row>
    <row r="28" spans="1:73" ht="48.75" customHeight="1" x14ac:dyDescent="0.25">
      <c r="A28" s="1131"/>
      <c r="B28" s="215" t="s">
        <v>222</v>
      </c>
      <c r="C28" s="172">
        <f>D28+E28+F28+G28+H28+I28+J28+K28+L28+M28+N28+O28+P28+Q28+R28</f>
        <v>101181669.02</v>
      </c>
      <c r="D28" s="172">
        <v>6310177</v>
      </c>
      <c r="E28" s="172">
        <f>6604258.9-70000</f>
        <v>6534258.9000000004</v>
      </c>
      <c r="F28" s="172">
        <f>8428000-(F23+F29+F31)</f>
        <v>6761969.8300000001</v>
      </c>
      <c r="G28" s="172">
        <f>8428000-(G23+G29+G31)</f>
        <v>6817948.2699999996</v>
      </c>
      <c r="H28" s="172">
        <f>8428000-(H23+H29+H31)</f>
        <v>6815925.8200000003</v>
      </c>
      <c r="I28" s="172">
        <f t="shared" ref="I28:R28" si="9">8428000-(I23+I29+I31)</f>
        <v>6761660.0199999996</v>
      </c>
      <c r="J28" s="172">
        <f t="shared" si="9"/>
        <v>6817424.0199999996</v>
      </c>
      <c r="K28" s="172">
        <f t="shared" si="9"/>
        <v>6814159.0199999996</v>
      </c>
      <c r="L28" s="172">
        <f t="shared" si="9"/>
        <v>6761660.0199999996</v>
      </c>
      <c r="M28" s="172">
        <f t="shared" si="9"/>
        <v>6817424.0199999996</v>
      </c>
      <c r="N28" s="172">
        <f t="shared" si="9"/>
        <v>6814159.0199999996</v>
      </c>
      <c r="O28" s="172">
        <f t="shared" si="9"/>
        <v>6761660.0199999996</v>
      </c>
      <c r="P28" s="172">
        <f t="shared" si="9"/>
        <v>6817424.0199999996</v>
      </c>
      <c r="Q28" s="172">
        <f t="shared" si="9"/>
        <v>6814159.0199999996</v>
      </c>
      <c r="R28" s="172">
        <f t="shared" si="9"/>
        <v>6761660.0199999996</v>
      </c>
      <c r="S28" s="1134"/>
      <c r="T28" s="1149"/>
      <c r="U28" s="1138"/>
      <c r="V28" s="1138"/>
      <c r="W28" s="1138"/>
      <c r="X28" s="1138"/>
      <c r="Y28" s="1138"/>
      <c r="Z28" s="1138"/>
      <c r="AA28" s="1138"/>
      <c r="AB28" s="1138"/>
      <c r="AC28" s="1138"/>
      <c r="AD28" s="1138"/>
      <c r="AE28" s="1138"/>
      <c r="AF28" s="1138"/>
      <c r="AG28" s="1138"/>
      <c r="AH28" s="1138"/>
      <c r="AI28" s="1138"/>
      <c r="AJ28" s="1138"/>
      <c r="AK28" s="110"/>
    </row>
    <row r="29" spans="1:73" ht="29.25" customHeight="1" x14ac:dyDescent="0.25">
      <c r="A29" s="1129" t="s">
        <v>431</v>
      </c>
      <c r="B29" s="215" t="s">
        <v>220</v>
      </c>
      <c r="C29" s="172">
        <f t="shared" ref="C29:R29" si="10">C30</f>
        <v>1530317.42</v>
      </c>
      <c r="D29" s="172">
        <f t="shared" si="10"/>
        <v>123675</v>
      </c>
      <c r="E29" s="172">
        <f t="shared" si="10"/>
        <v>100474.57</v>
      </c>
      <c r="F29" s="172">
        <f t="shared" si="10"/>
        <v>100474.45</v>
      </c>
      <c r="G29" s="172">
        <f t="shared" si="10"/>
        <v>100474.45</v>
      </c>
      <c r="H29" s="172">
        <f t="shared" si="10"/>
        <v>100474.45</v>
      </c>
      <c r="I29" s="172">
        <f t="shared" si="10"/>
        <v>100474.45</v>
      </c>
      <c r="J29" s="172">
        <f t="shared" si="10"/>
        <v>100474.45</v>
      </c>
      <c r="K29" s="172">
        <f t="shared" si="10"/>
        <v>100474.45</v>
      </c>
      <c r="L29" s="172">
        <f t="shared" si="10"/>
        <v>100474.45</v>
      </c>
      <c r="M29" s="172">
        <f t="shared" si="10"/>
        <v>100474.45</v>
      </c>
      <c r="N29" s="172">
        <f t="shared" si="10"/>
        <v>100474.45</v>
      </c>
      <c r="O29" s="172">
        <f t="shared" si="10"/>
        <v>100474.45</v>
      </c>
      <c r="P29" s="172">
        <f t="shared" si="10"/>
        <v>100474.45</v>
      </c>
      <c r="Q29" s="172">
        <f t="shared" si="10"/>
        <v>100474.45</v>
      </c>
      <c r="R29" s="172">
        <f t="shared" si="10"/>
        <v>100474.45</v>
      </c>
      <c r="S29" s="1132" t="s">
        <v>247</v>
      </c>
      <c r="T29" s="1148" t="s">
        <v>403</v>
      </c>
      <c r="U29" s="1136" t="s">
        <v>9</v>
      </c>
      <c r="V29" s="1136" t="s">
        <v>9</v>
      </c>
      <c r="W29" s="1136" t="s">
        <v>9</v>
      </c>
      <c r="X29" s="1136" t="s">
        <v>9</v>
      </c>
      <c r="Y29" s="1136" t="s">
        <v>9</v>
      </c>
      <c r="Z29" s="1136" t="s">
        <v>9</v>
      </c>
      <c r="AA29" s="1136" t="s">
        <v>9</v>
      </c>
      <c r="AB29" s="1136" t="s">
        <v>9</v>
      </c>
      <c r="AC29" s="1136" t="s">
        <v>9</v>
      </c>
      <c r="AD29" s="1136" t="s">
        <v>9</v>
      </c>
      <c r="AE29" s="1136" t="s">
        <v>9</v>
      </c>
      <c r="AF29" s="1136" t="s">
        <v>9</v>
      </c>
      <c r="AG29" s="1136" t="s">
        <v>9</v>
      </c>
      <c r="AH29" s="1136" t="s">
        <v>9</v>
      </c>
      <c r="AI29" s="1136" t="s">
        <v>9</v>
      </c>
      <c r="AJ29" s="1136" t="s">
        <v>9</v>
      </c>
      <c r="AK29" s="1141">
        <v>111</v>
      </c>
      <c r="AL29" s="1141">
        <v>112</v>
      </c>
      <c r="AM29" s="1141">
        <v>113</v>
      </c>
      <c r="AN29" s="1141">
        <v>114</v>
      </c>
      <c r="AO29" s="1141">
        <v>115</v>
      </c>
      <c r="AP29" s="1141">
        <v>116</v>
      </c>
      <c r="AQ29" s="1141">
        <v>117</v>
      </c>
      <c r="AR29" s="1141">
        <v>118</v>
      </c>
      <c r="AS29" s="1141">
        <v>119</v>
      </c>
      <c r="AT29" s="1141">
        <v>120</v>
      </c>
      <c r="AU29" s="1141">
        <v>121</v>
      </c>
      <c r="AV29" s="1141">
        <v>122</v>
      </c>
      <c r="AW29" s="1141">
        <v>123</v>
      </c>
      <c r="AX29" s="1141">
        <v>124</v>
      </c>
      <c r="AY29" s="1141">
        <v>125</v>
      </c>
      <c r="AZ29" s="1141">
        <v>126</v>
      </c>
      <c r="BA29" s="1141">
        <v>127</v>
      </c>
      <c r="BB29" s="1141">
        <v>128</v>
      </c>
      <c r="BC29" s="1141">
        <v>129</v>
      </c>
      <c r="BD29" s="1141">
        <v>130</v>
      </c>
      <c r="BE29" s="1141">
        <v>131</v>
      </c>
      <c r="BF29" s="1141">
        <v>132</v>
      </c>
      <c r="BG29" s="1141">
        <v>133</v>
      </c>
      <c r="BH29" s="1141">
        <v>134</v>
      </c>
      <c r="BI29" s="1141">
        <v>135</v>
      </c>
      <c r="BJ29" s="1141">
        <v>136</v>
      </c>
      <c r="BK29" s="1141">
        <v>137</v>
      </c>
      <c r="BL29" s="1141">
        <v>138</v>
      </c>
      <c r="BM29" s="1141">
        <v>139</v>
      </c>
      <c r="BN29" s="1141">
        <v>140</v>
      </c>
      <c r="BO29" s="1141">
        <v>141</v>
      </c>
      <c r="BP29" s="1141">
        <v>142</v>
      </c>
      <c r="BQ29" s="1141">
        <v>143</v>
      </c>
      <c r="BR29" s="1141">
        <v>144</v>
      </c>
      <c r="BS29" s="1141">
        <v>145</v>
      </c>
      <c r="BT29" s="1141">
        <v>146</v>
      </c>
      <c r="BU29" s="1141">
        <v>147</v>
      </c>
    </row>
    <row r="30" spans="1:73" ht="75.75" customHeight="1" x14ac:dyDescent="0.25">
      <c r="A30" s="1131"/>
      <c r="B30" s="215" t="s">
        <v>222</v>
      </c>
      <c r="C30" s="172">
        <f>D30+E30+F30+G30+H30+I30+J30+K30+L30+M30+N30+O30+P30+Q30+R30</f>
        <v>1530317.42</v>
      </c>
      <c r="D30" s="172">
        <v>123675</v>
      </c>
      <c r="E30" s="172">
        <v>100474.57</v>
      </c>
      <c r="F30" s="172">
        <v>100474.45</v>
      </c>
      <c r="G30" s="172">
        <v>100474.45</v>
      </c>
      <c r="H30" s="172">
        <v>100474.45</v>
      </c>
      <c r="I30" s="172">
        <v>100474.45</v>
      </c>
      <c r="J30" s="172">
        <v>100474.45</v>
      </c>
      <c r="K30" s="172">
        <v>100474.45</v>
      </c>
      <c r="L30" s="172">
        <v>100474.45</v>
      </c>
      <c r="M30" s="172">
        <v>100474.45</v>
      </c>
      <c r="N30" s="172">
        <v>100474.45</v>
      </c>
      <c r="O30" s="172">
        <v>100474.45</v>
      </c>
      <c r="P30" s="172">
        <v>100474.45</v>
      </c>
      <c r="Q30" s="172">
        <v>100474.45</v>
      </c>
      <c r="R30" s="172">
        <v>100474.45</v>
      </c>
      <c r="S30" s="1134"/>
      <c r="T30" s="1149"/>
      <c r="U30" s="1138"/>
      <c r="V30" s="1138"/>
      <c r="W30" s="1138"/>
      <c r="X30" s="1138"/>
      <c r="Y30" s="1138"/>
      <c r="Z30" s="1138"/>
      <c r="AA30" s="1138"/>
      <c r="AB30" s="1138"/>
      <c r="AC30" s="1138"/>
      <c r="AD30" s="1138"/>
      <c r="AE30" s="1138"/>
      <c r="AF30" s="1138"/>
      <c r="AG30" s="1138"/>
      <c r="AH30" s="1138"/>
      <c r="AI30" s="1138"/>
      <c r="AJ30" s="1138"/>
      <c r="AK30" s="1142"/>
      <c r="AL30" s="1142"/>
      <c r="AM30" s="1142"/>
      <c r="AN30" s="1142"/>
      <c r="AO30" s="1142"/>
      <c r="AP30" s="1142"/>
      <c r="AQ30" s="1142"/>
      <c r="AR30" s="1142"/>
      <c r="AS30" s="1142"/>
      <c r="AT30" s="1142"/>
      <c r="AU30" s="1142"/>
      <c r="AV30" s="1142"/>
      <c r="AW30" s="1142"/>
      <c r="AX30" s="1142"/>
      <c r="AY30" s="1142"/>
      <c r="AZ30" s="1142"/>
      <c r="BA30" s="1142"/>
      <c r="BB30" s="1142"/>
      <c r="BC30" s="1142"/>
      <c r="BD30" s="1142"/>
      <c r="BE30" s="1142"/>
      <c r="BF30" s="1142"/>
      <c r="BG30" s="1142"/>
      <c r="BH30" s="1142"/>
      <c r="BI30" s="1142"/>
      <c r="BJ30" s="1142"/>
      <c r="BK30" s="1142"/>
      <c r="BL30" s="1142"/>
      <c r="BM30" s="1142"/>
      <c r="BN30" s="1142"/>
      <c r="BO30" s="1142"/>
      <c r="BP30" s="1142"/>
      <c r="BQ30" s="1142"/>
      <c r="BR30" s="1142"/>
      <c r="BS30" s="1142"/>
      <c r="BT30" s="1142"/>
      <c r="BU30" s="1142"/>
    </row>
    <row r="31" spans="1:73" ht="29.25" customHeight="1" x14ac:dyDescent="0.25">
      <c r="A31" s="1129" t="s">
        <v>297</v>
      </c>
      <c r="B31" s="215" t="s">
        <v>220</v>
      </c>
      <c r="C31" s="172">
        <f>C32</f>
        <v>2413479.42</v>
      </c>
      <c r="D31" s="172">
        <f>D32</f>
        <v>176748</v>
      </c>
      <c r="E31" s="172">
        <f t="shared" ref="E31:R31" si="11">E32</f>
        <v>159766.53</v>
      </c>
      <c r="F31" s="172">
        <f t="shared" si="11"/>
        <v>159766.53</v>
      </c>
      <c r="G31" s="172">
        <f t="shared" si="11"/>
        <v>159766.53</v>
      </c>
      <c r="H31" s="172">
        <f t="shared" si="11"/>
        <v>159766.53</v>
      </c>
      <c r="I31" s="172">
        <f t="shared" si="11"/>
        <v>159766.53</v>
      </c>
      <c r="J31" s="172">
        <f t="shared" si="11"/>
        <v>159766.53</v>
      </c>
      <c r="K31" s="172">
        <f t="shared" si="11"/>
        <v>159766.53</v>
      </c>
      <c r="L31" s="172">
        <f t="shared" si="11"/>
        <v>159766.53</v>
      </c>
      <c r="M31" s="172">
        <f t="shared" si="11"/>
        <v>159766.53</v>
      </c>
      <c r="N31" s="172">
        <f t="shared" si="11"/>
        <v>159766.53</v>
      </c>
      <c r="O31" s="172">
        <f t="shared" si="11"/>
        <v>159766.53</v>
      </c>
      <c r="P31" s="172">
        <f t="shared" si="11"/>
        <v>159766.53</v>
      </c>
      <c r="Q31" s="172">
        <f t="shared" si="11"/>
        <v>159766.53</v>
      </c>
      <c r="R31" s="172">
        <f t="shared" si="11"/>
        <v>159766.53</v>
      </c>
      <c r="S31" s="1132" t="s">
        <v>302</v>
      </c>
      <c r="T31" s="1148" t="s">
        <v>403</v>
      </c>
      <c r="U31" s="1136" t="s">
        <v>404</v>
      </c>
      <c r="V31" s="1136" t="s">
        <v>404</v>
      </c>
      <c r="W31" s="1136" t="s">
        <v>404</v>
      </c>
      <c r="X31" s="1136" t="s">
        <v>404</v>
      </c>
      <c r="Y31" s="1136" t="s">
        <v>404</v>
      </c>
      <c r="Z31" s="1136" t="s">
        <v>404</v>
      </c>
      <c r="AA31" s="1136" t="s">
        <v>404</v>
      </c>
      <c r="AB31" s="1136" t="s">
        <v>404</v>
      </c>
      <c r="AC31" s="1136" t="s">
        <v>404</v>
      </c>
      <c r="AD31" s="1136" t="s">
        <v>404</v>
      </c>
      <c r="AE31" s="1136" t="s">
        <v>404</v>
      </c>
      <c r="AF31" s="1136" t="s">
        <v>404</v>
      </c>
      <c r="AG31" s="1136" t="s">
        <v>404</v>
      </c>
      <c r="AH31" s="1136" t="s">
        <v>404</v>
      </c>
      <c r="AI31" s="1136" t="s">
        <v>404</v>
      </c>
      <c r="AJ31" s="1136" t="s">
        <v>404</v>
      </c>
      <c r="AK31" s="159"/>
      <c r="AL31" s="159"/>
      <c r="AM31" s="159"/>
      <c r="AN31" s="159"/>
      <c r="AO31" s="159"/>
      <c r="AP31" s="159"/>
      <c r="AQ31" s="159"/>
      <c r="AR31" s="159"/>
      <c r="AS31" s="159"/>
      <c r="AT31" s="159"/>
      <c r="AU31" s="159"/>
      <c r="AV31" s="159"/>
      <c r="AW31" s="159"/>
      <c r="AX31" s="159"/>
      <c r="AY31" s="159"/>
      <c r="AZ31" s="159"/>
      <c r="BA31" s="159"/>
      <c r="BB31" s="159"/>
      <c r="BC31" s="159"/>
      <c r="BD31" s="159"/>
      <c r="BE31" s="159"/>
      <c r="BF31" s="159"/>
      <c r="BG31" s="159"/>
      <c r="BH31" s="159"/>
      <c r="BI31" s="159"/>
      <c r="BJ31" s="159"/>
      <c r="BK31" s="159"/>
      <c r="BL31" s="159"/>
      <c r="BM31" s="159"/>
      <c r="BN31" s="159"/>
      <c r="BO31" s="159"/>
      <c r="BP31" s="159"/>
      <c r="BQ31" s="159"/>
      <c r="BR31" s="159"/>
      <c r="BS31" s="159"/>
      <c r="BT31" s="159"/>
      <c r="BU31" s="159"/>
    </row>
    <row r="32" spans="1:73" ht="71.25" customHeight="1" x14ac:dyDescent="0.25">
      <c r="A32" s="1605"/>
      <c r="B32" s="215" t="s">
        <v>222</v>
      </c>
      <c r="C32" s="172">
        <f>D32+E32+F32+G32+H32+I32+J32+K32+L32+M32+N32+O32+P32+Q32+R32</f>
        <v>2413479.42</v>
      </c>
      <c r="D32" s="216">
        <v>176748</v>
      </c>
      <c r="E32" s="216">
        <f>89766.53+70000</f>
        <v>159766.53</v>
      </c>
      <c r="F32" s="216">
        <f>89766.53+70000</f>
        <v>159766.53</v>
      </c>
      <c r="G32" s="216">
        <f>89766.53+70000</f>
        <v>159766.53</v>
      </c>
      <c r="H32" s="216">
        <f t="shared" ref="H32:R32" si="12">89766.53+70000</f>
        <v>159766.53</v>
      </c>
      <c r="I32" s="216">
        <f t="shared" si="12"/>
        <v>159766.53</v>
      </c>
      <c r="J32" s="216">
        <f t="shared" si="12"/>
        <v>159766.53</v>
      </c>
      <c r="K32" s="216">
        <f t="shared" si="12"/>
        <v>159766.53</v>
      </c>
      <c r="L32" s="216">
        <f t="shared" si="12"/>
        <v>159766.53</v>
      </c>
      <c r="M32" s="216">
        <f t="shared" si="12"/>
        <v>159766.53</v>
      </c>
      <c r="N32" s="216">
        <f t="shared" si="12"/>
        <v>159766.53</v>
      </c>
      <c r="O32" s="216">
        <f t="shared" si="12"/>
        <v>159766.53</v>
      </c>
      <c r="P32" s="216">
        <f t="shared" si="12"/>
        <v>159766.53</v>
      </c>
      <c r="Q32" s="216">
        <f t="shared" si="12"/>
        <v>159766.53</v>
      </c>
      <c r="R32" s="216">
        <f t="shared" si="12"/>
        <v>159766.53</v>
      </c>
      <c r="S32" s="1351"/>
      <c r="T32" s="1355"/>
      <c r="U32" s="1138"/>
      <c r="V32" s="1138"/>
      <c r="W32" s="1138"/>
      <c r="X32" s="1138"/>
      <c r="Y32" s="1138"/>
      <c r="Z32" s="1138"/>
      <c r="AA32" s="1138"/>
      <c r="AB32" s="1138"/>
      <c r="AC32" s="1138"/>
      <c r="AD32" s="1138"/>
      <c r="AE32" s="1138"/>
      <c r="AF32" s="1138"/>
      <c r="AG32" s="1138"/>
      <c r="AH32" s="1138"/>
      <c r="AI32" s="1138"/>
      <c r="AJ32" s="1138"/>
      <c r="AK32" s="159"/>
      <c r="AL32" s="159"/>
      <c r="AM32" s="159"/>
      <c r="AN32" s="159"/>
      <c r="AO32" s="159"/>
      <c r="AP32" s="159"/>
      <c r="AQ32" s="159"/>
      <c r="AR32" s="159"/>
      <c r="AS32" s="159"/>
      <c r="AT32" s="159"/>
      <c r="AU32" s="159"/>
      <c r="AV32" s="159"/>
      <c r="AW32" s="159"/>
      <c r="AX32" s="159"/>
      <c r="AY32" s="159"/>
      <c r="AZ32" s="159"/>
      <c r="BA32" s="159"/>
      <c r="BB32" s="159"/>
      <c r="BC32" s="159"/>
      <c r="BD32" s="159"/>
      <c r="BE32" s="159"/>
      <c r="BF32" s="159"/>
      <c r="BG32" s="159"/>
      <c r="BH32" s="159"/>
      <c r="BI32" s="159"/>
      <c r="BJ32" s="159"/>
      <c r="BK32" s="159"/>
      <c r="BL32" s="159"/>
      <c r="BM32" s="159"/>
      <c r="BN32" s="159"/>
      <c r="BO32" s="159"/>
      <c r="BP32" s="159"/>
      <c r="BQ32" s="159"/>
      <c r="BR32" s="159"/>
      <c r="BS32" s="159"/>
      <c r="BT32" s="159"/>
      <c r="BU32" s="159"/>
    </row>
    <row r="33" spans="1:75" ht="27.75" customHeight="1" x14ac:dyDescent="0.25">
      <c r="A33" s="1620" t="s">
        <v>263</v>
      </c>
      <c r="B33" s="215" t="s">
        <v>220</v>
      </c>
      <c r="C33" s="172">
        <f>C34+C35</f>
        <v>126068860</v>
      </c>
      <c r="D33" s="172">
        <f>D34+D35</f>
        <v>8046744</v>
      </c>
      <c r="E33" s="172">
        <f>E34+E35</f>
        <v>8170244</v>
      </c>
      <c r="F33" s="172">
        <f>F34+F35</f>
        <v>8450144</v>
      </c>
      <c r="G33" s="172">
        <f>G34+G35</f>
        <v>8450144</v>
      </c>
      <c r="H33" s="172">
        <f t="shared" ref="H33:R33" si="13">H34+H35</f>
        <v>8450144</v>
      </c>
      <c r="I33" s="172">
        <f>I34+I35</f>
        <v>8450144</v>
      </c>
      <c r="J33" s="172">
        <f t="shared" si="13"/>
        <v>8450144</v>
      </c>
      <c r="K33" s="172">
        <f t="shared" si="13"/>
        <v>8450144</v>
      </c>
      <c r="L33" s="172">
        <f t="shared" si="13"/>
        <v>8450144</v>
      </c>
      <c r="M33" s="172">
        <f t="shared" si="13"/>
        <v>8450144</v>
      </c>
      <c r="N33" s="172">
        <f t="shared" si="13"/>
        <v>8450144</v>
      </c>
      <c r="O33" s="172">
        <f t="shared" si="13"/>
        <v>8450144</v>
      </c>
      <c r="P33" s="172">
        <f t="shared" si="13"/>
        <v>8450144</v>
      </c>
      <c r="Q33" s="172">
        <f t="shared" si="13"/>
        <v>8450144</v>
      </c>
      <c r="R33" s="172">
        <f t="shared" si="13"/>
        <v>8450144</v>
      </c>
      <c r="S33" s="193" t="s">
        <v>4</v>
      </c>
      <c r="T33" s="217" t="s">
        <v>4</v>
      </c>
      <c r="U33" s="191" t="s">
        <v>4</v>
      </c>
      <c r="V33" s="191" t="s">
        <v>4</v>
      </c>
      <c r="W33" s="191" t="s">
        <v>4</v>
      </c>
      <c r="X33" s="191" t="s">
        <v>4</v>
      </c>
      <c r="Y33" s="191" t="s">
        <v>4</v>
      </c>
      <c r="Z33" s="191" t="s">
        <v>4</v>
      </c>
      <c r="AA33" s="191" t="s">
        <v>4</v>
      </c>
      <c r="AB33" s="191" t="s">
        <v>4</v>
      </c>
      <c r="AC33" s="191" t="s">
        <v>4</v>
      </c>
      <c r="AD33" s="191" t="s">
        <v>4</v>
      </c>
      <c r="AE33" s="191" t="s">
        <v>4</v>
      </c>
      <c r="AF33" s="191" t="s">
        <v>4</v>
      </c>
      <c r="AG33" s="191" t="s">
        <v>4</v>
      </c>
      <c r="AH33" s="191" t="s">
        <v>4</v>
      </c>
      <c r="AI33" s="191" t="s">
        <v>4</v>
      </c>
      <c r="AJ33" s="191" t="s">
        <v>4</v>
      </c>
      <c r="AK33" s="110"/>
      <c r="BV33" s="128">
        <f>D33+E33+F33+G33+H33+I33+J33+K33+L33+M33+N33+O33+P33+Q33+R33</f>
        <v>126068860</v>
      </c>
      <c r="BW33" s="128">
        <f>BV34+BV35</f>
        <v>126068860</v>
      </c>
    </row>
    <row r="34" spans="1:75" ht="57.75" customHeight="1" x14ac:dyDescent="0.25">
      <c r="A34" s="1620"/>
      <c r="B34" s="192" t="s">
        <v>222</v>
      </c>
      <c r="C34" s="172">
        <f>D34+E34+F34+G34+H34+I34+J34+K34+L34+M34+N34+O34+P34+Q34+R34</f>
        <v>125736700</v>
      </c>
      <c r="D34" s="172">
        <f t="shared" ref="D34:R34" si="14">D21</f>
        <v>8024600</v>
      </c>
      <c r="E34" s="172">
        <f t="shared" si="14"/>
        <v>8148100</v>
      </c>
      <c r="F34" s="172">
        <f>F21</f>
        <v>8428000</v>
      </c>
      <c r="G34" s="172">
        <f t="shared" si="14"/>
        <v>8428000</v>
      </c>
      <c r="H34" s="172">
        <f t="shared" si="14"/>
        <v>8428000</v>
      </c>
      <c r="I34" s="172">
        <f t="shared" si="14"/>
        <v>8428000</v>
      </c>
      <c r="J34" s="172">
        <f t="shared" si="14"/>
        <v>8428000</v>
      </c>
      <c r="K34" s="172">
        <f t="shared" si="14"/>
        <v>8428000</v>
      </c>
      <c r="L34" s="172">
        <f t="shared" si="14"/>
        <v>8428000</v>
      </c>
      <c r="M34" s="172">
        <f t="shared" si="14"/>
        <v>8428000</v>
      </c>
      <c r="N34" s="172">
        <f t="shared" si="14"/>
        <v>8428000</v>
      </c>
      <c r="O34" s="172">
        <f t="shared" si="14"/>
        <v>8428000</v>
      </c>
      <c r="P34" s="172">
        <f t="shared" si="14"/>
        <v>8428000</v>
      </c>
      <c r="Q34" s="172">
        <f t="shared" si="14"/>
        <v>8428000</v>
      </c>
      <c r="R34" s="172">
        <f t="shared" si="14"/>
        <v>8428000</v>
      </c>
      <c r="S34" s="193" t="s">
        <v>4</v>
      </c>
      <c r="T34" s="217" t="s">
        <v>4</v>
      </c>
      <c r="U34" s="191" t="s">
        <v>4</v>
      </c>
      <c r="V34" s="191" t="s">
        <v>4</v>
      </c>
      <c r="W34" s="191" t="s">
        <v>4</v>
      </c>
      <c r="X34" s="191" t="s">
        <v>4</v>
      </c>
      <c r="Y34" s="191" t="s">
        <v>4</v>
      </c>
      <c r="Z34" s="191" t="s">
        <v>4</v>
      </c>
      <c r="AA34" s="191" t="s">
        <v>4</v>
      </c>
      <c r="AB34" s="191" t="s">
        <v>4</v>
      </c>
      <c r="AC34" s="191" t="s">
        <v>4</v>
      </c>
      <c r="AD34" s="191" t="s">
        <v>4</v>
      </c>
      <c r="AE34" s="191" t="s">
        <v>4</v>
      </c>
      <c r="AF34" s="191" t="s">
        <v>4</v>
      </c>
      <c r="AG34" s="191" t="s">
        <v>4</v>
      </c>
      <c r="AH34" s="191" t="s">
        <v>4</v>
      </c>
      <c r="AI34" s="191" t="s">
        <v>4</v>
      </c>
      <c r="AJ34" s="191" t="s">
        <v>4</v>
      </c>
      <c r="AK34" s="110"/>
      <c r="BV34" s="128">
        <f>D34+E34+F34+G34+H34+I34+J34+K34+L34+M34+N34+O34+P34+Q34+R34</f>
        <v>125736700</v>
      </c>
    </row>
    <row r="35" spans="1:75" ht="44.25" customHeight="1" x14ac:dyDescent="0.25">
      <c r="A35" s="1620"/>
      <c r="B35" s="192" t="s">
        <v>221</v>
      </c>
      <c r="C35" s="172">
        <f>D35+E35+F35+G35+R35+H35+I35+J35+K35+L35+M35+N35+O35+P35+Q35</f>
        <v>332160</v>
      </c>
      <c r="D35" s="172">
        <f>D27</f>
        <v>22144</v>
      </c>
      <c r="E35" s="172">
        <f t="shared" ref="E35:R35" si="15">E27</f>
        <v>22144</v>
      </c>
      <c r="F35" s="172">
        <f t="shared" si="15"/>
        <v>22144</v>
      </c>
      <c r="G35" s="172">
        <f t="shared" si="15"/>
        <v>22144</v>
      </c>
      <c r="H35" s="172">
        <f t="shared" si="15"/>
        <v>22144</v>
      </c>
      <c r="I35" s="172">
        <f t="shared" si="15"/>
        <v>22144</v>
      </c>
      <c r="J35" s="172">
        <f t="shared" si="15"/>
        <v>22144</v>
      </c>
      <c r="K35" s="172">
        <f t="shared" si="15"/>
        <v>22144</v>
      </c>
      <c r="L35" s="172">
        <f t="shared" si="15"/>
        <v>22144</v>
      </c>
      <c r="M35" s="172">
        <f t="shared" si="15"/>
        <v>22144</v>
      </c>
      <c r="N35" s="172">
        <f t="shared" si="15"/>
        <v>22144</v>
      </c>
      <c r="O35" s="172">
        <f t="shared" si="15"/>
        <v>22144</v>
      </c>
      <c r="P35" s="172">
        <f t="shared" si="15"/>
        <v>22144</v>
      </c>
      <c r="Q35" s="172">
        <f t="shared" si="15"/>
        <v>22144</v>
      </c>
      <c r="R35" s="172">
        <f t="shared" si="15"/>
        <v>22144</v>
      </c>
      <c r="S35" s="193" t="s">
        <v>4</v>
      </c>
      <c r="T35" s="217" t="s">
        <v>4</v>
      </c>
      <c r="U35" s="191" t="s">
        <v>4</v>
      </c>
      <c r="V35" s="191" t="s">
        <v>4</v>
      </c>
      <c r="W35" s="191" t="s">
        <v>4</v>
      </c>
      <c r="X35" s="191" t="s">
        <v>4</v>
      </c>
      <c r="Y35" s="191" t="s">
        <v>4</v>
      </c>
      <c r="Z35" s="191" t="s">
        <v>4</v>
      </c>
      <c r="AA35" s="191" t="s">
        <v>4</v>
      </c>
      <c r="AB35" s="191" t="s">
        <v>4</v>
      </c>
      <c r="AC35" s="191" t="s">
        <v>4</v>
      </c>
      <c r="AD35" s="191" t="s">
        <v>4</v>
      </c>
      <c r="AE35" s="191" t="s">
        <v>4</v>
      </c>
      <c r="AF35" s="191" t="s">
        <v>4</v>
      </c>
      <c r="AG35" s="191" t="s">
        <v>4</v>
      </c>
      <c r="AH35" s="191" t="s">
        <v>4</v>
      </c>
      <c r="AI35" s="191" t="s">
        <v>4</v>
      </c>
      <c r="AJ35" s="191" t="s">
        <v>4</v>
      </c>
      <c r="AK35" s="110"/>
      <c r="BV35" s="128">
        <f>D35+E35+F35+G35+H35+I35+J35+K35+L35+M35+N35+O35+P35+Q35+R35</f>
        <v>332160</v>
      </c>
    </row>
    <row r="36" spans="1:75" s="181" customFormat="1" ht="27.75" customHeight="1" x14ac:dyDescent="0.25">
      <c r="A36" s="1617" t="s">
        <v>110</v>
      </c>
      <c r="B36" s="1618"/>
      <c r="C36" s="1618"/>
      <c r="D36" s="1618"/>
      <c r="E36" s="1618"/>
      <c r="F36" s="1618"/>
      <c r="G36" s="1618"/>
      <c r="H36" s="1618"/>
      <c r="I36" s="1618"/>
      <c r="J36" s="1618"/>
      <c r="K36" s="1618"/>
      <c r="L36" s="206"/>
      <c r="M36" s="206"/>
      <c r="N36" s="206"/>
      <c r="O36" s="206"/>
      <c r="P36" s="206"/>
      <c r="Q36" s="206"/>
      <c r="R36" s="169"/>
      <c r="S36" s="206"/>
      <c r="T36" s="218"/>
      <c r="U36" s="212"/>
      <c r="V36" s="212"/>
      <c r="W36" s="212"/>
      <c r="X36" s="212"/>
      <c r="Y36" s="212"/>
      <c r="Z36" s="212"/>
      <c r="AA36" s="212"/>
      <c r="AB36" s="212"/>
      <c r="AC36" s="212"/>
      <c r="AD36" s="212"/>
      <c r="AE36" s="212"/>
      <c r="AF36" s="212"/>
      <c r="AG36" s="212"/>
      <c r="AH36" s="212"/>
      <c r="AI36" s="212"/>
      <c r="AJ36" s="213"/>
      <c r="AK36" s="183"/>
    </row>
    <row r="37" spans="1:75" ht="29.25" customHeight="1" x14ac:dyDescent="0.25">
      <c r="A37" s="1129" t="s">
        <v>340</v>
      </c>
      <c r="B37" s="215" t="s">
        <v>220</v>
      </c>
      <c r="C37" s="216">
        <f>D37+E37+F37+G37+H37+I37+J37+K37+L37+M37+N37+O37+P37+Q37+R37</f>
        <v>490029298.23000002</v>
      </c>
      <c r="D37" s="216">
        <f>D38+D39</f>
        <v>35465257.060000002</v>
      </c>
      <c r="E37" s="216">
        <f t="shared" ref="E37:R37" si="16">E38+E39</f>
        <v>29963773.719999999</v>
      </c>
      <c r="F37" s="216">
        <f t="shared" si="16"/>
        <v>31814430.59</v>
      </c>
      <c r="G37" s="216">
        <f t="shared" si="16"/>
        <v>29985161.640000001</v>
      </c>
      <c r="H37" s="216">
        <f t="shared" si="16"/>
        <v>32226699.02</v>
      </c>
      <c r="I37" s="216">
        <f t="shared" si="16"/>
        <v>36263823.920000002</v>
      </c>
      <c r="J37" s="216">
        <f t="shared" si="16"/>
        <v>30918951.829999998</v>
      </c>
      <c r="K37" s="216">
        <f t="shared" si="16"/>
        <v>31658303.170000002</v>
      </c>
      <c r="L37" s="216">
        <f t="shared" si="16"/>
        <v>32023512.25</v>
      </c>
      <c r="M37" s="216">
        <f t="shared" si="16"/>
        <v>32457770.16</v>
      </c>
      <c r="N37" s="216">
        <f t="shared" si="16"/>
        <v>37456602.609999999</v>
      </c>
      <c r="O37" s="216">
        <f t="shared" si="16"/>
        <v>33064683.82</v>
      </c>
      <c r="P37" s="216">
        <f t="shared" si="16"/>
        <v>31028707.899999999</v>
      </c>
      <c r="Q37" s="216">
        <f t="shared" si="16"/>
        <v>31725080.760000002</v>
      </c>
      <c r="R37" s="216">
        <f t="shared" si="16"/>
        <v>33976539.780000001</v>
      </c>
      <c r="S37" s="193" t="s">
        <v>4</v>
      </c>
      <c r="T37" s="217" t="s">
        <v>4</v>
      </c>
      <c r="U37" s="191" t="s">
        <v>4</v>
      </c>
      <c r="V37" s="191" t="s">
        <v>4</v>
      </c>
      <c r="W37" s="191" t="s">
        <v>4</v>
      </c>
      <c r="X37" s="191" t="s">
        <v>4</v>
      </c>
      <c r="Y37" s="191" t="s">
        <v>4</v>
      </c>
      <c r="Z37" s="191" t="s">
        <v>4</v>
      </c>
      <c r="AA37" s="191" t="s">
        <v>4</v>
      </c>
      <c r="AB37" s="191" t="s">
        <v>4</v>
      </c>
      <c r="AC37" s="191" t="s">
        <v>4</v>
      </c>
      <c r="AD37" s="191" t="s">
        <v>4</v>
      </c>
      <c r="AE37" s="191" t="s">
        <v>4</v>
      </c>
      <c r="AF37" s="191" t="s">
        <v>4</v>
      </c>
      <c r="AG37" s="191" t="s">
        <v>4</v>
      </c>
      <c r="AH37" s="191" t="s">
        <v>4</v>
      </c>
      <c r="AI37" s="191" t="s">
        <v>4</v>
      </c>
      <c r="AJ37" s="191" t="s">
        <v>4</v>
      </c>
      <c r="AK37" s="110"/>
    </row>
    <row r="38" spans="1:75" ht="39" customHeight="1" x14ac:dyDescent="0.25">
      <c r="A38" s="1156"/>
      <c r="B38" s="167" t="s">
        <v>221</v>
      </c>
      <c r="C38" s="216">
        <f>D38+E38+F38+G38+H38+I38+J38+K38+L38+M38+N38+O38+P38+Q38+R38</f>
        <v>144704454.33000001</v>
      </c>
      <c r="D38" s="216">
        <f t="shared" ref="D38:R38" si="17">D41+D48+D75+D116+D145+D174+D191</f>
        <v>15099986.060000001</v>
      </c>
      <c r="E38" s="216">
        <f t="shared" si="17"/>
        <v>9660785.8200000003</v>
      </c>
      <c r="F38" s="216">
        <f t="shared" si="17"/>
        <v>8165996.9900000002</v>
      </c>
      <c r="G38" s="216">
        <f t="shared" si="17"/>
        <v>7906095.4400000004</v>
      </c>
      <c r="H38" s="216">
        <f t="shared" si="17"/>
        <v>10721219.52</v>
      </c>
      <c r="I38" s="216">
        <f t="shared" si="17"/>
        <v>9400674.3200000003</v>
      </c>
      <c r="J38" s="216">
        <f t="shared" si="17"/>
        <v>8871368.2300000004</v>
      </c>
      <c r="K38" s="216">
        <f t="shared" si="17"/>
        <v>8900471.0700000003</v>
      </c>
      <c r="L38" s="216">
        <f t="shared" si="17"/>
        <v>8900384.9499999993</v>
      </c>
      <c r="M38" s="216">
        <f t="shared" si="17"/>
        <v>10176912.060000001</v>
      </c>
      <c r="N38" s="216">
        <f t="shared" si="17"/>
        <v>9822769.8100000005</v>
      </c>
      <c r="O38" s="216">
        <f t="shared" si="17"/>
        <v>8739342.4199999999</v>
      </c>
      <c r="P38" s="216">
        <f t="shared" si="17"/>
        <v>8617700.4000000004</v>
      </c>
      <c r="Q38" s="216">
        <f t="shared" si="17"/>
        <v>9048348.1600000001</v>
      </c>
      <c r="R38" s="216">
        <f t="shared" si="17"/>
        <v>10672399.08</v>
      </c>
      <c r="S38" s="193" t="s">
        <v>4</v>
      </c>
      <c r="T38" s="217" t="s">
        <v>4</v>
      </c>
      <c r="U38" s="191" t="s">
        <v>4</v>
      </c>
      <c r="V38" s="191" t="s">
        <v>4</v>
      </c>
      <c r="W38" s="191" t="s">
        <v>4</v>
      </c>
      <c r="X38" s="191" t="s">
        <v>4</v>
      </c>
      <c r="Y38" s="191" t="s">
        <v>4</v>
      </c>
      <c r="Z38" s="191" t="s">
        <v>4</v>
      </c>
      <c r="AA38" s="191" t="s">
        <v>4</v>
      </c>
      <c r="AB38" s="191" t="s">
        <v>4</v>
      </c>
      <c r="AC38" s="191" t="s">
        <v>4</v>
      </c>
      <c r="AD38" s="191" t="s">
        <v>4</v>
      </c>
      <c r="AE38" s="191" t="s">
        <v>4</v>
      </c>
      <c r="AF38" s="191" t="s">
        <v>4</v>
      </c>
      <c r="AG38" s="191" t="s">
        <v>4</v>
      </c>
      <c r="AH38" s="191" t="s">
        <v>4</v>
      </c>
      <c r="AI38" s="191" t="s">
        <v>4</v>
      </c>
      <c r="AJ38" s="191" t="s">
        <v>4</v>
      </c>
      <c r="AK38" s="110"/>
    </row>
    <row r="39" spans="1:75" ht="54.75" customHeight="1" x14ac:dyDescent="0.25">
      <c r="A39" s="1157"/>
      <c r="B39" s="167" t="s">
        <v>102</v>
      </c>
      <c r="C39" s="216">
        <f>R39+Q39+P39+O39+N39+M39+L39+K39+J39+I39+H39+G39+F39+E39+D39</f>
        <v>345324843.89999998</v>
      </c>
      <c r="D39" s="216">
        <f t="shared" ref="D39:R39" si="18">D46+D49+D76+D117+D146+D175+D187+D192+D198</f>
        <v>20365271</v>
      </c>
      <c r="E39" s="216">
        <f t="shared" si="18"/>
        <v>20302987.899999999</v>
      </c>
      <c r="F39" s="216">
        <f t="shared" si="18"/>
        <v>23648433.600000001</v>
      </c>
      <c r="G39" s="216">
        <f t="shared" si="18"/>
        <v>22079066.199999999</v>
      </c>
      <c r="H39" s="216">
        <f t="shared" si="18"/>
        <v>21505479.5</v>
      </c>
      <c r="I39" s="216">
        <f t="shared" si="18"/>
        <v>26863149.600000001</v>
      </c>
      <c r="J39" s="216">
        <f t="shared" si="18"/>
        <v>22047583.600000001</v>
      </c>
      <c r="K39" s="216">
        <f t="shared" si="18"/>
        <v>22757832.100000001</v>
      </c>
      <c r="L39" s="216">
        <f t="shared" si="18"/>
        <v>23123127.300000001</v>
      </c>
      <c r="M39" s="216">
        <f t="shared" si="18"/>
        <v>22280858.100000001</v>
      </c>
      <c r="N39" s="216">
        <f t="shared" si="18"/>
        <v>27633832.800000001</v>
      </c>
      <c r="O39" s="216">
        <f t="shared" si="18"/>
        <v>24325341.399999999</v>
      </c>
      <c r="P39" s="216">
        <f t="shared" si="18"/>
        <v>22411007.5</v>
      </c>
      <c r="Q39" s="216">
        <f t="shared" si="18"/>
        <v>22676732.600000001</v>
      </c>
      <c r="R39" s="216">
        <f t="shared" si="18"/>
        <v>23304140.699999999</v>
      </c>
      <c r="S39" s="193" t="s">
        <v>4</v>
      </c>
      <c r="T39" s="217" t="s">
        <v>4</v>
      </c>
      <c r="U39" s="191" t="s">
        <v>4</v>
      </c>
      <c r="V39" s="191" t="s">
        <v>4</v>
      </c>
      <c r="W39" s="191" t="s">
        <v>4</v>
      </c>
      <c r="X39" s="191" t="s">
        <v>4</v>
      </c>
      <c r="Y39" s="191" t="s">
        <v>4</v>
      </c>
      <c r="Z39" s="191" t="s">
        <v>4</v>
      </c>
      <c r="AA39" s="191" t="s">
        <v>4</v>
      </c>
      <c r="AB39" s="191" t="s">
        <v>4</v>
      </c>
      <c r="AC39" s="191" t="s">
        <v>4</v>
      </c>
      <c r="AD39" s="191" t="s">
        <v>4</v>
      </c>
      <c r="AE39" s="191" t="s">
        <v>4</v>
      </c>
      <c r="AF39" s="191" t="s">
        <v>4</v>
      </c>
      <c r="AG39" s="191" t="s">
        <v>4</v>
      </c>
      <c r="AH39" s="191" t="s">
        <v>4</v>
      </c>
      <c r="AI39" s="191" t="s">
        <v>4</v>
      </c>
      <c r="AJ39" s="191" t="s">
        <v>4</v>
      </c>
      <c r="AK39" s="110"/>
    </row>
    <row r="40" spans="1:75" ht="29.25" customHeight="1" x14ac:dyDescent="0.25">
      <c r="A40" s="1154" t="s">
        <v>371</v>
      </c>
      <c r="B40" s="167" t="s">
        <v>220</v>
      </c>
      <c r="C40" s="172">
        <f>C41+C42</f>
        <v>3020329</v>
      </c>
      <c r="D40" s="172">
        <f>D41+D42</f>
        <v>201633</v>
      </c>
      <c r="E40" s="172">
        <f t="shared" ref="E40:R40" si="19">E41+E42</f>
        <v>199949</v>
      </c>
      <c r="F40" s="172">
        <f t="shared" si="19"/>
        <v>186662</v>
      </c>
      <c r="G40" s="172">
        <f t="shared" si="19"/>
        <v>187658</v>
      </c>
      <c r="H40" s="172">
        <f t="shared" si="19"/>
        <v>188697</v>
      </c>
      <c r="I40" s="172">
        <f t="shared" si="19"/>
        <v>197173</v>
      </c>
      <c r="J40" s="172">
        <f t="shared" si="19"/>
        <v>198773</v>
      </c>
      <c r="K40" s="172">
        <f t="shared" si="19"/>
        <v>200473</v>
      </c>
      <c r="L40" s="172">
        <f t="shared" si="19"/>
        <v>202273</v>
      </c>
      <c r="M40" s="172">
        <f t="shared" si="19"/>
        <v>204173</v>
      </c>
      <c r="N40" s="172">
        <f t="shared" si="19"/>
        <v>206173</v>
      </c>
      <c r="O40" s="172">
        <f t="shared" si="19"/>
        <v>208273</v>
      </c>
      <c r="P40" s="172">
        <f t="shared" si="19"/>
        <v>210473</v>
      </c>
      <c r="Q40" s="172">
        <f t="shared" si="19"/>
        <v>212773</v>
      </c>
      <c r="R40" s="172">
        <f t="shared" si="19"/>
        <v>215173</v>
      </c>
      <c r="S40" s="1132"/>
      <c r="T40" s="1148" t="s">
        <v>154</v>
      </c>
      <c r="U40" s="1136">
        <v>100</v>
      </c>
      <c r="V40" s="1136">
        <v>100</v>
      </c>
      <c r="W40" s="1136">
        <v>100</v>
      </c>
      <c r="X40" s="1136">
        <v>100</v>
      </c>
      <c r="Y40" s="1136">
        <v>100</v>
      </c>
      <c r="Z40" s="1136">
        <v>100</v>
      </c>
      <c r="AA40" s="1136">
        <v>100</v>
      </c>
      <c r="AB40" s="1136">
        <v>100</v>
      </c>
      <c r="AC40" s="1136">
        <v>100</v>
      </c>
      <c r="AD40" s="1136">
        <v>100</v>
      </c>
      <c r="AE40" s="1136">
        <v>100</v>
      </c>
      <c r="AF40" s="1136">
        <v>100</v>
      </c>
      <c r="AG40" s="1136">
        <v>100</v>
      </c>
      <c r="AH40" s="1136">
        <v>100</v>
      </c>
      <c r="AI40" s="1136">
        <v>100</v>
      </c>
      <c r="AJ40" s="1136">
        <v>100</v>
      </c>
      <c r="AK40" s="110"/>
    </row>
    <row r="41" spans="1:75" ht="39.75" customHeight="1" x14ac:dyDescent="0.25">
      <c r="A41" s="1154"/>
      <c r="B41" s="167" t="s">
        <v>221</v>
      </c>
      <c r="C41" s="172">
        <f>D41+E41+F41+G41+H41+I41+J41+K41+L41+M41+N41+O41+P41+Q41+R41</f>
        <v>13800</v>
      </c>
      <c r="D41" s="172">
        <f>D44</f>
        <v>0</v>
      </c>
      <c r="E41" s="172">
        <f t="shared" ref="E41:R41" si="20">E44</f>
        <v>13800</v>
      </c>
      <c r="F41" s="172">
        <f t="shared" si="20"/>
        <v>0</v>
      </c>
      <c r="G41" s="172">
        <f t="shared" si="20"/>
        <v>0</v>
      </c>
      <c r="H41" s="172">
        <f t="shared" si="20"/>
        <v>0</v>
      </c>
      <c r="I41" s="172">
        <f t="shared" si="20"/>
        <v>0</v>
      </c>
      <c r="J41" s="172">
        <f t="shared" si="20"/>
        <v>0</v>
      </c>
      <c r="K41" s="172">
        <f t="shared" si="20"/>
        <v>0</v>
      </c>
      <c r="L41" s="172">
        <f t="shared" si="20"/>
        <v>0</v>
      </c>
      <c r="M41" s="172">
        <f t="shared" si="20"/>
        <v>0</v>
      </c>
      <c r="N41" s="172">
        <f t="shared" si="20"/>
        <v>0</v>
      </c>
      <c r="O41" s="172">
        <f t="shared" si="20"/>
        <v>0</v>
      </c>
      <c r="P41" s="172">
        <f t="shared" si="20"/>
        <v>0</v>
      </c>
      <c r="Q41" s="172">
        <f t="shared" si="20"/>
        <v>0</v>
      </c>
      <c r="R41" s="172">
        <f t="shared" si="20"/>
        <v>0</v>
      </c>
      <c r="S41" s="1133"/>
      <c r="T41" s="1150"/>
      <c r="U41" s="1137"/>
      <c r="V41" s="1137"/>
      <c r="W41" s="1137"/>
      <c r="X41" s="1137"/>
      <c r="Y41" s="1137"/>
      <c r="Z41" s="1137"/>
      <c r="AA41" s="1137"/>
      <c r="AB41" s="1137"/>
      <c r="AC41" s="1137"/>
      <c r="AD41" s="1137"/>
      <c r="AE41" s="1137"/>
      <c r="AF41" s="1137"/>
      <c r="AG41" s="1137"/>
      <c r="AH41" s="1137"/>
      <c r="AI41" s="1137"/>
      <c r="AJ41" s="1137"/>
      <c r="AK41" s="110"/>
    </row>
    <row r="42" spans="1:75" ht="52.5" customHeight="1" x14ac:dyDescent="0.25">
      <c r="A42" s="1619"/>
      <c r="B42" s="167" t="s">
        <v>102</v>
      </c>
      <c r="C42" s="172">
        <f>D42+E42+F42+G42+H42+I42+J42+K42+L42+O42+P42+Q42+R42+M42+N42</f>
        <v>3006529</v>
      </c>
      <c r="D42" s="172">
        <f>D46</f>
        <v>201633</v>
      </c>
      <c r="E42" s="172">
        <f t="shared" ref="E42:R42" si="21">E46</f>
        <v>186149</v>
      </c>
      <c r="F42" s="172">
        <f t="shared" si="21"/>
        <v>186662</v>
      </c>
      <c r="G42" s="172">
        <f t="shared" si="21"/>
        <v>187658</v>
      </c>
      <c r="H42" s="172">
        <f>H46</f>
        <v>188697</v>
      </c>
      <c r="I42" s="172">
        <f t="shared" si="21"/>
        <v>197173</v>
      </c>
      <c r="J42" s="172">
        <f t="shared" si="21"/>
        <v>198773</v>
      </c>
      <c r="K42" s="172">
        <f t="shared" si="21"/>
        <v>200473</v>
      </c>
      <c r="L42" s="172">
        <f t="shared" si="21"/>
        <v>202273</v>
      </c>
      <c r="M42" s="172">
        <f t="shared" si="21"/>
        <v>204173</v>
      </c>
      <c r="N42" s="172">
        <f t="shared" si="21"/>
        <v>206173</v>
      </c>
      <c r="O42" s="172">
        <f t="shared" si="21"/>
        <v>208273</v>
      </c>
      <c r="P42" s="172">
        <f t="shared" si="21"/>
        <v>210473</v>
      </c>
      <c r="Q42" s="172">
        <f t="shared" si="21"/>
        <v>212773</v>
      </c>
      <c r="R42" s="172">
        <f t="shared" si="21"/>
        <v>215173</v>
      </c>
      <c r="S42" s="1351"/>
      <c r="T42" s="1355"/>
      <c r="U42" s="1138"/>
      <c r="V42" s="1138"/>
      <c r="W42" s="1138"/>
      <c r="X42" s="1138"/>
      <c r="Y42" s="1138"/>
      <c r="Z42" s="1138"/>
      <c r="AA42" s="1138"/>
      <c r="AB42" s="1138"/>
      <c r="AC42" s="1138"/>
      <c r="AD42" s="1138"/>
      <c r="AE42" s="1138"/>
      <c r="AF42" s="1138"/>
      <c r="AG42" s="1138"/>
      <c r="AH42" s="1138"/>
      <c r="AI42" s="1138"/>
      <c r="AJ42" s="1138"/>
      <c r="AK42" s="110"/>
    </row>
    <row r="43" spans="1:75" ht="29.25" customHeight="1" x14ac:dyDescent="0.25">
      <c r="A43" s="1412" t="s">
        <v>347</v>
      </c>
      <c r="B43" s="219" t="s">
        <v>220</v>
      </c>
      <c r="C43" s="172">
        <f>SUM(D43:R43)</f>
        <v>13800</v>
      </c>
      <c r="D43" s="172">
        <f>D44</f>
        <v>0</v>
      </c>
      <c r="E43" s="172">
        <f>E44</f>
        <v>13800</v>
      </c>
      <c r="F43" s="172">
        <f t="shared" ref="F43:R43" si="22">F44</f>
        <v>0</v>
      </c>
      <c r="G43" s="172">
        <f t="shared" si="22"/>
        <v>0</v>
      </c>
      <c r="H43" s="172">
        <f t="shared" si="22"/>
        <v>0</v>
      </c>
      <c r="I43" s="172">
        <f t="shared" si="22"/>
        <v>0</v>
      </c>
      <c r="J43" s="172">
        <f t="shared" si="22"/>
        <v>0</v>
      </c>
      <c r="K43" s="172">
        <f t="shared" si="22"/>
        <v>0</v>
      </c>
      <c r="L43" s="172">
        <f t="shared" si="22"/>
        <v>0</v>
      </c>
      <c r="M43" s="172">
        <f t="shared" si="22"/>
        <v>0</v>
      </c>
      <c r="N43" s="172">
        <f t="shared" si="22"/>
        <v>0</v>
      </c>
      <c r="O43" s="172">
        <f t="shared" si="22"/>
        <v>0</v>
      </c>
      <c r="P43" s="172">
        <f t="shared" si="22"/>
        <v>0</v>
      </c>
      <c r="Q43" s="172">
        <f t="shared" si="22"/>
        <v>0</v>
      </c>
      <c r="R43" s="172">
        <f t="shared" si="22"/>
        <v>0</v>
      </c>
      <c r="S43" s="1132" t="s">
        <v>21</v>
      </c>
      <c r="T43" s="1148" t="s">
        <v>309</v>
      </c>
      <c r="U43" s="1136">
        <v>100</v>
      </c>
      <c r="V43" s="1136">
        <v>100</v>
      </c>
      <c r="W43" s="1136">
        <v>100</v>
      </c>
      <c r="X43" s="1136">
        <v>100</v>
      </c>
      <c r="Y43" s="1136">
        <v>100</v>
      </c>
      <c r="Z43" s="1136">
        <v>100</v>
      </c>
      <c r="AA43" s="1136">
        <v>100</v>
      </c>
      <c r="AB43" s="1136">
        <v>100</v>
      </c>
      <c r="AC43" s="1136">
        <v>100</v>
      </c>
      <c r="AD43" s="1136">
        <v>100</v>
      </c>
      <c r="AE43" s="1136">
        <v>100</v>
      </c>
      <c r="AF43" s="1136">
        <v>100</v>
      </c>
      <c r="AG43" s="1136">
        <v>100</v>
      </c>
      <c r="AH43" s="1136">
        <v>100</v>
      </c>
      <c r="AI43" s="1136">
        <v>100</v>
      </c>
      <c r="AJ43" s="1136">
        <v>100</v>
      </c>
      <c r="AK43" s="110"/>
    </row>
    <row r="44" spans="1:75" ht="45" customHeight="1" x14ac:dyDescent="0.25">
      <c r="A44" s="1510"/>
      <c r="B44" s="219" t="s">
        <v>221</v>
      </c>
      <c r="C44" s="172">
        <f>SUM(D44:R44)</f>
        <v>13800</v>
      </c>
      <c r="D44" s="172">
        <v>0</v>
      </c>
      <c r="E44" s="172">
        <v>13800</v>
      </c>
      <c r="F44" s="172">
        <v>0</v>
      </c>
      <c r="G44" s="172">
        <v>0</v>
      </c>
      <c r="H44" s="172">
        <v>0</v>
      </c>
      <c r="I44" s="172">
        <v>0</v>
      </c>
      <c r="J44" s="172">
        <v>0</v>
      </c>
      <c r="K44" s="172">
        <v>0</v>
      </c>
      <c r="L44" s="172">
        <v>0</v>
      </c>
      <c r="M44" s="172">
        <v>0</v>
      </c>
      <c r="N44" s="172">
        <v>0</v>
      </c>
      <c r="O44" s="172">
        <v>0</v>
      </c>
      <c r="P44" s="172">
        <v>0</v>
      </c>
      <c r="Q44" s="172">
        <v>0</v>
      </c>
      <c r="R44" s="172">
        <v>0</v>
      </c>
      <c r="S44" s="1134"/>
      <c r="T44" s="1149"/>
      <c r="U44" s="1138"/>
      <c r="V44" s="1138"/>
      <c r="W44" s="1138"/>
      <c r="X44" s="1138"/>
      <c r="Y44" s="1138"/>
      <c r="Z44" s="1138"/>
      <c r="AA44" s="1138"/>
      <c r="AB44" s="1138"/>
      <c r="AC44" s="1138"/>
      <c r="AD44" s="1138"/>
      <c r="AE44" s="1138"/>
      <c r="AF44" s="1138"/>
      <c r="AG44" s="1138"/>
      <c r="AH44" s="1138"/>
      <c r="AI44" s="1138"/>
      <c r="AJ44" s="1138"/>
      <c r="AK44" s="110"/>
    </row>
    <row r="45" spans="1:75" ht="37.5" customHeight="1" x14ac:dyDescent="0.25">
      <c r="A45" s="1130" t="s">
        <v>430</v>
      </c>
      <c r="B45" s="219" t="s">
        <v>220</v>
      </c>
      <c r="C45" s="172">
        <f>C46</f>
        <v>3006529</v>
      </c>
      <c r="D45" s="172">
        <f t="shared" ref="D45:R45" si="23">D46</f>
        <v>201633</v>
      </c>
      <c r="E45" s="172">
        <f t="shared" si="23"/>
        <v>186149</v>
      </c>
      <c r="F45" s="172">
        <f t="shared" si="23"/>
        <v>186662</v>
      </c>
      <c r="G45" s="172">
        <f t="shared" si="23"/>
        <v>187658</v>
      </c>
      <c r="H45" s="172">
        <f t="shared" si="23"/>
        <v>188697</v>
      </c>
      <c r="I45" s="172">
        <f t="shared" si="23"/>
        <v>197173</v>
      </c>
      <c r="J45" s="172">
        <f t="shared" si="23"/>
        <v>198773</v>
      </c>
      <c r="K45" s="172">
        <f t="shared" si="23"/>
        <v>200473</v>
      </c>
      <c r="L45" s="172">
        <f t="shared" si="23"/>
        <v>202273</v>
      </c>
      <c r="M45" s="172">
        <f t="shared" si="23"/>
        <v>204173</v>
      </c>
      <c r="N45" s="172">
        <f t="shared" si="23"/>
        <v>206173</v>
      </c>
      <c r="O45" s="172">
        <f t="shared" si="23"/>
        <v>208273</v>
      </c>
      <c r="P45" s="172">
        <f t="shared" si="23"/>
        <v>210473</v>
      </c>
      <c r="Q45" s="172">
        <f t="shared" si="23"/>
        <v>212773</v>
      </c>
      <c r="R45" s="172">
        <f t="shared" si="23"/>
        <v>215173</v>
      </c>
      <c r="S45" s="1132" t="s">
        <v>21</v>
      </c>
      <c r="T45" s="1148" t="s">
        <v>176</v>
      </c>
      <c r="U45" s="1136">
        <v>100</v>
      </c>
      <c r="V45" s="1136">
        <v>100</v>
      </c>
      <c r="W45" s="1136">
        <v>100</v>
      </c>
      <c r="X45" s="1136">
        <v>100</v>
      </c>
      <c r="Y45" s="1136">
        <v>100</v>
      </c>
      <c r="Z45" s="1136">
        <v>100</v>
      </c>
      <c r="AA45" s="1136">
        <v>100</v>
      </c>
      <c r="AB45" s="1136">
        <v>100</v>
      </c>
      <c r="AC45" s="1136">
        <v>100</v>
      </c>
      <c r="AD45" s="1136">
        <v>100</v>
      </c>
      <c r="AE45" s="1136">
        <v>100</v>
      </c>
      <c r="AF45" s="1136">
        <v>100</v>
      </c>
      <c r="AG45" s="1136">
        <v>100</v>
      </c>
      <c r="AH45" s="1136">
        <v>100</v>
      </c>
      <c r="AI45" s="1136">
        <v>100</v>
      </c>
      <c r="AJ45" s="1136">
        <v>100</v>
      </c>
      <c r="AK45" s="110"/>
    </row>
    <row r="46" spans="1:75" ht="107.25" customHeight="1" x14ac:dyDescent="0.25">
      <c r="A46" s="1616"/>
      <c r="B46" s="167" t="s">
        <v>102</v>
      </c>
      <c r="C46" s="172">
        <f>D46+E46+F46+G46+R46+H46+I46+J46+K46+L46+M46+N46+O46+P46+Q46</f>
        <v>3006529</v>
      </c>
      <c r="D46" s="172">
        <v>201633</v>
      </c>
      <c r="E46" s="172">
        <v>186149</v>
      </c>
      <c r="F46" s="172">
        <v>186662</v>
      </c>
      <c r="G46" s="172">
        <v>187658</v>
      </c>
      <c r="H46" s="172">
        <v>188697</v>
      </c>
      <c r="I46" s="172">
        <v>197173</v>
      </c>
      <c r="J46" s="172">
        <v>198773</v>
      </c>
      <c r="K46" s="172">
        <v>200473</v>
      </c>
      <c r="L46" s="172">
        <v>202273</v>
      </c>
      <c r="M46" s="172">
        <v>204173</v>
      </c>
      <c r="N46" s="172">
        <v>206173</v>
      </c>
      <c r="O46" s="172">
        <v>208273</v>
      </c>
      <c r="P46" s="172">
        <v>210473</v>
      </c>
      <c r="Q46" s="172">
        <v>212773</v>
      </c>
      <c r="R46" s="172">
        <v>215173</v>
      </c>
      <c r="S46" s="1134"/>
      <c r="T46" s="1149"/>
      <c r="U46" s="1138"/>
      <c r="V46" s="1138"/>
      <c r="W46" s="1138"/>
      <c r="X46" s="1138"/>
      <c r="Y46" s="1138"/>
      <c r="Z46" s="1138"/>
      <c r="AA46" s="1138"/>
      <c r="AB46" s="1138"/>
      <c r="AC46" s="1138"/>
      <c r="AD46" s="1138"/>
      <c r="AE46" s="1138"/>
      <c r="AF46" s="1138"/>
      <c r="AG46" s="1138"/>
      <c r="AH46" s="1138"/>
      <c r="AI46" s="1138"/>
      <c r="AJ46" s="1138"/>
      <c r="AK46" s="110"/>
    </row>
    <row r="47" spans="1:75" s="181" customFormat="1" ht="29.25" customHeight="1" x14ac:dyDescent="0.25">
      <c r="A47" s="1168" t="s">
        <v>373</v>
      </c>
      <c r="B47" s="167" t="s">
        <v>220</v>
      </c>
      <c r="C47" s="172">
        <f>SUM(D47:R47)</f>
        <v>45177574.869999997</v>
      </c>
      <c r="D47" s="172">
        <f t="shared" ref="D47:R47" si="24">D48+D49</f>
        <v>2360426.23</v>
      </c>
      <c r="E47" s="172">
        <f t="shared" si="24"/>
        <v>2610970.04</v>
      </c>
      <c r="F47" s="172">
        <f t="shared" si="24"/>
        <v>3454555.29</v>
      </c>
      <c r="G47" s="172">
        <f t="shared" si="24"/>
        <v>2518852.89</v>
      </c>
      <c r="H47" s="172">
        <f t="shared" si="24"/>
        <v>2637315.54</v>
      </c>
      <c r="I47" s="172">
        <f t="shared" si="24"/>
        <v>3472118.67</v>
      </c>
      <c r="J47" s="172">
        <f t="shared" si="24"/>
        <v>2528496.58</v>
      </c>
      <c r="K47" s="172">
        <f t="shared" si="24"/>
        <v>2726488.71</v>
      </c>
      <c r="L47" s="172">
        <f t="shared" si="24"/>
        <v>3828360.34</v>
      </c>
      <c r="M47" s="172">
        <f t="shared" si="24"/>
        <v>2447813.58</v>
      </c>
      <c r="N47" s="172">
        <f t="shared" si="24"/>
        <v>3028379.7</v>
      </c>
      <c r="O47" s="172">
        <f t="shared" si="24"/>
        <v>3790173.67</v>
      </c>
      <c r="P47" s="172">
        <f t="shared" si="24"/>
        <v>2643579.25</v>
      </c>
      <c r="Q47" s="172">
        <f t="shared" si="24"/>
        <v>2924106.71</v>
      </c>
      <c r="R47" s="172">
        <f t="shared" si="24"/>
        <v>4205937.67</v>
      </c>
      <c r="S47" s="1169"/>
      <c r="T47" s="1135" t="s">
        <v>164</v>
      </c>
      <c r="U47" s="1167">
        <f>U50+U52+U56+U62+U64+U68+U58+U66+U72+U54+U70+U60</f>
        <v>528</v>
      </c>
      <c r="V47" s="1167">
        <f>V50+V52+V56+V62+V64+V68+V58+V66+V72+V54+V70+V60</f>
        <v>650</v>
      </c>
      <c r="W47" s="1167">
        <f>W50+W52+W56+W62+W64+W68+W58+W66+W72+W54+W70+W60</f>
        <v>801</v>
      </c>
      <c r="X47" s="1167">
        <f>X50+X52+X56+X62+X64+X68+X58+X66+X72+X54+X70+X60</f>
        <v>631</v>
      </c>
      <c r="Y47" s="1167">
        <f t="shared" ref="Y47:AI47" si="25">Y50+Y52+Y56+Y62+Y64+Y68+Y58+Y66+Y72+Y54+Y70+Y60</f>
        <v>693</v>
      </c>
      <c r="Z47" s="1167">
        <f>Z50+Z52+Z56+Z62+Z64+Z68+Z58+Z66+Z72+Z54+Z70+Z60</f>
        <v>721</v>
      </c>
      <c r="AA47" s="1167">
        <f t="shared" si="25"/>
        <v>542</v>
      </c>
      <c r="AB47" s="1167">
        <f t="shared" si="25"/>
        <v>617</v>
      </c>
      <c r="AC47" s="1167">
        <f t="shared" si="25"/>
        <v>750</v>
      </c>
      <c r="AD47" s="1167">
        <f t="shared" si="25"/>
        <v>517</v>
      </c>
      <c r="AE47" s="1167">
        <f t="shared" si="25"/>
        <v>654</v>
      </c>
      <c r="AF47" s="1167">
        <f t="shared" si="25"/>
        <v>713</v>
      </c>
      <c r="AG47" s="1167">
        <f t="shared" si="25"/>
        <v>534</v>
      </c>
      <c r="AH47" s="1167">
        <f t="shared" si="25"/>
        <v>622</v>
      </c>
      <c r="AI47" s="1167">
        <f t="shared" si="25"/>
        <v>722</v>
      </c>
      <c r="AJ47" s="1167">
        <f>AJ50+AJ52+AJ56+AJ62+AJ64+AJ68+AJ58+AJ66+AJ72+AJ54+AJ70+AJ60</f>
        <v>9639</v>
      </c>
      <c r="AK47" s="183"/>
    </row>
    <row r="48" spans="1:75" s="181" customFormat="1" ht="39" customHeight="1" x14ac:dyDescent="0.25">
      <c r="A48" s="1168"/>
      <c r="B48" s="167" t="s">
        <v>224</v>
      </c>
      <c r="C48" s="172">
        <f>E48+F48+G48+R48+H48+I48+J48+K48+L48+M48+N48+O48+P48+Q48+D48</f>
        <v>27780185.370000001</v>
      </c>
      <c r="D48" s="172">
        <f>D51+D57+D63+D65+D67+D69+D59+D73+D61+D71</f>
        <v>1308326.23</v>
      </c>
      <c r="E48" s="172">
        <f t="shared" ref="E48:R48" si="26">E51+E57+E63+E65+E67+E69+E59+E73+E61+E71</f>
        <v>1802050.04</v>
      </c>
      <c r="F48" s="172">
        <f t="shared" si="26"/>
        <v>1951532.29</v>
      </c>
      <c r="G48" s="172">
        <f t="shared" si="26"/>
        <v>1689566.89</v>
      </c>
      <c r="H48" s="172">
        <f t="shared" si="26"/>
        <v>2009535.04</v>
      </c>
      <c r="I48" s="172">
        <f t="shared" si="26"/>
        <v>1950614.67</v>
      </c>
      <c r="J48" s="172">
        <f t="shared" si="26"/>
        <v>1643896.58</v>
      </c>
      <c r="K48" s="172">
        <f t="shared" si="26"/>
        <v>1840088.71</v>
      </c>
      <c r="L48" s="172">
        <f t="shared" si="26"/>
        <v>2169261.34</v>
      </c>
      <c r="M48" s="172">
        <f t="shared" si="26"/>
        <v>1514913.58</v>
      </c>
      <c r="N48" s="172">
        <f t="shared" si="26"/>
        <v>2091179.7</v>
      </c>
      <c r="O48" s="172">
        <f t="shared" si="26"/>
        <v>1981482.67</v>
      </c>
      <c r="P48" s="172">
        <f t="shared" si="26"/>
        <v>1654479.25</v>
      </c>
      <c r="Q48" s="172">
        <f t="shared" si="26"/>
        <v>1927806.71</v>
      </c>
      <c r="R48" s="172">
        <f t="shared" si="26"/>
        <v>2245451.67</v>
      </c>
      <c r="S48" s="1166"/>
      <c r="T48" s="1135"/>
      <c r="U48" s="1167"/>
      <c r="V48" s="1167"/>
      <c r="W48" s="1167"/>
      <c r="X48" s="1167"/>
      <c r="Y48" s="1167"/>
      <c r="Z48" s="1167"/>
      <c r="AA48" s="1167"/>
      <c r="AB48" s="1167"/>
      <c r="AC48" s="1167"/>
      <c r="AD48" s="1167"/>
      <c r="AE48" s="1167"/>
      <c r="AF48" s="1167"/>
      <c r="AG48" s="1167"/>
      <c r="AH48" s="1167"/>
      <c r="AI48" s="1167"/>
      <c r="AJ48" s="1167"/>
      <c r="AK48" s="183"/>
    </row>
    <row r="49" spans="1:95" ht="36" customHeight="1" x14ac:dyDescent="0.25">
      <c r="A49" s="1168"/>
      <c r="B49" s="167" t="s">
        <v>102</v>
      </c>
      <c r="C49" s="172">
        <f>D49+E49+F49+G49+H49+I49+J49+K49+L49+M49+N49+O49+P49+Q49+R49</f>
        <v>17397389.5</v>
      </c>
      <c r="D49" s="172">
        <f>D52+D55</f>
        <v>1052100</v>
      </c>
      <c r="E49" s="172">
        <f t="shared" ref="E49:R49" si="27">E52+E55</f>
        <v>808920</v>
      </c>
      <c r="F49" s="172">
        <f t="shared" si="27"/>
        <v>1503023</v>
      </c>
      <c r="G49" s="172">
        <f t="shared" si="27"/>
        <v>829286</v>
      </c>
      <c r="H49" s="172">
        <f t="shared" si="27"/>
        <v>627780.5</v>
      </c>
      <c r="I49" s="172">
        <f t="shared" si="27"/>
        <v>1521504</v>
      </c>
      <c r="J49" s="172">
        <f t="shared" si="27"/>
        <v>884600</v>
      </c>
      <c r="K49" s="172">
        <f t="shared" si="27"/>
        <v>886400</v>
      </c>
      <c r="L49" s="172">
        <f t="shared" si="27"/>
        <v>1659099</v>
      </c>
      <c r="M49" s="172">
        <f t="shared" si="27"/>
        <v>932900</v>
      </c>
      <c r="N49" s="172">
        <f t="shared" si="27"/>
        <v>937200</v>
      </c>
      <c r="O49" s="172">
        <f t="shared" si="27"/>
        <v>1808691</v>
      </c>
      <c r="P49" s="172">
        <f t="shared" si="27"/>
        <v>989100</v>
      </c>
      <c r="Q49" s="172">
        <f t="shared" si="27"/>
        <v>996300</v>
      </c>
      <c r="R49" s="172">
        <f t="shared" si="27"/>
        <v>1960486</v>
      </c>
      <c r="S49" s="1166"/>
      <c r="T49" s="1135"/>
      <c r="U49" s="1167"/>
      <c r="V49" s="1167"/>
      <c r="W49" s="1167"/>
      <c r="X49" s="1167"/>
      <c r="Y49" s="1167"/>
      <c r="Z49" s="1167"/>
      <c r="AA49" s="1167"/>
      <c r="AB49" s="1167"/>
      <c r="AC49" s="1167"/>
      <c r="AD49" s="1167"/>
      <c r="AE49" s="1167"/>
      <c r="AF49" s="1167"/>
      <c r="AG49" s="1167"/>
      <c r="AH49" s="1167"/>
      <c r="AI49" s="1167"/>
      <c r="AJ49" s="1167"/>
      <c r="AK49" s="110"/>
    </row>
    <row r="50" spans="1:95" ht="29.25" customHeight="1" x14ac:dyDescent="0.25">
      <c r="A50" s="1135" t="s">
        <v>228</v>
      </c>
      <c r="B50" s="167" t="s">
        <v>220</v>
      </c>
      <c r="C50" s="172">
        <f>C51</f>
        <v>9978100</v>
      </c>
      <c r="D50" s="172">
        <f t="shared" ref="D50:R50" si="28">D51</f>
        <v>572000</v>
      </c>
      <c r="E50" s="172">
        <f t="shared" si="28"/>
        <v>633150</v>
      </c>
      <c r="F50" s="172">
        <f t="shared" si="28"/>
        <v>861100</v>
      </c>
      <c r="G50" s="172">
        <f t="shared" si="28"/>
        <v>1003300</v>
      </c>
      <c r="H50" s="172">
        <f t="shared" si="28"/>
        <v>628050</v>
      </c>
      <c r="I50" s="172">
        <f t="shared" si="28"/>
        <v>628050</v>
      </c>
      <c r="J50" s="172">
        <f t="shared" si="28"/>
        <v>628050</v>
      </c>
      <c r="K50" s="172">
        <f t="shared" si="28"/>
        <v>628050</v>
      </c>
      <c r="L50" s="172">
        <f t="shared" si="28"/>
        <v>628050</v>
      </c>
      <c r="M50" s="172">
        <f t="shared" si="28"/>
        <v>628050</v>
      </c>
      <c r="N50" s="172">
        <f t="shared" si="28"/>
        <v>628050</v>
      </c>
      <c r="O50" s="172">
        <f t="shared" si="28"/>
        <v>628050</v>
      </c>
      <c r="P50" s="172">
        <f t="shared" si="28"/>
        <v>628050</v>
      </c>
      <c r="Q50" s="172">
        <f t="shared" si="28"/>
        <v>628050</v>
      </c>
      <c r="R50" s="172">
        <f t="shared" si="28"/>
        <v>628050</v>
      </c>
      <c r="S50" s="1166" t="s">
        <v>23</v>
      </c>
      <c r="T50" s="1135" t="s">
        <v>177</v>
      </c>
      <c r="U50" s="1173">
        <v>143</v>
      </c>
      <c r="V50" s="1173">
        <v>137</v>
      </c>
      <c r="W50" s="1173">
        <v>218</v>
      </c>
      <c r="X50" s="1173">
        <v>254</v>
      </c>
      <c r="Y50" s="1173">
        <v>159</v>
      </c>
      <c r="Z50" s="1173">
        <v>159</v>
      </c>
      <c r="AA50" s="1173">
        <v>159</v>
      </c>
      <c r="AB50" s="1173">
        <v>159</v>
      </c>
      <c r="AC50" s="1173">
        <v>159</v>
      </c>
      <c r="AD50" s="1173">
        <v>159</v>
      </c>
      <c r="AE50" s="1173">
        <v>159</v>
      </c>
      <c r="AF50" s="1173">
        <v>159</v>
      </c>
      <c r="AG50" s="1173">
        <v>159</v>
      </c>
      <c r="AH50" s="1173">
        <v>159</v>
      </c>
      <c r="AI50" s="1173">
        <v>159</v>
      </c>
      <c r="AJ50" s="1167">
        <f>SUM(U50:AI51)</f>
        <v>2501</v>
      </c>
      <c r="AK50" s="110"/>
      <c r="CQ50" s="188">
        <f>SUM(U50:AI51)</f>
        <v>2501</v>
      </c>
    </row>
    <row r="51" spans="1:95" ht="39" customHeight="1" x14ac:dyDescent="0.25">
      <c r="A51" s="1135"/>
      <c r="B51" s="167" t="s">
        <v>224</v>
      </c>
      <c r="C51" s="172">
        <f>SUM(D51:R51)</f>
        <v>9978100</v>
      </c>
      <c r="D51" s="172">
        <v>572000</v>
      </c>
      <c r="E51" s="172">
        <v>633150</v>
      </c>
      <c r="F51" s="172">
        <v>861100</v>
      </c>
      <c r="G51" s="172">
        <v>1003300</v>
      </c>
      <c r="H51" s="172">
        <v>628050</v>
      </c>
      <c r="I51" s="172">
        <v>628050</v>
      </c>
      <c r="J51" s="172">
        <v>628050</v>
      </c>
      <c r="K51" s="172">
        <v>628050</v>
      </c>
      <c r="L51" s="172">
        <v>628050</v>
      </c>
      <c r="M51" s="172">
        <v>628050</v>
      </c>
      <c r="N51" s="172">
        <v>628050</v>
      </c>
      <c r="O51" s="172">
        <v>628050</v>
      </c>
      <c r="P51" s="172">
        <v>628050</v>
      </c>
      <c r="Q51" s="172">
        <v>628050</v>
      </c>
      <c r="R51" s="172">
        <v>628050</v>
      </c>
      <c r="S51" s="1166"/>
      <c r="T51" s="1135"/>
      <c r="U51" s="1174"/>
      <c r="V51" s="1174"/>
      <c r="W51" s="1174"/>
      <c r="X51" s="1174"/>
      <c r="Y51" s="1174"/>
      <c r="Z51" s="1174"/>
      <c r="AA51" s="1174"/>
      <c r="AB51" s="1174"/>
      <c r="AC51" s="1174"/>
      <c r="AD51" s="1174"/>
      <c r="AE51" s="1174"/>
      <c r="AF51" s="1174"/>
      <c r="AG51" s="1174"/>
      <c r="AH51" s="1174"/>
      <c r="AI51" s="1174"/>
      <c r="AJ51" s="1167"/>
      <c r="AK51" s="110"/>
    </row>
    <row r="52" spans="1:95" ht="29.25" customHeight="1" x14ac:dyDescent="0.25">
      <c r="A52" s="1135" t="s">
        <v>349</v>
      </c>
      <c r="B52" s="167" t="s">
        <v>220</v>
      </c>
      <c r="C52" s="172">
        <f t="shared" ref="C52:R52" si="29">C53</f>
        <v>13902196.5</v>
      </c>
      <c r="D52" s="172">
        <f t="shared" si="29"/>
        <v>1052100</v>
      </c>
      <c r="E52" s="172">
        <f t="shared" si="29"/>
        <v>780920</v>
      </c>
      <c r="F52" s="172">
        <f t="shared" si="29"/>
        <v>1006600</v>
      </c>
      <c r="G52" s="172">
        <f t="shared" si="29"/>
        <v>819286</v>
      </c>
      <c r="H52" s="172">
        <f t="shared" si="29"/>
        <v>597780.5</v>
      </c>
      <c r="I52" s="172">
        <f t="shared" si="29"/>
        <v>939760</v>
      </c>
      <c r="J52" s="172">
        <f t="shared" si="29"/>
        <v>874600</v>
      </c>
      <c r="K52" s="172">
        <f t="shared" si="29"/>
        <v>856400</v>
      </c>
      <c r="L52" s="172">
        <f t="shared" si="29"/>
        <v>997350</v>
      </c>
      <c r="M52" s="172">
        <f t="shared" si="29"/>
        <v>922900</v>
      </c>
      <c r="N52" s="172">
        <f t="shared" si="29"/>
        <v>907200</v>
      </c>
      <c r="O52" s="172">
        <f t="shared" si="29"/>
        <v>1066900</v>
      </c>
      <c r="P52" s="172">
        <f t="shared" si="29"/>
        <v>979100</v>
      </c>
      <c r="Q52" s="172">
        <f t="shared" si="29"/>
        <v>966300</v>
      </c>
      <c r="R52" s="172">
        <f t="shared" si="29"/>
        <v>1135000</v>
      </c>
      <c r="S52" s="1166" t="s">
        <v>21</v>
      </c>
      <c r="T52" s="1135" t="s">
        <v>178</v>
      </c>
      <c r="U52" s="1167">
        <v>197</v>
      </c>
      <c r="V52" s="1173">
        <v>148</v>
      </c>
      <c r="W52" s="1173">
        <v>174</v>
      </c>
      <c r="X52" s="1173">
        <v>164</v>
      </c>
      <c r="Y52" s="1173">
        <v>177</v>
      </c>
      <c r="Z52" s="1173">
        <v>164</v>
      </c>
      <c r="AA52" s="1173">
        <v>164</v>
      </c>
      <c r="AB52" s="1173">
        <v>161</v>
      </c>
      <c r="AC52" s="1173">
        <v>164</v>
      </c>
      <c r="AD52" s="1173">
        <v>164</v>
      </c>
      <c r="AE52" s="1173">
        <v>161</v>
      </c>
      <c r="AF52" s="1173">
        <v>164</v>
      </c>
      <c r="AG52" s="1173">
        <v>164</v>
      </c>
      <c r="AH52" s="1173">
        <v>161</v>
      </c>
      <c r="AI52" s="1173">
        <v>164</v>
      </c>
      <c r="AJ52" s="1167">
        <f>SUM(U52:AI52)</f>
        <v>2491</v>
      </c>
      <c r="AK52" s="110"/>
    </row>
    <row r="53" spans="1:95" ht="87.75" customHeight="1" x14ac:dyDescent="0.25">
      <c r="A53" s="1135"/>
      <c r="B53" s="167" t="s">
        <v>102</v>
      </c>
      <c r="C53" s="172">
        <f>D53+E53+F53+G53+R53+H53+I53+J53+K53+L53+M53+N53+O53+P53+Q53</f>
        <v>13902196.5</v>
      </c>
      <c r="D53" s="172">
        <v>1052100</v>
      </c>
      <c r="E53" s="172">
        <v>780920</v>
      </c>
      <c r="F53" s="172">
        <v>1006600</v>
      </c>
      <c r="G53" s="172">
        <v>819286</v>
      </c>
      <c r="H53" s="172">
        <v>597780.5</v>
      </c>
      <c r="I53" s="172">
        <v>939760</v>
      </c>
      <c r="J53" s="172">
        <v>874600</v>
      </c>
      <c r="K53" s="172">
        <v>856400</v>
      </c>
      <c r="L53" s="172">
        <v>997350</v>
      </c>
      <c r="M53" s="172">
        <v>922900</v>
      </c>
      <c r="N53" s="172">
        <v>907200</v>
      </c>
      <c r="O53" s="172">
        <v>1066900</v>
      </c>
      <c r="P53" s="172">
        <v>979100</v>
      </c>
      <c r="Q53" s="172">
        <v>966300</v>
      </c>
      <c r="R53" s="172">
        <v>1135000</v>
      </c>
      <c r="S53" s="1166"/>
      <c r="T53" s="1135"/>
      <c r="U53" s="1167"/>
      <c r="V53" s="1174"/>
      <c r="W53" s="1174"/>
      <c r="X53" s="1174"/>
      <c r="Y53" s="1174"/>
      <c r="Z53" s="1174"/>
      <c r="AA53" s="1174"/>
      <c r="AB53" s="1174"/>
      <c r="AC53" s="1174"/>
      <c r="AD53" s="1174"/>
      <c r="AE53" s="1174"/>
      <c r="AF53" s="1174"/>
      <c r="AG53" s="1174"/>
      <c r="AH53" s="1174"/>
      <c r="AI53" s="1174"/>
      <c r="AJ53" s="1167"/>
      <c r="AK53" s="110"/>
    </row>
    <row r="54" spans="1:95" ht="29.25" customHeight="1" x14ac:dyDescent="0.25">
      <c r="A54" s="1148" t="s">
        <v>418</v>
      </c>
      <c r="B54" s="167" t="s">
        <v>220</v>
      </c>
      <c r="C54" s="172">
        <f>C55</f>
        <v>3495193</v>
      </c>
      <c r="D54" s="172">
        <f t="shared" ref="D54:R54" si="30">D55</f>
        <v>0</v>
      </c>
      <c r="E54" s="172">
        <f t="shared" si="30"/>
        <v>28000</v>
      </c>
      <c r="F54" s="172">
        <f t="shared" si="30"/>
        <v>496423</v>
      </c>
      <c r="G54" s="172">
        <f t="shared" si="30"/>
        <v>10000</v>
      </c>
      <c r="H54" s="172">
        <f t="shared" si="30"/>
        <v>30000</v>
      </c>
      <c r="I54" s="172">
        <f t="shared" si="30"/>
        <v>581744</v>
      </c>
      <c r="J54" s="172">
        <f t="shared" si="30"/>
        <v>10000</v>
      </c>
      <c r="K54" s="172">
        <f t="shared" si="30"/>
        <v>30000</v>
      </c>
      <c r="L54" s="172">
        <f t="shared" si="30"/>
        <v>661749</v>
      </c>
      <c r="M54" s="172">
        <f t="shared" si="30"/>
        <v>10000</v>
      </c>
      <c r="N54" s="172">
        <f t="shared" si="30"/>
        <v>30000</v>
      </c>
      <c r="O54" s="172">
        <f t="shared" si="30"/>
        <v>741791</v>
      </c>
      <c r="P54" s="172">
        <f t="shared" si="30"/>
        <v>10000</v>
      </c>
      <c r="Q54" s="172">
        <f t="shared" si="30"/>
        <v>30000</v>
      </c>
      <c r="R54" s="172">
        <f t="shared" si="30"/>
        <v>825486</v>
      </c>
      <c r="S54" s="1146" t="s">
        <v>279</v>
      </c>
      <c r="T54" s="1148" t="s">
        <v>421</v>
      </c>
      <c r="U54" s="1173"/>
      <c r="V54" s="1173">
        <v>3</v>
      </c>
      <c r="W54" s="1173">
        <v>66</v>
      </c>
      <c r="X54" s="1173">
        <v>2</v>
      </c>
      <c r="Y54" s="1173">
        <v>5</v>
      </c>
      <c r="Z54" s="1173">
        <v>66</v>
      </c>
      <c r="AA54" s="1173">
        <v>2</v>
      </c>
      <c r="AB54" s="1173">
        <v>5</v>
      </c>
      <c r="AC54" s="1173">
        <v>66</v>
      </c>
      <c r="AD54" s="1173">
        <v>2</v>
      </c>
      <c r="AE54" s="1173">
        <v>5</v>
      </c>
      <c r="AF54" s="1173">
        <v>66</v>
      </c>
      <c r="AG54" s="1173">
        <v>2</v>
      </c>
      <c r="AH54" s="1173">
        <v>5</v>
      </c>
      <c r="AI54" s="1173">
        <v>66</v>
      </c>
      <c r="AJ54" s="1173">
        <f>SUM(V54:AI54)</f>
        <v>361</v>
      </c>
      <c r="AK54" s="110"/>
    </row>
    <row r="55" spans="1:95" ht="74.25" customHeight="1" x14ac:dyDescent="0.25">
      <c r="A55" s="1149"/>
      <c r="B55" s="167" t="s">
        <v>102</v>
      </c>
      <c r="C55" s="172">
        <f>SUM(D55:R55)</f>
        <v>3495193</v>
      </c>
      <c r="D55" s="172">
        <v>0</v>
      </c>
      <c r="E55" s="172">
        <v>28000</v>
      </c>
      <c r="F55" s="172">
        <v>496423</v>
      </c>
      <c r="G55" s="172">
        <v>10000</v>
      </c>
      <c r="H55" s="172">
        <v>30000</v>
      </c>
      <c r="I55" s="172">
        <v>581744</v>
      </c>
      <c r="J55" s="172">
        <v>10000</v>
      </c>
      <c r="K55" s="172">
        <v>30000</v>
      </c>
      <c r="L55" s="172">
        <v>661749</v>
      </c>
      <c r="M55" s="172">
        <v>10000</v>
      </c>
      <c r="N55" s="172">
        <v>30000</v>
      </c>
      <c r="O55" s="172">
        <v>741791</v>
      </c>
      <c r="P55" s="172">
        <v>10000</v>
      </c>
      <c r="Q55" s="172">
        <v>30000</v>
      </c>
      <c r="R55" s="172">
        <v>825486</v>
      </c>
      <c r="S55" s="1147"/>
      <c r="T55" s="1149"/>
      <c r="U55" s="1174"/>
      <c r="V55" s="1174"/>
      <c r="W55" s="1174"/>
      <c r="X55" s="1174"/>
      <c r="Y55" s="1174"/>
      <c r="Z55" s="1174"/>
      <c r="AA55" s="1174"/>
      <c r="AB55" s="1174"/>
      <c r="AC55" s="1174"/>
      <c r="AD55" s="1174"/>
      <c r="AE55" s="1174"/>
      <c r="AF55" s="1174"/>
      <c r="AG55" s="1174"/>
      <c r="AH55" s="1174"/>
      <c r="AI55" s="1174"/>
      <c r="AJ55" s="1174"/>
      <c r="AK55" s="110"/>
    </row>
    <row r="56" spans="1:95" ht="29.25" customHeight="1" x14ac:dyDescent="0.25">
      <c r="A56" s="1135" t="s">
        <v>381</v>
      </c>
      <c r="B56" s="167" t="s">
        <v>220</v>
      </c>
      <c r="C56" s="172">
        <f t="shared" ref="C56:R56" si="31">C57</f>
        <v>7432922.6299999999</v>
      </c>
      <c r="D56" s="172">
        <f t="shared" si="31"/>
        <v>152926.23000000001</v>
      </c>
      <c r="E56" s="172">
        <f t="shared" si="31"/>
        <v>669499.71</v>
      </c>
      <c r="F56" s="172">
        <f t="shared" si="31"/>
        <v>622499.65</v>
      </c>
      <c r="G56" s="172">
        <f t="shared" si="31"/>
        <v>204999.9</v>
      </c>
      <c r="H56" s="172">
        <f t="shared" si="31"/>
        <v>669499.71</v>
      </c>
      <c r="I56" s="172">
        <f t="shared" si="31"/>
        <v>622499.65</v>
      </c>
      <c r="J56" s="172">
        <f t="shared" si="31"/>
        <v>204999.9</v>
      </c>
      <c r="K56" s="172">
        <f t="shared" si="31"/>
        <v>669499.71</v>
      </c>
      <c r="L56" s="172">
        <f t="shared" si="31"/>
        <v>622499.65</v>
      </c>
      <c r="M56" s="172">
        <f t="shared" si="31"/>
        <v>204999.9</v>
      </c>
      <c r="N56" s="172">
        <f t="shared" si="31"/>
        <v>669499.71</v>
      </c>
      <c r="O56" s="172">
        <f t="shared" si="31"/>
        <v>622499.65</v>
      </c>
      <c r="P56" s="172">
        <f t="shared" si="31"/>
        <v>204999.9</v>
      </c>
      <c r="Q56" s="172">
        <f t="shared" si="31"/>
        <v>669499.71</v>
      </c>
      <c r="R56" s="172">
        <f t="shared" si="31"/>
        <v>622499.65</v>
      </c>
      <c r="S56" s="1166" t="s">
        <v>325</v>
      </c>
      <c r="T56" s="1135" t="s">
        <v>378</v>
      </c>
      <c r="U56" s="1173">
        <v>60</v>
      </c>
      <c r="V56" s="1173">
        <v>189</v>
      </c>
      <c r="W56" s="1173">
        <v>191</v>
      </c>
      <c r="X56" s="1173">
        <v>60</v>
      </c>
      <c r="Y56" s="1173">
        <v>189</v>
      </c>
      <c r="Z56" s="1173">
        <v>191</v>
      </c>
      <c r="AA56" s="1173">
        <v>60</v>
      </c>
      <c r="AB56" s="1173">
        <v>189</v>
      </c>
      <c r="AC56" s="1173">
        <v>191</v>
      </c>
      <c r="AD56" s="1173">
        <v>60</v>
      </c>
      <c r="AE56" s="1173">
        <v>189</v>
      </c>
      <c r="AF56" s="1173">
        <v>191</v>
      </c>
      <c r="AG56" s="1173">
        <v>60</v>
      </c>
      <c r="AH56" s="1173">
        <v>189</v>
      </c>
      <c r="AI56" s="1173">
        <v>191</v>
      </c>
      <c r="AJ56" s="1520">
        <f>SUM(U56:AI56)</f>
        <v>2200</v>
      </c>
      <c r="AK56" s="110"/>
    </row>
    <row r="57" spans="1:95" ht="99.75" customHeight="1" x14ac:dyDescent="0.25">
      <c r="A57" s="1135"/>
      <c r="B57" s="167" t="s">
        <v>224</v>
      </c>
      <c r="C57" s="172">
        <f>D57+E57+F57+G57+R57+H57+I57+J57+K57+L57+M57+N57+O57++P57+Q57</f>
        <v>7432922.6299999999</v>
      </c>
      <c r="D57" s="172">
        <v>152926.23000000001</v>
      </c>
      <c r="E57" s="172">
        <v>669499.71</v>
      </c>
      <c r="F57" s="172">
        <v>622499.65</v>
      </c>
      <c r="G57" s="172">
        <v>204999.9</v>
      </c>
      <c r="H57" s="172">
        <v>669499.71</v>
      </c>
      <c r="I57" s="172">
        <v>622499.65</v>
      </c>
      <c r="J57" s="172">
        <v>204999.9</v>
      </c>
      <c r="K57" s="172">
        <v>669499.71</v>
      </c>
      <c r="L57" s="172">
        <v>622499.65</v>
      </c>
      <c r="M57" s="172">
        <v>204999.9</v>
      </c>
      <c r="N57" s="172">
        <v>669499.71</v>
      </c>
      <c r="O57" s="172">
        <v>622499.65</v>
      </c>
      <c r="P57" s="172">
        <v>204999.9</v>
      </c>
      <c r="Q57" s="172">
        <v>669499.71</v>
      </c>
      <c r="R57" s="172">
        <v>622499.65</v>
      </c>
      <c r="S57" s="1166"/>
      <c r="T57" s="1135"/>
      <c r="U57" s="1174"/>
      <c r="V57" s="1174"/>
      <c r="W57" s="1174"/>
      <c r="X57" s="1174"/>
      <c r="Y57" s="1174"/>
      <c r="Z57" s="1174"/>
      <c r="AA57" s="1174"/>
      <c r="AB57" s="1174"/>
      <c r="AC57" s="1174"/>
      <c r="AD57" s="1174"/>
      <c r="AE57" s="1174"/>
      <c r="AF57" s="1174"/>
      <c r="AG57" s="1174"/>
      <c r="AH57" s="1174"/>
      <c r="AI57" s="1174"/>
      <c r="AJ57" s="1520"/>
      <c r="AK57" s="110"/>
    </row>
    <row r="58" spans="1:95" ht="29.25" customHeight="1" x14ac:dyDescent="0.25">
      <c r="A58" s="1148" t="s">
        <v>351</v>
      </c>
      <c r="B58" s="167" t="s">
        <v>220</v>
      </c>
      <c r="C58" s="172">
        <f t="shared" ref="C58:C63" si="32">SUM(D58:R58)</f>
        <v>2067500</v>
      </c>
      <c r="D58" s="172">
        <f>D59</f>
        <v>55000</v>
      </c>
      <c r="E58" s="172">
        <f t="shared" ref="E58:R58" si="33">E59</f>
        <v>135000</v>
      </c>
      <c r="F58" s="172">
        <f t="shared" si="33"/>
        <v>52500</v>
      </c>
      <c r="G58" s="172">
        <f t="shared" si="33"/>
        <v>51000</v>
      </c>
      <c r="H58" s="172">
        <f t="shared" si="33"/>
        <v>237000</v>
      </c>
      <c r="I58" s="172">
        <f t="shared" si="33"/>
        <v>80000</v>
      </c>
      <c r="J58" s="172">
        <f t="shared" si="33"/>
        <v>168000</v>
      </c>
      <c r="K58" s="172">
        <f t="shared" si="33"/>
        <v>125000</v>
      </c>
      <c r="L58" s="172">
        <f t="shared" si="33"/>
        <v>273000</v>
      </c>
      <c r="M58" s="172">
        <f t="shared" si="33"/>
        <v>55000</v>
      </c>
      <c r="N58" s="172">
        <f t="shared" si="33"/>
        <v>238000</v>
      </c>
      <c r="O58" s="172">
        <f t="shared" si="33"/>
        <v>80000</v>
      </c>
      <c r="P58" s="172">
        <f t="shared" si="33"/>
        <v>168000</v>
      </c>
      <c r="Q58" s="172">
        <f t="shared" si="33"/>
        <v>125000</v>
      </c>
      <c r="R58" s="172">
        <f t="shared" si="33"/>
        <v>225000</v>
      </c>
      <c r="S58" s="1146" t="s">
        <v>271</v>
      </c>
      <c r="T58" s="1148" t="s">
        <v>273</v>
      </c>
      <c r="U58" s="1173">
        <v>12</v>
      </c>
      <c r="V58" s="1173">
        <v>55</v>
      </c>
      <c r="W58" s="1173">
        <v>24</v>
      </c>
      <c r="X58" s="1173">
        <v>20</v>
      </c>
      <c r="Y58" s="1173">
        <v>41</v>
      </c>
      <c r="Z58" s="1173">
        <v>16</v>
      </c>
      <c r="AA58" s="1173">
        <v>27</v>
      </c>
      <c r="AB58" s="1173">
        <v>25</v>
      </c>
      <c r="AC58" s="1173">
        <v>48</v>
      </c>
      <c r="AD58" s="1173">
        <v>11</v>
      </c>
      <c r="AE58" s="1173">
        <v>41</v>
      </c>
      <c r="AF58" s="1173">
        <v>16</v>
      </c>
      <c r="AG58" s="1173">
        <v>27</v>
      </c>
      <c r="AH58" s="1173">
        <v>25</v>
      </c>
      <c r="AI58" s="1173">
        <v>16</v>
      </c>
      <c r="AJ58" s="1173">
        <f>SUM(V58:AI58)</f>
        <v>392</v>
      </c>
      <c r="AK58" s="1178"/>
      <c r="AL58" s="1178"/>
      <c r="AM58" s="1178"/>
      <c r="AN58" s="1178"/>
      <c r="AO58" s="1178"/>
      <c r="AP58" s="1178"/>
      <c r="AQ58" s="1178"/>
      <c r="AR58" s="1178"/>
      <c r="AS58" s="1178"/>
      <c r="AT58" s="1178"/>
      <c r="AU58" s="1178"/>
      <c r="AV58" s="1178"/>
      <c r="AW58" s="1178"/>
      <c r="AX58" s="1178"/>
      <c r="AY58" s="1178"/>
      <c r="AZ58" s="1178"/>
      <c r="BA58" s="1178"/>
      <c r="BB58" s="1178"/>
      <c r="BC58" s="1178"/>
      <c r="BD58" s="1178"/>
      <c r="BE58" s="1178"/>
      <c r="BF58" s="1178"/>
      <c r="BG58" s="1178"/>
      <c r="BH58" s="1178"/>
      <c r="BI58" s="1178"/>
      <c r="BJ58" s="1178"/>
      <c r="BK58" s="1178"/>
      <c r="BL58" s="1178"/>
      <c r="BM58" s="1178"/>
      <c r="BN58" s="1178"/>
      <c r="BO58" s="1178"/>
      <c r="BP58" s="1178"/>
      <c r="BQ58" s="1178"/>
      <c r="BR58" s="1178"/>
      <c r="BS58" s="1178"/>
      <c r="BT58" s="1178"/>
      <c r="BU58" s="1178"/>
      <c r="BV58" s="1178"/>
    </row>
    <row r="59" spans="1:95" ht="39" customHeight="1" x14ac:dyDescent="0.25">
      <c r="A59" s="1149"/>
      <c r="B59" s="167" t="s">
        <v>224</v>
      </c>
      <c r="C59" s="172">
        <f t="shared" si="32"/>
        <v>2067500</v>
      </c>
      <c r="D59" s="172">
        <v>55000</v>
      </c>
      <c r="E59" s="172">
        <v>135000</v>
      </c>
      <c r="F59" s="172">
        <v>52500</v>
      </c>
      <c r="G59" s="172">
        <v>51000</v>
      </c>
      <c r="H59" s="172">
        <v>237000</v>
      </c>
      <c r="I59" s="172">
        <v>80000</v>
      </c>
      <c r="J59" s="172">
        <v>168000</v>
      </c>
      <c r="K59" s="172">
        <v>125000</v>
      </c>
      <c r="L59" s="172">
        <v>273000</v>
      </c>
      <c r="M59" s="172">
        <v>55000</v>
      </c>
      <c r="N59" s="172">
        <v>238000</v>
      </c>
      <c r="O59" s="172">
        <v>80000</v>
      </c>
      <c r="P59" s="172">
        <v>168000</v>
      </c>
      <c r="Q59" s="172">
        <v>125000</v>
      </c>
      <c r="R59" s="172">
        <v>225000</v>
      </c>
      <c r="S59" s="1147"/>
      <c r="T59" s="1149"/>
      <c r="U59" s="1174"/>
      <c r="V59" s="1174"/>
      <c r="W59" s="1174"/>
      <c r="X59" s="1174"/>
      <c r="Y59" s="1174"/>
      <c r="Z59" s="1174"/>
      <c r="AA59" s="1174"/>
      <c r="AB59" s="1174"/>
      <c r="AC59" s="1174"/>
      <c r="AD59" s="1174"/>
      <c r="AE59" s="1174"/>
      <c r="AF59" s="1174"/>
      <c r="AG59" s="1174"/>
      <c r="AH59" s="1174"/>
      <c r="AI59" s="1174"/>
      <c r="AJ59" s="1174"/>
      <c r="AK59" s="1179"/>
      <c r="AL59" s="1179"/>
      <c r="AM59" s="1179"/>
      <c r="AN59" s="1179"/>
      <c r="AO59" s="1179"/>
      <c r="AP59" s="1179"/>
      <c r="AQ59" s="1179"/>
      <c r="AR59" s="1179"/>
      <c r="AS59" s="1179"/>
      <c r="AT59" s="1179"/>
      <c r="AU59" s="1179"/>
      <c r="AV59" s="1179"/>
      <c r="AW59" s="1179"/>
      <c r="AX59" s="1179"/>
      <c r="AY59" s="1179"/>
      <c r="AZ59" s="1179"/>
      <c r="BA59" s="1179"/>
      <c r="BB59" s="1179"/>
      <c r="BC59" s="1179"/>
      <c r="BD59" s="1179"/>
      <c r="BE59" s="1179"/>
      <c r="BF59" s="1179"/>
      <c r="BG59" s="1179"/>
      <c r="BH59" s="1179"/>
      <c r="BI59" s="1179"/>
      <c r="BJ59" s="1179"/>
      <c r="BK59" s="1179"/>
      <c r="BL59" s="1179"/>
      <c r="BM59" s="1179"/>
      <c r="BN59" s="1179"/>
      <c r="BO59" s="1179"/>
      <c r="BP59" s="1179"/>
      <c r="BQ59" s="1179"/>
      <c r="BR59" s="1179"/>
      <c r="BS59" s="1179"/>
      <c r="BT59" s="1179"/>
      <c r="BU59" s="1179"/>
      <c r="BV59" s="1179"/>
    </row>
    <row r="60" spans="1:95" ht="29.25" customHeight="1" x14ac:dyDescent="0.25">
      <c r="A60" s="1148" t="s">
        <v>352</v>
      </c>
      <c r="B60" s="167" t="s">
        <v>220</v>
      </c>
      <c r="C60" s="172">
        <f t="shared" si="32"/>
        <v>2903518</v>
      </c>
      <c r="D60" s="172">
        <f>D61</f>
        <v>195000</v>
      </c>
      <c r="E60" s="172">
        <f t="shared" ref="E60:R60" si="34">E61</f>
        <v>154100</v>
      </c>
      <c r="F60" s="172">
        <f t="shared" si="34"/>
        <v>130100</v>
      </c>
      <c r="G60" s="172">
        <f t="shared" si="34"/>
        <v>134600</v>
      </c>
      <c r="H60" s="172">
        <f t="shared" si="34"/>
        <v>199420</v>
      </c>
      <c r="I60" s="172">
        <f t="shared" si="34"/>
        <v>163520</v>
      </c>
      <c r="J60" s="172">
        <f t="shared" si="34"/>
        <v>225000</v>
      </c>
      <c r="K60" s="172">
        <f t="shared" si="34"/>
        <v>216346</v>
      </c>
      <c r="L60" s="172">
        <f t="shared" si="34"/>
        <v>167576</v>
      </c>
      <c r="M60" s="172">
        <f t="shared" si="34"/>
        <v>195000</v>
      </c>
      <c r="N60" s="172">
        <f t="shared" si="34"/>
        <v>270350</v>
      </c>
      <c r="O60" s="172">
        <f t="shared" si="34"/>
        <v>175848</v>
      </c>
      <c r="P60" s="172">
        <f t="shared" si="34"/>
        <v>195000</v>
      </c>
      <c r="Q60" s="172">
        <f t="shared" si="34"/>
        <v>266955</v>
      </c>
      <c r="R60" s="172">
        <f t="shared" si="34"/>
        <v>214703</v>
      </c>
      <c r="S60" s="1146" t="s">
        <v>290</v>
      </c>
      <c r="T60" s="1148" t="s">
        <v>334</v>
      </c>
      <c r="U60" s="1173">
        <v>44</v>
      </c>
      <c r="V60" s="1173">
        <v>55</v>
      </c>
      <c r="W60" s="1173">
        <v>46</v>
      </c>
      <c r="X60" s="1173">
        <v>48</v>
      </c>
      <c r="Y60" s="1173">
        <v>48</v>
      </c>
      <c r="Z60" s="1173">
        <v>36</v>
      </c>
      <c r="AA60" s="1173">
        <v>48</v>
      </c>
      <c r="AB60" s="1173">
        <v>39</v>
      </c>
      <c r="AC60" s="1173">
        <v>36</v>
      </c>
      <c r="AD60" s="1173">
        <v>43</v>
      </c>
      <c r="AE60" s="1173">
        <v>44</v>
      </c>
      <c r="AF60" s="1173">
        <v>36</v>
      </c>
      <c r="AG60" s="1173">
        <v>43</v>
      </c>
      <c r="AH60" s="1173">
        <v>39</v>
      </c>
      <c r="AI60" s="1173">
        <v>41</v>
      </c>
      <c r="AJ60" s="1173">
        <f>SUM(V60:AI60)</f>
        <v>602</v>
      </c>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row>
    <row r="61" spans="1:95" ht="39" customHeight="1" x14ac:dyDescent="0.25">
      <c r="A61" s="1149"/>
      <c r="B61" s="167" t="s">
        <v>224</v>
      </c>
      <c r="C61" s="172">
        <f t="shared" si="32"/>
        <v>2903518</v>
      </c>
      <c r="D61" s="172">
        <v>195000</v>
      </c>
      <c r="E61" s="172">
        <v>154100</v>
      </c>
      <c r="F61" s="172">
        <v>130100</v>
      </c>
      <c r="G61" s="172">
        <v>134600</v>
      </c>
      <c r="H61" s="172">
        <v>199420</v>
      </c>
      <c r="I61" s="172">
        <v>163520</v>
      </c>
      <c r="J61" s="172">
        <v>225000</v>
      </c>
      <c r="K61" s="172">
        <v>216346</v>
      </c>
      <c r="L61" s="172">
        <v>167576</v>
      </c>
      <c r="M61" s="172">
        <v>195000</v>
      </c>
      <c r="N61" s="172">
        <v>270350</v>
      </c>
      <c r="O61" s="172">
        <v>175848</v>
      </c>
      <c r="P61" s="172">
        <v>195000</v>
      </c>
      <c r="Q61" s="172">
        <v>266955</v>
      </c>
      <c r="R61" s="172">
        <v>214703</v>
      </c>
      <c r="S61" s="1147"/>
      <c r="T61" s="1149"/>
      <c r="U61" s="1174"/>
      <c r="V61" s="1174"/>
      <c r="W61" s="1174"/>
      <c r="X61" s="1174"/>
      <c r="Y61" s="1174"/>
      <c r="Z61" s="1174"/>
      <c r="AA61" s="1174"/>
      <c r="AB61" s="1174"/>
      <c r="AC61" s="1174"/>
      <c r="AD61" s="1174"/>
      <c r="AE61" s="1174"/>
      <c r="AF61" s="1174"/>
      <c r="AG61" s="1174"/>
      <c r="AH61" s="1174"/>
      <c r="AI61" s="1174"/>
      <c r="AJ61" s="1174"/>
      <c r="AK61" s="132"/>
      <c r="AL61" s="132"/>
      <c r="AM61" s="132"/>
      <c r="AN61" s="132"/>
      <c r="AO61" s="132"/>
      <c r="AP61" s="132"/>
      <c r="AQ61" s="132"/>
      <c r="AR61" s="132"/>
      <c r="AS61" s="132"/>
      <c r="AT61" s="132"/>
      <c r="AU61" s="132"/>
      <c r="AV61" s="132"/>
      <c r="AW61" s="132"/>
      <c r="AX61" s="132"/>
      <c r="AY61" s="132"/>
      <c r="AZ61" s="132"/>
      <c r="BA61" s="132"/>
      <c r="BB61" s="132"/>
      <c r="BC61" s="132"/>
      <c r="BD61" s="132"/>
      <c r="BE61" s="132"/>
      <c r="BF61" s="132"/>
      <c r="BG61" s="132"/>
      <c r="BH61" s="132"/>
      <c r="BI61" s="132"/>
      <c r="BJ61" s="132"/>
      <c r="BK61" s="132"/>
      <c r="BL61" s="132"/>
      <c r="BM61" s="132"/>
      <c r="BN61" s="132"/>
      <c r="BO61" s="132"/>
      <c r="BP61" s="132"/>
      <c r="BQ61" s="132"/>
      <c r="BR61" s="132"/>
      <c r="BS61" s="132"/>
      <c r="BT61" s="132"/>
      <c r="BU61" s="132"/>
      <c r="BV61" s="132"/>
    </row>
    <row r="62" spans="1:95" ht="29.25" customHeight="1" x14ac:dyDescent="0.25">
      <c r="A62" s="1135" t="s">
        <v>353</v>
      </c>
      <c r="B62" s="167" t="s">
        <v>220</v>
      </c>
      <c r="C62" s="172">
        <f t="shared" si="32"/>
        <v>3978280</v>
      </c>
      <c r="D62" s="172">
        <f t="shared" ref="D62:R62" si="35">D63</f>
        <v>277800</v>
      </c>
      <c r="E62" s="172">
        <f t="shared" si="35"/>
        <v>152067</v>
      </c>
      <c r="F62" s="172">
        <f t="shared" si="35"/>
        <v>173067</v>
      </c>
      <c r="G62" s="172">
        <f t="shared" si="35"/>
        <v>167067</v>
      </c>
      <c r="H62" s="172">
        <f t="shared" si="35"/>
        <v>206733</v>
      </c>
      <c r="I62" s="172">
        <f t="shared" si="35"/>
        <v>323445</v>
      </c>
      <c r="J62" s="172">
        <f t="shared" si="35"/>
        <v>283780</v>
      </c>
      <c r="K62" s="172">
        <f t="shared" si="35"/>
        <v>169493</v>
      </c>
      <c r="L62" s="172">
        <f t="shared" si="35"/>
        <v>359469</v>
      </c>
      <c r="M62" s="172">
        <f t="shared" si="35"/>
        <v>307297</v>
      </c>
      <c r="N62" s="172">
        <f t="shared" si="35"/>
        <v>216480</v>
      </c>
      <c r="O62" s="172">
        <f t="shared" si="35"/>
        <v>364585</v>
      </c>
      <c r="P62" s="172">
        <f t="shared" si="35"/>
        <v>338196</v>
      </c>
      <c r="Q62" s="172">
        <f t="shared" si="35"/>
        <v>184602</v>
      </c>
      <c r="R62" s="172">
        <f t="shared" si="35"/>
        <v>454199</v>
      </c>
      <c r="S62" s="1132" t="s">
        <v>291</v>
      </c>
      <c r="T62" s="1135" t="s">
        <v>379</v>
      </c>
      <c r="U62" s="1173">
        <v>62</v>
      </c>
      <c r="V62" s="1173">
        <v>51</v>
      </c>
      <c r="W62" s="1173">
        <v>58</v>
      </c>
      <c r="X62" s="1173">
        <v>56</v>
      </c>
      <c r="Y62" s="1173">
        <v>55</v>
      </c>
      <c r="Z62" s="1173">
        <v>57</v>
      </c>
      <c r="AA62" s="1173">
        <v>54</v>
      </c>
      <c r="AB62" s="1173">
        <v>32</v>
      </c>
      <c r="AC62" s="1173">
        <v>57</v>
      </c>
      <c r="AD62" s="1173">
        <v>52</v>
      </c>
      <c r="AE62" s="1173">
        <v>40</v>
      </c>
      <c r="AF62" s="1173">
        <v>54</v>
      </c>
      <c r="AG62" s="1173">
        <v>54</v>
      </c>
      <c r="AH62" s="1173">
        <v>32</v>
      </c>
      <c r="AI62" s="1173">
        <v>62</v>
      </c>
      <c r="AJ62" s="1173">
        <f>SUM(U62:AI62)</f>
        <v>776</v>
      </c>
    </row>
    <row r="63" spans="1:95" ht="39" customHeight="1" x14ac:dyDescent="0.25">
      <c r="A63" s="1135"/>
      <c r="B63" s="167" t="s">
        <v>224</v>
      </c>
      <c r="C63" s="172">
        <f t="shared" si="32"/>
        <v>3978280</v>
      </c>
      <c r="D63" s="172">
        <v>277800</v>
      </c>
      <c r="E63" s="172">
        <v>152067</v>
      </c>
      <c r="F63" s="172">
        <v>173067</v>
      </c>
      <c r="G63" s="172">
        <v>167067</v>
      </c>
      <c r="H63" s="172">
        <v>206733</v>
      </c>
      <c r="I63" s="172">
        <v>323445</v>
      </c>
      <c r="J63" s="172">
        <v>283780</v>
      </c>
      <c r="K63" s="172">
        <v>169493</v>
      </c>
      <c r="L63" s="172">
        <v>359469</v>
      </c>
      <c r="M63" s="172">
        <v>307297</v>
      </c>
      <c r="N63" s="172">
        <v>216480</v>
      </c>
      <c r="O63" s="172">
        <v>364585</v>
      </c>
      <c r="P63" s="172">
        <v>338196</v>
      </c>
      <c r="Q63" s="172">
        <v>184602</v>
      </c>
      <c r="R63" s="172">
        <v>454199</v>
      </c>
      <c r="S63" s="1134"/>
      <c r="T63" s="1135"/>
      <c r="U63" s="1174"/>
      <c r="V63" s="1174"/>
      <c r="W63" s="1174"/>
      <c r="X63" s="1174"/>
      <c r="Y63" s="1174"/>
      <c r="Z63" s="1174"/>
      <c r="AA63" s="1174"/>
      <c r="AB63" s="1174"/>
      <c r="AC63" s="1174"/>
      <c r="AD63" s="1174"/>
      <c r="AE63" s="1174"/>
      <c r="AF63" s="1174"/>
      <c r="AG63" s="1174"/>
      <c r="AH63" s="1174"/>
      <c r="AI63" s="1174"/>
      <c r="AJ63" s="1174"/>
    </row>
    <row r="64" spans="1:95" ht="26.25" customHeight="1" x14ac:dyDescent="0.25">
      <c r="A64" s="1148" t="s">
        <v>232</v>
      </c>
      <c r="B64" s="167" t="s">
        <v>220</v>
      </c>
      <c r="C64" s="172">
        <f>C65</f>
        <v>224000</v>
      </c>
      <c r="D64" s="172">
        <f t="shared" ref="D64:R64" si="36">D65</f>
        <v>40000</v>
      </c>
      <c r="E64" s="172">
        <f t="shared" si="36"/>
        <v>0</v>
      </c>
      <c r="F64" s="172">
        <f t="shared" si="36"/>
        <v>24000</v>
      </c>
      <c r="G64" s="172">
        <f t="shared" si="36"/>
        <v>16000</v>
      </c>
      <c r="H64" s="172">
        <f t="shared" si="36"/>
        <v>0</v>
      </c>
      <c r="I64" s="172">
        <f t="shared" si="36"/>
        <v>24000</v>
      </c>
      <c r="J64" s="172">
        <f t="shared" si="36"/>
        <v>16000</v>
      </c>
      <c r="K64" s="172">
        <f t="shared" si="36"/>
        <v>0</v>
      </c>
      <c r="L64" s="172">
        <f t="shared" si="36"/>
        <v>24000</v>
      </c>
      <c r="M64" s="172">
        <f t="shared" si="36"/>
        <v>16000</v>
      </c>
      <c r="N64" s="172">
        <f t="shared" si="36"/>
        <v>0</v>
      </c>
      <c r="O64" s="172">
        <f t="shared" si="36"/>
        <v>24000</v>
      </c>
      <c r="P64" s="172">
        <f t="shared" si="36"/>
        <v>16000</v>
      </c>
      <c r="Q64" s="172">
        <f t="shared" si="36"/>
        <v>0</v>
      </c>
      <c r="R64" s="172">
        <f t="shared" si="36"/>
        <v>24000</v>
      </c>
      <c r="S64" s="1132" t="s">
        <v>125</v>
      </c>
      <c r="T64" s="1135" t="s">
        <v>336</v>
      </c>
      <c r="U64" s="1173">
        <v>8</v>
      </c>
      <c r="V64" s="1173"/>
      <c r="W64" s="1173">
        <v>3</v>
      </c>
      <c r="X64" s="1173">
        <v>2</v>
      </c>
      <c r="Y64" s="1173"/>
      <c r="Z64" s="1173">
        <v>3</v>
      </c>
      <c r="AA64" s="1173">
        <v>2</v>
      </c>
      <c r="AB64" s="1173"/>
      <c r="AC64" s="1173">
        <v>3</v>
      </c>
      <c r="AD64" s="1173">
        <v>2</v>
      </c>
      <c r="AE64" s="1173"/>
      <c r="AF64" s="1173">
        <v>3</v>
      </c>
      <c r="AG64" s="1173">
        <v>2</v>
      </c>
      <c r="AH64" s="1173"/>
      <c r="AI64" s="1173">
        <v>3</v>
      </c>
      <c r="AJ64" s="1173">
        <f>SUM(U64:AI65)</f>
        <v>31</v>
      </c>
    </row>
    <row r="65" spans="1:95" ht="39" customHeight="1" x14ac:dyDescent="0.25">
      <c r="A65" s="1149"/>
      <c r="B65" s="167" t="s">
        <v>224</v>
      </c>
      <c r="C65" s="172">
        <f>D65+E65+F65+G65+H65+I65+J65+K65+L65+M65+N65+O65+P65+Q65+R65</f>
        <v>224000</v>
      </c>
      <c r="D65" s="172">
        <f>20000+20000</f>
        <v>40000</v>
      </c>
      <c r="E65" s="172"/>
      <c r="F65" s="172">
        <v>24000</v>
      </c>
      <c r="G65" s="172">
        <v>16000</v>
      </c>
      <c r="H65" s="172"/>
      <c r="I65" s="172">
        <v>24000</v>
      </c>
      <c r="J65" s="172">
        <v>16000</v>
      </c>
      <c r="K65" s="172"/>
      <c r="L65" s="172">
        <v>24000</v>
      </c>
      <c r="M65" s="172">
        <v>16000</v>
      </c>
      <c r="N65" s="172"/>
      <c r="O65" s="172">
        <v>24000</v>
      </c>
      <c r="P65" s="172">
        <v>16000</v>
      </c>
      <c r="Q65" s="172"/>
      <c r="R65" s="172">
        <v>24000</v>
      </c>
      <c r="S65" s="1134"/>
      <c r="T65" s="1135"/>
      <c r="U65" s="1174"/>
      <c r="V65" s="1174"/>
      <c r="W65" s="1174"/>
      <c r="X65" s="1174"/>
      <c r="Y65" s="1174"/>
      <c r="Z65" s="1174"/>
      <c r="AA65" s="1174"/>
      <c r="AB65" s="1174"/>
      <c r="AC65" s="1174"/>
      <c r="AD65" s="1174"/>
      <c r="AE65" s="1174"/>
      <c r="AF65" s="1174"/>
      <c r="AG65" s="1174"/>
      <c r="AH65" s="1174"/>
      <c r="AI65" s="1174"/>
      <c r="AJ65" s="1174"/>
    </row>
    <row r="66" spans="1:95" s="1" customFormat="1" ht="29.25" customHeight="1" x14ac:dyDescent="0.25">
      <c r="A66" s="1148" t="s">
        <v>233</v>
      </c>
      <c r="B66" s="167" t="s">
        <v>220</v>
      </c>
      <c r="C66" s="172">
        <f>C67</f>
        <v>125000</v>
      </c>
      <c r="D66" s="172">
        <f t="shared" ref="D66:R66" si="37">D67</f>
        <v>0</v>
      </c>
      <c r="E66" s="172">
        <f t="shared" si="37"/>
        <v>0</v>
      </c>
      <c r="F66" s="172">
        <f t="shared" si="37"/>
        <v>25000</v>
      </c>
      <c r="G66" s="172">
        <f t="shared" si="37"/>
        <v>0</v>
      </c>
      <c r="H66" s="172">
        <f t="shared" si="37"/>
        <v>0</v>
      </c>
      <c r="I66" s="172">
        <f t="shared" si="37"/>
        <v>25000</v>
      </c>
      <c r="J66" s="172">
        <f t="shared" si="37"/>
        <v>0</v>
      </c>
      <c r="K66" s="172">
        <f t="shared" si="37"/>
        <v>0</v>
      </c>
      <c r="L66" s="172">
        <f t="shared" si="37"/>
        <v>25000</v>
      </c>
      <c r="M66" s="172">
        <f t="shared" si="37"/>
        <v>0</v>
      </c>
      <c r="N66" s="172">
        <f t="shared" si="37"/>
        <v>0</v>
      </c>
      <c r="O66" s="172">
        <f t="shared" si="37"/>
        <v>25000</v>
      </c>
      <c r="P66" s="172">
        <f t="shared" si="37"/>
        <v>0</v>
      </c>
      <c r="Q66" s="172">
        <f t="shared" si="37"/>
        <v>0</v>
      </c>
      <c r="R66" s="172">
        <f t="shared" si="37"/>
        <v>25000</v>
      </c>
      <c r="S66" s="1132" t="s">
        <v>104</v>
      </c>
      <c r="T66" s="1148" t="s">
        <v>181</v>
      </c>
      <c r="U66" s="1173"/>
      <c r="V66" s="1173"/>
      <c r="W66" s="1173">
        <v>5</v>
      </c>
      <c r="X66" s="1173"/>
      <c r="Y66" s="1173"/>
      <c r="Z66" s="1173">
        <v>5</v>
      </c>
      <c r="AA66" s="1173"/>
      <c r="AB66" s="1173"/>
      <c r="AC66" s="1173">
        <v>5</v>
      </c>
      <c r="AD66" s="1173"/>
      <c r="AE66" s="1173"/>
      <c r="AF66" s="1173">
        <v>5</v>
      </c>
      <c r="AG66" s="1173"/>
      <c r="AH66" s="1173"/>
      <c r="AI66" s="1173">
        <v>5</v>
      </c>
      <c r="AJ66" s="1173">
        <f>SUM(W66:AI66)</f>
        <v>25</v>
      </c>
    </row>
    <row r="67" spans="1:95" s="1" customFormat="1" ht="39" customHeight="1" x14ac:dyDescent="0.25">
      <c r="A67" s="1605"/>
      <c r="B67" s="167" t="s">
        <v>224</v>
      </c>
      <c r="C67" s="172">
        <f>D67+E67+F67+G67+H67+I67+J67+K67+L67+M67+N67+O67+P67+Q67+R67</f>
        <v>125000</v>
      </c>
      <c r="D67" s="172"/>
      <c r="E67" s="172"/>
      <c r="F67" s="172">
        <v>25000</v>
      </c>
      <c r="G67" s="172"/>
      <c r="H67" s="172"/>
      <c r="I67" s="172">
        <v>25000</v>
      </c>
      <c r="J67" s="172"/>
      <c r="K67" s="172"/>
      <c r="L67" s="172">
        <v>25000</v>
      </c>
      <c r="M67" s="172"/>
      <c r="N67" s="172"/>
      <c r="O67" s="172">
        <v>25000</v>
      </c>
      <c r="P67" s="172"/>
      <c r="Q67" s="172"/>
      <c r="R67" s="172">
        <v>25000</v>
      </c>
      <c r="S67" s="1134"/>
      <c r="T67" s="1149"/>
      <c r="U67" s="1174"/>
      <c r="V67" s="1174"/>
      <c r="W67" s="1174"/>
      <c r="X67" s="1174"/>
      <c r="Y67" s="1174"/>
      <c r="Z67" s="1174"/>
      <c r="AA67" s="1174"/>
      <c r="AB67" s="1174"/>
      <c r="AC67" s="1174"/>
      <c r="AD67" s="1174"/>
      <c r="AE67" s="1174"/>
      <c r="AF67" s="1174"/>
      <c r="AG67" s="1174"/>
      <c r="AH67" s="1174"/>
      <c r="AI67" s="1174"/>
      <c r="AJ67" s="1174"/>
    </row>
    <row r="68" spans="1:95" ht="29.25" customHeight="1" x14ac:dyDescent="0.25">
      <c r="A68" s="1613" t="s">
        <v>250</v>
      </c>
      <c r="B68" s="167" t="s">
        <v>220</v>
      </c>
      <c r="C68" s="172">
        <f>C69</f>
        <v>70098</v>
      </c>
      <c r="D68" s="172">
        <f>D69</f>
        <v>15600</v>
      </c>
      <c r="E68" s="172">
        <f t="shared" ref="E68:R68" si="38">E69</f>
        <v>13000</v>
      </c>
      <c r="F68" s="172">
        <v>13000</v>
      </c>
      <c r="G68" s="172">
        <v>13000</v>
      </c>
      <c r="H68" s="172">
        <f t="shared" si="38"/>
        <v>15599</v>
      </c>
      <c r="I68" s="172">
        <f t="shared" si="38"/>
        <v>0</v>
      </c>
      <c r="J68" s="172">
        <f t="shared" si="38"/>
        <v>0</v>
      </c>
      <c r="K68" s="172">
        <f t="shared" si="38"/>
        <v>0</v>
      </c>
      <c r="L68" s="172">
        <f t="shared" si="38"/>
        <v>0</v>
      </c>
      <c r="M68" s="172">
        <f t="shared" si="38"/>
        <v>0</v>
      </c>
      <c r="N68" s="172">
        <f t="shared" si="38"/>
        <v>0</v>
      </c>
      <c r="O68" s="172">
        <f t="shared" si="38"/>
        <v>0</v>
      </c>
      <c r="P68" s="172">
        <f t="shared" si="38"/>
        <v>0</v>
      </c>
      <c r="Q68" s="172">
        <f t="shared" si="38"/>
        <v>0</v>
      </c>
      <c r="R68" s="172">
        <f t="shared" si="38"/>
        <v>0</v>
      </c>
      <c r="S68" s="1146" t="s">
        <v>21</v>
      </c>
      <c r="T68" s="1148" t="s">
        <v>301</v>
      </c>
      <c r="U68" s="1173">
        <v>2</v>
      </c>
      <c r="V68" s="1173">
        <v>2</v>
      </c>
      <c r="W68" s="1173">
        <v>5</v>
      </c>
      <c r="X68" s="1173">
        <v>2</v>
      </c>
      <c r="Y68" s="1173">
        <v>5</v>
      </c>
      <c r="Z68" s="1173"/>
      <c r="AA68" s="1173"/>
      <c r="AB68" s="1173"/>
      <c r="AC68" s="1173"/>
      <c r="AD68" s="1173"/>
      <c r="AE68" s="1173"/>
      <c r="AF68" s="1173"/>
      <c r="AG68" s="1173"/>
      <c r="AH68" s="1173"/>
      <c r="AI68" s="1173"/>
      <c r="AJ68" s="1173">
        <f>SUM(U68:AI68)</f>
        <v>16</v>
      </c>
    </row>
    <row r="69" spans="1:95" ht="46.5" customHeight="1" x14ac:dyDescent="0.25">
      <c r="A69" s="1614"/>
      <c r="B69" s="167" t="s">
        <v>224</v>
      </c>
      <c r="C69" s="172">
        <f>SUM(D69:R69)</f>
        <v>70098</v>
      </c>
      <c r="D69" s="172">
        <v>15600</v>
      </c>
      <c r="E69" s="172">
        <v>13000</v>
      </c>
      <c r="F69" s="172">
        <v>15599</v>
      </c>
      <c r="G69" s="172">
        <v>10300</v>
      </c>
      <c r="H69" s="172">
        <v>15599</v>
      </c>
      <c r="I69" s="172">
        <v>0</v>
      </c>
      <c r="J69" s="172">
        <v>0</v>
      </c>
      <c r="K69" s="172">
        <v>0</v>
      </c>
      <c r="L69" s="172">
        <v>0</v>
      </c>
      <c r="M69" s="172">
        <v>0</v>
      </c>
      <c r="N69" s="172">
        <v>0</v>
      </c>
      <c r="O69" s="172">
        <v>0</v>
      </c>
      <c r="P69" s="172">
        <v>0</v>
      </c>
      <c r="Q69" s="172">
        <v>0</v>
      </c>
      <c r="R69" s="172">
        <v>0</v>
      </c>
      <c r="S69" s="1147"/>
      <c r="T69" s="1149"/>
      <c r="U69" s="1174"/>
      <c r="V69" s="1174"/>
      <c r="W69" s="1174"/>
      <c r="X69" s="1174"/>
      <c r="Y69" s="1174"/>
      <c r="Z69" s="1174"/>
      <c r="AA69" s="1174"/>
      <c r="AB69" s="1174"/>
      <c r="AC69" s="1174"/>
      <c r="AD69" s="1174"/>
      <c r="AE69" s="1174"/>
      <c r="AF69" s="1174"/>
      <c r="AG69" s="1174"/>
      <c r="AH69" s="1174"/>
      <c r="AI69" s="1174"/>
      <c r="AJ69" s="1174"/>
    </row>
    <row r="70" spans="1:95" ht="29.25" customHeight="1" x14ac:dyDescent="0.25">
      <c r="A70" s="1613" t="s">
        <v>311</v>
      </c>
      <c r="B70" s="167" t="s">
        <v>220</v>
      </c>
      <c r="C70" s="172">
        <f>C71</f>
        <v>924066.74</v>
      </c>
      <c r="D70" s="172">
        <f>D71</f>
        <v>0</v>
      </c>
      <c r="E70" s="172">
        <f t="shared" ref="E70:R70" si="39">E71</f>
        <v>42033.33</v>
      </c>
      <c r="F70" s="172">
        <f t="shared" si="39"/>
        <v>44166.64</v>
      </c>
      <c r="G70" s="172">
        <f t="shared" si="39"/>
        <v>91799.99</v>
      </c>
      <c r="H70" s="172">
        <f t="shared" si="39"/>
        <v>49733.33</v>
      </c>
      <c r="I70" s="172">
        <f t="shared" si="39"/>
        <v>80600.02</v>
      </c>
      <c r="J70" s="172">
        <f t="shared" si="39"/>
        <v>107566.68</v>
      </c>
      <c r="K70" s="172">
        <f t="shared" si="39"/>
        <v>28200</v>
      </c>
      <c r="L70" s="172">
        <f t="shared" si="39"/>
        <v>66166.69</v>
      </c>
      <c r="M70" s="172">
        <f t="shared" si="39"/>
        <v>98066.68</v>
      </c>
      <c r="N70" s="172">
        <f t="shared" si="39"/>
        <v>65299.99</v>
      </c>
      <c r="O70" s="172">
        <f t="shared" si="39"/>
        <v>58000.02</v>
      </c>
      <c r="P70" s="172">
        <f t="shared" si="39"/>
        <v>93733.35</v>
      </c>
      <c r="Q70" s="172">
        <f t="shared" si="39"/>
        <v>50200</v>
      </c>
      <c r="R70" s="172">
        <f t="shared" si="39"/>
        <v>48500.02</v>
      </c>
      <c r="S70" s="1146" t="s">
        <v>312</v>
      </c>
      <c r="T70" s="1148" t="s">
        <v>333</v>
      </c>
      <c r="U70" s="1173"/>
      <c r="V70" s="1173">
        <v>9</v>
      </c>
      <c r="W70" s="1173">
        <v>8</v>
      </c>
      <c r="X70" s="1173">
        <v>22</v>
      </c>
      <c r="Y70" s="1173">
        <v>13</v>
      </c>
      <c r="Z70" s="1173">
        <v>21</v>
      </c>
      <c r="AA70" s="1173">
        <v>25</v>
      </c>
      <c r="AB70" s="1173">
        <v>6</v>
      </c>
      <c r="AC70" s="1173">
        <v>18</v>
      </c>
      <c r="AD70" s="1173">
        <v>23</v>
      </c>
      <c r="AE70" s="1173">
        <v>14</v>
      </c>
      <c r="AF70" s="1173">
        <v>16</v>
      </c>
      <c r="AG70" s="1173">
        <v>22</v>
      </c>
      <c r="AH70" s="1173">
        <v>11</v>
      </c>
      <c r="AI70" s="1173">
        <v>14</v>
      </c>
      <c r="AJ70" s="1173">
        <f>SUM(V70:AI70)</f>
        <v>222</v>
      </c>
    </row>
    <row r="71" spans="1:95" ht="60" customHeight="1" x14ac:dyDescent="0.25">
      <c r="A71" s="1614"/>
      <c r="B71" s="167" t="s">
        <v>224</v>
      </c>
      <c r="C71" s="172">
        <f>SUM(D71:R71)</f>
        <v>924066.74</v>
      </c>
      <c r="D71" s="172">
        <v>0</v>
      </c>
      <c r="E71" s="172">
        <v>42033.33</v>
      </c>
      <c r="F71" s="172">
        <v>44166.64</v>
      </c>
      <c r="G71" s="172">
        <v>91799.99</v>
      </c>
      <c r="H71" s="172">
        <v>49733.33</v>
      </c>
      <c r="I71" s="172">
        <v>80600.02</v>
      </c>
      <c r="J71" s="172">
        <v>107566.68</v>
      </c>
      <c r="K71" s="172">
        <v>28200</v>
      </c>
      <c r="L71" s="172">
        <v>66166.69</v>
      </c>
      <c r="M71" s="172">
        <v>98066.68</v>
      </c>
      <c r="N71" s="172">
        <v>65299.99</v>
      </c>
      <c r="O71" s="172">
        <v>58000.02</v>
      </c>
      <c r="P71" s="172">
        <v>93733.35</v>
      </c>
      <c r="Q71" s="172">
        <v>50200</v>
      </c>
      <c r="R71" s="172">
        <v>48500.02</v>
      </c>
      <c r="S71" s="1147"/>
      <c r="T71" s="1149"/>
      <c r="U71" s="1174"/>
      <c r="V71" s="1174"/>
      <c r="W71" s="1174"/>
      <c r="X71" s="1174"/>
      <c r="Y71" s="1174"/>
      <c r="Z71" s="1174"/>
      <c r="AA71" s="1174"/>
      <c r="AB71" s="1174"/>
      <c r="AC71" s="1174"/>
      <c r="AD71" s="1174"/>
      <c r="AE71" s="1174"/>
      <c r="AF71" s="1174"/>
      <c r="AG71" s="1174"/>
      <c r="AH71" s="1174"/>
      <c r="AI71" s="1174"/>
      <c r="AJ71" s="1174"/>
    </row>
    <row r="72" spans="1:95" ht="29.25" customHeight="1" x14ac:dyDescent="0.25">
      <c r="A72" s="1613" t="s">
        <v>241</v>
      </c>
      <c r="B72" s="167" t="s">
        <v>220</v>
      </c>
      <c r="C72" s="172">
        <f>C73</f>
        <v>76700</v>
      </c>
      <c r="D72" s="172">
        <f t="shared" ref="D72:R72" si="40">D73</f>
        <v>0</v>
      </c>
      <c r="E72" s="172">
        <f t="shared" si="40"/>
        <v>3200</v>
      </c>
      <c r="F72" s="172">
        <f t="shared" si="40"/>
        <v>3500</v>
      </c>
      <c r="G72" s="172">
        <f t="shared" si="40"/>
        <v>10500</v>
      </c>
      <c r="H72" s="172">
        <f t="shared" si="40"/>
        <v>3500</v>
      </c>
      <c r="I72" s="172">
        <f t="shared" si="40"/>
        <v>3500</v>
      </c>
      <c r="J72" s="172">
        <f t="shared" si="40"/>
        <v>10500</v>
      </c>
      <c r="K72" s="172">
        <f t="shared" si="40"/>
        <v>3500</v>
      </c>
      <c r="L72" s="172">
        <f t="shared" si="40"/>
        <v>3500</v>
      </c>
      <c r="M72" s="172">
        <f t="shared" si="40"/>
        <v>10500</v>
      </c>
      <c r="N72" s="172">
        <f t="shared" si="40"/>
        <v>3500</v>
      </c>
      <c r="O72" s="172">
        <f t="shared" si="40"/>
        <v>3500</v>
      </c>
      <c r="P72" s="172">
        <f t="shared" si="40"/>
        <v>10500</v>
      </c>
      <c r="Q72" s="172">
        <f t="shared" si="40"/>
        <v>3500</v>
      </c>
      <c r="R72" s="172">
        <f t="shared" si="40"/>
        <v>3500</v>
      </c>
      <c r="S72" s="1146" t="s">
        <v>33</v>
      </c>
      <c r="T72" s="1148" t="s">
        <v>276</v>
      </c>
      <c r="U72" s="1173"/>
      <c r="V72" s="1173">
        <v>1</v>
      </c>
      <c r="W72" s="1173">
        <v>3</v>
      </c>
      <c r="X72" s="1173">
        <v>1</v>
      </c>
      <c r="Y72" s="1173">
        <v>1</v>
      </c>
      <c r="Z72" s="1173">
        <v>3</v>
      </c>
      <c r="AA72" s="1173">
        <v>1</v>
      </c>
      <c r="AB72" s="1173">
        <v>1</v>
      </c>
      <c r="AC72" s="1173">
        <v>3</v>
      </c>
      <c r="AD72" s="1173">
        <v>1</v>
      </c>
      <c r="AE72" s="1173">
        <v>1</v>
      </c>
      <c r="AF72" s="1173">
        <v>3</v>
      </c>
      <c r="AG72" s="1173">
        <v>1</v>
      </c>
      <c r="AH72" s="1173">
        <v>1</v>
      </c>
      <c r="AI72" s="1173">
        <v>1</v>
      </c>
      <c r="AJ72" s="1173">
        <f>SUM(U72:AI73)</f>
        <v>22</v>
      </c>
    </row>
    <row r="73" spans="1:95" ht="42" customHeight="1" x14ac:dyDescent="0.25">
      <c r="A73" s="1614"/>
      <c r="B73" s="167" t="s">
        <v>224</v>
      </c>
      <c r="C73" s="172">
        <f>SUM(D73:R73)</f>
        <v>76700</v>
      </c>
      <c r="D73" s="172">
        <v>0</v>
      </c>
      <c r="E73" s="172">
        <v>3200</v>
      </c>
      <c r="F73" s="172">
        <v>3500</v>
      </c>
      <c r="G73" s="172">
        <v>10500</v>
      </c>
      <c r="H73" s="172">
        <v>3500</v>
      </c>
      <c r="I73" s="172">
        <v>3500</v>
      </c>
      <c r="J73" s="172">
        <v>10500</v>
      </c>
      <c r="K73" s="172">
        <v>3500</v>
      </c>
      <c r="L73" s="172">
        <v>3500</v>
      </c>
      <c r="M73" s="172">
        <v>10500</v>
      </c>
      <c r="N73" s="172">
        <v>3500</v>
      </c>
      <c r="O73" s="172">
        <v>3500</v>
      </c>
      <c r="P73" s="172">
        <v>10500</v>
      </c>
      <c r="Q73" s="172">
        <v>3500</v>
      </c>
      <c r="R73" s="172">
        <v>3500</v>
      </c>
      <c r="S73" s="1147"/>
      <c r="T73" s="1149"/>
      <c r="U73" s="1174"/>
      <c r="V73" s="1174"/>
      <c r="W73" s="1174"/>
      <c r="X73" s="1174"/>
      <c r="Y73" s="1174"/>
      <c r="Z73" s="1174"/>
      <c r="AA73" s="1174"/>
      <c r="AB73" s="1174"/>
      <c r="AC73" s="1174"/>
      <c r="AD73" s="1174"/>
      <c r="AE73" s="1174"/>
      <c r="AF73" s="1174"/>
      <c r="AG73" s="1174"/>
      <c r="AH73" s="1174"/>
      <c r="AI73" s="1174"/>
      <c r="AJ73" s="1174"/>
    </row>
    <row r="74" spans="1:95" s="181" customFormat="1" ht="29.25" customHeight="1" x14ac:dyDescent="0.25">
      <c r="A74" s="1135" t="s">
        <v>372</v>
      </c>
      <c r="B74" s="167" t="s">
        <v>220</v>
      </c>
      <c r="C74" s="172">
        <f>SUM(D74:R74)</f>
        <v>57851790.119999997</v>
      </c>
      <c r="D74" s="172">
        <f t="shared" ref="D74:R74" si="41">D75+D76</f>
        <v>5265604</v>
      </c>
      <c r="E74" s="172">
        <f t="shared" si="41"/>
        <v>5054191.12</v>
      </c>
      <c r="F74" s="172">
        <f t="shared" si="41"/>
        <v>1658918.4</v>
      </c>
      <c r="G74" s="172">
        <f t="shared" si="41"/>
        <v>1865604.9</v>
      </c>
      <c r="H74" s="172">
        <f t="shared" si="41"/>
        <v>4259741.0999999996</v>
      </c>
      <c r="I74" s="172">
        <f t="shared" si="41"/>
        <v>7672408</v>
      </c>
      <c r="J74" s="172">
        <f t="shared" si="41"/>
        <v>2708514.2</v>
      </c>
      <c r="K74" s="172">
        <f t="shared" si="41"/>
        <v>2831115.4</v>
      </c>
      <c r="L74" s="172">
        <f t="shared" si="41"/>
        <v>2203419.9</v>
      </c>
      <c r="M74" s="172">
        <f t="shared" si="41"/>
        <v>4302492.4000000004</v>
      </c>
      <c r="N74" s="172">
        <f t="shared" si="41"/>
        <v>7952835</v>
      </c>
      <c r="O74" s="172">
        <f t="shared" si="41"/>
        <v>3151152.2</v>
      </c>
      <c r="P74" s="172">
        <f t="shared" si="41"/>
        <v>2166412.4</v>
      </c>
      <c r="Q74" s="172">
        <f t="shared" si="41"/>
        <v>3036204.9</v>
      </c>
      <c r="R74" s="172">
        <f t="shared" si="41"/>
        <v>3723176.2</v>
      </c>
      <c r="S74" s="1166"/>
      <c r="T74" s="1135" t="s">
        <v>19</v>
      </c>
      <c r="U74" s="1128">
        <f>U77+U79+U81+U85+U89+U91+U93+U99+U87+U101+U103+U105+U107+U111+U95+U113+U83+U98+U109+U97</f>
        <v>1743</v>
      </c>
      <c r="V74" s="1128">
        <f t="shared" ref="V74:AI74" si="42">V77+V79+V81+V85+V89+V91+V93+V99+V87+V101+V103+V105+V107+V111+V95+V113+V83+V98+V109+V97</f>
        <v>2278</v>
      </c>
      <c r="W74" s="1128">
        <f t="shared" si="42"/>
        <v>838</v>
      </c>
      <c r="X74" s="1128">
        <f t="shared" si="42"/>
        <v>803</v>
      </c>
      <c r="Y74" s="1128">
        <f t="shared" si="42"/>
        <v>2029</v>
      </c>
      <c r="Z74" s="1128">
        <f t="shared" si="42"/>
        <v>2922</v>
      </c>
      <c r="AA74" s="1128">
        <f t="shared" si="42"/>
        <v>1327</v>
      </c>
      <c r="AB74" s="1128">
        <f t="shared" si="42"/>
        <v>1322</v>
      </c>
      <c r="AC74" s="1128">
        <f t="shared" si="42"/>
        <v>1000</v>
      </c>
      <c r="AD74" s="1128">
        <f t="shared" si="42"/>
        <v>2025</v>
      </c>
      <c r="AE74" s="1128">
        <f t="shared" si="42"/>
        <v>2829</v>
      </c>
      <c r="AF74" s="1128">
        <f t="shared" si="42"/>
        <v>1469</v>
      </c>
      <c r="AG74" s="1128">
        <f t="shared" si="42"/>
        <v>1044</v>
      </c>
      <c r="AH74" s="1128">
        <f t="shared" si="42"/>
        <v>1281</v>
      </c>
      <c r="AI74" s="1128">
        <f t="shared" si="42"/>
        <v>1784</v>
      </c>
      <c r="AJ74" s="1128">
        <f>AJ77+AJ79+AJ81+AJ85+AJ89+AJ91+AJ93+AJ99+AJ87+AJ101+AJ103+AJ105+AJ107+AJ111+AJ95+AJ113+AJ83+AJ98+AJ109+AJ97</f>
        <v>24694</v>
      </c>
      <c r="AK74" s="183"/>
    </row>
    <row r="75" spans="1:95" s="181" customFormat="1" ht="39" customHeight="1" x14ac:dyDescent="0.25">
      <c r="A75" s="1189"/>
      <c r="B75" s="167" t="s">
        <v>224</v>
      </c>
      <c r="C75" s="172">
        <f>D75+E75+F75+G75+R75+H75+I75+J75+K75+L75+M75+N75+O75+P75+Q75</f>
        <v>41002763.219999999</v>
      </c>
      <c r="D75" s="172">
        <f>D78+D80+D82+D88+D90+D92+D94+D100+D102+D104+D106+D108+D112+D114+D96+D98+D110</f>
        <v>2595104</v>
      </c>
      <c r="E75" s="172">
        <f t="shared" ref="E75:R75" si="43">E78+E80+E82+E88+E90+E92+E94+E100+E102+E104+E106+E108+E112+E114+E96+E98+E110</f>
        <v>3394191.12</v>
      </c>
      <c r="F75" s="172">
        <f t="shared" si="43"/>
        <v>1541108</v>
      </c>
      <c r="G75" s="172">
        <f t="shared" si="43"/>
        <v>1691700</v>
      </c>
      <c r="H75" s="172">
        <f t="shared" si="43"/>
        <v>3947201.1</v>
      </c>
      <c r="I75" s="172">
        <f t="shared" si="43"/>
        <v>3072457</v>
      </c>
      <c r="J75" s="172">
        <f t="shared" si="43"/>
        <v>2264409.2000000002</v>
      </c>
      <c r="K75" s="172">
        <f t="shared" si="43"/>
        <v>2677158</v>
      </c>
      <c r="L75" s="172">
        <f t="shared" si="43"/>
        <v>1979515</v>
      </c>
      <c r="M75" s="172">
        <f t="shared" si="43"/>
        <v>4074888.4</v>
      </c>
      <c r="N75" s="172">
        <f t="shared" si="43"/>
        <v>2972405</v>
      </c>
      <c r="O75" s="172">
        <f t="shared" si="43"/>
        <v>2380047.2000000002</v>
      </c>
      <c r="P75" s="172">
        <f t="shared" si="43"/>
        <v>2002208</v>
      </c>
      <c r="Q75" s="172">
        <f t="shared" si="43"/>
        <v>2737300</v>
      </c>
      <c r="R75" s="172">
        <f t="shared" si="43"/>
        <v>3673071.2</v>
      </c>
      <c r="S75" s="1166"/>
      <c r="T75" s="1135"/>
      <c r="U75" s="1128"/>
      <c r="V75" s="1128"/>
      <c r="W75" s="1128"/>
      <c r="X75" s="1128"/>
      <c r="Y75" s="1128"/>
      <c r="Z75" s="1128"/>
      <c r="AA75" s="1128"/>
      <c r="AB75" s="1128"/>
      <c r="AC75" s="1128"/>
      <c r="AD75" s="1128"/>
      <c r="AE75" s="1128"/>
      <c r="AF75" s="1128"/>
      <c r="AG75" s="1128"/>
      <c r="AH75" s="1128"/>
      <c r="AI75" s="1128"/>
      <c r="AJ75" s="1128"/>
      <c r="AK75" s="183"/>
      <c r="CQ75" s="187">
        <f>AJ77+AJ79+AJ83+AJ85+AJ87+AJ89+AJ91+AJ93+AJ95+AJ97+AJ99+AJ101+AJ103+AJ105+AJ107+AJ109+AJ111+AJ113+AJ81</f>
        <v>24694</v>
      </c>
    </row>
    <row r="76" spans="1:95" ht="52.5" customHeight="1" x14ac:dyDescent="0.25">
      <c r="A76" s="1189"/>
      <c r="B76" s="167" t="s">
        <v>102</v>
      </c>
      <c r="C76" s="172">
        <f>D76+E76+F76+G76+H76+I76+J76+K76+L76+M76+N76+O76+P76+Q76+R76</f>
        <v>16849026.899999999</v>
      </c>
      <c r="D76" s="172">
        <f>D85+D84</f>
        <v>2670500</v>
      </c>
      <c r="E76" s="172">
        <f t="shared" ref="E76:R76" si="44">E85+E84</f>
        <v>1660000</v>
      </c>
      <c r="F76" s="172">
        <f t="shared" si="44"/>
        <v>117810.4</v>
      </c>
      <c r="G76" s="172">
        <f>G85+G84</f>
        <v>173904.9</v>
      </c>
      <c r="H76" s="172">
        <f t="shared" si="44"/>
        <v>312540</v>
      </c>
      <c r="I76" s="172">
        <f t="shared" si="44"/>
        <v>4599951</v>
      </c>
      <c r="J76" s="172">
        <f t="shared" si="44"/>
        <v>444105</v>
      </c>
      <c r="K76" s="172">
        <f t="shared" si="44"/>
        <v>153957.4</v>
      </c>
      <c r="L76" s="172">
        <f t="shared" si="44"/>
        <v>223904.9</v>
      </c>
      <c r="M76" s="172">
        <f t="shared" si="44"/>
        <v>227604</v>
      </c>
      <c r="N76" s="172">
        <f t="shared" si="44"/>
        <v>4980430</v>
      </c>
      <c r="O76" s="172">
        <f t="shared" si="44"/>
        <v>771105</v>
      </c>
      <c r="P76" s="172">
        <f t="shared" si="44"/>
        <v>164204.4</v>
      </c>
      <c r="Q76" s="172">
        <f t="shared" si="44"/>
        <v>298904.90000000002</v>
      </c>
      <c r="R76" s="172">
        <f t="shared" si="44"/>
        <v>50105</v>
      </c>
      <c r="S76" s="1166"/>
      <c r="T76" s="1135"/>
      <c r="U76" s="1128"/>
      <c r="V76" s="1128"/>
      <c r="W76" s="1128"/>
      <c r="X76" s="1128"/>
      <c r="Y76" s="1128"/>
      <c r="Z76" s="1128"/>
      <c r="AA76" s="1128"/>
      <c r="AB76" s="1128"/>
      <c r="AC76" s="1128"/>
      <c r="AD76" s="1128"/>
      <c r="AE76" s="1128"/>
      <c r="AF76" s="1128"/>
      <c r="AG76" s="1128"/>
      <c r="AH76" s="1128"/>
      <c r="AI76" s="1128"/>
      <c r="AJ76" s="1128"/>
      <c r="AK76" s="110"/>
    </row>
    <row r="77" spans="1:95" ht="29.25" customHeight="1" x14ac:dyDescent="0.25">
      <c r="A77" s="1135" t="s">
        <v>354</v>
      </c>
      <c r="B77" s="167" t="s">
        <v>220</v>
      </c>
      <c r="C77" s="172">
        <f t="shared" ref="C77:R77" si="45">C78</f>
        <v>4999887.9400000004</v>
      </c>
      <c r="D77" s="172">
        <f t="shared" si="45"/>
        <v>219900</v>
      </c>
      <c r="E77" s="172">
        <f t="shared" si="45"/>
        <v>309787.94</v>
      </c>
      <c r="F77" s="172">
        <f t="shared" si="45"/>
        <v>0</v>
      </c>
      <c r="G77" s="172">
        <f t="shared" si="45"/>
        <v>396800</v>
      </c>
      <c r="H77" s="172">
        <f t="shared" si="45"/>
        <v>399900</v>
      </c>
      <c r="I77" s="172">
        <f t="shared" si="45"/>
        <v>396800</v>
      </c>
      <c r="J77" s="172">
        <f t="shared" si="45"/>
        <v>347200</v>
      </c>
      <c r="K77" s="172">
        <f t="shared" si="45"/>
        <v>694400</v>
      </c>
      <c r="L77" s="172">
        <f t="shared" si="45"/>
        <v>0</v>
      </c>
      <c r="M77" s="172">
        <f t="shared" si="45"/>
        <v>396800</v>
      </c>
      <c r="N77" s="172">
        <f t="shared" si="45"/>
        <v>399900</v>
      </c>
      <c r="O77" s="172">
        <f t="shared" si="45"/>
        <v>396800</v>
      </c>
      <c r="P77" s="172">
        <f t="shared" si="45"/>
        <v>347200</v>
      </c>
      <c r="Q77" s="172">
        <f t="shared" si="45"/>
        <v>694400</v>
      </c>
      <c r="R77" s="172">
        <f t="shared" si="45"/>
        <v>0</v>
      </c>
      <c r="S77" s="1166" t="s">
        <v>289</v>
      </c>
      <c r="T77" s="1135" t="s">
        <v>332</v>
      </c>
      <c r="U77" s="1128">
        <v>146</v>
      </c>
      <c r="V77" s="1128">
        <v>119</v>
      </c>
      <c r="W77" s="1128">
        <v>0</v>
      </c>
      <c r="X77" s="1128">
        <v>128</v>
      </c>
      <c r="Y77" s="1136">
        <v>129</v>
      </c>
      <c r="Z77" s="1136">
        <v>128</v>
      </c>
      <c r="AA77" s="1136">
        <v>112</v>
      </c>
      <c r="AB77" s="1136">
        <v>224</v>
      </c>
      <c r="AC77" s="1136">
        <v>0</v>
      </c>
      <c r="AD77" s="1136">
        <v>128</v>
      </c>
      <c r="AE77" s="1136">
        <v>129</v>
      </c>
      <c r="AF77" s="1136">
        <v>128</v>
      </c>
      <c r="AG77" s="1136">
        <v>112</v>
      </c>
      <c r="AH77" s="1136">
        <v>224</v>
      </c>
      <c r="AI77" s="1128">
        <v>0</v>
      </c>
      <c r="AJ77" s="1128">
        <f>SUM(U77:AI77)</f>
        <v>1707</v>
      </c>
      <c r="AK77" s="110"/>
    </row>
    <row r="78" spans="1:95" ht="39" customHeight="1" x14ac:dyDescent="0.25">
      <c r="A78" s="1135"/>
      <c r="B78" s="167" t="s">
        <v>224</v>
      </c>
      <c r="C78" s="172">
        <f>D78+E78+F78+G78+R78+H78+I78+J78+K78+L78+M78+N78+O78+P78+Q78</f>
        <v>4999887.9400000004</v>
      </c>
      <c r="D78" s="172">
        <v>219900</v>
      </c>
      <c r="E78" s="172">
        <v>309787.94</v>
      </c>
      <c r="F78" s="172">
        <v>0</v>
      </c>
      <c r="G78" s="172">
        <v>396800</v>
      </c>
      <c r="H78" s="172">
        <v>399900</v>
      </c>
      <c r="I78" s="172">
        <v>396800</v>
      </c>
      <c r="J78" s="172">
        <v>347200</v>
      </c>
      <c r="K78" s="172">
        <v>694400</v>
      </c>
      <c r="L78" s="172">
        <v>0</v>
      </c>
      <c r="M78" s="172">
        <v>396800</v>
      </c>
      <c r="N78" s="172">
        <v>399900</v>
      </c>
      <c r="O78" s="172">
        <v>396800</v>
      </c>
      <c r="P78" s="172">
        <v>347200</v>
      </c>
      <c r="Q78" s="172">
        <v>694400</v>
      </c>
      <c r="R78" s="172">
        <v>0</v>
      </c>
      <c r="S78" s="1166"/>
      <c r="T78" s="1135"/>
      <c r="U78" s="1128"/>
      <c r="V78" s="1128"/>
      <c r="W78" s="1128"/>
      <c r="X78" s="1128"/>
      <c r="Y78" s="1138"/>
      <c r="Z78" s="1138"/>
      <c r="AA78" s="1138"/>
      <c r="AB78" s="1138"/>
      <c r="AC78" s="1138"/>
      <c r="AD78" s="1138"/>
      <c r="AE78" s="1138"/>
      <c r="AF78" s="1138"/>
      <c r="AG78" s="1138"/>
      <c r="AH78" s="1138"/>
      <c r="AI78" s="1128"/>
      <c r="AJ78" s="1128"/>
      <c r="AK78" s="110"/>
    </row>
    <row r="79" spans="1:95" ht="29.25" customHeight="1" x14ac:dyDescent="0.25">
      <c r="A79" s="1135" t="s">
        <v>355</v>
      </c>
      <c r="B79" s="167" t="s">
        <v>220</v>
      </c>
      <c r="C79" s="172">
        <f>C80</f>
        <v>17631550</v>
      </c>
      <c r="D79" s="172">
        <f t="shared" ref="D79:R79" si="46">D80</f>
        <v>1132500</v>
      </c>
      <c r="E79" s="172">
        <f t="shared" si="46"/>
        <v>2036250</v>
      </c>
      <c r="F79" s="172">
        <f t="shared" si="46"/>
        <v>900600</v>
      </c>
      <c r="G79" s="172">
        <f t="shared" si="46"/>
        <v>771400</v>
      </c>
      <c r="H79" s="172">
        <f t="shared" si="46"/>
        <v>1162800</v>
      </c>
      <c r="I79" s="172">
        <f t="shared" si="46"/>
        <v>1162800</v>
      </c>
      <c r="J79" s="172">
        <f t="shared" si="46"/>
        <v>1162800</v>
      </c>
      <c r="K79" s="172">
        <f t="shared" si="46"/>
        <v>1162800</v>
      </c>
      <c r="L79" s="172">
        <f t="shared" si="46"/>
        <v>1162800</v>
      </c>
      <c r="M79" s="172">
        <f t="shared" si="46"/>
        <v>1162800</v>
      </c>
      <c r="N79" s="172">
        <f t="shared" si="46"/>
        <v>1162800</v>
      </c>
      <c r="O79" s="172">
        <f t="shared" si="46"/>
        <v>1162800</v>
      </c>
      <c r="P79" s="172">
        <f t="shared" si="46"/>
        <v>1162800</v>
      </c>
      <c r="Q79" s="172">
        <f t="shared" si="46"/>
        <v>1162800</v>
      </c>
      <c r="R79" s="172">
        <f t="shared" si="46"/>
        <v>1162800</v>
      </c>
      <c r="S79" s="1166" t="s">
        <v>23</v>
      </c>
      <c r="T79" s="1135" t="s">
        <v>184</v>
      </c>
      <c r="U79" s="1190">
        <v>453</v>
      </c>
      <c r="V79" s="1170">
        <v>907</v>
      </c>
      <c r="W79" s="1136">
        <v>474</v>
      </c>
      <c r="X79" s="1136">
        <v>406</v>
      </c>
      <c r="Y79" s="1136">
        <v>612</v>
      </c>
      <c r="Z79" s="1136">
        <v>612</v>
      </c>
      <c r="AA79" s="1136">
        <v>612</v>
      </c>
      <c r="AB79" s="1136">
        <v>612</v>
      </c>
      <c r="AC79" s="1136">
        <v>612</v>
      </c>
      <c r="AD79" s="1136">
        <v>612</v>
      </c>
      <c r="AE79" s="1136">
        <v>612</v>
      </c>
      <c r="AF79" s="1136">
        <v>612</v>
      </c>
      <c r="AG79" s="1136">
        <v>612</v>
      </c>
      <c r="AH79" s="1136">
        <v>612</v>
      </c>
      <c r="AI79" s="1136">
        <v>612</v>
      </c>
      <c r="AJ79" s="1128">
        <f>SUM(U79:AI79)</f>
        <v>8972</v>
      </c>
      <c r="AK79" s="110"/>
    </row>
    <row r="80" spans="1:95" ht="39" customHeight="1" x14ac:dyDescent="0.25">
      <c r="A80" s="1135"/>
      <c r="B80" s="167" t="s">
        <v>224</v>
      </c>
      <c r="C80" s="172">
        <f>SUM(D80:R80)</f>
        <v>17631550</v>
      </c>
      <c r="D80" s="172">
        <v>1132500</v>
      </c>
      <c r="E80" s="172">
        <v>2036250</v>
      </c>
      <c r="F80" s="172">
        <v>900600</v>
      </c>
      <c r="G80" s="172">
        <v>771400</v>
      </c>
      <c r="H80" s="172">
        <v>1162800</v>
      </c>
      <c r="I80" s="172">
        <v>1162800</v>
      </c>
      <c r="J80" s="172">
        <v>1162800</v>
      </c>
      <c r="K80" s="172">
        <v>1162800</v>
      </c>
      <c r="L80" s="172">
        <v>1162800</v>
      </c>
      <c r="M80" s="172">
        <v>1162800</v>
      </c>
      <c r="N80" s="172">
        <v>1162800</v>
      </c>
      <c r="O80" s="172">
        <v>1162800</v>
      </c>
      <c r="P80" s="172">
        <v>1162800</v>
      </c>
      <c r="Q80" s="172">
        <v>1162800</v>
      </c>
      <c r="R80" s="172">
        <v>1162800</v>
      </c>
      <c r="S80" s="1166"/>
      <c r="T80" s="1135"/>
      <c r="U80" s="1128"/>
      <c r="V80" s="1138"/>
      <c r="W80" s="1138"/>
      <c r="X80" s="1138"/>
      <c r="Y80" s="1138"/>
      <c r="Z80" s="1138"/>
      <c r="AA80" s="1138"/>
      <c r="AB80" s="1138"/>
      <c r="AC80" s="1138"/>
      <c r="AD80" s="1138"/>
      <c r="AE80" s="1138"/>
      <c r="AF80" s="1138"/>
      <c r="AG80" s="1138"/>
      <c r="AH80" s="1138"/>
      <c r="AI80" s="1138"/>
      <c r="AJ80" s="1128"/>
      <c r="AK80" s="110"/>
    </row>
    <row r="81" spans="1:37" ht="29.25" customHeight="1" x14ac:dyDescent="0.25">
      <c r="A81" s="1135" t="s">
        <v>250</v>
      </c>
      <c r="B81" s="167" t="s">
        <v>220</v>
      </c>
      <c r="C81" s="172">
        <f>C82</f>
        <v>415000</v>
      </c>
      <c r="D81" s="172">
        <f t="shared" ref="D81:R81" si="47">D82</f>
        <v>10000</v>
      </c>
      <c r="E81" s="172">
        <f t="shared" si="47"/>
        <v>0</v>
      </c>
      <c r="F81" s="172">
        <f t="shared" si="47"/>
        <v>0</v>
      </c>
      <c r="G81" s="172">
        <f t="shared" si="47"/>
        <v>135000</v>
      </c>
      <c r="H81" s="172">
        <f t="shared" si="47"/>
        <v>0</v>
      </c>
      <c r="I81" s="172">
        <f t="shared" si="47"/>
        <v>0</v>
      </c>
      <c r="J81" s="172">
        <f t="shared" si="47"/>
        <v>0</v>
      </c>
      <c r="K81" s="172">
        <f t="shared" si="47"/>
        <v>0</v>
      </c>
      <c r="L81" s="172">
        <f t="shared" si="47"/>
        <v>135000</v>
      </c>
      <c r="M81" s="172">
        <f t="shared" si="47"/>
        <v>0</v>
      </c>
      <c r="N81" s="172">
        <f t="shared" si="47"/>
        <v>0</v>
      </c>
      <c r="O81" s="172">
        <f t="shared" si="47"/>
        <v>0</v>
      </c>
      <c r="P81" s="172">
        <f t="shared" si="47"/>
        <v>0</v>
      </c>
      <c r="Q81" s="172">
        <f t="shared" si="47"/>
        <v>135000</v>
      </c>
      <c r="R81" s="172">
        <f t="shared" si="47"/>
        <v>0</v>
      </c>
      <c r="S81" s="1166" t="s">
        <v>21</v>
      </c>
      <c r="T81" s="1135" t="s">
        <v>308</v>
      </c>
      <c r="U81" s="1128">
        <v>4</v>
      </c>
      <c r="V81" s="1136"/>
      <c r="W81" s="1136"/>
      <c r="X81" s="1136">
        <v>54</v>
      </c>
      <c r="Y81" s="1136"/>
      <c r="Z81" s="1136"/>
      <c r="AA81" s="1136"/>
      <c r="AB81" s="1136"/>
      <c r="AC81" s="1136">
        <v>54</v>
      </c>
      <c r="AD81" s="1136"/>
      <c r="AE81" s="1136"/>
      <c r="AF81" s="1136"/>
      <c r="AG81" s="1136"/>
      <c r="AH81" s="1136">
        <v>54</v>
      </c>
      <c r="AI81" s="1136"/>
      <c r="AJ81" s="1136">
        <f>SUM(U81:AI82)</f>
        <v>166</v>
      </c>
      <c r="AK81" s="110"/>
    </row>
    <row r="82" spans="1:37" ht="39" customHeight="1" x14ac:dyDescent="0.25">
      <c r="A82" s="1135"/>
      <c r="B82" s="167" t="s">
        <v>224</v>
      </c>
      <c r="C82" s="172">
        <f>D82+E82+F82+G82+R82+H82+I82+J82+K82+L82+M82+N82+O82+P82+Q82</f>
        <v>415000</v>
      </c>
      <c r="D82" s="172">
        <v>10000</v>
      </c>
      <c r="E82" s="172">
        <v>0</v>
      </c>
      <c r="F82" s="172">
        <v>0</v>
      </c>
      <c r="G82" s="172">
        <v>135000</v>
      </c>
      <c r="H82" s="172">
        <v>0</v>
      </c>
      <c r="I82" s="172">
        <v>0</v>
      </c>
      <c r="J82" s="172">
        <v>0</v>
      </c>
      <c r="K82" s="172">
        <v>0</v>
      </c>
      <c r="L82" s="172">
        <v>135000</v>
      </c>
      <c r="M82" s="172">
        <v>0</v>
      </c>
      <c r="N82" s="172">
        <v>0</v>
      </c>
      <c r="O82" s="172">
        <v>0</v>
      </c>
      <c r="P82" s="172">
        <v>0</v>
      </c>
      <c r="Q82" s="172">
        <v>135000</v>
      </c>
      <c r="R82" s="172">
        <v>0</v>
      </c>
      <c r="S82" s="1166"/>
      <c r="T82" s="1135"/>
      <c r="U82" s="1128"/>
      <c r="V82" s="1138"/>
      <c r="W82" s="1138"/>
      <c r="X82" s="1138"/>
      <c r="Y82" s="1138"/>
      <c r="Z82" s="1138"/>
      <c r="AA82" s="1138"/>
      <c r="AB82" s="1138"/>
      <c r="AC82" s="1138"/>
      <c r="AD82" s="1138"/>
      <c r="AE82" s="1138"/>
      <c r="AF82" s="1138"/>
      <c r="AG82" s="1138"/>
      <c r="AH82" s="1138"/>
      <c r="AI82" s="1138"/>
      <c r="AJ82" s="1138"/>
      <c r="AK82" s="110"/>
    </row>
    <row r="83" spans="1:37" ht="29.25" customHeight="1" x14ac:dyDescent="0.25">
      <c r="A83" s="1148" t="s">
        <v>419</v>
      </c>
      <c r="B83" s="167" t="s">
        <v>220</v>
      </c>
      <c r="C83" s="172">
        <f>C84</f>
        <v>3177593</v>
      </c>
      <c r="D83" s="172">
        <f t="shared" ref="D83:R83" si="48">D84</f>
        <v>0</v>
      </c>
      <c r="E83" s="172">
        <f t="shared" si="48"/>
        <v>844500</v>
      </c>
      <c r="F83" s="172">
        <f t="shared" si="48"/>
        <v>36904</v>
      </c>
      <c r="G83" s="172">
        <f t="shared" si="48"/>
        <v>0</v>
      </c>
      <c r="H83" s="172">
        <f t="shared" si="48"/>
        <v>192540</v>
      </c>
      <c r="I83" s="172">
        <f t="shared" si="48"/>
        <v>724951</v>
      </c>
      <c r="J83" s="172">
        <f t="shared" si="48"/>
        <v>24105</v>
      </c>
      <c r="K83" s="172">
        <f t="shared" si="48"/>
        <v>73051</v>
      </c>
      <c r="L83" s="172">
        <f t="shared" si="48"/>
        <v>0</v>
      </c>
      <c r="M83" s="172">
        <f t="shared" si="48"/>
        <v>227604</v>
      </c>
      <c r="N83" s="172">
        <f t="shared" si="48"/>
        <v>896430</v>
      </c>
      <c r="O83" s="172">
        <f t="shared" si="48"/>
        <v>24105</v>
      </c>
      <c r="P83" s="172">
        <f t="shared" si="48"/>
        <v>83298</v>
      </c>
      <c r="Q83" s="172">
        <f t="shared" si="48"/>
        <v>0</v>
      </c>
      <c r="R83" s="172">
        <f t="shared" si="48"/>
        <v>50105</v>
      </c>
      <c r="S83" s="1146" t="s">
        <v>279</v>
      </c>
      <c r="T83" s="1148" t="s">
        <v>420</v>
      </c>
      <c r="U83" s="1136">
        <v>0</v>
      </c>
      <c r="V83" s="1136">
        <v>563</v>
      </c>
      <c r="W83" s="1136">
        <v>37</v>
      </c>
      <c r="X83" s="1136">
        <v>0</v>
      </c>
      <c r="Y83" s="1136">
        <v>192</v>
      </c>
      <c r="Z83" s="1136">
        <v>470</v>
      </c>
      <c r="AA83" s="1136">
        <v>114</v>
      </c>
      <c r="AB83" s="1136">
        <v>37</v>
      </c>
      <c r="AC83" s="1136">
        <v>0</v>
      </c>
      <c r="AD83" s="1136">
        <v>191</v>
      </c>
      <c r="AE83" s="1136">
        <v>470</v>
      </c>
      <c r="AF83" s="1136">
        <v>114</v>
      </c>
      <c r="AG83" s="1136">
        <v>37</v>
      </c>
      <c r="AH83" s="1136">
        <v>0</v>
      </c>
      <c r="AI83" s="1136">
        <v>115</v>
      </c>
      <c r="AJ83" s="1136">
        <f>SUM(U83:AI84)</f>
        <v>2340</v>
      </c>
      <c r="AK83" s="110"/>
    </row>
    <row r="84" spans="1:37" ht="75.75" customHeight="1" x14ac:dyDescent="0.25">
      <c r="A84" s="1149"/>
      <c r="B84" s="167" t="s">
        <v>102</v>
      </c>
      <c r="C84" s="172">
        <f>SUM(D84:R84)</f>
        <v>3177593</v>
      </c>
      <c r="D84" s="172"/>
      <c r="E84" s="172">
        <v>844500</v>
      </c>
      <c r="F84" s="172">
        <v>36904</v>
      </c>
      <c r="G84" s="172">
        <v>0</v>
      </c>
      <c r="H84" s="172">
        <v>192540</v>
      </c>
      <c r="I84" s="172">
        <v>724951</v>
      </c>
      <c r="J84" s="172">
        <v>24105</v>
      </c>
      <c r="K84" s="172">
        <v>73051</v>
      </c>
      <c r="L84" s="172">
        <v>0</v>
      </c>
      <c r="M84" s="172">
        <v>227604</v>
      </c>
      <c r="N84" s="172">
        <v>896430</v>
      </c>
      <c r="O84" s="172">
        <v>24105</v>
      </c>
      <c r="P84" s="172">
        <v>83298</v>
      </c>
      <c r="Q84" s="172">
        <v>0</v>
      </c>
      <c r="R84" s="172">
        <v>50105</v>
      </c>
      <c r="S84" s="1147"/>
      <c r="T84" s="1149"/>
      <c r="U84" s="1138"/>
      <c r="V84" s="1138"/>
      <c r="W84" s="1138"/>
      <c r="X84" s="1138"/>
      <c r="Y84" s="1138"/>
      <c r="Z84" s="1138"/>
      <c r="AA84" s="1138"/>
      <c r="AB84" s="1138"/>
      <c r="AC84" s="1138"/>
      <c r="AD84" s="1138"/>
      <c r="AE84" s="1138"/>
      <c r="AF84" s="1138"/>
      <c r="AG84" s="1138"/>
      <c r="AH84" s="1138"/>
      <c r="AI84" s="1138"/>
      <c r="AJ84" s="1138"/>
      <c r="AK84" s="110"/>
    </row>
    <row r="85" spans="1:37" ht="29.25" customHeight="1" x14ac:dyDescent="0.25">
      <c r="A85" s="1135" t="s">
        <v>429</v>
      </c>
      <c r="B85" s="167" t="s">
        <v>220</v>
      </c>
      <c r="C85" s="172">
        <f>C86</f>
        <v>13671433.9</v>
      </c>
      <c r="D85" s="172">
        <f t="shared" ref="D85:R85" si="49">D86</f>
        <v>2670500</v>
      </c>
      <c r="E85" s="172">
        <f t="shared" si="49"/>
        <v>815500</v>
      </c>
      <c r="F85" s="172">
        <f t="shared" si="49"/>
        <v>80906.399999999994</v>
      </c>
      <c r="G85" s="172">
        <f t="shared" si="49"/>
        <v>173904.9</v>
      </c>
      <c r="H85" s="172">
        <f t="shared" si="49"/>
        <v>120000</v>
      </c>
      <c r="I85" s="172">
        <f t="shared" si="49"/>
        <v>3875000</v>
      </c>
      <c r="J85" s="172">
        <f t="shared" si="49"/>
        <v>420000</v>
      </c>
      <c r="K85" s="172">
        <f t="shared" si="49"/>
        <v>80906.399999999994</v>
      </c>
      <c r="L85" s="172">
        <f t="shared" si="49"/>
        <v>223904.9</v>
      </c>
      <c r="M85" s="172">
        <f t="shared" si="49"/>
        <v>0</v>
      </c>
      <c r="N85" s="172">
        <f t="shared" si="49"/>
        <v>4084000</v>
      </c>
      <c r="O85" s="172">
        <f t="shared" si="49"/>
        <v>747000</v>
      </c>
      <c r="P85" s="172">
        <f t="shared" si="49"/>
        <v>80906.399999999994</v>
      </c>
      <c r="Q85" s="172">
        <f t="shared" si="49"/>
        <v>298904.90000000002</v>
      </c>
      <c r="R85" s="172">
        <f t="shared" si="49"/>
        <v>0</v>
      </c>
      <c r="S85" s="1166" t="s">
        <v>21</v>
      </c>
      <c r="T85" s="1135" t="s">
        <v>186</v>
      </c>
      <c r="U85" s="1128">
        <v>535</v>
      </c>
      <c r="V85" s="1128">
        <v>231</v>
      </c>
      <c r="W85" s="1128">
        <v>37</v>
      </c>
      <c r="X85" s="1128">
        <v>72</v>
      </c>
      <c r="Y85" s="1136">
        <v>56</v>
      </c>
      <c r="Z85" s="1136">
        <v>1056</v>
      </c>
      <c r="AA85" s="1136">
        <v>198</v>
      </c>
      <c r="AB85" s="1136">
        <v>37</v>
      </c>
      <c r="AC85" s="1136">
        <v>72</v>
      </c>
      <c r="AD85" s="1136">
        <v>0</v>
      </c>
      <c r="AE85" s="1136">
        <v>1043</v>
      </c>
      <c r="AF85" s="1136">
        <v>267</v>
      </c>
      <c r="AG85" s="1136">
        <v>37</v>
      </c>
      <c r="AH85" s="1136">
        <v>72</v>
      </c>
      <c r="AI85" s="1128">
        <v>0</v>
      </c>
      <c r="AJ85" s="1520">
        <f>SUM(U85:AI85)</f>
        <v>3713</v>
      </c>
      <c r="AK85" s="110"/>
    </row>
    <row r="86" spans="1:37" ht="90" customHeight="1" x14ac:dyDescent="0.25">
      <c r="A86" s="1135"/>
      <c r="B86" s="167" t="s">
        <v>102</v>
      </c>
      <c r="C86" s="172">
        <f>D86+E86+F86+G86+R86+H86+I86+J86+K86+L86+M86+N86+O86+P86+Q86</f>
        <v>13671433.9</v>
      </c>
      <c r="D86" s="172">
        <v>2670500</v>
      </c>
      <c r="E86" s="172">
        <v>815500</v>
      </c>
      <c r="F86" s="172">
        <v>80906.399999999994</v>
      </c>
      <c r="G86" s="172">
        <v>173904.9</v>
      </c>
      <c r="H86" s="172">
        <v>120000</v>
      </c>
      <c r="I86" s="172">
        <v>3875000</v>
      </c>
      <c r="J86" s="172">
        <v>420000</v>
      </c>
      <c r="K86" s="172">
        <v>80906.399999999994</v>
      </c>
      <c r="L86" s="172">
        <v>223904.9</v>
      </c>
      <c r="M86" s="172">
        <v>0</v>
      </c>
      <c r="N86" s="172">
        <v>4084000</v>
      </c>
      <c r="O86" s="172">
        <v>747000</v>
      </c>
      <c r="P86" s="172">
        <v>80906.399999999994</v>
      </c>
      <c r="Q86" s="172">
        <v>298904.90000000002</v>
      </c>
      <c r="R86" s="172">
        <v>0</v>
      </c>
      <c r="S86" s="1166"/>
      <c r="T86" s="1135"/>
      <c r="U86" s="1128"/>
      <c r="V86" s="1128"/>
      <c r="W86" s="1128"/>
      <c r="X86" s="1128"/>
      <c r="Y86" s="1138"/>
      <c r="Z86" s="1138"/>
      <c r="AA86" s="1138"/>
      <c r="AB86" s="1138"/>
      <c r="AC86" s="1138"/>
      <c r="AD86" s="1138"/>
      <c r="AE86" s="1138"/>
      <c r="AF86" s="1138"/>
      <c r="AG86" s="1138"/>
      <c r="AH86" s="1138"/>
      <c r="AI86" s="1128"/>
      <c r="AJ86" s="1520"/>
      <c r="AK86" s="110"/>
    </row>
    <row r="87" spans="1:37" ht="29.25" customHeight="1" x14ac:dyDescent="0.25">
      <c r="A87" s="1135" t="s">
        <v>358</v>
      </c>
      <c r="B87" s="167" t="s">
        <v>220</v>
      </c>
      <c r="C87" s="172">
        <f>C88</f>
        <v>599560</v>
      </c>
      <c r="D87" s="172">
        <f t="shared" ref="D87:G89" si="50">D88</f>
        <v>169560</v>
      </c>
      <c r="E87" s="172">
        <f t="shared" si="50"/>
        <v>0</v>
      </c>
      <c r="F87" s="172">
        <f t="shared" si="50"/>
        <v>0</v>
      </c>
      <c r="G87" s="172">
        <f t="shared" si="50"/>
        <v>0</v>
      </c>
      <c r="H87" s="172">
        <f>H88</f>
        <v>0</v>
      </c>
      <c r="I87" s="172">
        <f>I88</f>
        <v>210000</v>
      </c>
      <c r="J87" s="172">
        <f t="shared" ref="J87:R87" si="51">J88</f>
        <v>0</v>
      </c>
      <c r="K87" s="172">
        <f t="shared" si="51"/>
        <v>0</v>
      </c>
      <c r="L87" s="172">
        <f t="shared" si="51"/>
        <v>0</v>
      </c>
      <c r="M87" s="172">
        <f t="shared" si="51"/>
        <v>0</v>
      </c>
      <c r="N87" s="172">
        <f t="shared" si="51"/>
        <v>220000</v>
      </c>
      <c r="O87" s="172">
        <f t="shared" si="51"/>
        <v>0</v>
      </c>
      <c r="P87" s="172">
        <f t="shared" si="51"/>
        <v>0</v>
      </c>
      <c r="Q87" s="172">
        <f t="shared" si="51"/>
        <v>0</v>
      </c>
      <c r="R87" s="172">
        <f t="shared" si="51"/>
        <v>0</v>
      </c>
      <c r="S87" s="1166" t="s">
        <v>33</v>
      </c>
      <c r="T87" s="1135" t="s">
        <v>187</v>
      </c>
      <c r="U87" s="1128">
        <v>64</v>
      </c>
      <c r="V87" s="1136"/>
      <c r="W87" s="1128"/>
      <c r="X87" s="1128"/>
      <c r="Y87" s="1136"/>
      <c r="Z87" s="1136">
        <v>64</v>
      </c>
      <c r="AA87" s="1136"/>
      <c r="AB87" s="1136"/>
      <c r="AC87" s="1136"/>
      <c r="AD87" s="1136"/>
      <c r="AE87" s="1136">
        <v>64</v>
      </c>
      <c r="AF87" s="1136"/>
      <c r="AG87" s="1136"/>
      <c r="AH87" s="1136"/>
      <c r="AI87" s="1128"/>
      <c r="AJ87" s="1128">
        <f>SUM(U87:AI87)</f>
        <v>192</v>
      </c>
      <c r="AK87" s="110"/>
    </row>
    <row r="88" spans="1:37" ht="39" customHeight="1" x14ac:dyDescent="0.25">
      <c r="A88" s="1135"/>
      <c r="B88" s="167" t="s">
        <v>224</v>
      </c>
      <c r="C88" s="172">
        <f>D88+E88+F88+G88+R88+H88+I88+J88+K88+L88+M88+N88+O88+P88+Q88</f>
        <v>599560</v>
      </c>
      <c r="D88" s="172">
        <v>169560</v>
      </c>
      <c r="E88" s="172"/>
      <c r="F88" s="172"/>
      <c r="G88" s="172"/>
      <c r="H88" s="172"/>
      <c r="I88" s="172">
        <v>210000</v>
      </c>
      <c r="J88" s="172"/>
      <c r="K88" s="172"/>
      <c r="L88" s="172"/>
      <c r="M88" s="172"/>
      <c r="N88" s="172">
        <v>220000</v>
      </c>
      <c r="O88" s="172"/>
      <c r="P88" s="172"/>
      <c r="Q88" s="172"/>
      <c r="R88" s="172"/>
      <c r="S88" s="1166"/>
      <c r="T88" s="1135"/>
      <c r="U88" s="1128"/>
      <c r="V88" s="1138"/>
      <c r="W88" s="1128"/>
      <c r="X88" s="1128"/>
      <c r="Y88" s="1138"/>
      <c r="Z88" s="1138"/>
      <c r="AA88" s="1138"/>
      <c r="AB88" s="1138"/>
      <c r="AC88" s="1138"/>
      <c r="AD88" s="1138"/>
      <c r="AE88" s="1138"/>
      <c r="AF88" s="1138"/>
      <c r="AG88" s="1138"/>
      <c r="AH88" s="1138"/>
      <c r="AI88" s="1128"/>
      <c r="AJ88" s="1128"/>
      <c r="AK88" s="110"/>
    </row>
    <row r="89" spans="1:37" ht="29.25" customHeight="1" x14ac:dyDescent="0.25">
      <c r="A89" s="1135" t="s">
        <v>241</v>
      </c>
      <c r="B89" s="167" t="s">
        <v>220</v>
      </c>
      <c r="C89" s="172">
        <f>C90</f>
        <v>429377</v>
      </c>
      <c r="D89" s="172">
        <f t="shared" si="50"/>
        <v>79577</v>
      </c>
      <c r="E89" s="172">
        <f t="shared" si="50"/>
        <v>0</v>
      </c>
      <c r="F89" s="172">
        <f t="shared" si="50"/>
        <v>28600</v>
      </c>
      <c r="G89" s="172">
        <f t="shared" si="50"/>
        <v>0</v>
      </c>
      <c r="H89" s="172">
        <f>H90</f>
        <v>0</v>
      </c>
      <c r="I89" s="172">
        <f t="shared" ref="I89:R89" si="52">I90</f>
        <v>132000</v>
      </c>
      <c r="J89" s="172">
        <f t="shared" si="52"/>
        <v>0</v>
      </c>
      <c r="K89" s="172">
        <f t="shared" si="52"/>
        <v>28600</v>
      </c>
      <c r="L89" s="172">
        <f t="shared" si="52"/>
        <v>0</v>
      </c>
      <c r="M89" s="172">
        <f t="shared" si="52"/>
        <v>0</v>
      </c>
      <c r="N89" s="172">
        <f t="shared" si="52"/>
        <v>132000</v>
      </c>
      <c r="O89" s="172">
        <f t="shared" si="52"/>
        <v>0</v>
      </c>
      <c r="P89" s="172">
        <f t="shared" si="52"/>
        <v>28600</v>
      </c>
      <c r="Q89" s="172">
        <f t="shared" si="52"/>
        <v>0</v>
      </c>
      <c r="R89" s="172">
        <f t="shared" si="52"/>
        <v>0</v>
      </c>
      <c r="S89" s="1166" t="s">
        <v>33</v>
      </c>
      <c r="T89" s="1135" t="s">
        <v>188</v>
      </c>
      <c r="U89" s="1128">
        <v>60</v>
      </c>
      <c r="V89" s="1136"/>
      <c r="W89" s="1128">
        <v>13</v>
      </c>
      <c r="X89" s="1128"/>
      <c r="Y89" s="1136"/>
      <c r="Z89" s="1136">
        <v>60</v>
      </c>
      <c r="AA89" s="1136"/>
      <c r="AB89" s="1136">
        <v>13</v>
      </c>
      <c r="AC89" s="1136"/>
      <c r="AD89" s="1136"/>
      <c r="AE89" s="1136">
        <v>60</v>
      </c>
      <c r="AF89" s="1136"/>
      <c r="AG89" s="1136">
        <v>13</v>
      </c>
      <c r="AH89" s="1136"/>
      <c r="AI89" s="1128"/>
      <c r="AJ89" s="1128">
        <f>SUM(U89:AI89)</f>
        <v>219</v>
      </c>
      <c r="AK89" s="110"/>
    </row>
    <row r="90" spans="1:37" ht="39" customHeight="1" x14ac:dyDescent="0.25">
      <c r="A90" s="1135"/>
      <c r="B90" s="167" t="s">
        <v>224</v>
      </c>
      <c r="C90" s="172">
        <f>D90+E90+F90+G90+R90+H90+I90+J90+K90+L90+M90+N90+O90+P90+Q90</f>
        <v>429377</v>
      </c>
      <c r="D90" s="172">
        <v>79577</v>
      </c>
      <c r="E90" s="172">
        <v>0</v>
      </c>
      <c r="F90" s="172">
        <v>28600</v>
      </c>
      <c r="G90" s="172">
        <v>0</v>
      </c>
      <c r="H90" s="172">
        <v>0</v>
      </c>
      <c r="I90" s="172">
        <v>132000</v>
      </c>
      <c r="J90" s="172">
        <v>0</v>
      </c>
      <c r="K90" s="172">
        <v>28600</v>
      </c>
      <c r="L90" s="172">
        <v>0</v>
      </c>
      <c r="M90" s="172">
        <v>0</v>
      </c>
      <c r="N90" s="172">
        <v>132000</v>
      </c>
      <c r="O90" s="172">
        <v>0</v>
      </c>
      <c r="P90" s="172">
        <v>28600</v>
      </c>
      <c r="Q90" s="172">
        <v>0</v>
      </c>
      <c r="R90" s="172">
        <v>0</v>
      </c>
      <c r="S90" s="1166"/>
      <c r="T90" s="1135"/>
      <c r="U90" s="1128"/>
      <c r="V90" s="1138"/>
      <c r="W90" s="1128"/>
      <c r="X90" s="1128"/>
      <c r="Y90" s="1138"/>
      <c r="Z90" s="1138"/>
      <c r="AA90" s="1138"/>
      <c r="AB90" s="1138"/>
      <c r="AC90" s="1138"/>
      <c r="AD90" s="1138"/>
      <c r="AE90" s="1138"/>
      <c r="AF90" s="1138"/>
      <c r="AG90" s="1138"/>
      <c r="AH90" s="1138"/>
      <c r="AI90" s="1128"/>
      <c r="AJ90" s="1128"/>
      <c r="AK90" s="110"/>
    </row>
    <row r="91" spans="1:37" ht="29.25" customHeight="1" x14ac:dyDescent="0.25">
      <c r="A91" s="1615" t="s">
        <v>306</v>
      </c>
      <c r="B91" s="167" t="s">
        <v>220</v>
      </c>
      <c r="C91" s="172">
        <f>C92</f>
        <v>623400</v>
      </c>
      <c r="D91" s="172">
        <f t="shared" ref="D91:R91" si="53">D92</f>
        <v>103900</v>
      </c>
      <c r="E91" s="172">
        <f t="shared" si="53"/>
        <v>0</v>
      </c>
      <c r="F91" s="172">
        <f t="shared" si="53"/>
        <v>0</v>
      </c>
      <c r="G91" s="172">
        <f t="shared" si="53"/>
        <v>0</v>
      </c>
      <c r="H91" s="172">
        <f t="shared" si="53"/>
        <v>54700</v>
      </c>
      <c r="I91" s="172">
        <f t="shared" si="53"/>
        <v>103900</v>
      </c>
      <c r="J91" s="172">
        <f t="shared" si="53"/>
        <v>0</v>
      </c>
      <c r="K91" s="172">
        <f t="shared" si="53"/>
        <v>0</v>
      </c>
      <c r="L91" s="172">
        <f t="shared" si="53"/>
        <v>73800</v>
      </c>
      <c r="M91" s="172">
        <f t="shared" si="53"/>
        <v>54700</v>
      </c>
      <c r="N91" s="172">
        <f t="shared" si="53"/>
        <v>103900</v>
      </c>
      <c r="O91" s="172">
        <f t="shared" si="53"/>
        <v>0</v>
      </c>
      <c r="P91" s="172">
        <f t="shared" si="53"/>
        <v>0</v>
      </c>
      <c r="Q91" s="172">
        <f t="shared" si="53"/>
        <v>73800</v>
      </c>
      <c r="R91" s="172">
        <f t="shared" si="53"/>
        <v>54700</v>
      </c>
      <c r="S91" s="1166" t="s">
        <v>303</v>
      </c>
      <c r="T91" s="1135" t="s">
        <v>189</v>
      </c>
      <c r="U91" s="1128">
        <v>38</v>
      </c>
      <c r="V91" s="1136"/>
      <c r="W91" s="1128"/>
      <c r="X91" s="1128"/>
      <c r="Y91" s="1136">
        <v>20</v>
      </c>
      <c r="Z91" s="1136">
        <v>38</v>
      </c>
      <c r="AA91" s="1136"/>
      <c r="AB91" s="1136"/>
      <c r="AC91" s="1136">
        <v>27</v>
      </c>
      <c r="AD91" s="1136">
        <v>20</v>
      </c>
      <c r="AE91" s="1136">
        <v>38</v>
      </c>
      <c r="AF91" s="1136"/>
      <c r="AG91" s="1136"/>
      <c r="AH91" s="1136">
        <v>27</v>
      </c>
      <c r="AI91" s="1128">
        <v>20</v>
      </c>
      <c r="AJ91" s="1128">
        <f>SUM(U91:AI91)</f>
        <v>228</v>
      </c>
      <c r="AK91" s="110"/>
    </row>
    <row r="92" spans="1:37" ht="39" customHeight="1" x14ac:dyDescent="0.25">
      <c r="A92" s="1615"/>
      <c r="B92" s="167" t="s">
        <v>224</v>
      </c>
      <c r="C92" s="172">
        <f>D92+E92+F92+G92+R92+H92+I92+J92+K92+L92+M92+N92+O92+P92+Q92</f>
        <v>623400</v>
      </c>
      <c r="D92" s="172">
        <v>103900</v>
      </c>
      <c r="E92" s="172">
        <v>0</v>
      </c>
      <c r="F92" s="172">
        <v>0</v>
      </c>
      <c r="G92" s="172"/>
      <c r="H92" s="172">
        <v>54700</v>
      </c>
      <c r="I92" s="172">
        <v>103900</v>
      </c>
      <c r="J92" s="172">
        <v>0</v>
      </c>
      <c r="K92" s="172">
        <v>0</v>
      </c>
      <c r="L92" s="172">
        <v>73800</v>
      </c>
      <c r="M92" s="172">
        <v>54700</v>
      </c>
      <c r="N92" s="172">
        <v>103900</v>
      </c>
      <c r="O92" s="172">
        <v>0</v>
      </c>
      <c r="P92" s="172">
        <v>0</v>
      </c>
      <c r="Q92" s="172">
        <v>73800</v>
      </c>
      <c r="R92" s="172">
        <v>54700</v>
      </c>
      <c r="S92" s="1166"/>
      <c r="T92" s="1135"/>
      <c r="U92" s="1128"/>
      <c r="V92" s="1138"/>
      <c r="W92" s="1128"/>
      <c r="X92" s="1128"/>
      <c r="Y92" s="1138"/>
      <c r="Z92" s="1138"/>
      <c r="AA92" s="1138"/>
      <c r="AB92" s="1138"/>
      <c r="AC92" s="1138"/>
      <c r="AD92" s="1138"/>
      <c r="AE92" s="1138"/>
      <c r="AF92" s="1138"/>
      <c r="AG92" s="1138"/>
      <c r="AH92" s="1138"/>
      <c r="AI92" s="1128"/>
      <c r="AJ92" s="1128"/>
      <c r="AK92" s="110"/>
    </row>
    <row r="93" spans="1:37" ht="29.25" customHeight="1" x14ac:dyDescent="0.25">
      <c r="A93" s="1135" t="s">
        <v>359</v>
      </c>
      <c r="B93" s="167" t="s">
        <v>220</v>
      </c>
      <c r="C93" s="172">
        <f t="shared" ref="C93:R93" si="54">C94</f>
        <v>833846</v>
      </c>
      <c r="D93" s="172">
        <f t="shared" si="54"/>
        <v>0</v>
      </c>
      <c r="E93" s="172">
        <f t="shared" si="54"/>
        <v>0</v>
      </c>
      <c r="F93" s="172">
        <f t="shared" si="54"/>
        <v>0</v>
      </c>
      <c r="G93" s="172">
        <f t="shared" si="54"/>
        <v>255500</v>
      </c>
      <c r="H93" s="172">
        <f t="shared" si="54"/>
        <v>0</v>
      </c>
      <c r="I93" s="172">
        <f t="shared" si="54"/>
        <v>33673</v>
      </c>
      <c r="J93" s="172">
        <f t="shared" si="54"/>
        <v>0</v>
      </c>
      <c r="K93" s="172">
        <f t="shared" si="54"/>
        <v>0</v>
      </c>
      <c r="L93" s="172">
        <f t="shared" si="54"/>
        <v>255500</v>
      </c>
      <c r="M93" s="172">
        <f t="shared" si="54"/>
        <v>0</v>
      </c>
      <c r="N93" s="172">
        <f t="shared" si="54"/>
        <v>33673</v>
      </c>
      <c r="O93" s="172">
        <f t="shared" si="54"/>
        <v>0</v>
      </c>
      <c r="P93" s="172">
        <f t="shared" si="54"/>
        <v>0</v>
      </c>
      <c r="Q93" s="172">
        <f t="shared" si="54"/>
        <v>255500</v>
      </c>
      <c r="R93" s="172">
        <f t="shared" si="54"/>
        <v>0</v>
      </c>
      <c r="S93" s="1166" t="s">
        <v>287</v>
      </c>
      <c r="T93" s="1135" t="s">
        <v>335</v>
      </c>
      <c r="U93" s="1128">
        <v>34</v>
      </c>
      <c r="V93" s="1128"/>
      <c r="W93" s="1128"/>
      <c r="X93" s="1128">
        <v>73</v>
      </c>
      <c r="Y93" s="1136"/>
      <c r="Z93" s="1136">
        <v>15</v>
      </c>
      <c r="AA93" s="1136"/>
      <c r="AB93" s="1136"/>
      <c r="AC93" s="1136">
        <v>73</v>
      </c>
      <c r="AD93" s="1136"/>
      <c r="AE93" s="1136">
        <v>15</v>
      </c>
      <c r="AF93" s="1136"/>
      <c r="AG93" s="1136"/>
      <c r="AH93" s="1136">
        <v>73</v>
      </c>
      <c r="AI93" s="1128"/>
      <c r="AJ93" s="1128">
        <f>SUM(U93:AI93)</f>
        <v>283</v>
      </c>
      <c r="AK93" s="110"/>
    </row>
    <row r="94" spans="1:37" ht="73.5" customHeight="1" x14ac:dyDescent="0.25">
      <c r="A94" s="1135"/>
      <c r="B94" s="167" t="s">
        <v>224</v>
      </c>
      <c r="C94" s="172">
        <f>D94+E94+F94+G94+R94+H94+I94+J94+K94+L94+M94+N94+O94+P94+Q94</f>
        <v>833846</v>
      </c>
      <c r="D94" s="172">
        <v>0</v>
      </c>
      <c r="E94" s="172">
        <v>0</v>
      </c>
      <c r="F94" s="172">
        <v>0</v>
      </c>
      <c r="G94" s="172">
        <v>255500</v>
      </c>
      <c r="H94" s="172">
        <v>0</v>
      </c>
      <c r="I94" s="172">
        <v>33673</v>
      </c>
      <c r="J94" s="172">
        <v>0</v>
      </c>
      <c r="K94" s="172">
        <v>0</v>
      </c>
      <c r="L94" s="172">
        <v>255500</v>
      </c>
      <c r="M94" s="172">
        <v>0</v>
      </c>
      <c r="N94" s="172">
        <v>33673</v>
      </c>
      <c r="O94" s="172">
        <v>0</v>
      </c>
      <c r="P94" s="172">
        <v>0</v>
      </c>
      <c r="Q94" s="172">
        <v>255500</v>
      </c>
      <c r="R94" s="172">
        <v>0</v>
      </c>
      <c r="S94" s="1166"/>
      <c r="T94" s="1135"/>
      <c r="U94" s="1128"/>
      <c r="V94" s="1128"/>
      <c r="W94" s="1128"/>
      <c r="X94" s="1128"/>
      <c r="Y94" s="1138"/>
      <c r="Z94" s="1138"/>
      <c r="AA94" s="1138"/>
      <c r="AB94" s="1138"/>
      <c r="AC94" s="1138"/>
      <c r="AD94" s="1138"/>
      <c r="AE94" s="1138"/>
      <c r="AF94" s="1138"/>
      <c r="AG94" s="1138"/>
      <c r="AH94" s="1138"/>
      <c r="AI94" s="1128"/>
      <c r="AJ94" s="1128"/>
      <c r="AK94" s="110"/>
    </row>
    <row r="95" spans="1:37" ht="29.25" customHeight="1" x14ac:dyDescent="0.25">
      <c r="A95" s="1148" t="s">
        <v>351</v>
      </c>
      <c r="B95" s="167" t="s">
        <v>220</v>
      </c>
      <c r="C95" s="172">
        <f>C96</f>
        <v>1902141</v>
      </c>
      <c r="D95" s="172">
        <f t="shared" ref="D95:R95" si="55">D96</f>
        <v>150741</v>
      </c>
      <c r="E95" s="172">
        <f t="shared" si="55"/>
        <v>22800</v>
      </c>
      <c r="F95" s="172">
        <f t="shared" si="55"/>
        <v>352800</v>
      </c>
      <c r="G95" s="172">
        <f t="shared" si="55"/>
        <v>51300</v>
      </c>
      <c r="H95" s="172">
        <f t="shared" si="55"/>
        <v>98000</v>
      </c>
      <c r="I95" s="172">
        <f t="shared" si="55"/>
        <v>189000</v>
      </c>
      <c r="J95" s="172">
        <f t="shared" si="55"/>
        <v>14000</v>
      </c>
      <c r="K95" s="172">
        <f t="shared" si="55"/>
        <v>372500</v>
      </c>
      <c r="L95" s="172">
        <f t="shared" si="55"/>
        <v>76000</v>
      </c>
      <c r="M95" s="172">
        <f t="shared" si="55"/>
        <v>98000</v>
      </c>
      <c r="N95" s="172">
        <f t="shared" si="55"/>
        <v>189000</v>
      </c>
      <c r="O95" s="172">
        <f t="shared" si="55"/>
        <v>14000</v>
      </c>
      <c r="P95" s="172">
        <f t="shared" si="55"/>
        <v>100000</v>
      </c>
      <c r="Q95" s="172">
        <f t="shared" si="55"/>
        <v>76000</v>
      </c>
      <c r="R95" s="172">
        <f t="shared" si="55"/>
        <v>98000</v>
      </c>
      <c r="S95" s="1146" t="s">
        <v>271</v>
      </c>
      <c r="T95" s="1148" t="s">
        <v>272</v>
      </c>
      <c r="U95" s="1136">
        <v>70</v>
      </c>
      <c r="V95" s="1136">
        <v>12</v>
      </c>
      <c r="W95" s="1136">
        <v>144</v>
      </c>
      <c r="X95" s="1136">
        <v>27</v>
      </c>
      <c r="Y95" s="1136">
        <v>48</v>
      </c>
      <c r="Z95" s="1136">
        <v>63</v>
      </c>
      <c r="AA95" s="1136">
        <v>14</v>
      </c>
      <c r="AB95" s="1136">
        <v>161</v>
      </c>
      <c r="AC95" s="1136">
        <v>50</v>
      </c>
      <c r="AD95" s="1136">
        <v>48</v>
      </c>
      <c r="AE95" s="1136">
        <v>63</v>
      </c>
      <c r="AF95" s="1136">
        <v>14</v>
      </c>
      <c r="AG95" s="1136">
        <v>52</v>
      </c>
      <c r="AH95" s="1136">
        <v>50</v>
      </c>
      <c r="AI95" s="1136">
        <v>48</v>
      </c>
      <c r="AJ95" s="1136">
        <f>SUM(U95:AI95)</f>
        <v>864</v>
      </c>
      <c r="AK95" s="110"/>
    </row>
    <row r="96" spans="1:37" ht="39" customHeight="1" x14ac:dyDescent="0.25">
      <c r="A96" s="1149"/>
      <c r="B96" s="167" t="s">
        <v>224</v>
      </c>
      <c r="C96" s="172">
        <f>D96+E96+F96+G96+H96+I96+J96+K96+L96+M96+N96+O96+P96+Q96+R96</f>
        <v>1902141</v>
      </c>
      <c r="D96" s="172">
        <v>150741</v>
      </c>
      <c r="E96" s="172">
        <v>22800</v>
      </c>
      <c r="F96" s="172">
        <v>352800</v>
      </c>
      <c r="G96" s="172">
        <v>51300</v>
      </c>
      <c r="H96" s="172">
        <v>98000</v>
      </c>
      <c r="I96" s="172">
        <v>189000</v>
      </c>
      <c r="J96" s="172">
        <v>14000</v>
      </c>
      <c r="K96" s="172">
        <v>372500</v>
      </c>
      <c r="L96" s="172">
        <v>76000</v>
      </c>
      <c r="M96" s="172">
        <v>98000</v>
      </c>
      <c r="N96" s="172">
        <v>189000</v>
      </c>
      <c r="O96" s="172">
        <v>14000</v>
      </c>
      <c r="P96" s="172">
        <v>100000</v>
      </c>
      <c r="Q96" s="172">
        <v>76000</v>
      </c>
      <c r="R96" s="172">
        <v>98000</v>
      </c>
      <c r="S96" s="1147"/>
      <c r="T96" s="1149"/>
      <c r="U96" s="1138"/>
      <c r="V96" s="1138"/>
      <c r="W96" s="1138"/>
      <c r="X96" s="1138"/>
      <c r="Y96" s="1138"/>
      <c r="Z96" s="1138"/>
      <c r="AA96" s="1138"/>
      <c r="AB96" s="1138"/>
      <c r="AC96" s="1138"/>
      <c r="AD96" s="1138"/>
      <c r="AE96" s="1138"/>
      <c r="AF96" s="1138"/>
      <c r="AG96" s="1138"/>
      <c r="AH96" s="1138"/>
      <c r="AI96" s="1138"/>
      <c r="AJ96" s="1138"/>
      <c r="AK96" s="110"/>
    </row>
    <row r="97" spans="1:75" ht="29.25" customHeight="1" x14ac:dyDescent="0.25">
      <c r="A97" s="1148" t="s">
        <v>352</v>
      </c>
      <c r="B97" s="167" t="s">
        <v>220</v>
      </c>
      <c r="C97" s="172">
        <f>SUM(D97:R97)</f>
        <v>2415427</v>
      </c>
      <c r="D97" s="172">
        <f>D98</f>
        <v>81900</v>
      </c>
      <c r="E97" s="172">
        <f t="shared" ref="E97:R97" si="56">E98</f>
        <v>191800</v>
      </c>
      <c r="F97" s="172">
        <f t="shared" si="56"/>
        <v>21000</v>
      </c>
      <c r="G97" s="172">
        <f t="shared" si="56"/>
        <v>0</v>
      </c>
      <c r="H97" s="172">
        <f t="shared" si="56"/>
        <v>476833</v>
      </c>
      <c r="I97" s="172">
        <f t="shared" si="56"/>
        <v>81900</v>
      </c>
      <c r="J97" s="172">
        <f t="shared" si="56"/>
        <v>19714</v>
      </c>
      <c r="K97" s="172">
        <f t="shared" si="56"/>
        <v>106000</v>
      </c>
      <c r="L97" s="172">
        <f t="shared" si="56"/>
        <v>137500</v>
      </c>
      <c r="M97" s="172">
        <f t="shared" si="56"/>
        <v>476833</v>
      </c>
      <c r="N97" s="172">
        <f t="shared" si="56"/>
        <v>81900</v>
      </c>
      <c r="O97" s="172">
        <f t="shared" si="56"/>
        <v>19714</v>
      </c>
      <c r="P97" s="172">
        <f t="shared" si="56"/>
        <v>106000</v>
      </c>
      <c r="Q97" s="172">
        <f t="shared" si="56"/>
        <v>137500</v>
      </c>
      <c r="R97" s="172">
        <f t="shared" si="56"/>
        <v>476833</v>
      </c>
      <c r="S97" s="1146" t="s">
        <v>290</v>
      </c>
      <c r="T97" s="1148" t="s">
        <v>345</v>
      </c>
      <c r="U97" s="1136">
        <v>38</v>
      </c>
      <c r="V97" s="1136">
        <v>94</v>
      </c>
      <c r="W97" s="1136">
        <v>7</v>
      </c>
      <c r="X97" s="1136">
        <v>0</v>
      </c>
      <c r="Y97" s="1136">
        <v>250</v>
      </c>
      <c r="Z97" s="1136">
        <v>63</v>
      </c>
      <c r="AA97" s="1136">
        <v>18</v>
      </c>
      <c r="AB97" s="1136">
        <v>75</v>
      </c>
      <c r="AC97" s="1136">
        <v>55</v>
      </c>
      <c r="AD97" s="1136">
        <v>250</v>
      </c>
      <c r="AE97" s="1136">
        <v>63</v>
      </c>
      <c r="AF97" s="1136">
        <v>18</v>
      </c>
      <c r="AG97" s="1136">
        <v>75</v>
      </c>
      <c r="AH97" s="1136">
        <v>55</v>
      </c>
      <c r="AI97" s="1136">
        <v>250</v>
      </c>
      <c r="AJ97" s="1136">
        <f>SUM(U97:AI98)</f>
        <v>1311</v>
      </c>
      <c r="AK97" s="110"/>
    </row>
    <row r="98" spans="1:75" ht="39" customHeight="1" x14ac:dyDescent="0.25">
      <c r="A98" s="1149"/>
      <c r="B98" s="167" t="s">
        <v>224</v>
      </c>
      <c r="C98" s="172">
        <f>SUM(D98:R98)</f>
        <v>2415427</v>
      </c>
      <c r="D98" s="172">
        <v>81900</v>
      </c>
      <c r="E98" s="172">
        <v>191800</v>
      </c>
      <c r="F98" s="172">
        <v>21000</v>
      </c>
      <c r="G98" s="172">
        <v>0</v>
      </c>
      <c r="H98" s="172">
        <v>476833</v>
      </c>
      <c r="I98" s="172">
        <v>81900</v>
      </c>
      <c r="J98" s="172">
        <v>19714</v>
      </c>
      <c r="K98" s="172">
        <v>106000</v>
      </c>
      <c r="L98" s="172">
        <v>137500</v>
      </c>
      <c r="M98" s="172">
        <v>476833</v>
      </c>
      <c r="N98" s="172">
        <v>81900</v>
      </c>
      <c r="O98" s="172">
        <v>19714</v>
      </c>
      <c r="P98" s="172">
        <v>106000</v>
      </c>
      <c r="Q98" s="172">
        <v>137500</v>
      </c>
      <c r="R98" s="172">
        <v>476833</v>
      </c>
      <c r="S98" s="1147"/>
      <c r="T98" s="1149"/>
      <c r="U98" s="1138"/>
      <c r="V98" s="1138"/>
      <c r="W98" s="1138"/>
      <c r="X98" s="1138"/>
      <c r="Y98" s="1138"/>
      <c r="Z98" s="1138"/>
      <c r="AA98" s="1138"/>
      <c r="AB98" s="1138"/>
      <c r="AC98" s="1138"/>
      <c r="AD98" s="1138"/>
      <c r="AE98" s="1138"/>
      <c r="AF98" s="1138"/>
      <c r="AG98" s="1138"/>
      <c r="AH98" s="1138"/>
      <c r="AI98" s="1138"/>
      <c r="AJ98" s="1138"/>
      <c r="AK98" s="110"/>
    </row>
    <row r="99" spans="1:75" ht="29.25" customHeight="1" x14ac:dyDescent="0.25">
      <c r="A99" s="1135" t="s">
        <v>382</v>
      </c>
      <c r="B99" s="167" t="s">
        <v>220</v>
      </c>
      <c r="C99" s="172">
        <f>SUM(D99:R99)</f>
        <v>7237728</v>
      </c>
      <c r="D99" s="172">
        <f t="shared" ref="D99:R99" si="57">D100</f>
        <v>590090</v>
      </c>
      <c r="E99" s="172">
        <f t="shared" si="57"/>
        <v>449000</v>
      </c>
      <c r="F99" s="172">
        <f t="shared" si="57"/>
        <v>225300</v>
      </c>
      <c r="G99" s="172">
        <f t="shared" si="57"/>
        <v>81700</v>
      </c>
      <c r="H99" s="172">
        <f t="shared" si="57"/>
        <v>912595</v>
      </c>
      <c r="I99" s="172">
        <f t="shared" si="57"/>
        <v>687837</v>
      </c>
      <c r="J99" s="172">
        <f t="shared" si="57"/>
        <v>351262</v>
      </c>
      <c r="K99" s="172">
        <f t="shared" si="57"/>
        <v>300050</v>
      </c>
      <c r="L99" s="172">
        <f t="shared" si="57"/>
        <v>138915</v>
      </c>
      <c r="M99" s="172">
        <f t="shared" si="57"/>
        <v>1036978</v>
      </c>
      <c r="N99" s="172">
        <f t="shared" si="57"/>
        <v>574685</v>
      </c>
      <c r="O99" s="172">
        <f t="shared" si="57"/>
        <v>417300</v>
      </c>
      <c r="P99" s="172">
        <f t="shared" si="57"/>
        <v>244800</v>
      </c>
      <c r="Q99" s="172">
        <f t="shared" si="57"/>
        <v>202300</v>
      </c>
      <c r="R99" s="172">
        <f t="shared" si="57"/>
        <v>1024916</v>
      </c>
      <c r="S99" s="1132" t="s">
        <v>291</v>
      </c>
      <c r="T99" s="1135" t="s">
        <v>293</v>
      </c>
      <c r="U99" s="1136">
        <v>272</v>
      </c>
      <c r="V99" s="1136">
        <v>234</v>
      </c>
      <c r="W99" s="1136">
        <v>118</v>
      </c>
      <c r="X99" s="1136">
        <v>43</v>
      </c>
      <c r="Y99" s="1136">
        <v>440</v>
      </c>
      <c r="Z99" s="1136">
        <v>313</v>
      </c>
      <c r="AA99" s="1136">
        <v>143</v>
      </c>
      <c r="AB99" s="1136">
        <v>155</v>
      </c>
      <c r="AC99" s="1136">
        <v>57</v>
      </c>
      <c r="AD99" s="1136">
        <v>494</v>
      </c>
      <c r="AE99" s="1136">
        <v>232</v>
      </c>
      <c r="AF99" s="1136">
        <v>200</v>
      </c>
      <c r="AG99" s="1136">
        <v>98</v>
      </c>
      <c r="AH99" s="1136">
        <v>114</v>
      </c>
      <c r="AI99" s="1136">
        <v>457</v>
      </c>
      <c r="AJ99" s="1136">
        <f>SUM(U99:AI99)</f>
        <v>3370</v>
      </c>
    </row>
    <row r="100" spans="1:75" ht="39" customHeight="1" x14ac:dyDescent="0.25">
      <c r="A100" s="1135"/>
      <c r="B100" s="167" t="s">
        <v>224</v>
      </c>
      <c r="C100" s="172">
        <f>SUM(D100:R100)</f>
        <v>7237728</v>
      </c>
      <c r="D100" s="172">
        <v>590090</v>
      </c>
      <c r="E100" s="172">
        <v>449000</v>
      </c>
      <c r="F100" s="172">
        <v>225300</v>
      </c>
      <c r="G100" s="172">
        <v>81700</v>
      </c>
      <c r="H100" s="172">
        <v>912595</v>
      </c>
      <c r="I100" s="172">
        <v>687837</v>
      </c>
      <c r="J100" s="172">
        <v>351262</v>
      </c>
      <c r="K100" s="172">
        <v>300050</v>
      </c>
      <c r="L100" s="172">
        <v>138915</v>
      </c>
      <c r="M100" s="172">
        <v>1036978</v>
      </c>
      <c r="N100" s="172">
        <v>574685</v>
      </c>
      <c r="O100" s="172">
        <v>417300</v>
      </c>
      <c r="P100" s="172">
        <v>244800</v>
      </c>
      <c r="Q100" s="172">
        <v>202300</v>
      </c>
      <c r="R100" s="172">
        <v>1024916</v>
      </c>
      <c r="S100" s="1134"/>
      <c r="T100" s="1135"/>
      <c r="U100" s="1138"/>
      <c r="V100" s="1138"/>
      <c r="W100" s="1138"/>
      <c r="X100" s="1138"/>
      <c r="Y100" s="1138"/>
      <c r="Z100" s="1138"/>
      <c r="AA100" s="1138"/>
      <c r="AB100" s="1138"/>
      <c r="AC100" s="1138"/>
      <c r="AD100" s="1138"/>
      <c r="AE100" s="1138"/>
      <c r="AF100" s="1138"/>
      <c r="AG100" s="1138"/>
      <c r="AH100" s="1138"/>
      <c r="AI100" s="1138"/>
      <c r="AJ100" s="1138"/>
    </row>
    <row r="101" spans="1:75" ht="29.25" customHeight="1" x14ac:dyDescent="0.25">
      <c r="A101" s="1135" t="s">
        <v>337</v>
      </c>
      <c r="B101" s="167" t="s">
        <v>220</v>
      </c>
      <c r="C101" s="172">
        <f t="shared" ref="C101:R101" si="58">C102</f>
        <v>675393.58</v>
      </c>
      <c r="D101" s="172">
        <f t="shared" si="58"/>
        <v>0</v>
      </c>
      <c r="E101" s="172">
        <f t="shared" si="58"/>
        <v>124857.18</v>
      </c>
      <c r="F101" s="172">
        <f t="shared" si="58"/>
        <v>0</v>
      </c>
      <c r="G101" s="172">
        <f t="shared" si="58"/>
        <v>0</v>
      </c>
      <c r="H101" s="172">
        <f t="shared" si="58"/>
        <v>100274</v>
      </c>
      <c r="I101" s="172">
        <f t="shared" si="58"/>
        <v>0</v>
      </c>
      <c r="J101" s="172">
        <f t="shared" si="58"/>
        <v>124857.2</v>
      </c>
      <c r="K101" s="172">
        <f t="shared" si="58"/>
        <v>0</v>
      </c>
      <c r="L101" s="172">
        <f t="shared" si="58"/>
        <v>0</v>
      </c>
      <c r="M101" s="172">
        <f t="shared" si="58"/>
        <v>100274</v>
      </c>
      <c r="N101" s="172">
        <f t="shared" si="58"/>
        <v>0</v>
      </c>
      <c r="O101" s="172">
        <f t="shared" si="58"/>
        <v>124857.2</v>
      </c>
      <c r="P101" s="172">
        <f t="shared" si="58"/>
        <v>0</v>
      </c>
      <c r="Q101" s="172">
        <f t="shared" si="58"/>
        <v>0</v>
      </c>
      <c r="R101" s="172">
        <f t="shared" si="58"/>
        <v>100274</v>
      </c>
      <c r="S101" s="1132" t="s">
        <v>288</v>
      </c>
      <c r="T101" s="1148" t="s">
        <v>192</v>
      </c>
      <c r="U101" s="1136"/>
      <c r="V101" s="1136">
        <v>54</v>
      </c>
      <c r="W101" s="1136"/>
      <c r="X101" s="1136"/>
      <c r="Y101" s="1128">
        <v>44</v>
      </c>
      <c r="Z101" s="1128"/>
      <c r="AA101" s="1136">
        <v>54</v>
      </c>
      <c r="AB101" s="1136"/>
      <c r="AC101" s="1136"/>
      <c r="AD101" s="1136">
        <v>44</v>
      </c>
      <c r="AE101" s="1136"/>
      <c r="AF101" s="1136">
        <v>54</v>
      </c>
      <c r="AG101" s="1136"/>
      <c r="AH101" s="1136"/>
      <c r="AI101" s="1136">
        <v>44</v>
      </c>
      <c r="AJ101" s="1136">
        <f>SUM(U101:AI101)</f>
        <v>294</v>
      </c>
    </row>
    <row r="102" spans="1:75" ht="37.5" customHeight="1" x14ac:dyDescent="0.25">
      <c r="A102" s="1135"/>
      <c r="B102" s="167" t="s">
        <v>224</v>
      </c>
      <c r="C102" s="172">
        <f>D102+E102+F102+G102+H102+I102+J102+K102+L102+M102+N102+O102+P102+Q102+R102</f>
        <v>675393.58</v>
      </c>
      <c r="D102" s="172">
        <v>0</v>
      </c>
      <c r="E102" s="172">
        <v>124857.18</v>
      </c>
      <c r="F102" s="172">
        <v>0</v>
      </c>
      <c r="G102" s="172">
        <v>0</v>
      </c>
      <c r="H102" s="172">
        <v>100274</v>
      </c>
      <c r="I102" s="172">
        <v>0</v>
      </c>
      <c r="J102" s="172">
        <v>124857.2</v>
      </c>
      <c r="K102" s="172">
        <v>0</v>
      </c>
      <c r="L102" s="172">
        <v>0</v>
      </c>
      <c r="M102" s="172">
        <v>100274</v>
      </c>
      <c r="N102" s="172">
        <v>0</v>
      </c>
      <c r="O102" s="172">
        <v>124857.2</v>
      </c>
      <c r="P102" s="172">
        <v>0</v>
      </c>
      <c r="Q102" s="172">
        <v>0</v>
      </c>
      <c r="R102" s="172">
        <v>100274</v>
      </c>
      <c r="S102" s="1351"/>
      <c r="T102" s="1355"/>
      <c r="U102" s="1138"/>
      <c r="V102" s="1138"/>
      <c r="W102" s="1138"/>
      <c r="X102" s="1138"/>
      <c r="Y102" s="1128"/>
      <c r="Z102" s="1128"/>
      <c r="AA102" s="1138"/>
      <c r="AB102" s="1138"/>
      <c r="AC102" s="1138"/>
      <c r="AD102" s="1138"/>
      <c r="AE102" s="1138"/>
      <c r="AF102" s="1138"/>
      <c r="AG102" s="1138"/>
      <c r="AH102" s="1138"/>
      <c r="AI102" s="1138"/>
      <c r="AJ102" s="1138"/>
    </row>
    <row r="103" spans="1:75" s="1" customFormat="1" ht="29.25" customHeight="1" x14ac:dyDescent="0.25">
      <c r="A103" s="1148" t="s">
        <v>330</v>
      </c>
      <c r="B103" s="167" t="s">
        <v>220</v>
      </c>
      <c r="C103" s="172">
        <f>C104</f>
        <v>170808</v>
      </c>
      <c r="D103" s="172">
        <f t="shared" ref="D103:M103" si="59">D104</f>
        <v>56936</v>
      </c>
      <c r="E103" s="172">
        <f t="shared" si="59"/>
        <v>0</v>
      </c>
      <c r="F103" s="172">
        <f t="shared" si="59"/>
        <v>0</v>
      </c>
      <c r="G103" s="172">
        <f t="shared" si="59"/>
        <v>0</v>
      </c>
      <c r="H103" s="172">
        <f t="shared" si="59"/>
        <v>0</v>
      </c>
      <c r="I103" s="172">
        <f t="shared" si="59"/>
        <v>56936</v>
      </c>
      <c r="J103" s="172">
        <f t="shared" si="59"/>
        <v>0</v>
      </c>
      <c r="K103" s="172">
        <f t="shared" si="59"/>
        <v>0</v>
      </c>
      <c r="L103" s="172">
        <f t="shared" si="59"/>
        <v>0</v>
      </c>
      <c r="M103" s="172">
        <f t="shared" si="59"/>
        <v>0</v>
      </c>
      <c r="N103" s="186">
        <f>N104</f>
        <v>56936</v>
      </c>
      <c r="O103" s="172">
        <f>O104</f>
        <v>0</v>
      </c>
      <c r="P103" s="172">
        <f>P104</f>
        <v>0</v>
      </c>
      <c r="Q103" s="172">
        <f>Q104</f>
        <v>0</v>
      </c>
      <c r="R103" s="172">
        <f>R104</f>
        <v>0</v>
      </c>
      <c r="S103" s="1132" t="s">
        <v>104</v>
      </c>
      <c r="T103" s="1148" t="s">
        <v>193</v>
      </c>
      <c r="U103" s="1136">
        <v>29</v>
      </c>
      <c r="V103" s="1136"/>
      <c r="W103" s="1136"/>
      <c r="X103" s="1136"/>
      <c r="Y103" s="1136"/>
      <c r="Z103" s="1136">
        <v>29</v>
      </c>
      <c r="AA103" s="1136"/>
      <c r="AB103" s="1136"/>
      <c r="AC103" s="1136"/>
      <c r="AD103" s="1136"/>
      <c r="AE103" s="1136">
        <v>29</v>
      </c>
      <c r="AF103" s="1136"/>
      <c r="AG103" s="1136"/>
      <c r="AH103" s="1136"/>
      <c r="AI103" s="1136"/>
      <c r="AJ103" s="1136">
        <f>SUM(U103:AI103)</f>
        <v>87</v>
      </c>
      <c r="BW103" s="30">
        <f>SUM(U103:BV103)</f>
        <v>174</v>
      </c>
    </row>
    <row r="104" spans="1:75" s="1" customFormat="1" ht="42" customHeight="1" x14ac:dyDescent="0.25">
      <c r="A104" s="1605"/>
      <c r="B104" s="167" t="s">
        <v>224</v>
      </c>
      <c r="C104" s="172">
        <f>D104+E104+F104+G104+H104+I104+J104+K104+L104+M104+N104+O104+P104+Q104+R104</f>
        <v>170808</v>
      </c>
      <c r="D104" s="172">
        <v>56936</v>
      </c>
      <c r="E104" s="172">
        <v>0</v>
      </c>
      <c r="F104" s="172">
        <v>0</v>
      </c>
      <c r="G104" s="172">
        <v>0</v>
      </c>
      <c r="H104" s="172">
        <v>0</v>
      </c>
      <c r="I104" s="172">
        <v>56936</v>
      </c>
      <c r="J104" s="172">
        <v>0</v>
      </c>
      <c r="K104" s="172">
        <v>0</v>
      </c>
      <c r="L104" s="172">
        <v>0</v>
      </c>
      <c r="M104" s="172">
        <v>0</v>
      </c>
      <c r="N104" s="172">
        <v>56936</v>
      </c>
      <c r="O104" s="172">
        <v>0</v>
      </c>
      <c r="P104" s="172">
        <v>0</v>
      </c>
      <c r="Q104" s="172">
        <v>0</v>
      </c>
      <c r="R104" s="172">
        <v>0</v>
      </c>
      <c r="S104" s="1351"/>
      <c r="T104" s="1360"/>
      <c r="U104" s="1138"/>
      <c r="V104" s="1138"/>
      <c r="W104" s="1138"/>
      <c r="X104" s="1138"/>
      <c r="Y104" s="1138"/>
      <c r="Z104" s="1138"/>
      <c r="AA104" s="1138"/>
      <c r="AB104" s="1138"/>
      <c r="AC104" s="1138"/>
      <c r="AD104" s="1138"/>
      <c r="AE104" s="1138"/>
      <c r="AF104" s="1138"/>
      <c r="AG104" s="1138"/>
      <c r="AH104" s="1138"/>
      <c r="AI104" s="1138"/>
      <c r="AJ104" s="1138"/>
    </row>
    <row r="105" spans="1:75" ht="29.25" customHeight="1" x14ac:dyDescent="0.25">
      <c r="A105" s="1148" t="s">
        <v>162</v>
      </c>
      <c r="B105" s="167" t="s">
        <v>220</v>
      </c>
      <c r="C105" s="172">
        <f t="shared" ref="C105:R105" si="60">C106</f>
        <v>123696</v>
      </c>
      <c r="D105" s="172">
        <f t="shared" si="60"/>
        <v>0</v>
      </c>
      <c r="E105" s="172">
        <f t="shared" si="60"/>
        <v>18030</v>
      </c>
      <c r="F105" s="172">
        <f t="shared" si="60"/>
        <v>12808</v>
      </c>
      <c r="G105" s="172">
        <f t="shared" si="60"/>
        <v>0</v>
      </c>
      <c r="H105" s="172">
        <f t="shared" si="60"/>
        <v>0</v>
      </c>
      <c r="I105" s="172">
        <f t="shared" si="60"/>
        <v>17611</v>
      </c>
      <c r="J105" s="172">
        <f t="shared" si="60"/>
        <v>16010</v>
      </c>
      <c r="K105" s="172">
        <f t="shared" si="60"/>
        <v>12808</v>
      </c>
      <c r="L105" s="172">
        <f t="shared" si="60"/>
        <v>0</v>
      </c>
      <c r="M105" s="172">
        <f t="shared" si="60"/>
        <v>0</v>
      </c>
      <c r="N105" s="172">
        <f t="shared" si="60"/>
        <v>17611</v>
      </c>
      <c r="O105" s="172">
        <f t="shared" si="60"/>
        <v>16010</v>
      </c>
      <c r="P105" s="172">
        <f t="shared" si="60"/>
        <v>12808</v>
      </c>
      <c r="Q105" s="172">
        <f t="shared" si="60"/>
        <v>0</v>
      </c>
      <c r="R105" s="172">
        <f t="shared" si="60"/>
        <v>0</v>
      </c>
      <c r="S105" s="1132" t="s">
        <v>123</v>
      </c>
      <c r="T105" s="1148" t="s">
        <v>194</v>
      </c>
      <c r="U105" s="1136"/>
      <c r="V105" s="1136">
        <v>3</v>
      </c>
      <c r="W105" s="1136">
        <v>8</v>
      </c>
      <c r="X105" s="1136"/>
      <c r="Y105" s="1136"/>
      <c r="Z105" s="1136">
        <v>11</v>
      </c>
      <c r="AA105" s="1136">
        <v>10</v>
      </c>
      <c r="AB105" s="1136">
        <v>8</v>
      </c>
      <c r="AC105" s="1136"/>
      <c r="AD105" s="1136"/>
      <c r="AE105" s="1136">
        <v>11</v>
      </c>
      <c r="AF105" s="1136">
        <v>10</v>
      </c>
      <c r="AG105" s="1136">
        <v>8</v>
      </c>
      <c r="AH105" s="1136"/>
      <c r="AI105" s="1136"/>
      <c r="AJ105" s="1136">
        <f>SUM(U105:AI105)</f>
        <v>69</v>
      </c>
    </row>
    <row r="106" spans="1:75" ht="46.5" customHeight="1" x14ac:dyDescent="0.25">
      <c r="A106" s="1605"/>
      <c r="B106" s="167" t="s">
        <v>224</v>
      </c>
      <c r="C106" s="172">
        <f>D106+F106+G106+H106+I106+J106+K106+L106+M106+N106+O106+P106+Q106+R106+E106</f>
        <v>123696</v>
      </c>
      <c r="D106" s="172">
        <v>0</v>
      </c>
      <c r="E106" s="172">
        <v>18030</v>
      </c>
      <c r="F106" s="172">
        <v>12808</v>
      </c>
      <c r="G106" s="172">
        <v>0</v>
      </c>
      <c r="H106" s="172">
        <v>0</v>
      </c>
      <c r="I106" s="172">
        <v>17611</v>
      </c>
      <c r="J106" s="172">
        <v>16010</v>
      </c>
      <c r="K106" s="172">
        <v>12808</v>
      </c>
      <c r="L106" s="172">
        <v>0</v>
      </c>
      <c r="M106" s="172">
        <v>0</v>
      </c>
      <c r="N106" s="172">
        <v>17611</v>
      </c>
      <c r="O106" s="172">
        <v>16010</v>
      </c>
      <c r="P106" s="172">
        <v>12808</v>
      </c>
      <c r="Q106" s="172">
        <v>0</v>
      </c>
      <c r="R106" s="172">
        <v>0</v>
      </c>
      <c r="S106" s="1351"/>
      <c r="T106" s="1360"/>
      <c r="U106" s="1138"/>
      <c r="V106" s="1138"/>
      <c r="W106" s="1138"/>
      <c r="X106" s="1138"/>
      <c r="Y106" s="1138"/>
      <c r="Z106" s="1138"/>
      <c r="AA106" s="1138"/>
      <c r="AB106" s="1138"/>
      <c r="AC106" s="1138"/>
      <c r="AD106" s="1138"/>
      <c r="AE106" s="1138"/>
      <c r="AF106" s="1138"/>
      <c r="AG106" s="1138"/>
      <c r="AH106" s="1138"/>
      <c r="AI106" s="1138"/>
      <c r="AJ106" s="1138"/>
    </row>
    <row r="107" spans="1:75" ht="35.25" customHeight="1" x14ac:dyDescent="0.25">
      <c r="A107" s="1148" t="s">
        <v>124</v>
      </c>
      <c r="B107" s="167" t="s">
        <v>220</v>
      </c>
      <c r="C107" s="172">
        <f>C108</f>
        <v>211982.7</v>
      </c>
      <c r="D107" s="172">
        <f t="shared" ref="D107:R107" si="61">D108</f>
        <v>0</v>
      </c>
      <c r="E107" s="172">
        <f t="shared" si="61"/>
        <v>0</v>
      </c>
      <c r="F107" s="172">
        <f t="shared" si="61"/>
        <v>0</v>
      </c>
      <c r="G107" s="172">
        <f t="shared" si="61"/>
        <v>0</v>
      </c>
      <c r="H107" s="172">
        <f t="shared" si="61"/>
        <v>64043.1</v>
      </c>
      <c r="I107" s="172">
        <f t="shared" si="61"/>
        <v>0</v>
      </c>
      <c r="J107" s="172">
        <f t="shared" si="61"/>
        <v>0</v>
      </c>
      <c r="K107" s="172">
        <f t="shared" si="61"/>
        <v>0</v>
      </c>
      <c r="L107" s="172">
        <f t="shared" si="61"/>
        <v>0</v>
      </c>
      <c r="M107" s="172">
        <f t="shared" si="61"/>
        <v>70447.399999999994</v>
      </c>
      <c r="N107" s="172">
        <f t="shared" si="61"/>
        <v>0</v>
      </c>
      <c r="O107" s="172">
        <f t="shared" si="61"/>
        <v>0</v>
      </c>
      <c r="P107" s="172">
        <f t="shared" si="61"/>
        <v>0</v>
      </c>
      <c r="Q107" s="172">
        <f t="shared" si="61"/>
        <v>0</v>
      </c>
      <c r="R107" s="172">
        <f t="shared" si="61"/>
        <v>77492.2</v>
      </c>
      <c r="S107" s="1132" t="s">
        <v>124</v>
      </c>
      <c r="T107" s="1354" t="s">
        <v>195</v>
      </c>
      <c r="U107" s="1136"/>
      <c r="V107" s="1136"/>
      <c r="W107" s="1136"/>
      <c r="X107" s="1136"/>
      <c r="Y107" s="1136">
        <v>45</v>
      </c>
      <c r="Z107" s="1136"/>
      <c r="AA107" s="1136"/>
      <c r="AB107" s="1136"/>
      <c r="AC107" s="1136"/>
      <c r="AD107" s="1136">
        <v>45</v>
      </c>
      <c r="AE107" s="1136"/>
      <c r="AF107" s="1136"/>
      <c r="AG107" s="1136"/>
      <c r="AH107" s="1136"/>
      <c r="AI107" s="1136">
        <v>45</v>
      </c>
      <c r="AJ107" s="1136">
        <f>SUM(U107:AI107)</f>
        <v>135</v>
      </c>
    </row>
    <row r="108" spans="1:75" ht="39" customHeight="1" x14ac:dyDescent="0.25">
      <c r="A108" s="1605"/>
      <c r="B108" s="167" t="s">
        <v>224</v>
      </c>
      <c r="C108" s="172">
        <f>E108+F108+G108+H108+I108+J108+K108+L108+M108+O108+P108+Q108+R108</f>
        <v>211982.7</v>
      </c>
      <c r="D108" s="172">
        <v>0</v>
      </c>
      <c r="E108" s="172">
        <v>0</v>
      </c>
      <c r="F108" s="172">
        <v>0</v>
      </c>
      <c r="G108" s="172">
        <v>0</v>
      </c>
      <c r="H108" s="172">
        <v>64043.1</v>
      </c>
      <c r="I108" s="172">
        <v>0</v>
      </c>
      <c r="J108" s="172">
        <v>0</v>
      </c>
      <c r="K108" s="172">
        <v>0</v>
      </c>
      <c r="L108" s="172">
        <v>0</v>
      </c>
      <c r="M108" s="172">
        <v>70447.399999999994</v>
      </c>
      <c r="N108" s="172">
        <v>0</v>
      </c>
      <c r="O108" s="172">
        <v>0</v>
      </c>
      <c r="P108" s="172">
        <v>0</v>
      </c>
      <c r="Q108" s="172">
        <v>0</v>
      </c>
      <c r="R108" s="172">
        <v>77492.2</v>
      </c>
      <c r="S108" s="1351"/>
      <c r="T108" s="1360"/>
      <c r="U108" s="1138"/>
      <c r="V108" s="1138"/>
      <c r="W108" s="1138"/>
      <c r="X108" s="1138"/>
      <c r="Y108" s="1138"/>
      <c r="Z108" s="1138"/>
      <c r="AA108" s="1138"/>
      <c r="AB108" s="1138"/>
      <c r="AC108" s="1138"/>
      <c r="AD108" s="1138"/>
      <c r="AE108" s="1138"/>
      <c r="AF108" s="1138"/>
      <c r="AG108" s="1138"/>
      <c r="AH108" s="1138"/>
      <c r="AI108" s="1138"/>
      <c r="AJ108" s="1138"/>
    </row>
    <row r="109" spans="1:75" ht="29.25" customHeight="1" x14ac:dyDescent="0.25">
      <c r="A109" s="1412" t="s">
        <v>326</v>
      </c>
      <c r="B109" s="167" t="s">
        <v>220</v>
      </c>
      <c r="C109" s="172">
        <f>SUM(D109:R109)</f>
        <v>685698</v>
      </c>
      <c r="D109" s="172">
        <f>D110</f>
        <v>0</v>
      </c>
      <c r="E109" s="172">
        <f t="shared" ref="E109:R109" si="62">E110</f>
        <v>228566</v>
      </c>
      <c r="F109" s="172">
        <f t="shared" si="62"/>
        <v>0</v>
      </c>
      <c r="G109" s="172">
        <f t="shared" si="62"/>
        <v>0</v>
      </c>
      <c r="H109" s="172">
        <f t="shared" si="62"/>
        <v>0</v>
      </c>
      <c r="I109" s="172">
        <f t="shared" si="62"/>
        <v>0</v>
      </c>
      <c r="J109" s="172">
        <f t="shared" si="62"/>
        <v>228566</v>
      </c>
      <c r="K109" s="172">
        <f t="shared" si="62"/>
        <v>0</v>
      </c>
      <c r="L109" s="172">
        <f t="shared" si="62"/>
        <v>0</v>
      </c>
      <c r="M109" s="172">
        <f t="shared" si="62"/>
        <v>0</v>
      </c>
      <c r="N109" s="172">
        <f t="shared" si="62"/>
        <v>0</v>
      </c>
      <c r="O109" s="172">
        <f t="shared" si="62"/>
        <v>228566</v>
      </c>
      <c r="P109" s="172">
        <f t="shared" si="62"/>
        <v>0</v>
      </c>
      <c r="Q109" s="172">
        <f t="shared" si="62"/>
        <v>0</v>
      </c>
      <c r="R109" s="172">
        <f t="shared" si="62"/>
        <v>0</v>
      </c>
      <c r="S109" s="1352" t="s">
        <v>328</v>
      </c>
      <c r="T109" s="1354" t="s">
        <v>324</v>
      </c>
      <c r="U109" s="1136">
        <v>0</v>
      </c>
      <c r="V109" s="1136">
        <v>52</v>
      </c>
      <c r="W109" s="1136">
        <v>0</v>
      </c>
      <c r="X109" s="1136">
        <v>0</v>
      </c>
      <c r="Y109" s="1136">
        <v>0</v>
      </c>
      <c r="Z109" s="1136">
        <v>0</v>
      </c>
      <c r="AA109" s="1136">
        <v>52</v>
      </c>
      <c r="AB109" s="1136">
        <v>0</v>
      </c>
      <c r="AC109" s="1136">
        <v>0</v>
      </c>
      <c r="AD109" s="1136">
        <v>0</v>
      </c>
      <c r="AE109" s="1136">
        <v>0</v>
      </c>
      <c r="AF109" s="1136">
        <v>52</v>
      </c>
      <c r="AG109" s="1136">
        <v>0</v>
      </c>
      <c r="AH109" s="1136">
        <v>0</v>
      </c>
      <c r="AI109" s="1136">
        <v>0</v>
      </c>
      <c r="AJ109" s="1136">
        <f>SUM(U109:AI109)</f>
        <v>156</v>
      </c>
    </row>
    <row r="110" spans="1:75" ht="39" customHeight="1" x14ac:dyDescent="0.25">
      <c r="A110" s="1510"/>
      <c r="B110" s="167" t="s">
        <v>224</v>
      </c>
      <c r="C110" s="172">
        <f>SUM(D110:R110)</f>
        <v>685698</v>
      </c>
      <c r="D110" s="172">
        <v>0</v>
      </c>
      <c r="E110" s="172">
        <v>228566</v>
      </c>
      <c r="F110" s="172">
        <v>0</v>
      </c>
      <c r="G110" s="172">
        <v>0</v>
      </c>
      <c r="H110" s="172">
        <v>0</v>
      </c>
      <c r="I110" s="172">
        <v>0</v>
      </c>
      <c r="J110" s="172">
        <v>228566</v>
      </c>
      <c r="K110" s="172">
        <v>0</v>
      </c>
      <c r="L110" s="172">
        <v>0</v>
      </c>
      <c r="M110" s="172">
        <v>0</v>
      </c>
      <c r="N110" s="172">
        <v>0</v>
      </c>
      <c r="O110" s="172">
        <v>228566</v>
      </c>
      <c r="P110" s="172">
        <v>0</v>
      </c>
      <c r="Q110" s="172">
        <v>0</v>
      </c>
      <c r="R110" s="172">
        <v>0</v>
      </c>
      <c r="S110" s="1353"/>
      <c r="T110" s="1360"/>
      <c r="U110" s="1138"/>
      <c r="V110" s="1138"/>
      <c r="W110" s="1138"/>
      <c r="X110" s="1138"/>
      <c r="Y110" s="1138"/>
      <c r="Z110" s="1138"/>
      <c r="AA110" s="1138"/>
      <c r="AB110" s="1138"/>
      <c r="AC110" s="1138"/>
      <c r="AD110" s="1138"/>
      <c r="AE110" s="1138"/>
      <c r="AF110" s="1138"/>
      <c r="AG110" s="1138"/>
      <c r="AH110" s="1138"/>
      <c r="AI110" s="1138"/>
      <c r="AJ110" s="1138"/>
    </row>
    <row r="111" spans="1:75" s="1" customFormat="1" ht="29.25" customHeight="1" x14ac:dyDescent="0.25">
      <c r="A111" s="1148" t="s">
        <v>232</v>
      </c>
      <c r="B111" s="167" t="s">
        <v>220</v>
      </c>
      <c r="C111" s="172">
        <f>C112</f>
        <v>236868</v>
      </c>
      <c r="D111" s="172">
        <f t="shared" ref="D111:R111" si="63">D112</f>
        <v>0</v>
      </c>
      <c r="E111" s="172">
        <f t="shared" si="63"/>
        <v>0</v>
      </c>
      <c r="F111" s="172">
        <f t="shared" si="63"/>
        <v>0</v>
      </c>
      <c r="G111" s="172">
        <f t="shared" si="63"/>
        <v>0</v>
      </c>
      <c r="H111" s="172">
        <f t="shared" si="63"/>
        <v>78956</v>
      </c>
      <c r="I111" s="172">
        <f t="shared" si="63"/>
        <v>0</v>
      </c>
      <c r="J111" s="172">
        <f t="shared" si="63"/>
        <v>0</v>
      </c>
      <c r="K111" s="172">
        <f t="shared" si="63"/>
        <v>0</v>
      </c>
      <c r="L111" s="172">
        <f t="shared" si="63"/>
        <v>0</v>
      </c>
      <c r="M111" s="172">
        <f t="shared" si="63"/>
        <v>78956</v>
      </c>
      <c r="N111" s="172">
        <f t="shared" si="63"/>
        <v>0</v>
      </c>
      <c r="O111" s="172">
        <f t="shared" si="63"/>
        <v>0</v>
      </c>
      <c r="P111" s="172">
        <f t="shared" si="63"/>
        <v>0</v>
      </c>
      <c r="Q111" s="172">
        <f t="shared" si="63"/>
        <v>0</v>
      </c>
      <c r="R111" s="172">
        <f t="shared" si="63"/>
        <v>78956</v>
      </c>
      <c r="S111" s="1132" t="s">
        <v>125</v>
      </c>
      <c r="T111" s="1354" t="s">
        <v>126</v>
      </c>
      <c r="U111" s="1136"/>
      <c r="V111" s="1136"/>
      <c r="W111" s="1136"/>
      <c r="X111" s="1136"/>
      <c r="Y111" s="1136">
        <v>35</v>
      </c>
      <c r="Z111" s="1136"/>
      <c r="AA111" s="1136"/>
      <c r="AB111" s="1136"/>
      <c r="AC111" s="1136"/>
      <c r="AD111" s="1136">
        <v>35</v>
      </c>
      <c r="AE111" s="1136"/>
      <c r="AF111" s="1136"/>
      <c r="AG111" s="1136"/>
      <c r="AH111" s="1136"/>
      <c r="AI111" s="1136">
        <v>35</v>
      </c>
      <c r="AJ111" s="1136">
        <f>SUM(U111:AI111)</f>
        <v>105</v>
      </c>
    </row>
    <row r="112" spans="1:75" s="1" customFormat="1" ht="39" customHeight="1" x14ac:dyDescent="0.25">
      <c r="A112" s="1605"/>
      <c r="B112" s="167" t="s">
        <v>224</v>
      </c>
      <c r="C112" s="172">
        <f>D112+J112+K112+L112+M112+N112+O112+P112+Q112+R112+I112+H112+G112+F112+E112</f>
        <v>236868</v>
      </c>
      <c r="D112" s="172"/>
      <c r="E112" s="172"/>
      <c r="F112" s="172"/>
      <c r="G112" s="172"/>
      <c r="H112" s="172">
        <v>78956</v>
      </c>
      <c r="I112" s="172">
        <v>0</v>
      </c>
      <c r="J112" s="172">
        <v>0</v>
      </c>
      <c r="K112" s="172">
        <v>0</v>
      </c>
      <c r="L112" s="172">
        <v>0</v>
      </c>
      <c r="M112" s="172">
        <v>78956</v>
      </c>
      <c r="N112" s="172">
        <v>0</v>
      </c>
      <c r="O112" s="172">
        <v>0</v>
      </c>
      <c r="P112" s="172">
        <v>0</v>
      </c>
      <c r="Q112" s="172">
        <v>0</v>
      </c>
      <c r="R112" s="172">
        <v>78956</v>
      </c>
      <c r="S112" s="1351"/>
      <c r="T112" s="1360"/>
      <c r="U112" s="1138"/>
      <c r="V112" s="1138"/>
      <c r="W112" s="1138"/>
      <c r="X112" s="1138"/>
      <c r="Y112" s="1138"/>
      <c r="Z112" s="1138"/>
      <c r="AA112" s="1138"/>
      <c r="AB112" s="1138"/>
      <c r="AC112" s="1138"/>
      <c r="AD112" s="1138"/>
      <c r="AE112" s="1138"/>
      <c r="AF112" s="1138"/>
      <c r="AG112" s="1138"/>
      <c r="AH112" s="1138"/>
      <c r="AI112" s="1138"/>
      <c r="AJ112" s="1138"/>
    </row>
    <row r="113" spans="1:95" ht="29.25" customHeight="1" x14ac:dyDescent="0.25">
      <c r="A113" s="1354" t="s">
        <v>247</v>
      </c>
      <c r="B113" s="167" t="s">
        <v>220</v>
      </c>
      <c r="C113" s="172">
        <f>C114</f>
        <v>1810400</v>
      </c>
      <c r="D113" s="172">
        <f t="shared" ref="D113:R113" si="64">D114</f>
        <v>0</v>
      </c>
      <c r="E113" s="172">
        <f t="shared" si="64"/>
        <v>13100</v>
      </c>
      <c r="F113" s="172">
        <f t="shared" si="64"/>
        <v>0</v>
      </c>
      <c r="G113" s="172">
        <f t="shared" si="64"/>
        <v>0</v>
      </c>
      <c r="H113" s="172">
        <f t="shared" si="64"/>
        <v>599100</v>
      </c>
      <c r="I113" s="172">
        <f t="shared" si="64"/>
        <v>0</v>
      </c>
      <c r="J113" s="172">
        <f t="shared" si="64"/>
        <v>0</v>
      </c>
      <c r="K113" s="172">
        <f t="shared" si="64"/>
        <v>0</v>
      </c>
      <c r="L113" s="172">
        <f t="shared" si="64"/>
        <v>0</v>
      </c>
      <c r="M113" s="172">
        <f t="shared" si="64"/>
        <v>599100</v>
      </c>
      <c r="N113" s="172">
        <f t="shared" si="64"/>
        <v>0</v>
      </c>
      <c r="O113" s="172">
        <f t="shared" si="64"/>
        <v>0</v>
      </c>
      <c r="P113" s="172">
        <f t="shared" si="64"/>
        <v>0</v>
      </c>
      <c r="Q113" s="172">
        <f t="shared" si="64"/>
        <v>0</v>
      </c>
      <c r="R113" s="172">
        <f t="shared" si="64"/>
        <v>599100</v>
      </c>
      <c r="S113" s="1350" t="s">
        <v>256</v>
      </c>
      <c r="T113" s="1354" t="s">
        <v>196</v>
      </c>
      <c r="U113" s="1136"/>
      <c r="V113" s="1136">
        <v>9</v>
      </c>
      <c r="W113" s="1136"/>
      <c r="X113" s="1136"/>
      <c r="Y113" s="1136">
        <v>158</v>
      </c>
      <c r="Z113" s="1136"/>
      <c r="AA113" s="1136"/>
      <c r="AB113" s="1136"/>
      <c r="AC113" s="1136"/>
      <c r="AD113" s="1136">
        <v>158</v>
      </c>
      <c r="AE113" s="1136"/>
      <c r="AF113" s="1136"/>
      <c r="AG113" s="1136"/>
      <c r="AH113" s="1136"/>
      <c r="AI113" s="1136">
        <v>158</v>
      </c>
      <c r="AJ113" s="1136">
        <f>SUM(U113:AI113)</f>
        <v>483</v>
      </c>
    </row>
    <row r="114" spans="1:95" ht="39" customHeight="1" x14ac:dyDescent="0.25">
      <c r="A114" s="1360"/>
      <c r="B114" s="167" t="s">
        <v>224</v>
      </c>
      <c r="C114" s="172">
        <f>D114+E114+F114+G114+H114+I114+J114+K114+L114+M114+N114+O114+P114+Q114+R114</f>
        <v>1810400</v>
      </c>
      <c r="D114" s="172">
        <v>0</v>
      </c>
      <c r="E114" s="172">
        <v>13100</v>
      </c>
      <c r="F114" s="172">
        <v>0</v>
      </c>
      <c r="G114" s="172">
        <v>0</v>
      </c>
      <c r="H114" s="172">
        <v>599100</v>
      </c>
      <c r="I114" s="172">
        <v>0</v>
      </c>
      <c r="J114" s="172">
        <v>0</v>
      </c>
      <c r="K114" s="172">
        <v>0</v>
      </c>
      <c r="L114" s="172">
        <v>0</v>
      </c>
      <c r="M114" s="172">
        <v>599100</v>
      </c>
      <c r="N114" s="172">
        <v>0</v>
      </c>
      <c r="O114" s="172">
        <v>0</v>
      </c>
      <c r="P114" s="172">
        <v>0</v>
      </c>
      <c r="Q114" s="172">
        <v>0</v>
      </c>
      <c r="R114" s="172">
        <v>599100</v>
      </c>
      <c r="S114" s="1453"/>
      <c r="T114" s="1360"/>
      <c r="U114" s="1138"/>
      <c r="V114" s="1138"/>
      <c r="W114" s="1138"/>
      <c r="X114" s="1138"/>
      <c r="Y114" s="1138"/>
      <c r="Z114" s="1138"/>
      <c r="AA114" s="1138"/>
      <c r="AB114" s="1138"/>
      <c r="AC114" s="1138"/>
      <c r="AD114" s="1138"/>
      <c r="AE114" s="1138"/>
      <c r="AF114" s="1138"/>
      <c r="AG114" s="1138"/>
      <c r="AH114" s="1138"/>
      <c r="AI114" s="1138"/>
      <c r="AJ114" s="1138"/>
    </row>
    <row r="115" spans="1:95" s="181" customFormat="1" ht="29.25" customHeight="1" x14ac:dyDescent="0.25">
      <c r="A115" s="1135" t="s">
        <v>374</v>
      </c>
      <c r="B115" s="167" t="s">
        <v>220</v>
      </c>
      <c r="C115" s="172">
        <f>C117+C116</f>
        <v>133744798.75</v>
      </c>
      <c r="D115" s="172">
        <f>D116+D117</f>
        <v>12280970.83</v>
      </c>
      <c r="E115" s="172">
        <f t="shared" ref="E115:R115" si="65">E116+E117</f>
        <v>8933425.0199999996</v>
      </c>
      <c r="F115" s="172">
        <f t="shared" si="65"/>
        <v>8881076.8699999992</v>
      </c>
      <c r="G115" s="172">
        <f t="shared" si="65"/>
        <v>8602417.0500000007</v>
      </c>
      <c r="H115" s="172">
        <f t="shared" si="65"/>
        <v>8290226.5300000003</v>
      </c>
      <c r="I115" s="172">
        <f t="shared" si="65"/>
        <v>8010660.1600000001</v>
      </c>
      <c r="J115" s="172">
        <f t="shared" si="65"/>
        <v>8420573.0299999993</v>
      </c>
      <c r="K115" s="172">
        <f t="shared" si="65"/>
        <v>8910924.1600000001</v>
      </c>
      <c r="L115" s="172">
        <f t="shared" si="65"/>
        <v>8876997.9299999997</v>
      </c>
      <c r="M115" s="172">
        <f t="shared" si="65"/>
        <v>8479248.3599999994</v>
      </c>
      <c r="N115" s="172">
        <f t="shared" si="65"/>
        <v>9274724.2300000004</v>
      </c>
      <c r="O115" s="172">
        <f t="shared" si="65"/>
        <v>8839085.8599999994</v>
      </c>
      <c r="P115" s="172">
        <f t="shared" si="65"/>
        <v>8838673.4299999997</v>
      </c>
      <c r="Q115" s="172">
        <f t="shared" si="65"/>
        <v>8425293.0600000005</v>
      </c>
      <c r="R115" s="172">
        <f t="shared" si="65"/>
        <v>8680502.2300000004</v>
      </c>
      <c r="S115" s="1166"/>
      <c r="T115" s="1135" t="s">
        <v>407</v>
      </c>
      <c r="U115" s="1167">
        <f>U118+U120+U122+U124+U126+U128+U130+U138+U142+U132+U134+U136+U140</f>
        <v>4198</v>
      </c>
      <c r="V115" s="1167">
        <f t="shared" ref="V115:AI115" si="66">V118+V120+V122+V124+V126+V128+V130+V138+V142+V132+V134+V136+V140</f>
        <v>2777</v>
      </c>
      <c r="W115" s="1167">
        <f t="shared" si="66"/>
        <v>2817</v>
      </c>
      <c r="X115" s="1167">
        <f>X118+X120+X122+X124+X126+X128+X130+X138+X142+X132+X134+X136+X140</f>
        <v>2817</v>
      </c>
      <c r="Y115" s="1167">
        <f t="shared" si="66"/>
        <v>2813</v>
      </c>
      <c r="Z115" s="1167">
        <f>Z118+Z120+Z122+Z124+Z126+Z128+Z130+Z138+Z142+Z132+Z134+Z136+Z140</f>
        <v>2653</v>
      </c>
      <c r="AA115" s="1167">
        <f t="shared" si="66"/>
        <v>2865</v>
      </c>
      <c r="AB115" s="1167">
        <f t="shared" si="66"/>
        <v>2769</v>
      </c>
      <c r="AC115" s="1167">
        <f t="shared" si="66"/>
        <v>2817</v>
      </c>
      <c r="AD115" s="1167">
        <f t="shared" si="66"/>
        <v>2701</v>
      </c>
      <c r="AE115" s="1167">
        <f t="shared" si="66"/>
        <v>2754</v>
      </c>
      <c r="AF115" s="1167">
        <f t="shared" si="66"/>
        <v>2729</v>
      </c>
      <c r="AG115" s="1167">
        <f t="shared" si="66"/>
        <v>2914</v>
      </c>
      <c r="AH115" s="1167">
        <f t="shared" si="66"/>
        <v>2776</v>
      </c>
      <c r="AI115" s="1167">
        <f t="shared" si="66"/>
        <v>2824</v>
      </c>
      <c r="AJ115" s="1167">
        <f>SUM(AJ118:AJ143)</f>
        <v>43224</v>
      </c>
      <c r="AK115" s="183"/>
      <c r="BW115" s="184">
        <f>SUM(AJ115)</f>
        <v>43224</v>
      </c>
    </row>
    <row r="116" spans="1:95" s="181" customFormat="1" ht="39" customHeight="1" x14ac:dyDescent="0.25">
      <c r="A116" s="1189"/>
      <c r="B116" s="167" t="s">
        <v>224</v>
      </c>
      <c r="C116" s="172">
        <f>SUM(D116:R116)</f>
        <v>56100291.549999997</v>
      </c>
      <c r="D116" s="172">
        <f>D119+D121+D123+D125+D131+D133+D135+D137+D139+D141+D143</f>
        <v>8120665.8300000001</v>
      </c>
      <c r="E116" s="172">
        <f t="shared" ref="E116:R116" si="67">E119+E121+E123+E125+E131+E133+E135+E137+E139+E141+E143</f>
        <v>3340078.92</v>
      </c>
      <c r="F116" s="172">
        <f t="shared" si="67"/>
        <v>3570817.27</v>
      </c>
      <c r="G116" s="172">
        <f t="shared" si="67"/>
        <v>3350611.85</v>
      </c>
      <c r="H116" s="172">
        <f t="shared" si="67"/>
        <v>3565776.63</v>
      </c>
      <c r="I116" s="172">
        <f t="shared" si="67"/>
        <v>3179019.66</v>
      </c>
      <c r="J116" s="172">
        <f t="shared" si="67"/>
        <v>3711642.53</v>
      </c>
      <c r="K116" s="172">
        <f t="shared" si="67"/>
        <v>3184509.56</v>
      </c>
      <c r="L116" s="172">
        <f t="shared" si="67"/>
        <v>3552922.73</v>
      </c>
      <c r="M116" s="172">
        <f t="shared" si="67"/>
        <v>3337739.46</v>
      </c>
      <c r="N116" s="172">
        <f t="shared" si="67"/>
        <v>3558412.63</v>
      </c>
      <c r="O116" s="172">
        <f t="shared" si="67"/>
        <v>3179019.66</v>
      </c>
      <c r="P116" s="172">
        <f t="shared" si="67"/>
        <v>3711642.53</v>
      </c>
      <c r="Q116" s="172">
        <f t="shared" si="67"/>
        <v>3184509.56</v>
      </c>
      <c r="R116" s="172">
        <f t="shared" si="67"/>
        <v>3552922.73</v>
      </c>
      <c r="S116" s="1166"/>
      <c r="T116" s="1135"/>
      <c r="U116" s="1167"/>
      <c r="V116" s="1167"/>
      <c r="W116" s="1167"/>
      <c r="X116" s="1167"/>
      <c r="Y116" s="1167"/>
      <c r="Z116" s="1167"/>
      <c r="AA116" s="1167"/>
      <c r="AB116" s="1167"/>
      <c r="AC116" s="1167"/>
      <c r="AD116" s="1167"/>
      <c r="AE116" s="1167"/>
      <c r="AF116" s="1167"/>
      <c r="AG116" s="1167"/>
      <c r="AH116" s="1167"/>
      <c r="AI116" s="1167"/>
      <c r="AJ116" s="1167"/>
      <c r="AK116" s="183"/>
      <c r="BV116" s="185" t="s">
        <v>90</v>
      </c>
    </row>
    <row r="117" spans="1:95" ht="57.75" customHeight="1" x14ac:dyDescent="0.25">
      <c r="A117" s="1189"/>
      <c r="B117" s="167" t="s">
        <v>102</v>
      </c>
      <c r="C117" s="172">
        <f>D117+E117+F117+G117+H117+I117+J117+K117+L117+M117+N117+O117+P117+Q117+R117</f>
        <v>77644507.200000003</v>
      </c>
      <c r="D117" s="172">
        <f>D129+D127</f>
        <v>4160305</v>
      </c>
      <c r="E117" s="172">
        <f t="shared" ref="E117:R117" si="68">E129+E127</f>
        <v>5593346.0999999996</v>
      </c>
      <c r="F117" s="172">
        <f t="shared" si="68"/>
        <v>5310259.5999999996</v>
      </c>
      <c r="G117" s="172">
        <f t="shared" si="68"/>
        <v>5251805.2</v>
      </c>
      <c r="H117" s="172">
        <f t="shared" si="68"/>
        <v>4724449.9000000004</v>
      </c>
      <c r="I117" s="172">
        <f t="shared" si="68"/>
        <v>4831640.5</v>
      </c>
      <c r="J117" s="172">
        <f t="shared" si="68"/>
        <v>4708930.5</v>
      </c>
      <c r="K117" s="172">
        <f t="shared" si="68"/>
        <v>5726414.5999999996</v>
      </c>
      <c r="L117" s="172">
        <f t="shared" si="68"/>
        <v>5324075.2</v>
      </c>
      <c r="M117" s="172">
        <f t="shared" si="68"/>
        <v>5141508.9000000004</v>
      </c>
      <c r="N117" s="172">
        <f t="shared" si="68"/>
        <v>5716311.5999999996</v>
      </c>
      <c r="O117" s="172">
        <f t="shared" si="68"/>
        <v>5660066.2000000002</v>
      </c>
      <c r="P117" s="172">
        <f t="shared" si="68"/>
        <v>5127030.9000000004</v>
      </c>
      <c r="Q117" s="172">
        <f t="shared" si="68"/>
        <v>5240783.5</v>
      </c>
      <c r="R117" s="172">
        <f t="shared" si="68"/>
        <v>5127579.5</v>
      </c>
      <c r="S117" s="1166"/>
      <c r="T117" s="1135"/>
      <c r="U117" s="1167"/>
      <c r="V117" s="1167"/>
      <c r="W117" s="1167"/>
      <c r="X117" s="1167"/>
      <c r="Y117" s="1167"/>
      <c r="Z117" s="1167"/>
      <c r="AA117" s="1167"/>
      <c r="AB117" s="1167"/>
      <c r="AC117" s="1167"/>
      <c r="AD117" s="1167"/>
      <c r="AE117" s="1167"/>
      <c r="AF117" s="1167"/>
      <c r="AG117" s="1167"/>
      <c r="AH117" s="1167"/>
      <c r="AI117" s="1167"/>
      <c r="AJ117" s="1167"/>
      <c r="AK117" s="110"/>
      <c r="CQ117" s="162">
        <f>AI115+AH115+AG115+AF115+AE115+AD115+AC115+AB115+AA115+Z115+Y115+X115+W115+V115+U115</f>
        <v>43224</v>
      </c>
    </row>
    <row r="118" spans="1:95" ht="29.25" customHeight="1" x14ac:dyDescent="0.25">
      <c r="A118" s="1135" t="s">
        <v>360</v>
      </c>
      <c r="B118" s="167" t="s">
        <v>220</v>
      </c>
      <c r="C118" s="172">
        <f>C119</f>
        <v>34691594.829999998</v>
      </c>
      <c r="D118" s="172">
        <f t="shared" ref="D118:R118" si="69">D119</f>
        <v>2203100</v>
      </c>
      <c r="E118" s="172">
        <f t="shared" si="69"/>
        <v>2448847.5299999998</v>
      </c>
      <c r="F118" s="172">
        <f t="shared" si="69"/>
        <v>2310742.1</v>
      </c>
      <c r="G118" s="172">
        <f t="shared" si="69"/>
        <v>2310742.1</v>
      </c>
      <c r="H118" s="172">
        <f t="shared" si="69"/>
        <v>2310742.1</v>
      </c>
      <c r="I118" s="172">
        <f t="shared" si="69"/>
        <v>2310742.1</v>
      </c>
      <c r="J118" s="172">
        <f t="shared" si="69"/>
        <v>2310742.1</v>
      </c>
      <c r="K118" s="172">
        <f t="shared" si="69"/>
        <v>2310742.1</v>
      </c>
      <c r="L118" s="172">
        <f t="shared" si="69"/>
        <v>2310742.1</v>
      </c>
      <c r="M118" s="172">
        <f t="shared" si="69"/>
        <v>2310742.1</v>
      </c>
      <c r="N118" s="172">
        <f t="shared" si="69"/>
        <v>2310742.1</v>
      </c>
      <c r="O118" s="172">
        <f t="shared" si="69"/>
        <v>2310742.1</v>
      </c>
      <c r="P118" s="172">
        <f t="shared" si="69"/>
        <v>2310742.1</v>
      </c>
      <c r="Q118" s="172">
        <f t="shared" si="69"/>
        <v>2310742.1</v>
      </c>
      <c r="R118" s="172">
        <f t="shared" si="69"/>
        <v>2310742.1</v>
      </c>
      <c r="S118" s="1166" t="s">
        <v>307</v>
      </c>
      <c r="T118" s="1135" t="s">
        <v>197</v>
      </c>
      <c r="U118" s="1128">
        <v>601</v>
      </c>
      <c r="V118" s="1136">
        <v>550</v>
      </c>
      <c r="W118" s="1136">
        <v>537</v>
      </c>
      <c r="X118" s="1136">
        <v>537</v>
      </c>
      <c r="Y118" s="1136">
        <v>537</v>
      </c>
      <c r="Z118" s="1136">
        <v>537</v>
      </c>
      <c r="AA118" s="1136">
        <v>537</v>
      </c>
      <c r="AB118" s="1136">
        <v>537</v>
      </c>
      <c r="AC118" s="1136">
        <v>537</v>
      </c>
      <c r="AD118" s="1136">
        <v>537</v>
      </c>
      <c r="AE118" s="1136">
        <v>537</v>
      </c>
      <c r="AF118" s="1136">
        <v>537</v>
      </c>
      <c r="AG118" s="1136">
        <v>537</v>
      </c>
      <c r="AH118" s="1136">
        <v>537</v>
      </c>
      <c r="AI118" s="1136">
        <v>537</v>
      </c>
      <c r="AJ118" s="1128">
        <f>SUM(U118:AI118)</f>
        <v>8132</v>
      </c>
      <c r="AK118" s="110"/>
      <c r="BW118" s="133">
        <f>SUM(AJ118)</f>
        <v>8132</v>
      </c>
    </row>
    <row r="119" spans="1:95" ht="41.25" customHeight="1" x14ac:dyDescent="0.25">
      <c r="A119" s="1135"/>
      <c r="B119" s="167" t="s">
        <v>224</v>
      </c>
      <c r="C119" s="172">
        <f>D119+E119+F119+G119+R119+H119+I119+J119+K119+L119+M119+N119+O119+P119+Q119</f>
        <v>34691594.829999998</v>
      </c>
      <c r="D119" s="172">
        <v>2203100</v>
      </c>
      <c r="E119" s="172">
        <v>2448847.5299999998</v>
      </c>
      <c r="F119" s="172">
        <v>2310742.1</v>
      </c>
      <c r="G119" s="172">
        <v>2310742.1</v>
      </c>
      <c r="H119" s="172">
        <v>2310742.1</v>
      </c>
      <c r="I119" s="172">
        <v>2310742.1</v>
      </c>
      <c r="J119" s="172">
        <v>2310742.1</v>
      </c>
      <c r="K119" s="172">
        <v>2310742.1</v>
      </c>
      <c r="L119" s="172">
        <v>2310742.1</v>
      </c>
      <c r="M119" s="172">
        <v>2310742.1</v>
      </c>
      <c r="N119" s="172">
        <v>2310742.1</v>
      </c>
      <c r="O119" s="172">
        <v>2310742.1</v>
      </c>
      <c r="P119" s="172">
        <v>2310742.1</v>
      </c>
      <c r="Q119" s="172">
        <v>2310742.1</v>
      </c>
      <c r="R119" s="172">
        <v>2310742.1</v>
      </c>
      <c r="S119" s="1166"/>
      <c r="T119" s="1135"/>
      <c r="U119" s="1128"/>
      <c r="V119" s="1138"/>
      <c r="W119" s="1138"/>
      <c r="X119" s="1138"/>
      <c r="Y119" s="1138"/>
      <c r="Z119" s="1138"/>
      <c r="AA119" s="1138"/>
      <c r="AB119" s="1138"/>
      <c r="AC119" s="1138"/>
      <c r="AD119" s="1138"/>
      <c r="AE119" s="1138"/>
      <c r="AF119" s="1138"/>
      <c r="AG119" s="1138"/>
      <c r="AH119" s="1138"/>
      <c r="AI119" s="1138"/>
      <c r="AJ119" s="1128"/>
      <c r="AK119" s="110"/>
    </row>
    <row r="120" spans="1:95" s="1" customFormat="1" ht="29.25" customHeight="1" x14ac:dyDescent="0.25">
      <c r="A120" s="1148" t="s">
        <v>249</v>
      </c>
      <c r="B120" s="167" t="s">
        <v>220</v>
      </c>
      <c r="C120" s="172">
        <f>C121</f>
        <v>1754481</v>
      </c>
      <c r="D120" s="172">
        <f t="shared" ref="D120:R120" si="70">D121</f>
        <v>102845</v>
      </c>
      <c r="E120" s="172">
        <f t="shared" si="70"/>
        <v>117974</v>
      </c>
      <c r="F120" s="172">
        <f t="shared" si="70"/>
        <v>117974</v>
      </c>
      <c r="G120" s="172">
        <f t="shared" si="70"/>
        <v>117974</v>
      </c>
      <c r="H120" s="172">
        <f t="shared" si="70"/>
        <v>117974</v>
      </c>
      <c r="I120" s="172">
        <f t="shared" si="70"/>
        <v>117974</v>
      </c>
      <c r="J120" s="172">
        <f t="shared" si="70"/>
        <v>117974</v>
      </c>
      <c r="K120" s="172">
        <f t="shared" si="70"/>
        <v>117974</v>
      </c>
      <c r="L120" s="172">
        <f t="shared" si="70"/>
        <v>117974</v>
      </c>
      <c r="M120" s="172">
        <f t="shared" si="70"/>
        <v>117974</v>
      </c>
      <c r="N120" s="172">
        <f t="shared" si="70"/>
        <v>117974</v>
      </c>
      <c r="O120" s="172">
        <f t="shared" si="70"/>
        <v>117974</v>
      </c>
      <c r="P120" s="172">
        <f t="shared" si="70"/>
        <v>117974</v>
      </c>
      <c r="Q120" s="172">
        <f t="shared" si="70"/>
        <v>117974</v>
      </c>
      <c r="R120" s="172">
        <f t="shared" si="70"/>
        <v>117974</v>
      </c>
      <c r="S120" s="1132" t="s">
        <v>125</v>
      </c>
      <c r="T120" s="1148" t="s">
        <v>336</v>
      </c>
      <c r="U120" s="1136">
        <v>32</v>
      </c>
      <c r="V120" s="1136">
        <v>32</v>
      </c>
      <c r="W120" s="1136">
        <v>32</v>
      </c>
      <c r="X120" s="1136">
        <v>32</v>
      </c>
      <c r="Y120" s="1136">
        <v>32</v>
      </c>
      <c r="Z120" s="1136">
        <v>32</v>
      </c>
      <c r="AA120" s="1136">
        <v>32</v>
      </c>
      <c r="AB120" s="1136">
        <v>32</v>
      </c>
      <c r="AC120" s="1136">
        <v>32</v>
      </c>
      <c r="AD120" s="1136">
        <v>32</v>
      </c>
      <c r="AE120" s="1136">
        <v>32</v>
      </c>
      <c r="AF120" s="1136">
        <v>32</v>
      </c>
      <c r="AG120" s="1136">
        <v>32</v>
      </c>
      <c r="AH120" s="1136">
        <v>32</v>
      </c>
      <c r="AI120" s="1136">
        <v>32</v>
      </c>
      <c r="AJ120" s="1128">
        <f>SUM(U120:AI120)</f>
        <v>480</v>
      </c>
      <c r="AK120" s="4"/>
    </row>
    <row r="121" spans="1:95" s="1" customFormat="1" ht="39" customHeight="1" x14ac:dyDescent="0.25">
      <c r="A121" s="1149"/>
      <c r="B121" s="167" t="s">
        <v>224</v>
      </c>
      <c r="C121" s="172">
        <f>D121+E121+F121+G121+H121+I121+J121+K121+L121+M121+N121+O121+P121+Q121+R121</f>
        <v>1754481</v>
      </c>
      <c r="D121" s="172">
        <v>102845</v>
      </c>
      <c r="E121" s="172">
        <v>117974</v>
      </c>
      <c r="F121" s="172">
        <v>117974</v>
      </c>
      <c r="G121" s="172">
        <v>117974</v>
      </c>
      <c r="H121" s="172">
        <v>117974</v>
      </c>
      <c r="I121" s="172">
        <v>117974</v>
      </c>
      <c r="J121" s="172">
        <v>117974</v>
      </c>
      <c r="K121" s="172">
        <v>117974</v>
      </c>
      <c r="L121" s="172">
        <v>117974</v>
      </c>
      <c r="M121" s="172">
        <v>117974</v>
      </c>
      <c r="N121" s="172">
        <v>117974</v>
      </c>
      <c r="O121" s="172">
        <v>117974</v>
      </c>
      <c r="P121" s="172">
        <v>117974</v>
      </c>
      <c r="Q121" s="172">
        <v>117974</v>
      </c>
      <c r="R121" s="172">
        <v>117974</v>
      </c>
      <c r="S121" s="1134"/>
      <c r="T121" s="1149"/>
      <c r="U121" s="1138"/>
      <c r="V121" s="1138"/>
      <c r="W121" s="1138"/>
      <c r="X121" s="1138"/>
      <c r="Y121" s="1138"/>
      <c r="Z121" s="1138"/>
      <c r="AA121" s="1138"/>
      <c r="AB121" s="1138"/>
      <c r="AC121" s="1138"/>
      <c r="AD121" s="1138"/>
      <c r="AE121" s="1138"/>
      <c r="AF121" s="1138"/>
      <c r="AG121" s="1138"/>
      <c r="AH121" s="1138"/>
      <c r="AI121" s="1138"/>
      <c r="AJ121" s="1128"/>
      <c r="AK121" s="4"/>
    </row>
    <row r="122" spans="1:95" ht="29.25" customHeight="1" x14ac:dyDescent="0.25">
      <c r="A122" s="1135" t="s">
        <v>306</v>
      </c>
      <c r="B122" s="167" t="s">
        <v>220</v>
      </c>
      <c r="C122" s="172">
        <f>C123</f>
        <v>1996072.24</v>
      </c>
      <c r="D122" s="172">
        <f t="shared" ref="D122:R122" si="71">D123</f>
        <v>247800</v>
      </c>
      <c r="E122" s="172">
        <f t="shared" si="71"/>
        <v>0</v>
      </c>
      <c r="F122" s="172">
        <f t="shared" si="71"/>
        <v>261472.24</v>
      </c>
      <c r="G122" s="172">
        <f t="shared" si="71"/>
        <v>0</v>
      </c>
      <c r="H122" s="172">
        <f t="shared" si="71"/>
        <v>247800</v>
      </c>
      <c r="I122" s="172">
        <f t="shared" si="71"/>
        <v>0</v>
      </c>
      <c r="J122" s="172">
        <f t="shared" si="71"/>
        <v>247800</v>
      </c>
      <c r="K122" s="172">
        <f t="shared" si="71"/>
        <v>0</v>
      </c>
      <c r="L122" s="172">
        <f t="shared" si="71"/>
        <v>247800</v>
      </c>
      <c r="M122" s="172">
        <f t="shared" si="71"/>
        <v>0</v>
      </c>
      <c r="N122" s="172">
        <f t="shared" si="71"/>
        <v>247800</v>
      </c>
      <c r="O122" s="172">
        <f t="shared" si="71"/>
        <v>0</v>
      </c>
      <c r="P122" s="172">
        <f t="shared" si="71"/>
        <v>247800</v>
      </c>
      <c r="Q122" s="172">
        <f t="shared" si="71"/>
        <v>0</v>
      </c>
      <c r="R122" s="172">
        <f t="shared" si="71"/>
        <v>247800</v>
      </c>
      <c r="S122" s="1166" t="s">
        <v>303</v>
      </c>
      <c r="T122" s="1135" t="s">
        <v>198</v>
      </c>
      <c r="U122" s="1128">
        <v>85</v>
      </c>
      <c r="V122" s="1128"/>
      <c r="W122" s="1128">
        <v>85</v>
      </c>
      <c r="X122" s="1128"/>
      <c r="Y122" s="1128">
        <v>85</v>
      </c>
      <c r="Z122" s="1128"/>
      <c r="AA122" s="1128">
        <v>85</v>
      </c>
      <c r="AB122" s="1128"/>
      <c r="AC122" s="1128">
        <v>85</v>
      </c>
      <c r="AD122" s="1128"/>
      <c r="AE122" s="1128">
        <v>85</v>
      </c>
      <c r="AF122" s="1128"/>
      <c r="AG122" s="1128">
        <v>85</v>
      </c>
      <c r="AH122" s="1128"/>
      <c r="AI122" s="1128">
        <v>85</v>
      </c>
      <c r="AJ122" s="1128">
        <f>SUM(U122:AI122)</f>
        <v>680</v>
      </c>
      <c r="AK122" s="110"/>
      <c r="BW122" s="133">
        <f>SUM(AJ122)</f>
        <v>680</v>
      </c>
    </row>
    <row r="123" spans="1:95" ht="39" customHeight="1" x14ac:dyDescent="0.25">
      <c r="A123" s="1135"/>
      <c r="B123" s="167" t="s">
        <v>224</v>
      </c>
      <c r="C123" s="172">
        <f>D123+E123+F123+G123+R123+H123+I123+J123+K123+L123+M123+N123+O123+P123+Q123</f>
        <v>1996072.24</v>
      </c>
      <c r="D123" s="172">
        <v>247800</v>
      </c>
      <c r="E123" s="172">
        <v>0</v>
      </c>
      <c r="F123" s="172">
        <v>261472.24</v>
      </c>
      <c r="G123" s="172">
        <v>0</v>
      </c>
      <c r="H123" s="172">
        <v>247800</v>
      </c>
      <c r="I123" s="172">
        <v>0</v>
      </c>
      <c r="J123" s="172">
        <v>247800</v>
      </c>
      <c r="K123" s="172">
        <v>0</v>
      </c>
      <c r="L123" s="172">
        <v>247800</v>
      </c>
      <c r="M123" s="172">
        <v>0</v>
      </c>
      <c r="N123" s="172">
        <v>247800</v>
      </c>
      <c r="O123" s="172">
        <v>0</v>
      </c>
      <c r="P123" s="172">
        <v>247800</v>
      </c>
      <c r="Q123" s="172">
        <v>0</v>
      </c>
      <c r="R123" s="172">
        <v>247800</v>
      </c>
      <c r="S123" s="1166"/>
      <c r="T123" s="1135"/>
      <c r="U123" s="1128"/>
      <c r="V123" s="1128"/>
      <c r="W123" s="1128"/>
      <c r="X123" s="1128"/>
      <c r="Y123" s="1128"/>
      <c r="Z123" s="1128"/>
      <c r="AA123" s="1128"/>
      <c r="AB123" s="1128"/>
      <c r="AC123" s="1128"/>
      <c r="AD123" s="1128"/>
      <c r="AE123" s="1128"/>
      <c r="AF123" s="1128"/>
      <c r="AG123" s="1128"/>
      <c r="AH123" s="1128"/>
      <c r="AI123" s="1128"/>
      <c r="AJ123" s="1128"/>
      <c r="AK123" s="110"/>
    </row>
    <row r="124" spans="1:95" ht="29.25" customHeight="1" x14ac:dyDescent="0.25">
      <c r="A124" s="1135" t="s">
        <v>250</v>
      </c>
      <c r="B124" s="167" t="s">
        <v>220</v>
      </c>
      <c r="C124" s="172">
        <f>C125</f>
        <v>841849.45</v>
      </c>
      <c r="D124" s="172">
        <f t="shared" ref="D124:R124" si="72">D125</f>
        <v>73229</v>
      </c>
      <c r="E124" s="172">
        <f t="shared" si="72"/>
        <v>62759.25</v>
      </c>
      <c r="F124" s="172">
        <f t="shared" si="72"/>
        <v>50973.31</v>
      </c>
      <c r="G124" s="172">
        <f t="shared" si="72"/>
        <v>59623.33</v>
      </c>
      <c r="H124" s="172">
        <f t="shared" si="72"/>
        <v>54114.96</v>
      </c>
      <c r="I124" s="172">
        <f t="shared" si="72"/>
        <v>54114.96</v>
      </c>
      <c r="J124" s="172">
        <f t="shared" si="72"/>
        <v>54114.96</v>
      </c>
      <c r="K124" s="172">
        <f t="shared" si="72"/>
        <v>54114.96</v>
      </c>
      <c r="L124" s="172">
        <f t="shared" si="72"/>
        <v>54114.96</v>
      </c>
      <c r="M124" s="172">
        <f t="shared" si="72"/>
        <v>54114.96</v>
      </c>
      <c r="N124" s="172">
        <f t="shared" si="72"/>
        <v>54114.96</v>
      </c>
      <c r="O124" s="172">
        <f t="shared" si="72"/>
        <v>54114.96</v>
      </c>
      <c r="P124" s="172">
        <f t="shared" si="72"/>
        <v>54114.96</v>
      </c>
      <c r="Q124" s="172">
        <f t="shared" si="72"/>
        <v>54114.96</v>
      </c>
      <c r="R124" s="172">
        <f t="shared" si="72"/>
        <v>54114.96</v>
      </c>
      <c r="S124" s="1166" t="s">
        <v>21</v>
      </c>
      <c r="T124" s="1135" t="s">
        <v>301</v>
      </c>
      <c r="U124" s="1128">
        <v>20</v>
      </c>
      <c r="V124" s="1128">
        <v>18</v>
      </c>
      <c r="W124" s="1128">
        <v>16</v>
      </c>
      <c r="X124" s="1128">
        <v>17</v>
      </c>
      <c r="Y124" s="1128">
        <v>16</v>
      </c>
      <c r="Z124" s="1128">
        <v>16</v>
      </c>
      <c r="AA124" s="1128">
        <v>16</v>
      </c>
      <c r="AB124" s="1128">
        <v>16</v>
      </c>
      <c r="AC124" s="1128">
        <v>16</v>
      </c>
      <c r="AD124" s="1128">
        <v>16</v>
      </c>
      <c r="AE124" s="1128">
        <v>16</v>
      </c>
      <c r="AF124" s="1128">
        <v>16</v>
      </c>
      <c r="AG124" s="1128">
        <v>16</v>
      </c>
      <c r="AH124" s="1128">
        <v>16</v>
      </c>
      <c r="AI124" s="1128">
        <v>16</v>
      </c>
      <c r="AJ124" s="1128">
        <f>U124+V124+W124+X124+Y124+Z124+AA124+AB124+AC124+AD124+AE124+AF124+AG124+AH124+AI124</f>
        <v>247</v>
      </c>
      <c r="AK124" s="110"/>
      <c r="BW124" s="133">
        <f>SUM(AJ124)</f>
        <v>247</v>
      </c>
    </row>
    <row r="125" spans="1:95" ht="47.25" customHeight="1" x14ac:dyDescent="0.25">
      <c r="A125" s="1135"/>
      <c r="B125" s="167" t="s">
        <v>224</v>
      </c>
      <c r="C125" s="172">
        <f>D125+E125+F125+G125+R125+H125+I125+J125+K125+L125+M125+N125+O125+P125+Q125</f>
        <v>841849.45</v>
      </c>
      <c r="D125" s="172">
        <v>73229</v>
      </c>
      <c r="E125" s="172">
        <v>62759.25</v>
      </c>
      <c r="F125" s="172">
        <v>50973.31</v>
      </c>
      <c r="G125" s="172">
        <v>59623.33</v>
      </c>
      <c r="H125" s="172">
        <v>54114.96</v>
      </c>
      <c r="I125" s="172">
        <v>54114.96</v>
      </c>
      <c r="J125" s="172">
        <v>54114.96</v>
      </c>
      <c r="K125" s="172">
        <v>54114.96</v>
      </c>
      <c r="L125" s="172">
        <v>54114.96</v>
      </c>
      <c r="M125" s="172">
        <v>54114.96</v>
      </c>
      <c r="N125" s="172">
        <v>54114.96</v>
      </c>
      <c r="O125" s="172">
        <v>54114.96</v>
      </c>
      <c r="P125" s="172">
        <v>54114.96</v>
      </c>
      <c r="Q125" s="172">
        <v>54114.96</v>
      </c>
      <c r="R125" s="172">
        <v>54114.96</v>
      </c>
      <c r="S125" s="1166"/>
      <c r="T125" s="1135"/>
      <c r="U125" s="1128"/>
      <c r="V125" s="1128"/>
      <c r="W125" s="1128"/>
      <c r="X125" s="1128"/>
      <c r="Y125" s="1128"/>
      <c r="Z125" s="1128"/>
      <c r="AA125" s="1128"/>
      <c r="AB125" s="1128"/>
      <c r="AC125" s="1128"/>
      <c r="AD125" s="1128"/>
      <c r="AE125" s="1128"/>
      <c r="AF125" s="1128"/>
      <c r="AG125" s="1128"/>
      <c r="AH125" s="1128"/>
      <c r="AI125" s="1128"/>
      <c r="AJ125" s="1128"/>
      <c r="AK125" s="110"/>
    </row>
    <row r="126" spans="1:95" ht="29.25" customHeight="1" x14ac:dyDescent="0.25">
      <c r="A126" s="1148" t="s">
        <v>427</v>
      </c>
      <c r="B126" s="167" t="s">
        <v>220</v>
      </c>
      <c r="C126" s="172">
        <f>C127</f>
        <v>27250898</v>
      </c>
      <c r="D126" s="172">
        <f t="shared" ref="D126:R126" si="73">D127</f>
        <v>0</v>
      </c>
      <c r="E126" s="172">
        <f t="shared" si="73"/>
        <v>980516</v>
      </c>
      <c r="F126" s="172">
        <f t="shared" si="73"/>
        <v>1696355</v>
      </c>
      <c r="G126" s="172">
        <f t="shared" si="73"/>
        <v>1747460</v>
      </c>
      <c r="H126" s="172">
        <f t="shared" si="73"/>
        <v>1809033</v>
      </c>
      <c r="I126" s="172">
        <f t="shared" si="73"/>
        <v>1858022</v>
      </c>
      <c r="J126" s="172">
        <f t="shared" si="73"/>
        <v>1910312</v>
      </c>
      <c r="K126" s="172">
        <f t="shared" si="73"/>
        <v>1962510</v>
      </c>
      <c r="L126" s="172">
        <f t="shared" si="73"/>
        <v>2019730</v>
      </c>
      <c r="M126" s="172">
        <f t="shared" si="73"/>
        <v>2076092</v>
      </c>
      <c r="N126" s="172">
        <f t="shared" si="73"/>
        <v>2127407</v>
      </c>
      <c r="O126" s="172">
        <f t="shared" si="73"/>
        <v>2180721</v>
      </c>
      <c r="P126" s="172">
        <f t="shared" si="73"/>
        <v>2236614</v>
      </c>
      <c r="Q126" s="172">
        <f t="shared" si="73"/>
        <v>2292165</v>
      </c>
      <c r="R126" s="172">
        <f t="shared" si="73"/>
        <v>2353961</v>
      </c>
      <c r="S126" s="1146" t="s">
        <v>279</v>
      </c>
      <c r="T126" s="1148" t="s">
        <v>300</v>
      </c>
      <c r="U126" s="1136">
        <v>0</v>
      </c>
      <c r="V126" s="1136">
        <v>434</v>
      </c>
      <c r="W126" s="1136">
        <v>768</v>
      </c>
      <c r="X126" s="1136">
        <v>766</v>
      </c>
      <c r="Y126" s="1136">
        <v>769</v>
      </c>
      <c r="Z126" s="1136">
        <v>770</v>
      </c>
      <c r="AA126" s="1136">
        <v>772</v>
      </c>
      <c r="AB126" s="1136">
        <v>772</v>
      </c>
      <c r="AC126" s="1136">
        <v>774</v>
      </c>
      <c r="AD126" s="1136">
        <v>774</v>
      </c>
      <c r="AE126" s="1136">
        <v>774</v>
      </c>
      <c r="AF126" s="1136">
        <v>776</v>
      </c>
      <c r="AG126" s="1136">
        <v>778</v>
      </c>
      <c r="AH126" s="1136">
        <v>779</v>
      </c>
      <c r="AI126" s="1136">
        <v>781</v>
      </c>
      <c r="AJ126" s="1136">
        <f>SUM(V126:AI127)</f>
        <v>10487</v>
      </c>
      <c r="AK126" s="110"/>
    </row>
    <row r="127" spans="1:95" ht="75" customHeight="1" x14ac:dyDescent="0.25">
      <c r="A127" s="1149"/>
      <c r="B127" s="167" t="s">
        <v>102</v>
      </c>
      <c r="C127" s="172">
        <f>SUM(D127:R127)</f>
        <v>27250898</v>
      </c>
      <c r="D127" s="172">
        <v>0</v>
      </c>
      <c r="E127" s="172">
        <v>980516</v>
      </c>
      <c r="F127" s="172">
        <v>1696355</v>
      </c>
      <c r="G127" s="172">
        <v>1747460</v>
      </c>
      <c r="H127" s="172">
        <v>1809033</v>
      </c>
      <c r="I127" s="172">
        <v>1858022</v>
      </c>
      <c r="J127" s="172">
        <v>1910312</v>
      </c>
      <c r="K127" s="172">
        <v>1962510</v>
      </c>
      <c r="L127" s="172">
        <v>2019730</v>
      </c>
      <c r="M127" s="172">
        <v>2076092</v>
      </c>
      <c r="N127" s="172">
        <v>2127407</v>
      </c>
      <c r="O127" s="172">
        <v>2180721</v>
      </c>
      <c r="P127" s="172">
        <v>2236614</v>
      </c>
      <c r="Q127" s="172">
        <v>2292165</v>
      </c>
      <c r="R127" s="172">
        <v>2353961</v>
      </c>
      <c r="S127" s="1147"/>
      <c r="T127" s="1149"/>
      <c r="U127" s="1138"/>
      <c r="V127" s="1138"/>
      <c r="W127" s="1138"/>
      <c r="X127" s="1138"/>
      <c r="Y127" s="1138"/>
      <c r="Z127" s="1138"/>
      <c r="AA127" s="1138"/>
      <c r="AB127" s="1138"/>
      <c r="AC127" s="1138"/>
      <c r="AD127" s="1138"/>
      <c r="AE127" s="1138"/>
      <c r="AF127" s="1138"/>
      <c r="AG127" s="1138"/>
      <c r="AH127" s="1138"/>
      <c r="AI127" s="1138"/>
      <c r="AJ127" s="1138"/>
      <c r="AK127" s="110"/>
    </row>
    <row r="128" spans="1:95" ht="29.25" customHeight="1" x14ac:dyDescent="0.25">
      <c r="A128" s="1135" t="s">
        <v>428</v>
      </c>
      <c r="B128" s="167" t="s">
        <v>220</v>
      </c>
      <c r="C128" s="172">
        <f>C129</f>
        <v>50393609.200000003</v>
      </c>
      <c r="D128" s="172">
        <f t="shared" ref="D128:R128" si="74">D129</f>
        <v>4160305</v>
      </c>
      <c r="E128" s="172">
        <f t="shared" si="74"/>
        <v>4612830.0999999996</v>
      </c>
      <c r="F128" s="172">
        <f t="shared" si="74"/>
        <v>3613904.6</v>
      </c>
      <c r="G128" s="172">
        <f t="shared" si="74"/>
        <v>3504345.2</v>
      </c>
      <c r="H128" s="172">
        <f t="shared" si="74"/>
        <v>2915416.9</v>
      </c>
      <c r="I128" s="172">
        <f t="shared" si="74"/>
        <v>2973618.5</v>
      </c>
      <c r="J128" s="172">
        <f t="shared" si="74"/>
        <v>2798618.5</v>
      </c>
      <c r="K128" s="172">
        <f t="shared" si="74"/>
        <v>3763904.6</v>
      </c>
      <c r="L128" s="172">
        <f t="shared" si="74"/>
        <v>3304345.2</v>
      </c>
      <c r="M128" s="172">
        <f t="shared" si="74"/>
        <v>3065416.9</v>
      </c>
      <c r="N128" s="172">
        <f t="shared" si="74"/>
        <v>3588904.6</v>
      </c>
      <c r="O128" s="172">
        <f t="shared" si="74"/>
        <v>3479345.2</v>
      </c>
      <c r="P128" s="172">
        <f t="shared" si="74"/>
        <v>2890416.9</v>
      </c>
      <c r="Q128" s="172">
        <f t="shared" si="74"/>
        <v>2948618.5</v>
      </c>
      <c r="R128" s="172">
        <f t="shared" si="74"/>
        <v>2773618.5</v>
      </c>
      <c r="S128" s="1166" t="s">
        <v>21</v>
      </c>
      <c r="T128" s="1135" t="s">
        <v>331</v>
      </c>
      <c r="U128" s="1167">
        <v>1487</v>
      </c>
      <c r="V128" s="1173">
        <v>1572</v>
      </c>
      <c r="W128" s="1173">
        <v>1208</v>
      </c>
      <c r="X128" s="1173">
        <v>1286</v>
      </c>
      <c r="Y128" s="1173">
        <v>1202</v>
      </c>
      <c r="Z128" s="1173">
        <v>1163</v>
      </c>
      <c r="AA128" s="1173">
        <v>1208</v>
      </c>
      <c r="AB128" s="1173">
        <v>1276</v>
      </c>
      <c r="AC128" s="1173">
        <v>1202</v>
      </c>
      <c r="AD128" s="1173">
        <v>1163</v>
      </c>
      <c r="AE128" s="1173">
        <v>1138</v>
      </c>
      <c r="AF128" s="1173">
        <v>1233</v>
      </c>
      <c r="AG128" s="1173">
        <v>1251</v>
      </c>
      <c r="AH128" s="1173">
        <v>1276</v>
      </c>
      <c r="AI128" s="1173">
        <v>1202</v>
      </c>
      <c r="AJ128" s="1167">
        <f>SUM(U128:AI128)</f>
        <v>18867</v>
      </c>
      <c r="AK128" s="110"/>
    </row>
    <row r="129" spans="1:37" ht="87" customHeight="1" x14ac:dyDescent="0.25">
      <c r="A129" s="1135"/>
      <c r="B129" s="167" t="s">
        <v>102</v>
      </c>
      <c r="C129" s="172">
        <f>D129+E129+F129+G129+R129+H129+I129+J129+K129+L129+M129+N129+O129+P129+Q129</f>
        <v>50393609.200000003</v>
      </c>
      <c r="D129" s="172">
        <v>4160305</v>
      </c>
      <c r="E129" s="172">
        <v>4612830.0999999996</v>
      </c>
      <c r="F129" s="172">
        <v>3613904.6</v>
      </c>
      <c r="G129" s="172">
        <v>3504345.2</v>
      </c>
      <c r="H129" s="172">
        <v>2915416.9</v>
      </c>
      <c r="I129" s="172">
        <v>2973618.5</v>
      </c>
      <c r="J129" s="172">
        <v>2798618.5</v>
      </c>
      <c r="K129" s="172">
        <v>3763904.6</v>
      </c>
      <c r="L129" s="172">
        <v>3304345.2</v>
      </c>
      <c r="M129" s="172">
        <v>3065416.9</v>
      </c>
      <c r="N129" s="172">
        <v>3588904.6</v>
      </c>
      <c r="O129" s="172">
        <v>3479345.2</v>
      </c>
      <c r="P129" s="172">
        <v>2890416.9</v>
      </c>
      <c r="Q129" s="172">
        <v>2948618.5</v>
      </c>
      <c r="R129" s="172">
        <v>2773618.5</v>
      </c>
      <c r="S129" s="1166"/>
      <c r="T129" s="1135"/>
      <c r="U129" s="1167"/>
      <c r="V129" s="1174"/>
      <c r="W129" s="1174"/>
      <c r="X129" s="1174"/>
      <c r="Y129" s="1174"/>
      <c r="Z129" s="1174"/>
      <c r="AA129" s="1174"/>
      <c r="AB129" s="1174"/>
      <c r="AC129" s="1174"/>
      <c r="AD129" s="1174"/>
      <c r="AE129" s="1174"/>
      <c r="AF129" s="1174"/>
      <c r="AG129" s="1174"/>
      <c r="AH129" s="1174"/>
      <c r="AI129" s="1174"/>
      <c r="AJ129" s="1167"/>
      <c r="AK129" s="110"/>
    </row>
    <row r="130" spans="1:37" ht="29.25" customHeight="1" x14ac:dyDescent="0.25">
      <c r="A130" s="1135" t="s">
        <v>362</v>
      </c>
      <c r="B130" s="167" t="s">
        <v>220</v>
      </c>
      <c r="C130" s="172">
        <f t="shared" ref="C130:R130" si="75">C131</f>
        <v>3462022.18</v>
      </c>
      <c r="D130" s="172">
        <f t="shared" si="75"/>
        <v>209400</v>
      </c>
      <c r="E130" s="172">
        <f t="shared" si="75"/>
        <v>164043.6</v>
      </c>
      <c r="F130" s="172">
        <f t="shared" si="75"/>
        <v>301449</v>
      </c>
      <c r="G130" s="172">
        <f t="shared" si="75"/>
        <v>175345.93</v>
      </c>
      <c r="H130" s="172">
        <f t="shared" si="75"/>
        <v>301449</v>
      </c>
      <c r="I130" s="172">
        <f t="shared" si="75"/>
        <v>167981.93</v>
      </c>
      <c r="J130" s="172">
        <f t="shared" si="75"/>
        <v>294085</v>
      </c>
      <c r="K130" s="172">
        <f t="shared" si="75"/>
        <v>167981.93</v>
      </c>
      <c r="L130" s="172">
        <f t="shared" si="75"/>
        <v>294085</v>
      </c>
      <c r="M130" s="172">
        <f t="shared" si="75"/>
        <v>167981.93</v>
      </c>
      <c r="N130" s="172">
        <f t="shared" si="75"/>
        <v>294085</v>
      </c>
      <c r="O130" s="172">
        <f t="shared" si="75"/>
        <v>167981.93</v>
      </c>
      <c r="P130" s="172">
        <f t="shared" si="75"/>
        <v>294085</v>
      </c>
      <c r="Q130" s="172">
        <f t="shared" si="75"/>
        <v>167981.93</v>
      </c>
      <c r="R130" s="172">
        <f t="shared" si="75"/>
        <v>294085</v>
      </c>
      <c r="S130" s="1166" t="s">
        <v>287</v>
      </c>
      <c r="T130" s="1135" t="s">
        <v>201</v>
      </c>
      <c r="U130" s="1128">
        <v>60</v>
      </c>
      <c r="V130" s="1128">
        <v>45</v>
      </c>
      <c r="W130" s="1128">
        <v>86</v>
      </c>
      <c r="X130" s="1128">
        <v>50</v>
      </c>
      <c r="Y130" s="1136">
        <v>86</v>
      </c>
      <c r="Z130" s="1136">
        <v>50</v>
      </c>
      <c r="AA130" s="1136">
        <v>86</v>
      </c>
      <c r="AB130" s="1136">
        <v>50</v>
      </c>
      <c r="AC130" s="1136">
        <v>86</v>
      </c>
      <c r="AD130" s="1136">
        <v>50</v>
      </c>
      <c r="AE130" s="1136">
        <v>86</v>
      </c>
      <c r="AF130" s="1136">
        <v>50</v>
      </c>
      <c r="AG130" s="1136">
        <v>86</v>
      </c>
      <c r="AH130" s="1136">
        <v>50</v>
      </c>
      <c r="AI130" s="1128">
        <v>86</v>
      </c>
      <c r="AJ130" s="1128">
        <f>SUM(U130:AI130)</f>
        <v>1007</v>
      </c>
      <c r="AK130" s="110"/>
    </row>
    <row r="131" spans="1:37" ht="56.25" customHeight="1" x14ac:dyDescent="0.25">
      <c r="A131" s="1135"/>
      <c r="B131" s="167" t="s">
        <v>224</v>
      </c>
      <c r="C131" s="172">
        <f>D131+E131+F131+G131+R131+H131+I131+J131+K131+L131+M131+N131+O131+P131+Q131</f>
        <v>3462022.18</v>
      </c>
      <c r="D131" s="172">
        <v>209400</v>
      </c>
      <c r="E131" s="172">
        <v>164043.6</v>
      </c>
      <c r="F131" s="172">
        <v>301449</v>
      </c>
      <c r="G131" s="172">
        <v>175345.93</v>
      </c>
      <c r="H131" s="172">
        <v>301449</v>
      </c>
      <c r="I131" s="172">
        <v>167981.93</v>
      </c>
      <c r="J131" s="172">
        <v>294085</v>
      </c>
      <c r="K131" s="172">
        <v>167981.93</v>
      </c>
      <c r="L131" s="172">
        <v>294085</v>
      </c>
      <c r="M131" s="172">
        <v>167981.93</v>
      </c>
      <c r="N131" s="172">
        <v>294085</v>
      </c>
      <c r="O131" s="172">
        <v>167981.93</v>
      </c>
      <c r="P131" s="172">
        <v>294085</v>
      </c>
      <c r="Q131" s="172">
        <v>167981.93</v>
      </c>
      <c r="R131" s="172">
        <v>294085</v>
      </c>
      <c r="S131" s="1166"/>
      <c r="T131" s="1135"/>
      <c r="U131" s="1128"/>
      <c r="V131" s="1128"/>
      <c r="W131" s="1128"/>
      <c r="X131" s="1128"/>
      <c r="Y131" s="1138"/>
      <c r="Z131" s="1138"/>
      <c r="AA131" s="1138"/>
      <c r="AB131" s="1138"/>
      <c r="AC131" s="1138"/>
      <c r="AD131" s="1138"/>
      <c r="AE131" s="1138"/>
      <c r="AF131" s="1138"/>
      <c r="AG131" s="1138"/>
      <c r="AH131" s="1138"/>
      <c r="AI131" s="1128"/>
      <c r="AJ131" s="1128"/>
      <c r="AK131" s="110"/>
    </row>
    <row r="132" spans="1:37" ht="29.25" customHeight="1" x14ac:dyDescent="0.25">
      <c r="A132" s="1148" t="s">
        <v>351</v>
      </c>
      <c r="B132" s="167" t="s">
        <v>220</v>
      </c>
      <c r="C132" s="172">
        <f>C133</f>
        <v>760774.82</v>
      </c>
      <c r="D132" s="172">
        <v>760774.82</v>
      </c>
      <c r="E132" s="172">
        <f t="shared" ref="E132:R132" si="76">E133</f>
        <v>0</v>
      </c>
      <c r="F132" s="172">
        <f t="shared" si="76"/>
        <v>0</v>
      </c>
      <c r="G132" s="172">
        <f t="shared" si="76"/>
        <v>0</v>
      </c>
      <c r="H132" s="172">
        <f t="shared" si="76"/>
        <v>0</v>
      </c>
      <c r="I132" s="172">
        <f t="shared" si="76"/>
        <v>0</v>
      </c>
      <c r="J132" s="172">
        <f t="shared" si="76"/>
        <v>0</v>
      </c>
      <c r="K132" s="172">
        <f t="shared" si="76"/>
        <v>0</v>
      </c>
      <c r="L132" s="172">
        <f t="shared" si="76"/>
        <v>0</v>
      </c>
      <c r="M132" s="172">
        <f t="shared" si="76"/>
        <v>0</v>
      </c>
      <c r="N132" s="172">
        <f t="shared" si="76"/>
        <v>0</v>
      </c>
      <c r="O132" s="172">
        <f t="shared" si="76"/>
        <v>0</v>
      </c>
      <c r="P132" s="172">
        <f t="shared" si="76"/>
        <v>0</v>
      </c>
      <c r="Q132" s="172">
        <f t="shared" si="76"/>
        <v>0</v>
      </c>
      <c r="R132" s="172">
        <f t="shared" si="76"/>
        <v>0</v>
      </c>
      <c r="S132" s="1146" t="s">
        <v>271</v>
      </c>
      <c r="T132" s="1148" t="s">
        <v>273</v>
      </c>
      <c r="U132" s="1136">
        <v>350</v>
      </c>
      <c r="V132" s="1136"/>
      <c r="W132" s="1136"/>
      <c r="X132" s="1136"/>
      <c r="Y132" s="1136"/>
      <c r="Z132" s="1136"/>
      <c r="AA132" s="1136"/>
      <c r="AB132" s="1136"/>
      <c r="AC132" s="1136"/>
      <c r="AD132" s="1136"/>
      <c r="AE132" s="1136"/>
      <c r="AF132" s="1136"/>
      <c r="AG132" s="1136"/>
      <c r="AH132" s="1136"/>
      <c r="AI132" s="1136"/>
      <c r="AJ132" s="1136">
        <f>U132</f>
        <v>350</v>
      </c>
      <c r="AK132" s="110"/>
    </row>
    <row r="133" spans="1:37" ht="39" customHeight="1" x14ac:dyDescent="0.25">
      <c r="A133" s="1149"/>
      <c r="B133" s="167" t="s">
        <v>224</v>
      </c>
      <c r="C133" s="172">
        <f>SUM(D133:R133)</f>
        <v>760774.82</v>
      </c>
      <c r="D133" s="172">
        <v>760774.82</v>
      </c>
      <c r="E133" s="172"/>
      <c r="F133" s="172"/>
      <c r="G133" s="172"/>
      <c r="H133" s="172"/>
      <c r="I133" s="172"/>
      <c r="J133" s="172"/>
      <c r="K133" s="172"/>
      <c r="L133" s="172"/>
      <c r="M133" s="172"/>
      <c r="N133" s="172"/>
      <c r="O133" s="172"/>
      <c r="P133" s="172"/>
      <c r="Q133" s="172"/>
      <c r="R133" s="172"/>
      <c r="S133" s="1147"/>
      <c r="T133" s="1149"/>
      <c r="U133" s="1138"/>
      <c r="V133" s="1138"/>
      <c r="W133" s="1138"/>
      <c r="X133" s="1138"/>
      <c r="Y133" s="1138"/>
      <c r="Z133" s="1138"/>
      <c r="AA133" s="1138"/>
      <c r="AB133" s="1138"/>
      <c r="AC133" s="1138"/>
      <c r="AD133" s="1138"/>
      <c r="AE133" s="1138"/>
      <c r="AF133" s="1138"/>
      <c r="AG133" s="1138"/>
      <c r="AH133" s="1138"/>
      <c r="AI133" s="1138"/>
      <c r="AJ133" s="1138"/>
      <c r="AK133" s="110"/>
    </row>
    <row r="134" spans="1:37" ht="29.25" customHeight="1" x14ac:dyDescent="0.25">
      <c r="A134" s="1148" t="s">
        <v>352</v>
      </c>
      <c r="B134" s="167" t="s">
        <v>220</v>
      </c>
      <c r="C134" s="172">
        <f>C135</f>
        <v>1955361.01</v>
      </c>
      <c r="D134" s="172">
        <v>1955361.01</v>
      </c>
      <c r="E134" s="172">
        <f t="shared" ref="E134:R134" si="77">E135</f>
        <v>0</v>
      </c>
      <c r="F134" s="172">
        <f t="shared" si="77"/>
        <v>0</v>
      </c>
      <c r="G134" s="172">
        <f t="shared" si="77"/>
        <v>0</v>
      </c>
      <c r="H134" s="172">
        <f t="shared" si="77"/>
        <v>0</v>
      </c>
      <c r="I134" s="172">
        <f t="shared" si="77"/>
        <v>0</v>
      </c>
      <c r="J134" s="172">
        <f t="shared" si="77"/>
        <v>0</v>
      </c>
      <c r="K134" s="172">
        <f t="shared" si="77"/>
        <v>0</v>
      </c>
      <c r="L134" s="172">
        <f t="shared" si="77"/>
        <v>0</v>
      </c>
      <c r="M134" s="172">
        <f t="shared" si="77"/>
        <v>0</v>
      </c>
      <c r="N134" s="172">
        <f t="shared" si="77"/>
        <v>0</v>
      </c>
      <c r="O134" s="172">
        <f t="shared" si="77"/>
        <v>0</v>
      </c>
      <c r="P134" s="172">
        <f t="shared" si="77"/>
        <v>0</v>
      </c>
      <c r="Q134" s="172">
        <f t="shared" si="77"/>
        <v>0</v>
      </c>
      <c r="R134" s="172">
        <f t="shared" si="77"/>
        <v>0</v>
      </c>
      <c r="S134" s="1146" t="s">
        <v>290</v>
      </c>
      <c r="T134" s="1148" t="s">
        <v>346</v>
      </c>
      <c r="U134" s="1136">
        <v>760</v>
      </c>
      <c r="V134" s="1136"/>
      <c r="W134" s="1136"/>
      <c r="X134" s="1136"/>
      <c r="Y134" s="1136"/>
      <c r="Z134" s="1136"/>
      <c r="AA134" s="1136"/>
      <c r="AB134" s="1136"/>
      <c r="AC134" s="1136"/>
      <c r="AD134" s="1136"/>
      <c r="AE134" s="1136"/>
      <c r="AF134" s="1136"/>
      <c r="AG134" s="1136"/>
      <c r="AH134" s="1136"/>
      <c r="AI134" s="1136"/>
      <c r="AJ134" s="1136">
        <f>U134</f>
        <v>760</v>
      </c>
      <c r="AK134" s="110"/>
    </row>
    <row r="135" spans="1:37" ht="39" customHeight="1" x14ac:dyDescent="0.25">
      <c r="A135" s="1149"/>
      <c r="B135" s="167" t="s">
        <v>224</v>
      </c>
      <c r="C135" s="172">
        <f>SUM(D135:R135)</f>
        <v>1955361.01</v>
      </c>
      <c r="D135" s="172">
        <v>1955361.01</v>
      </c>
      <c r="E135" s="172"/>
      <c r="F135" s="172"/>
      <c r="G135" s="172"/>
      <c r="H135" s="172"/>
      <c r="I135" s="172"/>
      <c r="J135" s="172"/>
      <c r="K135" s="172"/>
      <c r="L135" s="172"/>
      <c r="M135" s="172"/>
      <c r="N135" s="172"/>
      <c r="O135" s="172"/>
      <c r="P135" s="172"/>
      <c r="Q135" s="172"/>
      <c r="R135" s="172"/>
      <c r="S135" s="1147"/>
      <c r="T135" s="1149"/>
      <c r="U135" s="1138"/>
      <c r="V135" s="1138"/>
      <c r="W135" s="1138"/>
      <c r="X135" s="1138"/>
      <c r="Y135" s="1138"/>
      <c r="Z135" s="1138"/>
      <c r="AA135" s="1138"/>
      <c r="AB135" s="1138"/>
      <c r="AC135" s="1138"/>
      <c r="AD135" s="1138"/>
      <c r="AE135" s="1138"/>
      <c r="AF135" s="1138"/>
      <c r="AG135" s="1138"/>
      <c r="AH135" s="1138"/>
      <c r="AI135" s="1138"/>
      <c r="AJ135" s="1138"/>
      <c r="AK135" s="110"/>
    </row>
    <row r="136" spans="1:37" ht="29.25" customHeight="1" x14ac:dyDescent="0.25">
      <c r="A136" s="1135" t="s">
        <v>383</v>
      </c>
      <c r="B136" s="167" t="s">
        <v>220</v>
      </c>
      <c r="C136" s="172">
        <f>C137</f>
        <v>2218323</v>
      </c>
      <c r="D136" s="172">
        <v>2218323</v>
      </c>
      <c r="E136" s="172">
        <f t="shared" ref="D136:R138" si="78">E137</f>
        <v>0</v>
      </c>
      <c r="F136" s="172">
        <f t="shared" si="78"/>
        <v>0</v>
      </c>
      <c r="G136" s="172">
        <f t="shared" si="78"/>
        <v>0</v>
      </c>
      <c r="H136" s="172">
        <f t="shared" si="78"/>
        <v>0</v>
      </c>
      <c r="I136" s="172">
        <f t="shared" si="78"/>
        <v>0</v>
      </c>
      <c r="J136" s="172">
        <f t="shared" si="78"/>
        <v>0</v>
      </c>
      <c r="K136" s="172">
        <f t="shared" si="78"/>
        <v>0</v>
      </c>
      <c r="L136" s="172">
        <f t="shared" si="78"/>
        <v>0</v>
      </c>
      <c r="M136" s="172">
        <f t="shared" si="78"/>
        <v>0</v>
      </c>
      <c r="N136" s="172">
        <f t="shared" si="78"/>
        <v>0</v>
      </c>
      <c r="O136" s="172">
        <f t="shared" si="78"/>
        <v>0</v>
      </c>
      <c r="P136" s="172">
        <f t="shared" si="78"/>
        <v>0</v>
      </c>
      <c r="Q136" s="172">
        <f t="shared" si="78"/>
        <v>0</v>
      </c>
      <c r="R136" s="172">
        <f t="shared" si="78"/>
        <v>0</v>
      </c>
      <c r="S136" s="1132" t="s">
        <v>291</v>
      </c>
      <c r="T136" s="1135" t="s">
        <v>292</v>
      </c>
      <c r="U136" s="1128">
        <v>728</v>
      </c>
      <c r="V136" s="1128"/>
      <c r="W136" s="1128"/>
      <c r="X136" s="1128"/>
      <c r="Y136" s="1136"/>
      <c r="Z136" s="1136"/>
      <c r="AA136" s="1136"/>
      <c r="AB136" s="1136"/>
      <c r="AC136" s="1136"/>
      <c r="AD136" s="1136"/>
      <c r="AE136" s="1136"/>
      <c r="AF136" s="1136"/>
      <c r="AG136" s="1136"/>
      <c r="AH136" s="1136"/>
      <c r="AI136" s="1128"/>
      <c r="AJ136" s="1128">
        <f>SUM(U136:AI136)</f>
        <v>728</v>
      </c>
      <c r="AK136" s="110"/>
    </row>
    <row r="137" spans="1:37" ht="39" customHeight="1" x14ac:dyDescent="0.25">
      <c r="A137" s="1135"/>
      <c r="B137" s="167" t="s">
        <v>224</v>
      </c>
      <c r="C137" s="172">
        <f>SUM(D137:R137)</f>
        <v>2218323</v>
      </c>
      <c r="D137" s="172">
        <v>2218323</v>
      </c>
      <c r="E137" s="172"/>
      <c r="F137" s="172"/>
      <c r="G137" s="172"/>
      <c r="H137" s="172"/>
      <c r="I137" s="172"/>
      <c r="J137" s="172"/>
      <c r="K137" s="172"/>
      <c r="L137" s="172"/>
      <c r="M137" s="172"/>
      <c r="N137" s="172"/>
      <c r="O137" s="172"/>
      <c r="P137" s="172"/>
      <c r="Q137" s="172"/>
      <c r="R137" s="172"/>
      <c r="S137" s="1134"/>
      <c r="T137" s="1135"/>
      <c r="U137" s="1128"/>
      <c r="V137" s="1128"/>
      <c r="W137" s="1128"/>
      <c r="X137" s="1128"/>
      <c r="Y137" s="1138"/>
      <c r="Z137" s="1138"/>
      <c r="AA137" s="1138"/>
      <c r="AB137" s="1138"/>
      <c r="AC137" s="1138"/>
      <c r="AD137" s="1138"/>
      <c r="AE137" s="1138"/>
      <c r="AF137" s="1138"/>
      <c r="AG137" s="1138"/>
      <c r="AH137" s="1138"/>
      <c r="AI137" s="1128"/>
      <c r="AJ137" s="1128"/>
      <c r="AK137" s="110"/>
    </row>
    <row r="138" spans="1:37" s="166" customFormat="1" ht="29.25" customHeight="1" x14ac:dyDescent="0.25">
      <c r="A138" s="1135" t="s">
        <v>253</v>
      </c>
      <c r="B138" s="167" t="s">
        <v>220</v>
      </c>
      <c r="C138" s="172">
        <f>C139</f>
        <v>5103661.2</v>
      </c>
      <c r="D138" s="172">
        <f t="shared" si="78"/>
        <v>156133</v>
      </c>
      <c r="E138" s="172">
        <f t="shared" si="78"/>
        <v>365859.43</v>
      </c>
      <c r="F138" s="172">
        <f t="shared" si="78"/>
        <v>301909.95</v>
      </c>
      <c r="G138" s="172">
        <f t="shared" si="78"/>
        <v>460629.82</v>
      </c>
      <c r="H138" s="172">
        <f t="shared" si="78"/>
        <v>307399.90000000002</v>
      </c>
      <c r="I138" s="172">
        <f t="shared" si="78"/>
        <v>301910</v>
      </c>
      <c r="J138" s="172">
        <f t="shared" si="78"/>
        <v>460629.8</v>
      </c>
      <c r="K138" s="172">
        <f t="shared" si="78"/>
        <v>307399.90000000002</v>
      </c>
      <c r="L138" s="172">
        <f t="shared" si="78"/>
        <v>301910</v>
      </c>
      <c r="M138" s="172">
        <f t="shared" si="78"/>
        <v>460629.8</v>
      </c>
      <c r="N138" s="172">
        <f t="shared" si="78"/>
        <v>307399.90000000002</v>
      </c>
      <c r="O138" s="172">
        <f t="shared" si="78"/>
        <v>301910</v>
      </c>
      <c r="P138" s="172">
        <f t="shared" si="78"/>
        <v>460629.8</v>
      </c>
      <c r="Q138" s="172">
        <f t="shared" si="78"/>
        <v>307399.90000000002</v>
      </c>
      <c r="R138" s="172">
        <f>R139</f>
        <v>301910</v>
      </c>
      <c r="S138" s="1166" t="s">
        <v>11</v>
      </c>
      <c r="T138" s="1135" t="s">
        <v>202</v>
      </c>
      <c r="U138" s="1128">
        <v>12</v>
      </c>
      <c r="V138" s="1128">
        <v>63</v>
      </c>
      <c r="W138" s="1128">
        <v>23</v>
      </c>
      <c r="X138" s="1128">
        <v>67</v>
      </c>
      <c r="Y138" s="1136">
        <v>24</v>
      </c>
      <c r="Z138" s="1136">
        <v>23</v>
      </c>
      <c r="AA138" s="1136">
        <v>67</v>
      </c>
      <c r="AB138" s="1136">
        <v>24</v>
      </c>
      <c r="AC138" s="1136">
        <v>23</v>
      </c>
      <c r="AD138" s="1136">
        <v>67</v>
      </c>
      <c r="AE138" s="1136">
        <v>24</v>
      </c>
      <c r="AF138" s="1136">
        <v>23</v>
      </c>
      <c r="AG138" s="1136">
        <v>67</v>
      </c>
      <c r="AH138" s="1136">
        <v>24</v>
      </c>
      <c r="AI138" s="1128">
        <v>23</v>
      </c>
      <c r="AJ138" s="1128">
        <f>SUM(U138:AI138)</f>
        <v>554</v>
      </c>
      <c r="AK138" s="165"/>
    </row>
    <row r="139" spans="1:37" s="166" customFormat="1" ht="39" customHeight="1" x14ac:dyDescent="0.25">
      <c r="A139" s="1135"/>
      <c r="B139" s="167" t="s">
        <v>224</v>
      </c>
      <c r="C139" s="172">
        <f>D139+E139+F139+G139+R139+H139+I139+J139+K139+L139+N139+M139+O139+P139+Q139</f>
        <v>5103661.2</v>
      </c>
      <c r="D139" s="172">
        <v>156133</v>
      </c>
      <c r="E139" s="172">
        <v>365859.43</v>
      </c>
      <c r="F139" s="172">
        <v>301909.95</v>
      </c>
      <c r="G139" s="172">
        <v>460629.82</v>
      </c>
      <c r="H139" s="172">
        <v>307399.90000000002</v>
      </c>
      <c r="I139" s="172">
        <v>301910</v>
      </c>
      <c r="J139" s="172">
        <v>460629.8</v>
      </c>
      <c r="K139" s="172">
        <v>307399.90000000002</v>
      </c>
      <c r="L139" s="172">
        <v>301910</v>
      </c>
      <c r="M139" s="172">
        <v>460629.8</v>
      </c>
      <c r="N139" s="172">
        <v>307399.90000000002</v>
      </c>
      <c r="O139" s="172">
        <v>301910</v>
      </c>
      <c r="P139" s="172">
        <v>460629.8</v>
      </c>
      <c r="Q139" s="172">
        <v>307399.90000000002</v>
      </c>
      <c r="R139" s="172">
        <v>301910</v>
      </c>
      <c r="S139" s="1166"/>
      <c r="T139" s="1135"/>
      <c r="U139" s="1128"/>
      <c r="V139" s="1128"/>
      <c r="W139" s="1128"/>
      <c r="X139" s="1128"/>
      <c r="Y139" s="1138"/>
      <c r="Z139" s="1138"/>
      <c r="AA139" s="1138"/>
      <c r="AB139" s="1138"/>
      <c r="AC139" s="1138"/>
      <c r="AD139" s="1138"/>
      <c r="AE139" s="1138"/>
      <c r="AF139" s="1138"/>
      <c r="AG139" s="1138"/>
      <c r="AH139" s="1138"/>
      <c r="AI139" s="1128"/>
      <c r="AJ139" s="1128"/>
      <c r="AK139" s="165"/>
    </row>
    <row r="140" spans="1:37" ht="29.25" hidden="1" customHeight="1" x14ac:dyDescent="0.25">
      <c r="A140" s="1148" t="s">
        <v>162</v>
      </c>
      <c r="B140" s="167" t="s">
        <v>220</v>
      </c>
      <c r="C140" s="172">
        <f>C141</f>
        <v>0</v>
      </c>
      <c r="D140" s="172">
        <f>D141</f>
        <v>0</v>
      </c>
      <c r="E140" s="172">
        <f t="shared" ref="E140:R140" si="79">E141</f>
        <v>0</v>
      </c>
      <c r="F140" s="172">
        <f t="shared" si="79"/>
        <v>0</v>
      </c>
      <c r="G140" s="172">
        <f t="shared" si="79"/>
        <v>0</v>
      </c>
      <c r="H140" s="172">
        <f t="shared" si="79"/>
        <v>0</v>
      </c>
      <c r="I140" s="172">
        <f t="shared" si="79"/>
        <v>0</v>
      </c>
      <c r="J140" s="172">
        <f t="shared" si="79"/>
        <v>0</v>
      </c>
      <c r="K140" s="172">
        <f t="shared" si="79"/>
        <v>0</v>
      </c>
      <c r="L140" s="172">
        <f t="shared" si="79"/>
        <v>0</v>
      </c>
      <c r="M140" s="172">
        <f t="shared" si="79"/>
        <v>0</v>
      </c>
      <c r="N140" s="172">
        <f t="shared" si="79"/>
        <v>0</v>
      </c>
      <c r="O140" s="172">
        <f t="shared" si="79"/>
        <v>0</v>
      </c>
      <c r="P140" s="172">
        <f t="shared" si="79"/>
        <v>0</v>
      </c>
      <c r="Q140" s="172">
        <f t="shared" si="79"/>
        <v>0</v>
      </c>
      <c r="R140" s="172">
        <f t="shared" si="79"/>
        <v>0</v>
      </c>
      <c r="S140" s="1132" t="s">
        <v>162</v>
      </c>
      <c r="T140" s="1148" t="s">
        <v>286</v>
      </c>
      <c r="U140" s="1173"/>
      <c r="V140" s="1173"/>
      <c r="W140" s="1173"/>
      <c r="X140" s="1173"/>
      <c r="Y140" s="1173"/>
      <c r="Z140" s="1173"/>
      <c r="AA140" s="1173"/>
      <c r="AB140" s="1173"/>
      <c r="AC140" s="1173"/>
      <c r="AD140" s="1173"/>
      <c r="AE140" s="1173"/>
      <c r="AF140" s="1173"/>
      <c r="AG140" s="1173"/>
      <c r="AH140" s="1173"/>
      <c r="AI140" s="1173"/>
      <c r="AJ140" s="1173">
        <f>SUM(V140:AI140)</f>
        <v>0</v>
      </c>
      <c r="AK140" s="110"/>
    </row>
    <row r="141" spans="1:37" ht="39" hidden="1" customHeight="1" x14ac:dyDescent="0.25">
      <c r="A141" s="1605"/>
      <c r="B141" s="167" t="s">
        <v>224</v>
      </c>
      <c r="C141" s="172">
        <f>D141+E141+F141+G141+H141+I141+J141+K141+L141+M141+N141+O141+P141+Q141+R141</f>
        <v>0</v>
      </c>
      <c r="D141" s="172">
        <v>0</v>
      </c>
      <c r="E141" s="172">
        <v>0</v>
      </c>
      <c r="F141" s="172"/>
      <c r="G141" s="172"/>
      <c r="H141" s="172"/>
      <c r="I141" s="172"/>
      <c r="J141" s="172"/>
      <c r="K141" s="172"/>
      <c r="L141" s="172"/>
      <c r="M141" s="172"/>
      <c r="N141" s="172"/>
      <c r="O141" s="172"/>
      <c r="P141" s="172"/>
      <c r="Q141" s="172"/>
      <c r="R141" s="172"/>
      <c r="S141" s="1351"/>
      <c r="T141" s="1149"/>
      <c r="U141" s="1174"/>
      <c r="V141" s="1174"/>
      <c r="W141" s="1174"/>
      <c r="X141" s="1174"/>
      <c r="Y141" s="1174"/>
      <c r="Z141" s="1174"/>
      <c r="AA141" s="1174"/>
      <c r="AB141" s="1174"/>
      <c r="AC141" s="1174"/>
      <c r="AD141" s="1174"/>
      <c r="AE141" s="1174"/>
      <c r="AF141" s="1174"/>
      <c r="AG141" s="1174"/>
      <c r="AH141" s="1174"/>
      <c r="AI141" s="1174"/>
      <c r="AJ141" s="1174"/>
      <c r="AK141" s="110"/>
    </row>
    <row r="142" spans="1:37" ht="29.25" customHeight="1" x14ac:dyDescent="0.25">
      <c r="A142" s="1412" t="s">
        <v>247</v>
      </c>
      <c r="B142" s="167" t="s">
        <v>220</v>
      </c>
      <c r="C142" s="172">
        <f>C143</f>
        <v>3316151.82</v>
      </c>
      <c r="D142" s="172">
        <f t="shared" ref="D142:R142" si="80">D143</f>
        <v>193700</v>
      </c>
      <c r="E142" s="172">
        <f t="shared" si="80"/>
        <v>180595.11</v>
      </c>
      <c r="F142" s="172">
        <f t="shared" si="80"/>
        <v>226296.67</v>
      </c>
      <c r="G142" s="172">
        <f t="shared" si="80"/>
        <v>226296.67</v>
      </c>
      <c r="H142" s="172">
        <f t="shared" si="80"/>
        <v>226296.67</v>
      </c>
      <c r="I142" s="172">
        <f t="shared" si="80"/>
        <v>226296.67</v>
      </c>
      <c r="J142" s="172">
        <f t="shared" si="80"/>
        <v>226296.67</v>
      </c>
      <c r="K142" s="172">
        <f t="shared" si="80"/>
        <v>226296.67</v>
      </c>
      <c r="L142" s="172">
        <f t="shared" si="80"/>
        <v>226296.67</v>
      </c>
      <c r="M142" s="172">
        <f t="shared" si="80"/>
        <v>226296.67</v>
      </c>
      <c r="N142" s="172">
        <f t="shared" si="80"/>
        <v>226296.67</v>
      </c>
      <c r="O142" s="172">
        <f t="shared" si="80"/>
        <v>226296.67</v>
      </c>
      <c r="P142" s="172">
        <f t="shared" si="80"/>
        <v>226296.67</v>
      </c>
      <c r="Q142" s="172">
        <f t="shared" si="80"/>
        <v>226296.67</v>
      </c>
      <c r="R142" s="172">
        <f t="shared" si="80"/>
        <v>226296.67</v>
      </c>
      <c r="S142" s="1350" t="s">
        <v>247</v>
      </c>
      <c r="T142" s="1613" t="s">
        <v>205</v>
      </c>
      <c r="U142" s="1136">
        <v>63</v>
      </c>
      <c r="V142" s="1136">
        <v>63</v>
      </c>
      <c r="W142" s="1170">
        <v>62</v>
      </c>
      <c r="X142" s="1170">
        <v>62</v>
      </c>
      <c r="Y142" s="1170">
        <v>62</v>
      </c>
      <c r="Z142" s="1170">
        <v>62</v>
      </c>
      <c r="AA142" s="1170">
        <v>62</v>
      </c>
      <c r="AB142" s="1170">
        <v>62</v>
      </c>
      <c r="AC142" s="1170">
        <v>62</v>
      </c>
      <c r="AD142" s="1170">
        <v>62</v>
      </c>
      <c r="AE142" s="1170">
        <v>62</v>
      </c>
      <c r="AF142" s="1170">
        <v>62</v>
      </c>
      <c r="AG142" s="1170">
        <v>62</v>
      </c>
      <c r="AH142" s="1170">
        <v>62</v>
      </c>
      <c r="AI142" s="1170">
        <v>62</v>
      </c>
      <c r="AJ142" s="1136">
        <f>SUM(U142:AI142)</f>
        <v>932</v>
      </c>
      <c r="AK142" s="110"/>
    </row>
    <row r="143" spans="1:37" ht="40.5" customHeight="1" x14ac:dyDescent="0.25">
      <c r="A143" s="1510"/>
      <c r="B143" s="167" t="s">
        <v>224</v>
      </c>
      <c r="C143" s="172">
        <f>D143+E143+F143+G143+H143+I143+J143+K143+L143+M143+N143+O143+P143+Q143+R143</f>
        <v>3316151.82</v>
      </c>
      <c r="D143" s="172">
        <v>193700</v>
      </c>
      <c r="E143" s="172">
        <v>180595.11</v>
      </c>
      <c r="F143" s="172">
        <v>226296.67</v>
      </c>
      <c r="G143" s="172">
        <v>226296.67</v>
      </c>
      <c r="H143" s="172">
        <v>226296.67</v>
      </c>
      <c r="I143" s="172">
        <v>226296.67</v>
      </c>
      <c r="J143" s="172">
        <v>226296.67</v>
      </c>
      <c r="K143" s="172">
        <v>226296.67</v>
      </c>
      <c r="L143" s="172">
        <v>226296.67</v>
      </c>
      <c r="M143" s="172">
        <v>226296.67</v>
      </c>
      <c r="N143" s="172">
        <v>226296.67</v>
      </c>
      <c r="O143" s="172">
        <v>226296.67</v>
      </c>
      <c r="P143" s="172">
        <v>226296.67</v>
      </c>
      <c r="Q143" s="172">
        <v>226296.67</v>
      </c>
      <c r="R143" s="172">
        <v>226296.67</v>
      </c>
      <c r="S143" s="1453"/>
      <c r="T143" s="1614"/>
      <c r="U143" s="1138"/>
      <c r="V143" s="1138"/>
      <c r="W143" s="1138"/>
      <c r="X143" s="1138"/>
      <c r="Y143" s="1138"/>
      <c r="Z143" s="1138"/>
      <c r="AA143" s="1138"/>
      <c r="AB143" s="1138"/>
      <c r="AC143" s="1138"/>
      <c r="AD143" s="1138"/>
      <c r="AE143" s="1138"/>
      <c r="AF143" s="1138"/>
      <c r="AG143" s="1138"/>
      <c r="AH143" s="1138"/>
      <c r="AI143" s="1138"/>
      <c r="AJ143" s="1138"/>
      <c r="AK143" s="110"/>
    </row>
    <row r="144" spans="1:37" ht="29.25" customHeight="1" x14ac:dyDescent="0.25">
      <c r="A144" s="1135" t="s">
        <v>375</v>
      </c>
      <c r="B144" s="167" t="s">
        <v>220</v>
      </c>
      <c r="C144" s="172">
        <f>C145+C146</f>
        <v>178460454.62</v>
      </c>
      <c r="D144" s="172">
        <f t="shared" ref="D144:R144" si="81">D145+D146</f>
        <v>10501971</v>
      </c>
      <c r="E144" s="172">
        <f t="shared" si="81"/>
        <v>10127630.52</v>
      </c>
      <c r="F144" s="172">
        <f t="shared" si="81"/>
        <v>12724839.460000001</v>
      </c>
      <c r="G144" s="172">
        <f t="shared" si="81"/>
        <v>11856621.460000001</v>
      </c>
      <c r="H144" s="172">
        <f t="shared" si="81"/>
        <v>11894015.380000001</v>
      </c>
      <c r="I144" s="172">
        <f t="shared" si="81"/>
        <v>11954884.380000001</v>
      </c>
      <c r="J144" s="172">
        <f t="shared" si="81"/>
        <v>12025388.380000001</v>
      </c>
      <c r="K144" s="172">
        <f t="shared" si="81"/>
        <v>12032590.380000001</v>
      </c>
      <c r="L144" s="172">
        <f t="shared" si="81"/>
        <v>12051004.380000001</v>
      </c>
      <c r="M144" s="172">
        <f t="shared" si="81"/>
        <v>12165261.380000001</v>
      </c>
      <c r="N144" s="172">
        <f t="shared" si="81"/>
        <v>12130947.380000001</v>
      </c>
      <c r="O144" s="172">
        <f t="shared" si="81"/>
        <v>12184435.380000001</v>
      </c>
      <c r="P144" s="172">
        <f t="shared" si="81"/>
        <v>12257638.380000001</v>
      </c>
      <c r="Q144" s="172">
        <f t="shared" si="81"/>
        <v>12265200.380000001</v>
      </c>
      <c r="R144" s="172">
        <f t="shared" si="81"/>
        <v>12288026.380000001</v>
      </c>
      <c r="S144" s="1166"/>
      <c r="T144" s="1135" t="s">
        <v>389</v>
      </c>
      <c r="U144" s="1128">
        <v>100</v>
      </c>
      <c r="V144" s="1128">
        <v>100</v>
      </c>
      <c r="W144" s="1128">
        <f t="shared" ref="W144:AI144" si="82">SUM(W147:W172)</f>
        <v>2950</v>
      </c>
      <c r="X144" s="1128">
        <f t="shared" si="82"/>
        <v>2954</v>
      </c>
      <c r="Y144" s="1128">
        <f t="shared" si="82"/>
        <v>2954</v>
      </c>
      <c r="Z144" s="1128">
        <f t="shared" si="82"/>
        <v>2958</v>
      </c>
      <c r="AA144" s="1128">
        <f t="shared" si="82"/>
        <v>2957</v>
      </c>
      <c r="AB144" s="1128">
        <f t="shared" si="82"/>
        <v>2962</v>
      </c>
      <c r="AC144" s="1128">
        <f t="shared" si="82"/>
        <v>2961</v>
      </c>
      <c r="AD144" s="1128">
        <f t="shared" si="82"/>
        <v>2968</v>
      </c>
      <c r="AE144" s="1128">
        <f t="shared" si="82"/>
        <v>2968</v>
      </c>
      <c r="AF144" s="1128">
        <f t="shared" si="82"/>
        <v>2972</v>
      </c>
      <c r="AG144" s="1128">
        <f t="shared" si="82"/>
        <v>2971</v>
      </c>
      <c r="AH144" s="1128">
        <f t="shared" si="82"/>
        <v>2975</v>
      </c>
      <c r="AI144" s="1128">
        <f t="shared" si="82"/>
        <v>2976</v>
      </c>
      <c r="AJ144" s="1128">
        <f>SUM(W144:AI146)</f>
        <v>38526</v>
      </c>
      <c r="AK144" s="110"/>
    </row>
    <row r="145" spans="1:76" ht="42.75" customHeight="1" x14ac:dyDescent="0.25">
      <c r="A145" s="1189"/>
      <c r="B145" s="167" t="s">
        <v>224</v>
      </c>
      <c r="C145" s="172">
        <f>SUM(D145:R145)</f>
        <v>19339562.620000001</v>
      </c>
      <c r="D145" s="172">
        <f>D148+D154+D156+D158+D172+D160+D162+D164+D166+D168+D170</f>
        <v>3060990</v>
      </c>
      <c r="E145" s="172">
        <f t="shared" ref="E145:R145" si="83">E148+E154+E156+E158+E172+E160+E162+E164+E166+E168+E170</f>
        <v>1076962.82</v>
      </c>
      <c r="F145" s="172">
        <f t="shared" si="83"/>
        <v>1089344.3600000001</v>
      </c>
      <c r="G145" s="172">
        <f t="shared" si="83"/>
        <v>1142704.3600000001</v>
      </c>
      <c r="H145" s="172">
        <f t="shared" si="83"/>
        <v>1164498.28</v>
      </c>
      <c r="I145" s="172">
        <f t="shared" si="83"/>
        <v>1164498.28</v>
      </c>
      <c r="J145" s="172">
        <f t="shared" si="83"/>
        <v>1217858.28</v>
      </c>
      <c r="K145" s="172">
        <f t="shared" si="83"/>
        <v>1164498.28</v>
      </c>
      <c r="L145" s="172">
        <f t="shared" si="83"/>
        <v>1164498.28</v>
      </c>
      <c r="M145" s="172">
        <f t="shared" si="83"/>
        <v>1217858.28</v>
      </c>
      <c r="N145" s="172">
        <f t="shared" si="83"/>
        <v>1164498.28</v>
      </c>
      <c r="O145" s="172">
        <f t="shared" si="83"/>
        <v>1164498.28</v>
      </c>
      <c r="P145" s="172">
        <f t="shared" si="83"/>
        <v>1217858.28</v>
      </c>
      <c r="Q145" s="172">
        <f t="shared" si="83"/>
        <v>1164498.28</v>
      </c>
      <c r="R145" s="172">
        <f t="shared" si="83"/>
        <v>1164498.28</v>
      </c>
      <c r="S145" s="1166"/>
      <c r="T145" s="1135"/>
      <c r="U145" s="1128"/>
      <c r="V145" s="1128"/>
      <c r="W145" s="1128"/>
      <c r="X145" s="1128"/>
      <c r="Y145" s="1128"/>
      <c r="Z145" s="1128"/>
      <c r="AA145" s="1128"/>
      <c r="AB145" s="1128"/>
      <c r="AC145" s="1128"/>
      <c r="AD145" s="1128"/>
      <c r="AE145" s="1128"/>
      <c r="AF145" s="1128"/>
      <c r="AG145" s="1128"/>
      <c r="AH145" s="1128"/>
      <c r="AI145" s="1128"/>
      <c r="AJ145" s="1128"/>
      <c r="AK145" s="110"/>
    </row>
    <row r="146" spans="1:76" ht="54.75" customHeight="1" x14ac:dyDescent="0.25">
      <c r="A146" s="1189"/>
      <c r="B146" s="167" t="s">
        <v>102</v>
      </c>
      <c r="C146" s="172">
        <f>D146+E146+F146+G146+H146+I146+J146+K146+L146+M146+N146+O146+P146+Q146+R146</f>
        <v>159120892</v>
      </c>
      <c r="D146" s="172">
        <f>D150+D152</f>
        <v>7440981</v>
      </c>
      <c r="E146" s="172">
        <f t="shared" ref="E146:R146" si="84">E150+E152</f>
        <v>9050667.6999999993</v>
      </c>
      <c r="F146" s="172">
        <f t="shared" si="84"/>
        <v>11635495.1</v>
      </c>
      <c r="G146" s="172">
        <f t="shared" si="84"/>
        <v>10713917.1</v>
      </c>
      <c r="H146" s="172">
        <f t="shared" si="84"/>
        <v>10729517.1</v>
      </c>
      <c r="I146" s="172">
        <f t="shared" si="84"/>
        <v>10790386.1</v>
      </c>
      <c r="J146" s="172">
        <f t="shared" si="84"/>
        <v>10807530.1</v>
      </c>
      <c r="K146" s="172">
        <f t="shared" si="84"/>
        <v>10868092.1</v>
      </c>
      <c r="L146" s="172">
        <f t="shared" si="84"/>
        <v>10886506.1</v>
      </c>
      <c r="M146" s="172">
        <f t="shared" si="84"/>
        <v>10947403.1</v>
      </c>
      <c r="N146" s="172">
        <f t="shared" si="84"/>
        <v>10966449.1</v>
      </c>
      <c r="O146" s="172">
        <f t="shared" si="84"/>
        <v>11019937.1</v>
      </c>
      <c r="P146" s="172">
        <f t="shared" si="84"/>
        <v>11039780.1</v>
      </c>
      <c r="Q146" s="172">
        <f t="shared" si="84"/>
        <v>11100702.1</v>
      </c>
      <c r="R146" s="172">
        <f t="shared" si="84"/>
        <v>11123528.1</v>
      </c>
      <c r="S146" s="1166"/>
      <c r="T146" s="1135"/>
      <c r="U146" s="1128"/>
      <c r="V146" s="1128"/>
      <c r="W146" s="1128"/>
      <c r="X146" s="1128"/>
      <c r="Y146" s="1128"/>
      <c r="Z146" s="1128"/>
      <c r="AA146" s="1128"/>
      <c r="AB146" s="1128"/>
      <c r="AC146" s="1128"/>
      <c r="AD146" s="1128"/>
      <c r="AE146" s="1128"/>
      <c r="AF146" s="1128"/>
      <c r="AG146" s="1128"/>
      <c r="AH146" s="1128"/>
      <c r="AI146" s="1128"/>
      <c r="AJ146" s="1128"/>
      <c r="AK146" s="110"/>
    </row>
    <row r="147" spans="1:76" ht="35.25" customHeight="1" x14ac:dyDescent="0.25">
      <c r="A147" s="1135" t="s">
        <v>363</v>
      </c>
      <c r="B147" s="167" t="s">
        <v>220</v>
      </c>
      <c r="C147" s="172">
        <f>C148</f>
        <v>1213941.67</v>
      </c>
      <c r="D147" s="172">
        <f>D148</f>
        <v>5080</v>
      </c>
      <c r="E147" s="172">
        <f t="shared" ref="E147:R147" si="85">E148</f>
        <v>86214.06</v>
      </c>
      <c r="F147" s="172">
        <f t="shared" si="85"/>
        <v>22765.73</v>
      </c>
      <c r="G147" s="172">
        <f t="shared" si="85"/>
        <v>22765.73</v>
      </c>
      <c r="H147" s="172">
        <f t="shared" si="85"/>
        <v>97919.65</v>
      </c>
      <c r="I147" s="172">
        <f t="shared" si="85"/>
        <v>97919.65</v>
      </c>
      <c r="J147" s="172">
        <f t="shared" si="85"/>
        <v>97919.65</v>
      </c>
      <c r="K147" s="172">
        <f t="shared" si="85"/>
        <v>97919.65</v>
      </c>
      <c r="L147" s="172">
        <f t="shared" si="85"/>
        <v>97919.65</v>
      </c>
      <c r="M147" s="172">
        <f t="shared" si="85"/>
        <v>97919.65</v>
      </c>
      <c r="N147" s="172">
        <f t="shared" si="85"/>
        <v>97919.65</v>
      </c>
      <c r="O147" s="172">
        <f t="shared" si="85"/>
        <v>97919.65</v>
      </c>
      <c r="P147" s="172">
        <f t="shared" si="85"/>
        <v>97919.65</v>
      </c>
      <c r="Q147" s="172">
        <f t="shared" si="85"/>
        <v>97919.65</v>
      </c>
      <c r="R147" s="172">
        <f t="shared" si="85"/>
        <v>97919.65</v>
      </c>
      <c r="S147" s="1166" t="s">
        <v>21</v>
      </c>
      <c r="T147" s="1135" t="s">
        <v>390</v>
      </c>
      <c r="U147" s="1128">
        <v>100</v>
      </c>
      <c r="V147" s="1128">
        <v>100</v>
      </c>
      <c r="W147" s="1128">
        <v>22</v>
      </c>
      <c r="X147" s="1128">
        <v>22</v>
      </c>
      <c r="Y147" s="1128">
        <v>22</v>
      </c>
      <c r="Z147" s="1128">
        <v>22</v>
      </c>
      <c r="AA147" s="1128">
        <v>22</v>
      </c>
      <c r="AB147" s="1128">
        <v>22</v>
      </c>
      <c r="AC147" s="1128">
        <v>22</v>
      </c>
      <c r="AD147" s="1128">
        <v>22</v>
      </c>
      <c r="AE147" s="1128">
        <v>22</v>
      </c>
      <c r="AF147" s="1128">
        <v>22</v>
      </c>
      <c r="AG147" s="1128">
        <v>22</v>
      </c>
      <c r="AH147" s="1128">
        <v>22</v>
      </c>
      <c r="AI147" s="1128">
        <v>22</v>
      </c>
      <c r="AJ147" s="1128">
        <f>SUM(W147:AI148)</f>
        <v>286</v>
      </c>
      <c r="AK147" s="110"/>
    </row>
    <row r="148" spans="1:76" ht="42.75" customHeight="1" x14ac:dyDescent="0.25">
      <c r="A148" s="1135"/>
      <c r="B148" s="167" t="s">
        <v>224</v>
      </c>
      <c r="C148" s="172">
        <f>D148+E148+F148+G148+R148+H148+I148+J148+K148+L148+M148+N148+O148+P148+Q148</f>
        <v>1213941.67</v>
      </c>
      <c r="D148" s="172">
        <v>5080</v>
      </c>
      <c r="E148" s="172">
        <v>86214.06</v>
      </c>
      <c r="F148" s="172">
        <v>22765.73</v>
      </c>
      <c r="G148" s="172">
        <v>22765.73</v>
      </c>
      <c r="H148" s="172">
        <v>97919.65</v>
      </c>
      <c r="I148" s="172">
        <v>97919.65</v>
      </c>
      <c r="J148" s="172">
        <v>97919.65</v>
      </c>
      <c r="K148" s="172">
        <v>97919.65</v>
      </c>
      <c r="L148" s="172">
        <v>97919.65</v>
      </c>
      <c r="M148" s="172">
        <v>97919.65</v>
      </c>
      <c r="N148" s="172">
        <v>97919.65</v>
      </c>
      <c r="O148" s="172">
        <v>97919.65</v>
      </c>
      <c r="P148" s="172">
        <v>97919.65</v>
      </c>
      <c r="Q148" s="172">
        <v>97919.65</v>
      </c>
      <c r="R148" s="172">
        <v>97919.65</v>
      </c>
      <c r="S148" s="1166"/>
      <c r="T148" s="1135"/>
      <c r="U148" s="1128"/>
      <c r="V148" s="1128"/>
      <c r="W148" s="1128"/>
      <c r="X148" s="1128"/>
      <c r="Y148" s="1128"/>
      <c r="Z148" s="1128"/>
      <c r="AA148" s="1128"/>
      <c r="AB148" s="1128"/>
      <c r="AC148" s="1128"/>
      <c r="AD148" s="1128"/>
      <c r="AE148" s="1128"/>
      <c r="AF148" s="1128"/>
      <c r="AG148" s="1128"/>
      <c r="AH148" s="1128"/>
      <c r="AI148" s="1128"/>
      <c r="AJ148" s="1128"/>
      <c r="AK148" s="110"/>
    </row>
    <row r="149" spans="1:76" ht="29.25" customHeight="1" x14ac:dyDescent="0.25">
      <c r="A149" s="1135" t="s">
        <v>255</v>
      </c>
      <c r="B149" s="167" t="s">
        <v>220</v>
      </c>
      <c r="C149" s="172">
        <f>C150</f>
        <v>138486031</v>
      </c>
      <c r="D149" s="172">
        <f t="shared" ref="D149:R149" si="86">D150</f>
        <v>7440981</v>
      </c>
      <c r="E149" s="172">
        <f t="shared" si="86"/>
        <v>7835746.7000000002</v>
      </c>
      <c r="F149" s="172">
        <f t="shared" si="86"/>
        <v>10382254.1</v>
      </c>
      <c r="G149" s="172">
        <f t="shared" si="86"/>
        <v>9402254.0999999996</v>
      </c>
      <c r="H149" s="172">
        <f t="shared" si="86"/>
        <v>9402254.0999999996</v>
      </c>
      <c r="I149" s="172">
        <f t="shared" si="86"/>
        <v>9402254.0999999996</v>
      </c>
      <c r="J149" s="172">
        <f t="shared" si="86"/>
        <v>9402254.0999999996</v>
      </c>
      <c r="K149" s="172">
        <f t="shared" si="86"/>
        <v>9402254.0999999996</v>
      </c>
      <c r="L149" s="172">
        <f t="shared" si="86"/>
        <v>9402254.0999999996</v>
      </c>
      <c r="M149" s="172">
        <f t="shared" si="86"/>
        <v>9402254.0999999996</v>
      </c>
      <c r="N149" s="172">
        <f t="shared" si="86"/>
        <v>9402254.0999999996</v>
      </c>
      <c r="O149" s="172">
        <f t="shared" si="86"/>
        <v>9402254.0999999996</v>
      </c>
      <c r="P149" s="172">
        <f t="shared" si="86"/>
        <v>9402254.0999999996</v>
      </c>
      <c r="Q149" s="172">
        <f t="shared" si="86"/>
        <v>9402254.0999999996</v>
      </c>
      <c r="R149" s="172">
        <f t="shared" si="86"/>
        <v>9402254.0999999996</v>
      </c>
      <c r="S149" s="1166" t="s">
        <v>21</v>
      </c>
      <c r="T149" s="1135" t="s">
        <v>391</v>
      </c>
      <c r="U149" s="1128">
        <v>100</v>
      </c>
      <c r="V149" s="1128">
        <v>100</v>
      </c>
      <c r="W149" s="1128">
        <v>1688</v>
      </c>
      <c r="X149" s="1128">
        <v>1688</v>
      </c>
      <c r="Y149" s="1128">
        <v>1688</v>
      </c>
      <c r="Z149" s="1128">
        <v>1688</v>
      </c>
      <c r="AA149" s="1128">
        <v>1688</v>
      </c>
      <c r="AB149" s="1128">
        <v>1688</v>
      </c>
      <c r="AC149" s="1128">
        <v>1688</v>
      </c>
      <c r="AD149" s="1128">
        <v>1688</v>
      </c>
      <c r="AE149" s="1128">
        <v>1688</v>
      </c>
      <c r="AF149" s="1128">
        <v>1688</v>
      </c>
      <c r="AG149" s="1128">
        <v>1688</v>
      </c>
      <c r="AH149" s="1128">
        <v>1688</v>
      </c>
      <c r="AI149" s="1128">
        <v>1688</v>
      </c>
      <c r="AJ149" s="1128">
        <f>SUM(W149:AI150)</f>
        <v>21944</v>
      </c>
      <c r="AK149" s="110"/>
    </row>
    <row r="150" spans="1:76" ht="86.25" customHeight="1" x14ac:dyDescent="0.25">
      <c r="A150" s="1135"/>
      <c r="B150" s="167" t="s">
        <v>102</v>
      </c>
      <c r="C150" s="172">
        <f>D150+E150+F150+G150+R150+H150+I150+J150+K150+L150+M150+N150+O150+P150+Q150</f>
        <v>138486031</v>
      </c>
      <c r="D150" s="172">
        <v>7440981</v>
      </c>
      <c r="E150" s="172">
        <v>7835746.7000000002</v>
      </c>
      <c r="F150" s="172">
        <v>10382254.1</v>
      </c>
      <c r="G150" s="172">
        <v>9402254.0999999996</v>
      </c>
      <c r="H150" s="172">
        <v>9402254.0999999996</v>
      </c>
      <c r="I150" s="172">
        <v>9402254.0999999996</v>
      </c>
      <c r="J150" s="172">
        <v>9402254.0999999996</v>
      </c>
      <c r="K150" s="172">
        <v>9402254.0999999996</v>
      </c>
      <c r="L150" s="172">
        <v>9402254.0999999996</v>
      </c>
      <c r="M150" s="172">
        <v>9402254.0999999996</v>
      </c>
      <c r="N150" s="172">
        <v>9402254.0999999996</v>
      </c>
      <c r="O150" s="172">
        <v>9402254.0999999996</v>
      </c>
      <c r="P150" s="172">
        <v>9402254.0999999996</v>
      </c>
      <c r="Q150" s="172">
        <v>9402254.0999999996</v>
      </c>
      <c r="R150" s="172">
        <v>9402254.0999999996</v>
      </c>
      <c r="S150" s="1166"/>
      <c r="T150" s="1135"/>
      <c r="U150" s="1128"/>
      <c r="V150" s="1128"/>
      <c r="W150" s="1128"/>
      <c r="X150" s="1128"/>
      <c r="Y150" s="1128"/>
      <c r="Z150" s="1128"/>
      <c r="AA150" s="1128"/>
      <c r="AB150" s="1128"/>
      <c r="AC150" s="1128"/>
      <c r="AD150" s="1128"/>
      <c r="AE150" s="1128"/>
      <c r="AF150" s="1128"/>
      <c r="AG150" s="1128"/>
      <c r="AH150" s="1128"/>
      <c r="AI150" s="1128"/>
      <c r="AJ150" s="1128"/>
      <c r="AK150" s="110"/>
    </row>
    <row r="151" spans="1:76" ht="29.25" customHeight="1" x14ac:dyDescent="0.25">
      <c r="A151" s="1148" t="s">
        <v>426</v>
      </c>
      <c r="B151" s="167" t="s">
        <v>220</v>
      </c>
      <c r="C151" s="172">
        <f>C152</f>
        <v>20634861</v>
      </c>
      <c r="D151" s="172">
        <f t="shared" ref="D151:R151" si="87">D152</f>
        <v>0</v>
      </c>
      <c r="E151" s="172">
        <f t="shared" si="87"/>
        <v>1214921</v>
      </c>
      <c r="F151" s="172">
        <f t="shared" si="87"/>
        <v>1253241</v>
      </c>
      <c r="G151" s="172">
        <f t="shared" si="87"/>
        <v>1311663</v>
      </c>
      <c r="H151" s="172">
        <f t="shared" si="87"/>
        <v>1327263</v>
      </c>
      <c r="I151" s="172">
        <f t="shared" si="87"/>
        <v>1388132</v>
      </c>
      <c r="J151" s="172">
        <f t="shared" si="87"/>
        <v>1405276</v>
      </c>
      <c r="K151" s="172">
        <f t="shared" si="87"/>
        <v>1465838</v>
      </c>
      <c r="L151" s="172">
        <f t="shared" si="87"/>
        <v>1484252</v>
      </c>
      <c r="M151" s="172">
        <f t="shared" si="87"/>
        <v>1545149</v>
      </c>
      <c r="N151" s="172">
        <f t="shared" si="87"/>
        <v>1564195</v>
      </c>
      <c r="O151" s="172">
        <f t="shared" si="87"/>
        <v>1617683</v>
      </c>
      <c r="P151" s="172">
        <f t="shared" si="87"/>
        <v>1637526</v>
      </c>
      <c r="Q151" s="172">
        <f t="shared" si="87"/>
        <v>1698448</v>
      </c>
      <c r="R151" s="172">
        <f t="shared" si="87"/>
        <v>1721274</v>
      </c>
      <c r="S151" s="1125" t="s">
        <v>279</v>
      </c>
      <c r="T151" s="1148" t="s">
        <v>405</v>
      </c>
      <c r="U151" s="1136"/>
      <c r="V151" s="1136">
        <v>100</v>
      </c>
      <c r="W151" s="1136">
        <v>942</v>
      </c>
      <c r="X151" s="1136">
        <v>946</v>
      </c>
      <c r="Y151" s="1136">
        <v>946</v>
      </c>
      <c r="Z151" s="1136">
        <v>950</v>
      </c>
      <c r="AA151" s="1136">
        <v>949</v>
      </c>
      <c r="AB151" s="1136">
        <v>954</v>
      </c>
      <c r="AC151" s="1136">
        <v>953</v>
      </c>
      <c r="AD151" s="1136">
        <v>960</v>
      </c>
      <c r="AE151" s="1136">
        <v>960</v>
      </c>
      <c r="AF151" s="1136">
        <v>964</v>
      </c>
      <c r="AG151" s="1136">
        <v>963</v>
      </c>
      <c r="AH151" s="1136">
        <v>967</v>
      </c>
      <c r="AI151" s="1136">
        <v>968</v>
      </c>
      <c r="AJ151" s="1136">
        <f>SUM(W151:AI152)</f>
        <v>12422</v>
      </c>
      <c r="AK151" s="1141"/>
      <c r="AL151" s="1141"/>
      <c r="AM151" s="1141"/>
      <c r="AN151" s="1141"/>
      <c r="AO151" s="1141"/>
      <c r="AP151" s="1141"/>
      <c r="AQ151" s="1141"/>
      <c r="AR151" s="1141"/>
      <c r="AS151" s="1141"/>
      <c r="AT151" s="1141"/>
      <c r="AU151" s="1141"/>
      <c r="AV151" s="1141"/>
      <c r="AW151" s="1141"/>
      <c r="AX151" s="1141"/>
      <c r="AY151" s="1141"/>
      <c r="AZ151" s="1141"/>
      <c r="BA151" s="1141"/>
      <c r="BB151" s="1141"/>
      <c r="BC151" s="1141"/>
      <c r="BD151" s="1141"/>
      <c r="BE151" s="1141"/>
      <c r="BF151" s="1141"/>
      <c r="BG151" s="1141"/>
      <c r="BH151" s="1141"/>
      <c r="BI151" s="1141"/>
      <c r="BJ151" s="1141"/>
      <c r="BK151" s="1141"/>
      <c r="BL151" s="1141"/>
      <c r="BM151" s="1141"/>
      <c r="BN151" s="1141"/>
      <c r="BO151" s="1141"/>
      <c r="BP151" s="1141"/>
      <c r="BQ151" s="1141"/>
      <c r="BR151" s="1141"/>
      <c r="BS151" s="1141"/>
      <c r="BT151" s="1141"/>
      <c r="BU151" s="1141"/>
      <c r="BV151" s="1141"/>
      <c r="BW151" s="1141"/>
      <c r="BX151" s="1141"/>
    </row>
    <row r="152" spans="1:76" ht="74.25" customHeight="1" x14ac:dyDescent="0.25">
      <c r="A152" s="1149"/>
      <c r="B152" s="167" t="s">
        <v>102</v>
      </c>
      <c r="C152" s="172">
        <f>SUM(D152:R152)</f>
        <v>20634861</v>
      </c>
      <c r="D152" s="172">
        <v>0</v>
      </c>
      <c r="E152" s="172">
        <v>1214921</v>
      </c>
      <c r="F152" s="172">
        <v>1253241</v>
      </c>
      <c r="G152" s="172">
        <v>1311663</v>
      </c>
      <c r="H152" s="172">
        <v>1327263</v>
      </c>
      <c r="I152" s="172">
        <v>1388132</v>
      </c>
      <c r="J152" s="172">
        <v>1405276</v>
      </c>
      <c r="K152" s="172">
        <v>1465838</v>
      </c>
      <c r="L152" s="172">
        <v>1484252</v>
      </c>
      <c r="M152" s="172">
        <v>1545149</v>
      </c>
      <c r="N152" s="172">
        <v>1564195</v>
      </c>
      <c r="O152" s="172">
        <v>1617683</v>
      </c>
      <c r="P152" s="172">
        <v>1637526</v>
      </c>
      <c r="Q152" s="172">
        <v>1698448</v>
      </c>
      <c r="R152" s="172">
        <v>1721274</v>
      </c>
      <c r="S152" s="1127"/>
      <c r="T152" s="1149"/>
      <c r="U152" s="1138"/>
      <c r="V152" s="1138"/>
      <c r="W152" s="1138"/>
      <c r="X152" s="1138"/>
      <c r="Y152" s="1138"/>
      <c r="Z152" s="1138"/>
      <c r="AA152" s="1138"/>
      <c r="AB152" s="1138"/>
      <c r="AC152" s="1138"/>
      <c r="AD152" s="1138"/>
      <c r="AE152" s="1138"/>
      <c r="AF152" s="1138"/>
      <c r="AG152" s="1138"/>
      <c r="AH152" s="1138"/>
      <c r="AI152" s="1138"/>
      <c r="AJ152" s="1138"/>
      <c r="AK152" s="1142"/>
      <c r="AL152" s="1142"/>
      <c r="AM152" s="1142"/>
      <c r="AN152" s="1142"/>
      <c r="AO152" s="1142"/>
      <c r="AP152" s="1142"/>
      <c r="AQ152" s="1142"/>
      <c r="AR152" s="1142"/>
      <c r="AS152" s="1142"/>
      <c r="AT152" s="1142"/>
      <c r="AU152" s="1142"/>
      <c r="AV152" s="1142"/>
      <c r="AW152" s="1142"/>
      <c r="AX152" s="1142"/>
      <c r="AY152" s="1142"/>
      <c r="AZ152" s="1142"/>
      <c r="BA152" s="1142"/>
      <c r="BB152" s="1142"/>
      <c r="BC152" s="1142"/>
      <c r="BD152" s="1142"/>
      <c r="BE152" s="1142"/>
      <c r="BF152" s="1142"/>
      <c r="BG152" s="1142"/>
      <c r="BH152" s="1142"/>
      <c r="BI152" s="1142"/>
      <c r="BJ152" s="1142"/>
      <c r="BK152" s="1142"/>
      <c r="BL152" s="1142"/>
      <c r="BM152" s="1142"/>
      <c r="BN152" s="1142"/>
      <c r="BO152" s="1142"/>
      <c r="BP152" s="1142"/>
      <c r="BQ152" s="1142"/>
      <c r="BR152" s="1142"/>
      <c r="BS152" s="1142"/>
      <c r="BT152" s="1142"/>
      <c r="BU152" s="1142"/>
      <c r="BV152" s="1142"/>
      <c r="BW152" s="1142"/>
      <c r="BX152" s="1142"/>
    </row>
    <row r="153" spans="1:76" ht="29.25" customHeight="1" x14ac:dyDescent="0.25">
      <c r="A153" s="1135" t="s">
        <v>364</v>
      </c>
      <c r="B153" s="167" t="s">
        <v>220</v>
      </c>
      <c r="C153" s="172">
        <f>C154</f>
        <v>8451484.9000000004</v>
      </c>
      <c r="D153" s="172">
        <f t="shared" ref="D153:R153" si="88">D154</f>
        <v>617000</v>
      </c>
      <c r="E153" s="172">
        <f t="shared" si="88"/>
        <v>544360.35</v>
      </c>
      <c r="F153" s="172">
        <f t="shared" si="88"/>
        <v>544360.35</v>
      </c>
      <c r="G153" s="172">
        <f t="shared" si="88"/>
        <v>597720.35</v>
      </c>
      <c r="H153" s="172">
        <f t="shared" si="88"/>
        <v>544360.35</v>
      </c>
      <c r="I153" s="172">
        <f t="shared" si="88"/>
        <v>544360.35</v>
      </c>
      <c r="J153" s="172">
        <f t="shared" si="88"/>
        <v>597720.35</v>
      </c>
      <c r="K153" s="172">
        <f t="shared" si="88"/>
        <v>544360.35</v>
      </c>
      <c r="L153" s="172">
        <f t="shared" si="88"/>
        <v>544360.35</v>
      </c>
      <c r="M153" s="172">
        <f t="shared" si="88"/>
        <v>597720.35</v>
      </c>
      <c r="N153" s="172">
        <f t="shared" si="88"/>
        <v>544360.35</v>
      </c>
      <c r="O153" s="172">
        <f t="shared" si="88"/>
        <v>544360.35</v>
      </c>
      <c r="P153" s="172">
        <f t="shared" si="88"/>
        <v>597720.35</v>
      </c>
      <c r="Q153" s="172">
        <f t="shared" si="88"/>
        <v>544360.35</v>
      </c>
      <c r="R153" s="172">
        <f t="shared" si="88"/>
        <v>544360.35</v>
      </c>
      <c r="S153" s="1166" t="s">
        <v>287</v>
      </c>
      <c r="T153" s="1135" t="s">
        <v>392</v>
      </c>
      <c r="U153" s="1128">
        <v>100</v>
      </c>
      <c r="V153" s="1128">
        <v>100</v>
      </c>
      <c r="W153" s="1128">
        <v>79</v>
      </c>
      <c r="X153" s="1128">
        <v>79</v>
      </c>
      <c r="Y153" s="1136">
        <v>79</v>
      </c>
      <c r="Z153" s="1136">
        <v>79</v>
      </c>
      <c r="AA153" s="1136">
        <v>79</v>
      </c>
      <c r="AB153" s="1136">
        <v>79</v>
      </c>
      <c r="AC153" s="1136">
        <v>79</v>
      </c>
      <c r="AD153" s="1136">
        <v>79</v>
      </c>
      <c r="AE153" s="1136">
        <v>79</v>
      </c>
      <c r="AF153" s="1136">
        <v>79</v>
      </c>
      <c r="AG153" s="1136">
        <v>79</v>
      </c>
      <c r="AH153" s="1136">
        <v>79</v>
      </c>
      <c r="AI153" s="1128">
        <v>79</v>
      </c>
      <c r="AJ153" s="1128">
        <f>SUM(W153:AI154)</f>
        <v>1027</v>
      </c>
      <c r="AK153" s="110"/>
    </row>
    <row r="154" spans="1:76" ht="84.75" customHeight="1" x14ac:dyDescent="0.25">
      <c r="A154" s="1135"/>
      <c r="B154" s="167" t="s">
        <v>224</v>
      </c>
      <c r="C154" s="172">
        <f>D154+E154+F154+G154+R154+H154+I154+J154+K154+L154+M154+N154+O154+P154+Q154</f>
        <v>8451484.9000000004</v>
      </c>
      <c r="D154" s="172">
        <f>377700+239300</f>
        <v>617000</v>
      </c>
      <c r="E154" s="172">
        <v>544360.35</v>
      </c>
      <c r="F154" s="172">
        <v>544360.35</v>
      </c>
      <c r="G154" s="172">
        <v>597720.35</v>
      </c>
      <c r="H154" s="172">
        <v>544360.35</v>
      </c>
      <c r="I154" s="172">
        <v>544360.35</v>
      </c>
      <c r="J154" s="172">
        <v>597720.35</v>
      </c>
      <c r="K154" s="172">
        <v>544360.35</v>
      </c>
      <c r="L154" s="172">
        <v>544360.35</v>
      </c>
      <c r="M154" s="172">
        <v>597720.35</v>
      </c>
      <c r="N154" s="172">
        <v>544360.35</v>
      </c>
      <c r="O154" s="172">
        <v>544360.35</v>
      </c>
      <c r="P154" s="172">
        <v>597720.35</v>
      </c>
      <c r="Q154" s="172">
        <v>544360.35</v>
      </c>
      <c r="R154" s="172">
        <v>544360.35</v>
      </c>
      <c r="S154" s="1166"/>
      <c r="T154" s="1135"/>
      <c r="U154" s="1128"/>
      <c r="V154" s="1128"/>
      <c r="W154" s="1128"/>
      <c r="X154" s="1128"/>
      <c r="Y154" s="1138"/>
      <c r="Z154" s="1138"/>
      <c r="AA154" s="1138"/>
      <c r="AB154" s="1138"/>
      <c r="AC154" s="1138"/>
      <c r="AD154" s="1138"/>
      <c r="AE154" s="1138"/>
      <c r="AF154" s="1138"/>
      <c r="AG154" s="1138"/>
      <c r="AH154" s="1138"/>
      <c r="AI154" s="1128"/>
      <c r="AJ154" s="1128"/>
      <c r="AK154" s="110"/>
    </row>
    <row r="155" spans="1:76" ht="29.25" customHeight="1" x14ac:dyDescent="0.25">
      <c r="A155" s="1135" t="s">
        <v>256</v>
      </c>
      <c r="B155" s="167" t="s">
        <v>220</v>
      </c>
      <c r="C155" s="172">
        <f>C156</f>
        <v>7168657.6200000001</v>
      </c>
      <c r="D155" s="172">
        <f t="shared" ref="D155:R155" si="89">D156</f>
        <v>409340</v>
      </c>
      <c r="E155" s="172">
        <f t="shared" si="89"/>
        <v>410033.77</v>
      </c>
      <c r="F155" s="172">
        <f t="shared" si="89"/>
        <v>488406.45</v>
      </c>
      <c r="G155" s="172">
        <f t="shared" si="89"/>
        <v>488406.45</v>
      </c>
      <c r="H155" s="172">
        <f t="shared" si="89"/>
        <v>488406.45</v>
      </c>
      <c r="I155" s="172">
        <f t="shared" si="89"/>
        <v>488406.45</v>
      </c>
      <c r="J155" s="172">
        <f t="shared" si="89"/>
        <v>488406.45</v>
      </c>
      <c r="K155" s="172">
        <f t="shared" si="89"/>
        <v>488406.45</v>
      </c>
      <c r="L155" s="172">
        <f t="shared" si="89"/>
        <v>488406.45</v>
      </c>
      <c r="M155" s="172">
        <f t="shared" si="89"/>
        <v>488406.45</v>
      </c>
      <c r="N155" s="172">
        <f t="shared" si="89"/>
        <v>488406.45</v>
      </c>
      <c r="O155" s="172">
        <f t="shared" si="89"/>
        <v>488406.45</v>
      </c>
      <c r="P155" s="172">
        <f t="shared" si="89"/>
        <v>488406.45</v>
      </c>
      <c r="Q155" s="172">
        <f t="shared" si="89"/>
        <v>488406.45</v>
      </c>
      <c r="R155" s="172">
        <f t="shared" si="89"/>
        <v>488406.45</v>
      </c>
      <c r="S155" s="1166" t="s">
        <v>25</v>
      </c>
      <c r="T155" s="1135" t="s">
        <v>406</v>
      </c>
      <c r="U155" s="1128">
        <v>100</v>
      </c>
      <c r="V155" s="1128">
        <v>100</v>
      </c>
      <c r="W155" s="1128">
        <v>191</v>
      </c>
      <c r="X155" s="1128">
        <v>191</v>
      </c>
      <c r="Y155" s="1136">
        <v>191</v>
      </c>
      <c r="Z155" s="1136">
        <v>191</v>
      </c>
      <c r="AA155" s="1136">
        <v>191</v>
      </c>
      <c r="AB155" s="1136">
        <v>191</v>
      </c>
      <c r="AC155" s="1136">
        <v>191</v>
      </c>
      <c r="AD155" s="1136">
        <v>191</v>
      </c>
      <c r="AE155" s="1136">
        <v>191</v>
      </c>
      <c r="AF155" s="1136">
        <v>191</v>
      </c>
      <c r="AG155" s="1136">
        <v>191</v>
      </c>
      <c r="AH155" s="1136">
        <v>191</v>
      </c>
      <c r="AI155" s="1128">
        <v>191</v>
      </c>
      <c r="AJ155" s="1128">
        <f>SUM(W155:AI156)</f>
        <v>2483</v>
      </c>
      <c r="AK155" s="110"/>
    </row>
    <row r="156" spans="1:76" ht="39" customHeight="1" x14ac:dyDescent="0.25">
      <c r="A156" s="1135"/>
      <c r="B156" s="167" t="s">
        <v>224</v>
      </c>
      <c r="C156" s="172">
        <f>D156+E156+F156+G156+R156+H156+I156+J156+K156+L156+M156+N156+O156+P156+Q156</f>
        <v>7168657.6200000001</v>
      </c>
      <c r="D156" s="172">
        <v>409340</v>
      </c>
      <c r="E156" s="172">
        <v>410033.77</v>
      </c>
      <c r="F156" s="172">
        <v>488406.45</v>
      </c>
      <c r="G156" s="172">
        <v>488406.45</v>
      </c>
      <c r="H156" s="172">
        <v>488406.45</v>
      </c>
      <c r="I156" s="172">
        <v>488406.45</v>
      </c>
      <c r="J156" s="172">
        <v>488406.45</v>
      </c>
      <c r="K156" s="172">
        <v>488406.45</v>
      </c>
      <c r="L156" s="172">
        <v>488406.45</v>
      </c>
      <c r="M156" s="172">
        <v>488406.45</v>
      </c>
      <c r="N156" s="172">
        <v>488406.45</v>
      </c>
      <c r="O156" s="172">
        <v>488406.45</v>
      </c>
      <c r="P156" s="172">
        <v>488406.45</v>
      </c>
      <c r="Q156" s="172">
        <v>488406.45</v>
      </c>
      <c r="R156" s="172">
        <v>488406.45</v>
      </c>
      <c r="S156" s="1166"/>
      <c r="T156" s="1135"/>
      <c r="U156" s="1128"/>
      <c r="V156" s="1128"/>
      <c r="W156" s="1128"/>
      <c r="X156" s="1128"/>
      <c r="Y156" s="1138"/>
      <c r="Z156" s="1138"/>
      <c r="AA156" s="1138"/>
      <c r="AB156" s="1138"/>
      <c r="AC156" s="1138"/>
      <c r="AD156" s="1138"/>
      <c r="AE156" s="1138"/>
      <c r="AF156" s="1138"/>
      <c r="AG156" s="1138"/>
      <c r="AH156" s="1138"/>
      <c r="AI156" s="1128"/>
      <c r="AJ156" s="1128"/>
      <c r="AK156" s="110"/>
    </row>
    <row r="157" spans="1:76" ht="29.25" customHeight="1" x14ac:dyDescent="0.25">
      <c r="A157" s="1135" t="s">
        <v>167</v>
      </c>
      <c r="B157" s="167" t="s">
        <v>220</v>
      </c>
      <c r="C157" s="172">
        <f>C158</f>
        <v>52909.81</v>
      </c>
      <c r="D157" s="172">
        <f t="shared" ref="D157:R157" si="90">D158</f>
        <v>3551</v>
      </c>
      <c r="E157" s="172">
        <f t="shared" si="90"/>
        <v>2640.84</v>
      </c>
      <c r="F157" s="172">
        <f t="shared" si="90"/>
        <v>3593.69</v>
      </c>
      <c r="G157" s="172">
        <f t="shared" si="90"/>
        <v>3593.69</v>
      </c>
      <c r="H157" s="172">
        <f t="shared" si="90"/>
        <v>3593.69</v>
      </c>
      <c r="I157" s="172">
        <f t="shared" si="90"/>
        <v>3593.69</v>
      </c>
      <c r="J157" s="172">
        <f t="shared" si="90"/>
        <v>3593.69</v>
      </c>
      <c r="K157" s="172">
        <f t="shared" si="90"/>
        <v>3593.69</v>
      </c>
      <c r="L157" s="172">
        <f t="shared" si="90"/>
        <v>3593.69</v>
      </c>
      <c r="M157" s="172">
        <f t="shared" si="90"/>
        <v>3593.69</v>
      </c>
      <c r="N157" s="172">
        <f t="shared" si="90"/>
        <v>3593.69</v>
      </c>
      <c r="O157" s="172">
        <f t="shared" si="90"/>
        <v>3593.69</v>
      </c>
      <c r="P157" s="172">
        <f t="shared" si="90"/>
        <v>3593.69</v>
      </c>
      <c r="Q157" s="172">
        <f t="shared" si="90"/>
        <v>3593.69</v>
      </c>
      <c r="R157" s="172">
        <f t="shared" si="90"/>
        <v>3593.69</v>
      </c>
      <c r="S157" s="1166" t="s">
        <v>33</v>
      </c>
      <c r="T157" s="1135" t="s">
        <v>393</v>
      </c>
      <c r="U157" s="1128">
        <v>100</v>
      </c>
      <c r="V157" s="1128">
        <v>100</v>
      </c>
      <c r="W157" s="1128">
        <v>13</v>
      </c>
      <c r="X157" s="1128">
        <v>13</v>
      </c>
      <c r="Y157" s="1128">
        <v>13</v>
      </c>
      <c r="Z157" s="1128">
        <v>13</v>
      </c>
      <c r="AA157" s="1128">
        <v>13</v>
      </c>
      <c r="AB157" s="1128">
        <v>13</v>
      </c>
      <c r="AC157" s="1128">
        <v>13</v>
      </c>
      <c r="AD157" s="1128">
        <v>13</v>
      </c>
      <c r="AE157" s="1128">
        <v>13</v>
      </c>
      <c r="AF157" s="1128">
        <v>13</v>
      </c>
      <c r="AG157" s="1128">
        <v>13</v>
      </c>
      <c r="AH157" s="1128">
        <v>13</v>
      </c>
      <c r="AI157" s="1128">
        <v>13</v>
      </c>
      <c r="AJ157" s="1128">
        <f>SUM(W157:AI158)</f>
        <v>169</v>
      </c>
      <c r="AK157" s="110"/>
    </row>
    <row r="158" spans="1:76" ht="39" customHeight="1" x14ac:dyDescent="0.25">
      <c r="A158" s="1135"/>
      <c r="B158" s="167" t="s">
        <v>224</v>
      </c>
      <c r="C158" s="172">
        <f>D158+E158+F158+G158+R158+H158+I158+J158+K158+L158+M158+N158+O158+P158+Q158</f>
        <v>52909.81</v>
      </c>
      <c r="D158" s="172">
        <v>3551</v>
      </c>
      <c r="E158" s="172">
        <v>2640.84</v>
      </c>
      <c r="F158" s="172">
        <v>3593.69</v>
      </c>
      <c r="G158" s="172">
        <v>3593.69</v>
      </c>
      <c r="H158" s="172">
        <v>3593.69</v>
      </c>
      <c r="I158" s="172">
        <v>3593.69</v>
      </c>
      <c r="J158" s="172">
        <v>3593.69</v>
      </c>
      <c r="K158" s="172">
        <v>3593.69</v>
      </c>
      <c r="L158" s="172">
        <v>3593.69</v>
      </c>
      <c r="M158" s="172">
        <v>3593.69</v>
      </c>
      <c r="N158" s="172">
        <v>3593.69</v>
      </c>
      <c r="O158" s="172">
        <v>3593.69</v>
      </c>
      <c r="P158" s="172">
        <v>3593.69</v>
      </c>
      <c r="Q158" s="172">
        <v>3593.69</v>
      </c>
      <c r="R158" s="172">
        <v>3593.69</v>
      </c>
      <c r="S158" s="1166"/>
      <c r="T158" s="1135"/>
      <c r="U158" s="1128"/>
      <c r="V158" s="1128"/>
      <c r="W158" s="1128"/>
      <c r="X158" s="1128"/>
      <c r="Y158" s="1128"/>
      <c r="Z158" s="1128"/>
      <c r="AA158" s="1128"/>
      <c r="AB158" s="1128"/>
      <c r="AC158" s="1128"/>
      <c r="AD158" s="1128"/>
      <c r="AE158" s="1128"/>
      <c r="AF158" s="1128"/>
      <c r="AG158" s="1128"/>
      <c r="AH158" s="1128"/>
      <c r="AI158" s="1128"/>
      <c r="AJ158" s="1128"/>
      <c r="AK158" s="110"/>
    </row>
    <row r="159" spans="1:76" ht="29.25" customHeight="1" x14ac:dyDescent="0.25">
      <c r="A159" s="1606" t="s">
        <v>162</v>
      </c>
      <c r="B159" s="167" t="s">
        <v>220</v>
      </c>
      <c r="C159" s="172">
        <f>C160</f>
        <v>95031.96</v>
      </c>
      <c r="D159" s="172">
        <f>D160</f>
        <v>0</v>
      </c>
      <c r="E159" s="172">
        <f t="shared" ref="E159:R159" si="91">E160</f>
        <v>24463.8</v>
      </c>
      <c r="F159" s="172">
        <f t="shared" si="91"/>
        <v>5428.32</v>
      </c>
      <c r="G159" s="172">
        <f t="shared" si="91"/>
        <v>5428.32</v>
      </c>
      <c r="H159" s="172">
        <f t="shared" si="91"/>
        <v>5428.32</v>
      </c>
      <c r="I159" s="172">
        <f t="shared" si="91"/>
        <v>5428.32</v>
      </c>
      <c r="J159" s="172">
        <f t="shared" si="91"/>
        <v>5428.32</v>
      </c>
      <c r="K159" s="172">
        <f t="shared" si="91"/>
        <v>5428.32</v>
      </c>
      <c r="L159" s="172">
        <f t="shared" si="91"/>
        <v>5428.32</v>
      </c>
      <c r="M159" s="172">
        <f t="shared" si="91"/>
        <v>5428.32</v>
      </c>
      <c r="N159" s="172">
        <f t="shared" si="91"/>
        <v>5428.32</v>
      </c>
      <c r="O159" s="172">
        <f t="shared" si="91"/>
        <v>5428.32</v>
      </c>
      <c r="P159" s="172">
        <f t="shared" si="91"/>
        <v>5428.32</v>
      </c>
      <c r="Q159" s="172">
        <f t="shared" si="91"/>
        <v>5428.32</v>
      </c>
      <c r="R159" s="172">
        <f t="shared" si="91"/>
        <v>5428.32</v>
      </c>
      <c r="S159" s="1146" t="s">
        <v>162</v>
      </c>
      <c r="T159" s="1148" t="s">
        <v>394</v>
      </c>
      <c r="U159" s="1136"/>
      <c r="V159" s="1136">
        <v>100</v>
      </c>
      <c r="W159" s="1136">
        <v>3</v>
      </c>
      <c r="X159" s="1136">
        <v>3</v>
      </c>
      <c r="Y159" s="1136">
        <v>3</v>
      </c>
      <c r="Z159" s="1136">
        <v>3</v>
      </c>
      <c r="AA159" s="1136">
        <v>3</v>
      </c>
      <c r="AB159" s="1136">
        <v>3</v>
      </c>
      <c r="AC159" s="1136">
        <v>3</v>
      </c>
      <c r="AD159" s="1136">
        <v>3</v>
      </c>
      <c r="AE159" s="1136">
        <v>3</v>
      </c>
      <c r="AF159" s="1136">
        <v>3</v>
      </c>
      <c r="AG159" s="1136">
        <v>3</v>
      </c>
      <c r="AH159" s="1136">
        <v>3</v>
      </c>
      <c r="AI159" s="1136">
        <v>3</v>
      </c>
      <c r="AJ159" s="1136">
        <f>SUM(W159:AI160)</f>
        <v>39</v>
      </c>
      <c r="AK159" s="110"/>
    </row>
    <row r="160" spans="1:76" ht="39" customHeight="1" x14ac:dyDescent="0.25">
      <c r="A160" s="1611"/>
      <c r="B160" s="167" t="s">
        <v>224</v>
      </c>
      <c r="C160" s="172">
        <f>D160+E160+F160+G160+H160+I160+J160+K160+L160+M160+N160+O160+P160+Q160+R160</f>
        <v>95031.96</v>
      </c>
      <c r="D160" s="172">
        <v>0</v>
      </c>
      <c r="E160" s="172">
        <v>24463.8</v>
      </c>
      <c r="F160" s="172">
        <v>5428.32</v>
      </c>
      <c r="G160" s="172">
        <v>5428.32</v>
      </c>
      <c r="H160" s="172">
        <v>5428.32</v>
      </c>
      <c r="I160" s="172">
        <v>5428.32</v>
      </c>
      <c r="J160" s="172">
        <v>5428.32</v>
      </c>
      <c r="K160" s="172">
        <v>5428.32</v>
      </c>
      <c r="L160" s="172">
        <v>5428.32</v>
      </c>
      <c r="M160" s="172">
        <v>5428.32</v>
      </c>
      <c r="N160" s="172">
        <v>5428.32</v>
      </c>
      <c r="O160" s="172">
        <v>5428.32</v>
      </c>
      <c r="P160" s="172">
        <v>5428.32</v>
      </c>
      <c r="Q160" s="172">
        <v>5428.32</v>
      </c>
      <c r="R160" s="172">
        <v>5428.32</v>
      </c>
      <c r="S160" s="1147"/>
      <c r="T160" s="1149"/>
      <c r="U160" s="1138"/>
      <c r="V160" s="1138"/>
      <c r="W160" s="1138"/>
      <c r="X160" s="1138"/>
      <c r="Y160" s="1138"/>
      <c r="Z160" s="1138"/>
      <c r="AA160" s="1138"/>
      <c r="AB160" s="1138"/>
      <c r="AC160" s="1138"/>
      <c r="AD160" s="1138"/>
      <c r="AE160" s="1138"/>
      <c r="AF160" s="1138"/>
      <c r="AG160" s="1138"/>
      <c r="AH160" s="1138"/>
      <c r="AI160" s="1138"/>
      <c r="AJ160" s="1138"/>
      <c r="AK160" s="110"/>
    </row>
    <row r="161" spans="1:37" ht="29.25" customHeight="1" x14ac:dyDescent="0.25">
      <c r="A161" s="1606" t="s">
        <v>351</v>
      </c>
      <c r="B161" s="167" t="s">
        <v>220</v>
      </c>
      <c r="C161" s="172">
        <f>SUM(D161:R161)</f>
        <v>355232</v>
      </c>
      <c r="D161" s="172">
        <f>D162</f>
        <v>355232</v>
      </c>
      <c r="E161" s="172">
        <f t="shared" ref="E161:R161" si="92">E162</f>
        <v>0</v>
      </c>
      <c r="F161" s="172">
        <f t="shared" si="92"/>
        <v>0</v>
      </c>
      <c r="G161" s="172">
        <f t="shared" si="92"/>
        <v>0</v>
      </c>
      <c r="H161" s="172">
        <f t="shared" si="92"/>
        <v>0</v>
      </c>
      <c r="I161" s="172">
        <f t="shared" si="92"/>
        <v>0</v>
      </c>
      <c r="J161" s="172">
        <f t="shared" si="92"/>
        <v>0</v>
      </c>
      <c r="K161" s="172">
        <f t="shared" si="92"/>
        <v>0</v>
      </c>
      <c r="L161" s="172">
        <f t="shared" si="92"/>
        <v>0</v>
      </c>
      <c r="M161" s="172">
        <f t="shared" si="92"/>
        <v>0</v>
      </c>
      <c r="N161" s="172">
        <f t="shared" si="92"/>
        <v>0</v>
      </c>
      <c r="O161" s="172">
        <f t="shared" si="92"/>
        <v>0</v>
      </c>
      <c r="P161" s="172">
        <f t="shared" si="92"/>
        <v>0</v>
      </c>
      <c r="Q161" s="172">
        <f t="shared" si="92"/>
        <v>0</v>
      </c>
      <c r="R161" s="172">
        <f t="shared" si="92"/>
        <v>0</v>
      </c>
      <c r="S161" s="1146" t="s">
        <v>271</v>
      </c>
      <c r="T161" s="1148" t="s">
        <v>395</v>
      </c>
      <c r="U161" s="1128">
        <v>100</v>
      </c>
      <c r="V161" s="1128"/>
      <c r="W161" s="1128"/>
      <c r="X161" s="1128"/>
      <c r="Y161" s="1128"/>
      <c r="Z161" s="1128"/>
      <c r="AA161" s="1128"/>
      <c r="AB161" s="1128"/>
      <c r="AC161" s="1128"/>
      <c r="AD161" s="1128"/>
      <c r="AE161" s="1128"/>
      <c r="AF161" s="1128"/>
      <c r="AG161" s="1128"/>
      <c r="AH161" s="1128"/>
      <c r="AI161" s="1128"/>
      <c r="AJ161" s="1128"/>
      <c r="AK161" s="110"/>
    </row>
    <row r="162" spans="1:37" ht="39" customHeight="1" x14ac:dyDescent="0.25">
      <c r="A162" s="1611"/>
      <c r="B162" s="167" t="s">
        <v>224</v>
      </c>
      <c r="C162" s="172">
        <f>C161</f>
        <v>355232</v>
      </c>
      <c r="D162" s="172">
        <v>355232</v>
      </c>
      <c r="E162" s="172"/>
      <c r="F162" s="172"/>
      <c r="G162" s="172"/>
      <c r="H162" s="172"/>
      <c r="I162" s="172"/>
      <c r="J162" s="172"/>
      <c r="K162" s="172"/>
      <c r="L162" s="172"/>
      <c r="M162" s="172"/>
      <c r="N162" s="172"/>
      <c r="O162" s="172"/>
      <c r="P162" s="172"/>
      <c r="Q162" s="172"/>
      <c r="R162" s="172"/>
      <c r="S162" s="1147"/>
      <c r="T162" s="1149"/>
      <c r="U162" s="1128"/>
      <c r="V162" s="1128"/>
      <c r="W162" s="1128"/>
      <c r="X162" s="1128"/>
      <c r="Y162" s="1128"/>
      <c r="Z162" s="1128"/>
      <c r="AA162" s="1128"/>
      <c r="AB162" s="1128"/>
      <c r="AC162" s="1128"/>
      <c r="AD162" s="1128"/>
      <c r="AE162" s="1128"/>
      <c r="AF162" s="1128"/>
      <c r="AG162" s="1128"/>
      <c r="AH162" s="1128"/>
      <c r="AI162" s="1128"/>
      <c r="AJ162" s="1128"/>
      <c r="AK162" s="110"/>
    </row>
    <row r="163" spans="1:37" ht="29.25" customHeight="1" x14ac:dyDescent="0.25">
      <c r="A163" s="1606" t="s">
        <v>352</v>
      </c>
      <c r="B163" s="167" t="s">
        <v>220</v>
      </c>
      <c r="C163" s="172">
        <f>C164</f>
        <v>1069493</v>
      </c>
      <c r="D163" s="172">
        <f>D164</f>
        <v>1069493</v>
      </c>
      <c r="E163" s="172">
        <f t="shared" ref="E163:R163" si="93">E164</f>
        <v>0</v>
      </c>
      <c r="F163" s="172">
        <f t="shared" si="93"/>
        <v>0</v>
      </c>
      <c r="G163" s="172">
        <f t="shared" si="93"/>
        <v>0</v>
      </c>
      <c r="H163" s="172">
        <f t="shared" si="93"/>
        <v>0</v>
      </c>
      <c r="I163" s="172">
        <f t="shared" si="93"/>
        <v>0</v>
      </c>
      <c r="J163" s="172">
        <f t="shared" si="93"/>
        <v>0</v>
      </c>
      <c r="K163" s="172">
        <f t="shared" si="93"/>
        <v>0</v>
      </c>
      <c r="L163" s="172">
        <f t="shared" si="93"/>
        <v>0</v>
      </c>
      <c r="M163" s="172">
        <f t="shared" si="93"/>
        <v>0</v>
      </c>
      <c r="N163" s="172">
        <f t="shared" si="93"/>
        <v>0</v>
      </c>
      <c r="O163" s="172">
        <f t="shared" si="93"/>
        <v>0</v>
      </c>
      <c r="P163" s="172">
        <f t="shared" si="93"/>
        <v>0</v>
      </c>
      <c r="Q163" s="172">
        <f t="shared" si="93"/>
        <v>0</v>
      </c>
      <c r="R163" s="172">
        <f t="shared" si="93"/>
        <v>0</v>
      </c>
      <c r="S163" s="1146" t="s">
        <v>290</v>
      </c>
      <c r="T163" s="1148" t="s">
        <v>396</v>
      </c>
      <c r="U163" s="1128">
        <v>100</v>
      </c>
      <c r="V163" s="220"/>
      <c r="W163" s="220"/>
      <c r="X163" s="220"/>
      <c r="Y163" s="220"/>
      <c r="Z163" s="220"/>
      <c r="AA163" s="220"/>
      <c r="AB163" s="220"/>
      <c r="AC163" s="220"/>
      <c r="AD163" s="220"/>
      <c r="AE163" s="220"/>
      <c r="AF163" s="220"/>
      <c r="AG163" s="220"/>
      <c r="AH163" s="220"/>
      <c r="AI163" s="220"/>
      <c r="AJ163" s="220"/>
      <c r="AK163" s="110"/>
    </row>
    <row r="164" spans="1:37" ht="39" customHeight="1" x14ac:dyDescent="0.25">
      <c r="A164" s="1611"/>
      <c r="B164" s="167" t="s">
        <v>224</v>
      </c>
      <c r="C164" s="172">
        <f>SUM(D164:R164)</f>
        <v>1069493</v>
      </c>
      <c r="D164" s="172">
        <v>1069493</v>
      </c>
      <c r="E164" s="172"/>
      <c r="F164" s="172"/>
      <c r="G164" s="172"/>
      <c r="H164" s="172"/>
      <c r="I164" s="172"/>
      <c r="J164" s="172"/>
      <c r="K164" s="172"/>
      <c r="L164" s="172"/>
      <c r="M164" s="172"/>
      <c r="N164" s="172"/>
      <c r="O164" s="172"/>
      <c r="P164" s="172"/>
      <c r="Q164" s="172"/>
      <c r="R164" s="172"/>
      <c r="S164" s="1147"/>
      <c r="T164" s="1149"/>
      <c r="U164" s="1128"/>
      <c r="V164" s="220"/>
      <c r="W164" s="220"/>
      <c r="X164" s="220"/>
      <c r="Y164" s="220"/>
      <c r="Z164" s="220"/>
      <c r="AA164" s="220"/>
      <c r="AB164" s="220"/>
      <c r="AC164" s="220"/>
      <c r="AD164" s="220"/>
      <c r="AE164" s="220"/>
      <c r="AF164" s="220"/>
      <c r="AG164" s="220"/>
      <c r="AH164" s="220"/>
      <c r="AI164" s="220"/>
      <c r="AJ164" s="220"/>
      <c r="AK164" s="110"/>
    </row>
    <row r="165" spans="1:37" ht="29.25" customHeight="1" x14ac:dyDescent="0.25">
      <c r="A165" s="1603" t="s">
        <v>384</v>
      </c>
      <c r="B165" s="167" t="s">
        <v>220</v>
      </c>
      <c r="C165" s="172">
        <f>C166</f>
        <v>592044</v>
      </c>
      <c r="D165" s="172">
        <f>D166</f>
        <v>592044</v>
      </c>
      <c r="E165" s="172">
        <f t="shared" ref="E165:R165" si="94">E166</f>
        <v>0</v>
      </c>
      <c r="F165" s="172">
        <f t="shared" si="94"/>
        <v>0</v>
      </c>
      <c r="G165" s="172">
        <f t="shared" si="94"/>
        <v>0</v>
      </c>
      <c r="H165" s="172">
        <f t="shared" si="94"/>
        <v>0</v>
      </c>
      <c r="I165" s="172">
        <f t="shared" si="94"/>
        <v>0</v>
      </c>
      <c r="J165" s="172">
        <f t="shared" si="94"/>
        <v>0</v>
      </c>
      <c r="K165" s="172">
        <f t="shared" si="94"/>
        <v>0</v>
      </c>
      <c r="L165" s="172">
        <f t="shared" si="94"/>
        <v>0</v>
      </c>
      <c r="M165" s="172">
        <f t="shared" si="94"/>
        <v>0</v>
      </c>
      <c r="N165" s="172">
        <f t="shared" si="94"/>
        <v>0</v>
      </c>
      <c r="O165" s="172">
        <f t="shared" si="94"/>
        <v>0</v>
      </c>
      <c r="P165" s="172">
        <f t="shared" si="94"/>
        <v>0</v>
      </c>
      <c r="Q165" s="172">
        <f t="shared" si="94"/>
        <v>0</v>
      </c>
      <c r="R165" s="172">
        <f t="shared" si="94"/>
        <v>0</v>
      </c>
      <c r="S165" s="1132" t="s">
        <v>291</v>
      </c>
      <c r="T165" s="1135" t="s">
        <v>397</v>
      </c>
      <c r="U165" s="1136">
        <v>100</v>
      </c>
      <c r="V165" s="1136"/>
      <c r="W165" s="1136"/>
      <c r="X165" s="1136"/>
      <c r="Y165" s="1136"/>
      <c r="Z165" s="1136"/>
      <c r="AA165" s="1136"/>
      <c r="AB165" s="1136"/>
      <c r="AC165" s="1136"/>
      <c r="AD165" s="1136"/>
      <c r="AE165" s="1136"/>
      <c r="AF165" s="1136"/>
      <c r="AG165" s="1136"/>
      <c r="AH165" s="1136"/>
      <c r="AI165" s="1136"/>
      <c r="AJ165" s="1136"/>
      <c r="AK165" s="110"/>
    </row>
    <row r="166" spans="1:37" ht="39" customHeight="1" x14ac:dyDescent="0.25">
      <c r="A166" s="1603"/>
      <c r="B166" s="167" t="s">
        <v>224</v>
      </c>
      <c r="C166" s="172">
        <f>SUM(D166:R166)</f>
        <v>592044</v>
      </c>
      <c r="D166" s="172">
        <v>592044</v>
      </c>
      <c r="E166" s="172"/>
      <c r="F166" s="172"/>
      <c r="G166" s="172"/>
      <c r="H166" s="172"/>
      <c r="I166" s="172"/>
      <c r="J166" s="172"/>
      <c r="K166" s="172"/>
      <c r="L166" s="172"/>
      <c r="M166" s="172"/>
      <c r="N166" s="172"/>
      <c r="O166" s="172"/>
      <c r="P166" s="172"/>
      <c r="Q166" s="172"/>
      <c r="R166" s="172"/>
      <c r="S166" s="1134"/>
      <c r="T166" s="1135"/>
      <c r="U166" s="1138"/>
      <c r="V166" s="1138"/>
      <c r="W166" s="1138"/>
      <c r="X166" s="1138"/>
      <c r="Y166" s="1138"/>
      <c r="Z166" s="1138"/>
      <c r="AA166" s="1138"/>
      <c r="AB166" s="1138"/>
      <c r="AC166" s="1138"/>
      <c r="AD166" s="1138"/>
      <c r="AE166" s="1138"/>
      <c r="AF166" s="1138"/>
      <c r="AG166" s="1138"/>
      <c r="AH166" s="1138"/>
      <c r="AI166" s="1138"/>
      <c r="AJ166" s="1138"/>
      <c r="AK166" s="110"/>
    </row>
    <row r="167" spans="1:37" ht="39" customHeight="1" x14ac:dyDescent="0.25">
      <c r="A167" s="1148" t="s">
        <v>244</v>
      </c>
      <c r="B167" s="167" t="s">
        <v>220</v>
      </c>
      <c r="C167" s="172">
        <f>C168</f>
        <v>187977.66</v>
      </c>
      <c r="D167" s="172">
        <f t="shared" ref="D167:R167" si="95">D168</f>
        <v>0</v>
      </c>
      <c r="E167" s="172">
        <f t="shared" si="95"/>
        <v>0</v>
      </c>
      <c r="F167" s="172">
        <f t="shared" si="95"/>
        <v>14459.82</v>
      </c>
      <c r="G167" s="172">
        <f t="shared" si="95"/>
        <v>14459.82</v>
      </c>
      <c r="H167" s="172">
        <f t="shared" si="95"/>
        <v>14459.82</v>
      </c>
      <c r="I167" s="172">
        <f t="shared" si="95"/>
        <v>14459.82</v>
      </c>
      <c r="J167" s="172">
        <f t="shared" si="95"/>
        <v>14459.82</v>
      </c>
      <c r="K167" s="172">
        <f t="shared" si="95"/>
        <v>14459.82</v>
      </c>
      <c r="L167" s="172">
        <f t="shared" si="95"/>
        <v>14459.82</v>
      </c>
      <c r="M167" s="172">
        <f t="shared" si="95"/>
        <v>14459.82</v>
      </c>
      <c r="N167" s="172">
        <f t="shared" si="95"/>
        <v>14459.82</v>
      </c>
      <c r="O167" s="172">
        <f t="shared" si="95"/>
        <v>14459.82</v>
      </c>
      <c r="P167" s="172">
        <f t="shared" si="95"/>
        <v>14459.82</v>
      </c>
      <c r="Q167" s="172">
        <f t="shared" si="95"/>
        <v>14459.82</v>
      </c>
      <c r="R167" s="172">
        <f t="shared" si="95"/>
        <v>14459.82</v>
      </c>
      <c r="S167" s="1146" t="s">
        <v>422</v>
      </c>
      <c r="T167" s="1148" t="s">
        <v>423</v>
      </c>
      <c r="U167" s="1136"/>
      <c r="V167" s="1136"/>
      <c r="W167" s="1136">
        <v>9</v>
      </c>
      <c r="X167" s="1136">
        <v>9</v>
      </c>
      <c r="Y167" s="1136">
        <v>9</v>
      </c>
      <c r="Z167" s="1136">
        <v>9</v>
      </c>
      <c r="AA167" s="1136">
        <v>9</v>
      </c>
      <c r="AB167" s="1136">
        <v>9</v>
      </c>
      <c r="AC167" s="1136">
        <v>9</v>
      </c>
      <c r="AD167" s="1136">
        <v>9</v>
      </c>
      <c r="AE167" s="1136">
        <v>9</v>
      </c>
      <c r="AF167" s="1136">
        <v>9</v>
      </c>
      <c r="AG167" s="1136">
        <v>9</v>
      </c>
      <c r="AH167" s="1136">
        <v>9</v>
      </c>
      <c r="AI167" s="1136">
        <v>9</v>
      </c>
      <c r="AJ167" s="1136">
        <f>SUM(W167:AI168)</f>
        <v>117</v>
      </c>
      <c r="AK167" s="110"/>
    </row>
    <row r="168" spans="1:37" ht="39" customHeight="1" x14ac:dyDescent="0.25">
      <c r="A168" s="1149"/>
      <c r="B168" s="167" t="s">
        <v>224</v>
      </c>
      <c r="C168" s="172">
        <f>SUM(D168:R168)</f>
        <v>187977.66</v>
      </c>
      <c r="D168" s="172">
        <v>0</v>
      </c>
      <c r="E168" s="172">
        <v>0</v>
      </c>
      <c r="F168" s="172">
        <v>14459.82</v>
      </c>
      <c r="G168" s="172">
        <v>14459.82</v>
      </c>
      <c r="H168" s="172">
        <v>14459.82</v>
      </c>
      <c r="I168" s="172">
        <v>14459.82</v>
      </c>
      <c r="J168" s="172">
        <v>14459.82</v>
      </c>
      <c r="K168" s="172">
        <v>14459.82</v>
      </c>
      <c r="L168" s="172">
        <v>14459.82</v>
      </c>
      <c r="M168" s="172">
        <v>14459.82</v>
      </c>
      <c r="N168" s="172">
        <v>14459.82</v>
      </c>
      <c r="O168" s="172">
        <v>14459.82</v>
      </c>
      <c r="P168" s="172">
        <v>14459.82</v>
      </c>
      <c r="Q168" s="172">
        <v>14459.82</v>
      </c>
      <c r="R168" s="172">
        <v>14459.82</v>
      </c>
      <c r="S168" s="1147"/>
      <c r="T168" s="1149"/>
      <c r="U168" s="1138"/>
      <c r="V168" s="1138"/>
      <c r="W168" s="1138"/>
      <c r="X168" s="1138"/>
      <c r="Y168" s="1138"/>
      <c r="Z168" s="1138"/>
      <c r="AA168" s="1138"/>
      <c r="AB168" s="1138"/>
      <c r="AC168" s="1138"/>
      <c r="AD168" s="1138"/>
      <c r="AE168" s="1138"/>
      <c r="AF168" s="1138"/>
      <c r="AG168" s="1138"/>
      <c r="AH168" s="1138"/>
      <c r="AI168" s="1138"/>
      <c r="AJ168" s="1138"/>
      <c r="AK168" s="110"/>
    </row>
    <row r="169" spans="1:37" ht="39" customHeight="1" x14ac:dyDescent="0.25">
      <c r="A169" s="1148" t="s">
        <v>424</v>
      </c>
      <c r="B169" s="167" t="s">
        <v>220</v>
      </c>
      <c r="C169" s="172">
        <f>C170</f>
        <v>14040</v>
      </c>
      <c r="D169" s="172">
        <f t="shared" ref="D169:R169" si="96">D170</f>
        <v>0</v>
      </c>
      <c r="E169" s="172">
        <f t="shared" si="96"/>
        <v>0</v>
      </c>
      <c r="F169" s="172">
        <f t="shared" si="96"/>
        <v>1080</v>
      </c>
      <c r="G169" s="172">
        <f t="shared" si="96"/>
        <v>1080</v>
      </c>
      <c r="H169" s="172">
        <f t="shared" si="96"/>
        <v>1080</v>
      </c>
      <c r="I169" s="172">
        <f t="shared" si="96"/>
        <v>1080</v>
      </c>
      <c r="J169" s="172">
        <f t="shared" si="96"/>
        <v>1080</v>
      </c>
      <c r="K169" s="172">
        <f t="shared" si="96"/>
        <v>1080</v>
      </c>
      <c r="L169" s="172">
        <f t="shared" si="96"/>
        <v>1080</v>
      </c>
      <c r="M169" s="172">
        <f t="shared" si="96"/>
        <v>1080</v>
      </c>
      <c r="N169" s="172">
        <f t="shared" si="96"/>
        <v>1080</v>
      </c>
      <c r="O169" s="172">
        <f t="shared" si="96"/>
        <v>1080</v>
      </c>
      <c r="P169" s="172">
        <f t="shared" si="96"/>
        <v>1080</v>
      </c>
      <c r="Q169" s="172">
        <f t="shared" si="96"/>
        <v>1080</v>
      </c>
      <c r="R169" s="172">
        <f t="shared" si="96"/>
        <v>1080</v>
      </c>
      <c r="S169" s="1148" t="s">
        <v>424</v>
      </c>
      <c r="T169" s="1148" t="s">
        <v>425</v>
      </c>
      <c r="U169" s="1146"/>
      <c r="V169" s="1146"/>
      <c r="W169" s="1146">
        <v>1</v>
      </c>
      <c r="X169" s="1146">
        <v>1</v>
      </c>
      <c r="Y169" s="1146">
        <v>1</v>
      </c>
      <c r="Z169" s="1146">
        <v>1</v>
      </c>
      <c r="AA169" s="1146">
        <v>1</v>
      </c>
      <c r="AB169" s="1146">
        <v>1</v>
      </c>
      <c r="AC169" s="1146">
        <v>1</v>
      </c>
      <c r="AD169" s="1146">
        <v>1</v>
      </c>
      <c r="AE169" s="1146">
        <v>1</v>
      </c>
      <c r="AF169" s="1146">
        <v>1</v>
      </c>
      <c r="AG169" s="1146">
        <v>1</v>
      </c>
      <c r="AH169" s="1146">
        <v>1</v>
      </c>
      <c r="AI169" s="1146">
        <v>1</v>
      </c>
      <c r="AJ169" s="1146">
        <f>SUM(W169:AI170)</f>
        <v>13</v>
      </c>
      <c r="AK169" s="110"/>
    </row>
    <row r="170" spans="1:37" ht="39" customHeight="1" x14ac:dyDescent="0.25">
      <c r="A170" s="1149"/>
      <c r="B170" s="167" t="s">
        <v>224</v>
      </c>
      <c r="C170" s="172">
        <f>SUM(D170:R170)</f>
        <v>14040</v>
      </c>
      <c r="D170" s="172">
        <v>0</v>
      </c>
      <c r="E170" s="172">
        <v>0</v>
      </c>
      <c r="F170" s="172">
        <v>1080</v>
      </c>
      <c r="G170" s="172">
        <v>1080</v>
      </c>
      <c r="H170" s="172">
        <v>1080</v>
      </c>
      <c r="I170" s="172">
        <v>1080</v>
      </c>
      <c r="J170" s="172">
        <v>1080</v>
      </c>
      <c r="K170" s="172">
        <v>1080</v>
      </c>
      <c r="L170" s="172">
        <v>1080</v>
      </c>
      <c r="M170" s="172">
        <v>1080</v>
      </c>
      <c r="N170" s="172">
        <v>1080</v>
      </c>
      <c r="O170" s="172">
        <v>1080</v>
      </c>
      <c r="P170" s="172">
        <v>1080</v>
      </c>
      <c r="Q170" s="172">
        <v>1080</v>
      </c>
      <c r="R170" s="172">
        <v>1080</v>
      </c>
      <c r="S170" s="1149"/>
      <c r="T170" s="1149"/>
      <c r="U170" s="1147"/>
      <c r="V170" s="1147"/>
      <c r="W170" s="1147"/>
      <c r="X170" s="1147"/>
      <c r="Y170" s="1147"/>
      <c r="Z170" s="1147"/>
      <c r="AA170" s="1147"/>
      <c r="AB170" s="1147"/>
      <c r="AC170" s="1147"/>
      <c r="AD170" s="1147"/>
      <c r="AE170" s="1147"/>
      <c r="AF170" s="1147"/>
      <c r="AG170" s="1147"/>
      <c r="AH170" s="1147"/>
      <c r="AI170" s="1147"/>
      <c r="AJ170" s="1147"/>
      <c r="AK170" s="110"/>
    </row>
    <row r="171" spans="1:37" s="1" customFormat="1" ht="29.25" customHeight="1" x14ac:dyDescent="0.25">
      <c r="A171" s="1606" t="s">
        <v>124</v>
      </c>
      <c r="B171" s="167" t="s">
        <v>220</v>
      </c>
      <c r="C171" s="172">
        <f>C172</f>
        <v>138750</v>
      </c>
      <c r="D171" s="172">
        <f>D172</f>
        <v>9250</v>
      </c>
      <c r="E171" s="172">
        <f t="shared" ref="E171:R171" si="97">E172</f>
        <v>9250</v>
      </c>
      <c r="F171" s="172">
        <f t="shared" si="97"/>
        <v>9250</v>
      </c>
      <c r="G171" s="172">
        <f t="shared" si="97"/>
        <v>9250</v>
      </c>
      <c r="H171" s="172">
        <f t="shared" si="97"/>
        <v>9250</v>
      </c>
      <c r="I171" s="172">
        <f t="shared" si="97"/>
        <v>9250</v>
      </c>
      <c r="J171" s="172">
        <f t="shared" si="97"/>
        <v>9250</v>
      </c>
      <c r="K171" s="172">
        <f t="shared" si="97"/>
        <v>9250</v>
      </c>
      <c r="L171" s="172">
        <f t="shared" si="97"/>
        <v>9250</v>
      </c>
      <c r="M171" s="172">
        <f t="shared" si="97"/>
        <v>9250</v>
      </c>
      <c r="N171" s="172">
        <f t="shared" si="97"/>
        <v>9250</v>
      </c>
      <c r="O171" s="172">
        <f t="shared" si="97"/>
        <v>9250</v>
      </c>
      <c r="P171" s="172">
        <f t="shared" si="97"/>
        <v>9250</v>
      </c>
      <c r="Q171" s="172">
        <f t="shared" si="97"/>
        <v>9250</v>
      </c>
      <c r="R171" s="172">
        <f t="shared" si="97"/>
        <v>9250</v>
      </c>
      <c r="S171" s="1132" t="s">
        <v>298</v>
      </c>
      <c r="T171" s="1148" t="s">
        <v>398</v>
      </c>
      <c r="U171" s="1121">
        <v>100</v>
      </c>
      <c r="V171" s="1121">
        <v>100</v>
      </c>
      <c r="W171" s="1136">
        <v>2</v>
      </c>
      <c r="X171" s="1136">
        <v>2</v>
      </c>
      <c r="Y171" s="1136">
        <v>2</v>
      </c>
      <c r="Z171" s="1136">
        <v>2</v>
      </c>
      <c r="AA171" s="1136">
        <v>2</v>
      </c>
      <c r="AB171" s="1136">
        <v>2</v>
      </c>
      <c r="AC171" s="1136">
        <v>2</v>
      </c>
      <c r="AD171" s="1136">
        <v>2</v>
      </c>
      <c r="AE171" s="1136">
        <v>2</v>
      </c>
      <c r="AF171" s="1136">
        <v>2</v>
      </c>
      <c r="AG171" s="1136">
        <v>2</v>
      </c>
      <c r="AH171" s="1136">
        <v>2</v>
      </c>
      <c r="AI171" s="1136">
        <v>2</v>
      </c>
      <c r="AJ171" s="1136">
        <f>SUM(W171:AI172)</f>
        <v>26</v>
      </c>
      <c r="AK171" s="4"/>
    </row>
    <row r="172" spans="1:37" s="1" customFormat="1" ht="39" customHeight="1" x14ac:dyDescent="0.25">
      <c r="A172" s="1611"/>
      <c r="B172" s="167" t="s">
        <v>224</v>
      </c>
      <c r="C172" s="172">
        <f>D172+E172+F172+G172+H172+I172+J172+K172+L172+M172+N172+O172+P172+Q172+R172</f>
        <v>138750</v>
      </c>
      <c r="D172" s="172">
        <v>9250</v>
      </c>
      <c r="E172" s="172">
        <v>9250</v>
      </c>
      <c r="F172" s="172">
        <v>9250</v>
      </c>
      <c r="G172" s="172">
        <v>9250</v>
      </c>
      <c r="H172" s="172">
        <v>9250</v>
      </c>
      <c r="I172" s="172">
        <v>9250</v>
      </c>
      <c r="J172" s="172">
        <v>9250</v>
      </c>
      <c r="K172" s="172">
        <v>9250</v>
      </c>
      <c r="L172" s="172">
        <v>9250</v>
      </c>
      <c r="M172" s="172">
        <v>9250</v>
      </c>
      <c r="N172" s="172">
        <v>9250</v>
      </c>
      <c r="O172" s="172">
        <v>9250</v>
      </c>
      <c r="P172" s="172">
        <v>9250</v>
      </c>
      <c r="Q172" s="172">
        <v>9250</v>
      </c>
      <c r="R172" s="172">
        <v>9250</v>
      </c>
      <c r="S172" s="1351"/>
      <c r="T172" s="1355"/>
      <c r="U172" s="1612"/>
      <c r="V172" s="1612"/>
      <c r="W172" s="1348"/>
      <c r="X172" s="1348"/>
      <c r="Y172" s="1348"/>
      <c r="Z172" s="1348"/>
      <c r="AA172" s="1348"/>
      <c r="AB172" s="1348"/>
      <c r="AC172" s="1348"/>
      <c r="AD172" s="1348"/>
      <c r="AE172" s="1348"/>
      <c r="AF172" s="1348"/>
      <c r="AG172" s="1348"/>
      <c r="AH172" s="1348"/>
      <c r="AI172" s="1348"/>
      <c r="AJ172" s="1348"/>
      <c r="AK172" s="4"/>
    </row>
    <row r="173" spans="1:37" s="181" customFormat="1" ht="29.25" customHeight="1" x14ac:dyDescent="0.25">
      <c r="A173" s="1603" t="s">
        <v>408</v>
      </c>
      <c r="B173" s="167" t="s">
        <v>220</v>
      </c>
      <c r="C173" s="172">
        <f t="shared" ref="C173:R173" si="98">C174+C175</f>
        <v>3651546.63</v>
      </c>
      <c r="D173" s="172">
        <f>D174+D175</f>
        <v>214924</v>
      </c>
      <c r="E173" s="172">
        <f t="shared" si="98"/>
        <v>245935.8</v>
      </c>
      <c r="F173" s="172">
        <f t="shared" si="98"/>
        <v>219641.73</v>
      </c>
      <c r="G173" s="172">
        <f t="shared" si="98"/>
        <v>240428.3</v>
      </c>
      <c r="H173" s="172">
        <f t="shared" si="98"/>
        <v>243124.43</v>
      </c>
      <c r="I173" s="172">
        <f t="shared" si="98"/>
        <v>243000.67</v>
      </c>
      <c r="J173" s="172">
        <f t="shared" si="98"/>
        <v>270477.59999999998</v>
      </c>
      <c r="K173" s="172">
        <f t="shared" si="98"/>
        <v>243132.48</v>
      </c>
      <c r="L173" s="172">
        <f t="shared" si="98"/>
        <v>243103.56</v>
      </c>
      <c r="M173" s="172">
        <f t="shared" si="98"/>
        <v>240428.3</v>
      </c>
      <c r="N173" s="172">
        <f t="shared" si="98"/>
        <v>245190.16</v>
      </c>
      <c r="O173" s="172">
        <f t="shared" si="98"/>
        <v>273210.57</v>
      </c>
      <c r="P173" s="172">
        <f t="shared" si="98"/>
        <v>240428.3</v>
      </c>
      <c r="Q173" s="172">
        <f t="shared" si="98"/>
        <v>243149.57</v>
      </c>
      <c r="R173" s="172">
        <f t="shared" si="98"/>
        <v>245371.16</v>
      </c>
      <c r="S173" s="1169"/>
      <c r="T173" s="1135" t="s">
        <v>412</v>
      </c>
      <c r="U173" s="1128">
        <v>100</v>
      </c>
      <c r="V173" s="1128">
        <v>100</v>
      </c>
      <c r="W173" s="1128">
        <f>SUM(W176:W185)</f>
        <v>402</v>
      </c>
      <c r="X173" s="1128">
        <f t="shared" ref="X173:AI173" si="99">SUM(X176:X185)</f>
        <v>357</v>
      </c>
      <c r="Y173" s="1128">
        <f t="shared" si="99"/>
        <v>368</v>
      </c>
      <c r="Z173" s="1128">
        <f t="shared" si="99"/>
        <v>359</v>
      </c>
      <c r="AA173" s="1128">
        <f t="shared" si="99"/>
        <v>430</v>
      </c>
      <c r="AB173" s="1128">
        <f t="shared" si="99"/>
        <v>368</v>
      </c>
      <c r="AC173" s="1128">
        <f t="shared" si="99"/>
        <v>359</v>
      </c>
      <c r="AD173" s="1128">
        <f t="shared" si="99"/>
        <v>357</v>
      </c>
      <c r="AE173" s="1128">
        <f>SUM(AE176:AE185)</f>
        <v>371</v>
      </c>
      <c r="AF173" s="1128">
        <f t="shared" si="99"/>
        <v>429</v>
      </c>
      <c r="AG173" s="1128">
        <f t="shared" si="99"/>
        <v>357</v>
      </c>
      <c r="AH173" s="1128">
        <f t="shared" si="99"/>
        <v>368</v>
      </c>
      <c r="AI173" s="1128">
        <f t="shared" si="99"/>
        <v>362</v>
      </c>
      <c r="AJ173" s="1128">
        <f>SUM(W173:AI175)</f>
        <v>4887</v>
      </c>
      <c r="AK173" s="183"/>
    </row>
    <row r="174" spans="1:37" s="181" customFormat="1" ht="32.25" customHeight="1" x14ac:dyDescent="0.25">
      <c r="A174" s="1604"/>
      <c r="B174" s="167" t="s">
        <v>224</v>
      </c>
      <c r="C174" s="172">
        <f>D174+E174+F174+G174+R174+H174+I174+J174+K174+L174+M174+N174+O174+P174+Q174</f>
        <v>379680.03</v>
      </c>
      <c r="D174" s="172">
        <f>D177+D185+D183</f>
        <v>8900</v>
      </c>
      <c r="E174" s="172">
        <f t="shared" ref="E174:R174" si="100">E177+E185+E183</f>
        <v>28391.8</v>
      </c>
      <c r="F174" s="172">
        <f t="shared" si="100"/>
        <v>7282.73</v>
      </c>
      <c r="G174" s="172">
        <f t="shared" si="100"/>
        <v>25600</v>
      </c>
      <c r="H174" s="172">
        <f t="shared" si="100"/>
        <v>28296.13</v>
      </c>
      <c r="I174" s="172">
        <f t="shared" si="100"/>
        <v>28172.37</v>
      </c>
      <c r="J174" s="172">
        <f t="shared" si="100"/>
        <v>27649.3</v>
      </c>
      <c r="K174" s="172">
        <f t="shared" si="100"/>
        <v>28304.18</v>
      </c>
      <c r="L174" s="172">
        <f t="shared" si="100"/>
        <v>28275.26</v>
      </c>
      <c r="M174" s="172">
        <f t="shared" si="100"/>
        <v>25600</v>
      </c>
      <c r="N174" s="172">
        <f t="shared" si="100"/>
        <v>30361.86</v>
      </c>
      <c r="O174" s="172">
        <f t="shared" si="100"/>
        <v>28382.27</v>
      </c>
      <c r="P174" s="172">
        <f t="shared" si="100"/>
        <v>25600</v>
      </c>
      <c r="Q174" s="172">
        <f t="shared" si="100"/>
        <v>28321.27</v>
      </c>
      <c r="R174" s="172">
        <f t="shared" si="100"/>
        <v>30542.86</v>
      </c>
      <c r="S174" s="1166"/>
      <c r="T174" s="1135"/>
      <c r="U174" s="1128"/>
      <c r="V174" s="1128"/>
      <c r="W174" s="1128"/>
      <c r="X174" s="1128"/>
      <c r="Y174" s="1128"/>
      <c r="Z174" s="1128"/>
      <c r="AA174" s="1128"/>
      <c r="AB174" s="1128"/>
      <c r="AC174" s="1128"/>
      <c r="AD174" s="1128"/>
      <c r="AE174" s="1128"/>
      <c r="AF174" s="1128"/>
      <c r="AG174" s="1128"/>
      <c r="AH174" s="1128"/>
      <c r="AI174" s="1128"/>
      <c r="AJ174" s="1128"/>
      <c r="AK174" s="183"/>
    </row>
    <row r="175" spans="1:37" s="181" customFormat="1" ht="48" customHeight="1" x14ac:dyDescent="0.25">
      <c r="A175" s="1604"/>
      <c r="B175" s="167" t="s">
        <v>102</v>
      </c>
      <c r="C175" s="172">
        <f>D175+E175+F175+G175+H175+I175+J175+K175+L175+M175+N175+O175+P175+Q175+R175</f>
        <v>3271866.6</v>
      </c>
      <c r="D175" s="172">
        <f>D181+D179</f>
        <v>206024</v>
      </c>
      <c r="E175" s="172">
        <f t="shared" ref="E175:R175" si="101">E181+E179</f>
        <v>217544</v>
      </c>
      <c r="F175" s="172">
        <f t="shared" si="101"/>
        <v>212359</v>
      </c>
      <c r="G175" s="172">
        <f t="shared" si="101"/>
        <v>214828.3</v>
      </c>
      <c r="H175" s="172">
        <f t="shared" si="101"/>
        <v>214828.3</v>
      </c>
      <c r="I175" s="172">
        <f t="shared" si="101"/>
        <v>214828.3</v>
      </c>
      <c r="J175" s="172">
        <f t="shared" si="101"/>
        <v>242828.3</v>
      </c>
      <c r="K175" s="172">
        <f t="shared" si="101"/>
        <v>214828.3</v>
      </c>
      <c r="L175" s="172">
        <f t="shared" si="101"/>
        <v>214828.3</v>
      </c>
      <c r="M175" s="172">
        <f t="shared" si="101"/>
        <v>214828.3</v>
      </c>
      <c r="N175" s="172">
        <f t="shared" si="101"/>
        <v>214828.3</v>
      </c>
      <c r="O175" s="172">
        <f t="shared" si="101"/>
        <v>244828.3</v>
      </c>
      <c r="P175" s="172">
        <f t="shared" si="101"/>
        <v>214828.3</v>
      </c>
      <c r="Q175" s="172">
        <f t="shared" si="101"/>
        <v>214828.3</v>
      </c>
      <c r="R175" s="172">
        <f t="shared" si="101"/>
        <v>214828.3</v>
      </c>
      <c r="S175" s="1166"/>
      <c r="T175" s="1135"/>
      <c r="U175" s="1128"/>
      <c r="V175" s="1128"/>
      <c r="W175" s="1128"/>
      <c r="X175" s="1128"/>
      <c r="Y175" s="1128"/>
      <c r="Z175" s="1128"/>
      <c r="AA175" s="1128"/>
      <c r="AB175" s="1128"/>
      <c r="AC175" s="1128"/>
      <c r="AD175" s="1128"/>
      <c r="AE175" s="1128"/>
      <c r="AF175" s="1128"/>
      <c r="AG175" s="1128"/>
      <c r="AH175" s="1128"/>
      <c r="AI175" s="1128"/>
      <c r="AJ175" s="1128"/>
      <c r="AK175" s="183"/>
    </row>
    <row r="176" spans="1:37" ht="21.75" customHeight="1" x14ac:dyDescent="0.25">
      <c r="A176" s="1603" t="s">
        <v>167</v>
      </c>
      <c r="B176" s="167" t="s">
        <v>220</v>
      </c>
      <c r="C176" s="172">
        <f t="shared" ref="C176:R176" si="102">C177</f>
        <v>20968.2</v>
      </c>
      <c r="D176" s="172">
        <f t="shared" si="102"/>
        <v>0</v>
      </c>
      <c r="E176" s="172">
        <f t="shared" si="102"/>
        <v>2791.8</v>
      </c>
      <c r="F176" s="172">
        <f t="shared" si="102"/>
        <v>2049.3000000000002</v>
      </c>
      <c r="G176" s="172">
        <f t="shared" si="102"/>
        <v>0</v>
      </c>
      <c r="H176" s="172">
        <f t="shared" si="102"/>
        <v>2494.8000000000002</v>
      </c>
      <c r="I176" s="172">
        <f t="shared" si="102"/>
        <v>0</v>
      </c>
      <c r="J176" s="172">
        <f t="shared" si="102"/>
        <v>2049.3000000000002</v>
      </c>
      <c r="K176" s="172">
        <f t="shared" si="102"/>
        <v>2494.8000000000002</v>
      </c>
      <c r="L176" s="172">
        <f t="shared" si="102"/>
        <v>0</v>
      </c>
      <c r="M176" s="172">
        <f t="shared" si="102"/>
        <v>0</v>
      </c>
      <c r="N176" s="172">
        <f t="shared" si="102"/>
        <v>4544.1000000000004</v>
      </c>
      <c r="O176" s="172">
        <f t="shared" si="102"/>
        <v>0</v>
      </c>
      <c r="P176" s="172">
        <f t="shared" si="102"/>
        <v>0</v>
      </c>
      <c r="Q176" s="172">
        <f t="shared" si="102"/>
        <v>2494.8000000000002</v>
      </c>
      <c r="R176" s="172">
        <f t="shared" si="102"/>
        <v>2049.3000000000002</v>
      </c>
      <c r="S176" s="1166" t="s">
        <v>33</v>
      </c>
      <c r="T176" s="1135" t="s">
        <v>409</v>
      </c>
      <c r="U176" s="1128"/>
      <c r="V176" s="1128">
        <v>100</v>
      </c>
      <c r="W176" s="1128">
        <v>3</v>
      </c>
      <c r="X176" s="1128"/>
      <c r="Y176" s="1136">
        <v>9</v>
      </c>
      <c r="Z176" s="1136"/>
      <c r="AA176" s="1136">
        <v>3</v>
      </c>
      <c r="AB176" s="1136">
        <v>9</v>
      </c>
      <c r="AC176" s="1136"/>
      <c r="AD176" s="1136"/>
      <c r="AE176" s="1136">
        <v>12</v>
      </c>
      <c r="AF176" s="1136"/>
      <c r="AG176" s="1136"/>
      <c r="AH176" s="1136">
        <v>9</v>
      </c>
      <c r="AI176" s="1128">
        <v>3</v>
      </c>
      <c r="AJ176" s="1128">
        <f>SUM(W176:AI177)</f>
        <v>48</v>
      </c>
      <c r="AK176" s="110"/>
    </row>
    <row r="177" spans="1:37" ht="46.5" customHeight="1" x14ac:dyDescent="0.25">
      <c r="A177" s="1603"/>
      <c r="B177" s="167" t="s">
        <v>224</v>
      </c>
      <c r="C177" s="172">
        <f>D177+E177+F177+G177+R177+H177+I177+J177+K177+L177+M177+N177+O177+P177+Q177</f>
        <v>20968.2</v>
      </c>
      <c r="D177" s="172">
        <v>0</v>
      </c>
      <c r="E177" s="172">
        <v>2791.8</v>
      </c>
      <c r="F177" s="172">
        <v>2049.3000000000002</v>
      </c>
      <c r="G177" s="172">
        <v>0</v>
      </c>
      <c r="H177" s="172">
        <v>2494.8000000000002</v>
      </c>
      <c r="I177" s="172">
        <v>0</v>
      </c>
      <c r="J177" s="172">
        <v>2049.3000000000002</v>
      </c>
      <c r="K177" s="172">
        <v>2494.8000000000002</v>
      </c>
      <c r="L177" s="172">
        <v>0</v>
      </c>
      <c r="M177" s="172">
        <v>0</v>
      </c>
      <c r="N177" s="172">
        <v>4544.1000000000004</v>
      </c>
      <c r="O177" s="172">
        <v>0</v>
      </c>
      <c r="P177" s="172">
        <v>0</v>
      </c>
      <c r="Q177" s="172">
        <v>2494.8000000000002</v>
      </c>
      <c r="R177" s="172">
        <v>2049.3000000000002</v>
      </c>
      <c r="S177" s="1166"/>
      <c r="T177" s="1135"/>
      <c r="U177" s="1128"/>
      <c r="V177" s="1128"/>
      <c r="W177" s="1128"/>
      <c r="X177" s="1128"/>
      <c r="Y177" s="1138"/>
      <c r="Z177" s="1138"/>
      <c r="AA177" s="1138"/>
      <c r="AB177" s="1138"/>
      <c r="AC177" s="1138"/>
      <c r="AD177" s="1138"/>
      <c r="AE177" s="1138"/>
      <c r="AF177" s="1138"/>
      <c r="AG177" s="1138"/>
      <c r="AH177" s="1138"/>
      <c r="AI177" s="1128"/>
      <c r="AJ177" s="1128"/>
      <c r="AK177" s="110"/>
    </row>
    <row r="178" spans="1:37" ht="19.5" customHeight="1" x14ac:dyDescent="0.25">
      <c r="A178" s="1606" t="s">
        <v>304</v>
      </c>
      <c r="B178" s="167" t="s">
        <v>220</v>
      </c>
      <c r="C178" s="172">
        <f>SUM(D178:R178)</f>
        <v>63185</v>
      </c>
      <c r="D178" s="172">
        <f>D179</f>
        <v>0</v>
      </c>
      <c r="E178" s="172">
        <f t="shared" ref="E178:R178" si="103">E179</f>
        <v>5185</v>
      </c>
      <c r="F178" s="172">
        <f t="shared" si="103"/>
        <v>0</v>
      </c>
      <c r="G178" s="172">
        <f t="shared" si="103"/>
        <v>0</v>
      </c>
      <c r="H178" s="172">
        <f t="shared" si="103"/>
        <v>0</v>
      </c>
      <c r="I178" s="172">
        <f t="shared" si="103"/>
        <v>0</v>
      </c>
      <c r="J178" s="172">
        <f t="shared" si="103"/>
        <v>28000</v>
      </c>
      <c r="K178" s="172">
        <f t="shared" si="103"/>
        <v>0</v>
      </c>
      <c r="L178" s="172">
        <f t="shared" si="103"/>
        <v>0</v>
      </c>
      <c r="M178" s="172">
        <f t="shared" si="103"/>
        <v>0</v>
      </c>
      <c r="N178" s="172">
        <f t="shared" si="103"/>
        <v>0</v>
      </c>
      <c r="O178" s="172">
        <f t="shared" si="103"/>
        <v>30000</v>
      </c>
      <c r="P178" s="172">
        <f t="shared" si="103"/>
        <v>0</v>
      </c>
      <c r="Q178" s="172">
        <f t="shared" si="103"/>
        <v>0</v>
      </c>
      <c r="R178" s="172">
        <f t="shared" si="103"/>
        <v>0</v>
      </c>
      <c r="S178" s="1146" t="s">
        <v>279</v>
      </c>
      <c r="T178" s="1148" t="s">
        <v>410</v>
      </c>
      <c r="U178" s="1136"/>
      <c r="V178" s="1136">
        <v>100</v>
      </c>
      <c r="W178" s="1136">
        <v>70</v>
      </c>
      <c r="X178" s="1136"/>
      <c r="Y178" s="1136"/>
      <c r="Z178" s="1136"/>
      <c r="AA178" s="1136">
        <v>70</v>
      </c>
      <c r="AB178" s="1136"/>
      <c r="AC178" s="1136"/>
      <c r="AD178" s="1136"/>
      <c r="AE178" s="1136"/>
      <c r="AF178" s="1136">
        <v>70</v>
      </c>
      <c r="AG178" s="1136"/>
      <c r="AH178" s="1136"/>
      <c r="AI178" s="1136"/>
      <c r="AJ178" s="1136">
        <f>SUM(W178:AI179)</f>
        <v>210</v>
      </c>
      <c r="AK178" s="110"/>
    </row>
    <row r="179" spans="1:37" ht="48" customHeight="1" x14ac:dyDescent="0.25">
      <c r="A179" s="1611"/>
      <c r="B179" s="167" t="s">
        <v>102</v>
      </c>
      <c r="C179" s="172">
        <f>SUM(D179:R179)</f>
        <v>63185</v>
      </c>
      <c r="D179" s="172">
        <v>0</v>
      </c>
      <c r="E179" s="172">
        <v>5185</v>
      </c>
      <c r="F179" s="172">
        <v>0</v>
      </c>
      <c r="G179" s="172">
        <v>0</v>
      </c>
      <c r="H179" s="172">
        <v>0</v>
      </c>
      <c r="I179" s="172">
        <v>0</v>
      </c>
      <c r="J179" s="172">
        <v>28000</v>
      </c>
      <c r="K179" s="172">
        <v>0</v>
      </c>
      <c r="L179" s="172">
        <v>0</v>
      </c>
      <c r="M179" s="172">
        <v>0</v>
      </c>
      <c r="N179" s="172">
        <v>0</v>
      </c>
      <c r="O179" s="172">
        <v>30000</v>
      </c>
      <c r="P179" s="172">
        <v>0</v>
      </c>
      <c r="Q179" s="172">
        <v>0</v>
      </c>
      <c r="R179" s="172">
        <v>0</v>
      </c>
      <c r="S179" s="1147"/>
      <c r="T179" s="1149"/>
      <c r="U179" s="1138"/>
      <c r="V179" s="1138"/>
      <c r="W179" s="1138"/>
      <c r="X179" s="1138"/>
      <c r="Y179" s="1138"/>
      <c r="Z179" s="1138"/>
      <c r="AA179" s="1138"/>
      <c r="AB179" s="1138"/>
      <c r="AC179" s="1138"/>
      <c r="AD179" s="1138"/>
      <c r="AE179" s="1138"/>
      <c r="AF179" s="1138"/>
      <c r="AG179" s="1138"/>
      <c r="AH179" s="1138"/>
      <c r="AI179" s="1138"/>
      <c r="AJ179" s="1138"/>
      <c r="AK179" s="110"/>
    </row>
    <row r="180" spans="1:37" ht="29.25" customHeight="1" x14ac:dyDescent="0.25">
      <c r="A180" s="1603" t="s">
        <v>365</v>
      </c>
      <c r="B180" s="167" t="s">
        <v>220</v>
      </c>
      <c r="C180" s="172">
        <f t="shared" ref="C180:R180" si="104">C181</f>
        <v>3208681.6</v>
      </c>
      <c r="D180" s="172">
        <f t="shared" si="104"/>
        <v>206024</v>
      </c>
      <c r="E180" s="172">
        <f t="shared" si="104"/>
        <v>212359</v>
      </c>
      <c r="F180" s="172">
        <f t="shared" si="104"/>
        <v>212359</v>
      </c>
      <c r="G180" s="172">
        <f t="shared" si="104"/>
        <v>214828.3</v>
      </c>
      <c r="H180" s="172">
        <f t="shared" si="104"/>
        <v>214828.3</v>
      </c>
      <c r="I180" s="172">
        <f t="shared" si="104"/>
        <v>214828.3</v>
      </c>
      <c r="J180" s="172">
        <f t="shared" si="104"/>
        <v>214828.3</v>
      </c>
      <c r="K180" s="172">
        <f t="shared" si="104"/>
        <v>214828.3</v>
      </c>
      <c r="L180" s="172">
        <f t="shared" si="104"/>
        <v>214828.3</v>
      </c>
      <c r="M180" s="172">
        <f t="shared" si="104"/>
        <v>214828.3</v>
      </c>
      <c r="N180" s="172">
        <f t="shared" si="104"/>
        <v>214828.3</v>
      </c>
      <c r="O180" s="172">
        <f t="shared" si="104"/>
        <v>214828.3</v>
      </c>
      <c r="P180" s="172">
        <f t="shared" si="104"/>
        <v>214828.3</v>
      </c>
      <c r="Q180" s="172">
        <f t="shared" si="104"/>
        <v>214828.3</v>
      </c>
      <c r="R180" s="172">
        <f t="shared" si="104"/>
        <v>214828.3</v>
      </c>
      <c r="S180" s="1166" t="s">
        <v>21</v>
      </c>
      <c r="T180" s="1135" t="s">
        <v>411</v>
      </c>
      <c r="U180" s="1128">
        <v>100</v>
      </c>
      <c r="V180" s="1128">
        <v>100</v>
      </c>
      <c r="W180" s="1128">
        <v>317</v>
      </c>
      <c r="X180" s="1128">
        <v>317</v>
      </c>
      <c r="Y180" s="1128">
        <v>317</v>
      </c>
      <c r="Z180" s="1128">
        <v>317</v>
      </c>
      <c r="AA180" s="1128">
        <v>317</v>
      </c>
      <c r="AB180" s="1128">
        <v>317</v>
      </c>
      <c r="AC180" s="1128">
        <v>317</v>
      </c>
      <c r="AD180" s="1128">
        <v>317</v>
      </c>
      <c r="AE180" s="1128">
        <v>317</v>
      </c>
      <c r="AF180" s="1128">
        <v>317</v>
      </c>
      <c r="AG180" s="1128">
        <v>317</v>
      </c>
      <c r="AH180" s="1128">
        <v>317</v>
      </c>
      <c r="AI180" s="1128">
        <v>317</v>
      </c>
      <c r="AJ180" s="1128">
        <f>SUM(W180:AI181)</f>
        <v>4121</v>
      </c>
      <c r="AK180" s="110"/>
    </row>
    <row r="181" spans="1:37" ht="69" customHeight="1" x14ac:dyDescent="0.25">
      <c r="A181" s="1603"/>
      <c r="B181" s="167" t="s">
        <v>102</v>
      </c>
      <c r="C181" s="172">
        <f>SUM(D181:R181)</f>
        <v>3208681.6</v>
      </c>
      <c r="D181" s="172">
        <v>206024</v>
      </c>
      <c r="E181" s="172">
        <v>212359</v>
      </c>
      <c r="F181" s="172">
        <v>212359</v>
      </c>
      <c r="G181" s="172">
        <v>214828.3</v>
      </c>
      <c r="H181" s="172">
        <v>214828.3</v>
      </c>
      <c r="I181" s="172">
        <v>214828.3</v>
      </c>
      <c r="J181" s="172">
        <v>214828.3</v>
      </c>
      <c r="K181" s="172">
        <v>214828.3</v>
      </c>
      <c r="L181" s="172">
        <v>214828.3</v>
      </c>
      <c r="M181" s="172">
        <v>214828.3</v>
      </c>
      <c r="N181" s="172">
        <v>214828.3</v>
      </c>
      <c r="O181" s="172">
        <v>214828.3</v>
      </c>
      <c r="P181" s="172">
        <v>214828.3</v>
      </c>
      <c r="Q181" s="172">
        <v>214828.3</v>
      </c>
      <c r="R181" s="172">
        <v>214828.3</v>
      </c>
      <c r="S181" s="1166"/>
      <c r="T181" s="1135"/>
      <c r="U181" s="1128"/>
      <c r="V181" s="1128"/>
      <c r="W181" s="1128"/>
      <c r="X181" s="1128"/>
      <c r="Y181" s="1128"/>
      <c r="Z181" s="1128"/>
      <c r="AA181" s="1128"/>
      <c r="AB181" s="1128"/>
      <c r="AC181" s="1128"/>
      <c r="AD181" s="1128"/>
      <c r="AE181" s="1128"/>
      <c r="AF181" s="1128"/>
      <c r="AG181" s="1128"/>
      <c r="AH181" s="1128"/>
      <c r="AI181" s="1128"/>
      <c r="AJ181" s="1128"/>
      <c r="AK181" s="110"/>
    </row>
    <row r="182" spans="1:37" ht="33.75" customHeight="1" x14ac:dyDescent="0.25">
      <c r="A182" s="1148" t="s">
        <v>232</v>
      </c>
      <c r="B182" s="167" t="s">
        <v>220</v>
      </c>
      <c r="C182" s="172">
        <f>C183</f>
        <v>14251.83</v>
      </c>
      <c r="D182" s="172">
        <f t="shared" ref="D182:R182" si="105">D183</f>
        <v>0</v>
      </c>
      <c r="E182" s="172">
        <f t="shared" si="105"/>
        <v>0</v>
      </c>
      <c r="F182" s="172">
        <f t="shared" si="105"/>
        <v>2473.4299999999998</v>
      </c>
      <c r="G182" s="172">
        <f t="shared" si="105"/>
        <v>0</v>
      </c>
      <c r="H182" s="172">
        <f t="shared" si="105"/>
        <v>201.33</v>
      </c>
      <c r="I182" s="172">
        <f t="shared" si="105"/>
        <v>2572.37</v>
      </c>
      <c r="J182" s="172">
        <f t="shared" si="105"/>
        <v>0</v>
      </c>
      <c r="K182" s="172">
        <f t="shared" si="105"/>
        <v>209.38</v>
      </c>
      <c r="L182" s="172">
        <f t="shared" si="105"/>
        <v>2675.26</v>
      </c>
      <c r="M182" s="172">
        <f t="shared" si="105"/>
        <v>0</v>
      </c>
      <c r="N182" s="172">
        <f t="shared" si="105"/>
        <v>217.76</v>
      </c>
      <c r="O182" s="172">
        <f t="shared" si="105"/>
        <v>2782.27</v>
      </c>
      <c r="P182" s="172">
        <f t="shared" si="105"/>
        <v>0</v>
      </c>
      <c r="Q182" s="172">
        <f t="shared" si="105"/>
        <v>226.47</v>
      </c>
      <c r="R182" s="172">
        <f t="shared" si="105"/>
        <v>2893.56</v>
      </c>
      <c r="S182" s="1146" t="s">
        <v>125</v>
      </c>
      <c r="T182" s="1148" t="s">
        <v>417</v>
      </c>
      <c r="U182" s="1136"/>
      <c r="V182" s="1136"/>
      <c r="W182" s="1136">
        <v>2</v>
      </c>
      <c r="X182" s="1136"/>
      <c r="Y182" s="1136">
        <v>2</v>
      </c>
      <c r="Z182" s="1136">
        <v>2</v>
      </c>
      <c r="AA182" s="1136"/>
      <c r="AB182" s="1136">
        <v>2</v>
      </c>
      <c r="AC182" s="1136">
        <v>2</v>
      </c>
      <c r="AD182" s="1136"/>
      <c r="AE182" s="1136">
        <v>2</v>
      </c>
      <c r="AF182" s="1136">
        <v>2</v>
      </c>
      <c r="AG182" s="1136"/>
      <c r="AH182" s="1136">
        <v>2</v>
      </c>
      <c r="AI182" s="1136">
        <v>2</v>
      </c>
      <c r="AJ182" s="1136">
        <f>SUM(U182:AI183)</f>
        <v>18</v>
      </c>
      <c r="AK182" s="110"/>
    </row>
    <row r="183" spans="1:37" ht="41.25" customHeight="1" x14ac:dyDescent="0.25">
      <c r="A183" s="1149"/>
      <c r="B183" s="167" t="s">
        <v>224</v>
      </c>
      <c r="C183" s="172">
        <f>SUM(D183:R183)</f>
        <v>14251.83</v>
      </c>
      <c r="D183" s="172"/>
      <c r="E183" s="172"/>
      <c r="F183" s="172">
        <v>2473.4299999999998</v>
      </c>
      <c r="G183" s="172"/>
      <c r="H183" s="172">
        <v>201.33</v>
      </c>
      <c r="I183" s="172">
        <v>2572.37</v>
      </c>
      <c r="J183" s="172"/>
      <c r="K183" s="172">
        <v>209.38</v>
      </c>
      <c r="L183" s="172">
        <v>2675.26</v>
      </c>
      <c r="M183" s="172"/>
      <c r="N183" s="172">
        <v>217.76</v>
      </c>
      <c r="O183" s="172">
        <v>2782.27</v>
      </c>
      <c r="P183" s="172"/>
      <c r="Q183" s="172">
        <v>226.47</v>
      </c>
      <c r="R183" s="172">
        <v>2893.56</v>
      </c>
      <c r="S183" s="1147"/>
      <c r="T183" s="1149"/>
      <c r="U183" s="1138"/>
      <c r="V183" s="1138"/>
      <c r="W183" s="1138"/>
      <c r="X183" s="1138"/>
      <c r="Y183" s="1138"/>
      <c r="Z183" s="1138"/>
      <c r="AA183" s="1138"/>
      <c r="AB183" s="1138"/>
      <c r="AC183" s="1138"/>
      <c r="AD183" s="1138"/>
      <c r="AE183" s="1138"/>
      <c r="AF183" s="1138"/>
      <c r="AG183" s="1138"/>
      <c r="AH183" s="1138"/>
      <c r="AI183" s="1138"/>
      <c r="AJ183" s="1138"/>
      <c r="AK183" s="110"/>
    </row>
    <row r="184" spans="1:37" ht="29.25" customHeight="1" x14ac:dyDescent="0.25">
      <c r="A184" s="1606" t="s">
        <v>257</v>
      </c>
      <c r="B184" s="167" t="s">
        <v>220</v>
      </c>
      <c r="C184" s="172">
        <f>C185</f>
        <v>344460</v>
      </c>
      <c r="D184" s="172">
        <f t="shared" ref="D184:R184" si="106">D185</f>
        <v>8900</v>
      </c>
      <c r="E184" s="172">
        <f t="shared" si="106"/>
        <v>25600</v>
      </c>
      <c r="F184" s="172">
        <f t="shared" si="106"/>
        <v>2760</v>
      </c>
      <c r="G184" s="172">
        <f t="shared" si="106"/>
        <v>25600</v>
      </c>
      <c r="H184" s="172">
        <f t="shared" si="106"/>
        <v>25600</v>
      </c>
      <c r="I184" s="172">
        <f t="shared" si="106"/>
        <v>25600</v>
      </c>
      <c r="J184" s="172">
        <f t="shared" si="106"/>
        <v>25600</v>
      </c>
      <c r="K184" s="172">
        <f t="shared" si="106"/>
        <v>25600</v>
      </c>
      <c r="L184" s="172">
        <f t="shared" si="106"/>
        <v>25600</v>
      </c>
      <c r="M184" s="172">
        <f t="shared" si="106"/>
        <v>25600</v>
      </c>
      <c r="N184" s="172">
        <f t="shared" si="106"/>
        <v>25600</v>
      </c>
      <c r="O184" s="172">
        <f t="shared" si="106"/>
        <v>25600</v>
      </c>
      <c r="P184" s="172">
        <f t="shared" si="106"/>
        <v>25600</v>
      </c>
      <c r="Q184" s="172">
        <f t="shared" si="106"/>
        <v>25600</v>
      </c>
      <c r="R184" s="172">
        <f t="shared" si="106"/>
        <v>25600</v>
      </c>
      <c r="S184" s="1132" t="s">
        <v>287</v>
      </c>
      <c r="T184" s="1148" t="s">
        <v>399</v>
      </c>
      <c r="U184" s="1136">
        <v>100</v>
      </c>
      <c r="V184" s="1136">
        <v>100</v>
      </c>
      <c r="W184" s="1136">
        <v>10</v>
      </c>
      <c r="X184" s="1136">
        <v>40</v>
      </c>
      <c r="Y184" s="1136">
        <v>40</v>
      </c>
      <c r="Z184" s="1136">
        <v>40</v>
      </c>
      <c r="AA184" s="1136">
        <v>40</v>
      </c>
      <c r="AB184" s="1136">
        <v>40</v>
      </c>
      <c r="AC184" s="1136">
        <v>40</v>
      </c>
      <c r="AD184" s="1136">
        <v>40</v>
      </c>
      <c r="AE184" s="1136">
        <v>40</v>
      </c>
      <c r="AF184" s="1136">
        <v>40</v>
      </c>
      <c r="AG184" s="1136">
        <v>40</v>
      </c>
      <c r="AH184" s="1136">
        <v>40</v>
      </c>
      <c r="AI184" s="1136">
        <v>40</v>
      </c>
      <c r="AJ184" s="1136">
        <f>SUM(W184:AI185)</f>
        <v>490</v>
      </c>
      <c r="AK184" s="110"/>
    </row>
    <row r="185" spans="1:37" ht="39" customHeight="1" x14ac:dyDescent="0.25">
      <c r="A185" s="1611"/>
      <c r="B185" s="167" t="s">
        <v>224</v>
      </c>
      <c r="C185" s="172">
        <f>D185+E185+F185+G185+H185+I185+J185+K185+L185+M185+N185+O185+P185+Q185+R185</f>
        <v>344460</v>
      </c>
      <c r="D185" s="172">
        <v>8900</v>
      </c>
      <c r="E185" s="172">
        <v>25600</v>
      </c>
      <c r="F185" s="172">
        <v>2760</v>
      </c>
      <c r="G185" s="172">
        <v>25600</v>
      </c>
      <c r="H185" s="172">
        <v>25600</v>
      </c>
      <c r="I185" s="172">
        <v>25600</v>
      </c>
      <c r="J185" s="172">
        <v>25600</v>
      </c>
      <c r="K185" s="172">
        <v>25600</v>
      </c>
      <c r="L185" s="172">
        <v>25600</v>
      </c>
      <c r="M185" s="172">
        <v>25600</v>
      </c>
      <c r="N185" s="172">
        <v>25600</v>
      </c>
      <c r="O185" s="172">
        <v>25600</v>
      </c>
      <c r="P185" s="172">
        <v>25600</v>
      </c>
      <c r="Q185" s="172">
        <v>25600</v>
      </c>
      <c r="R185" s="172">
        <v>25600</v>
      </c>
      <c r="S185" s="1134"/>
      <c r="T185" s="1149"/>
      <c r="U185" s="1138"/>
      <c r="V185" s="1138"/>
      <c r="W185" s="1138"/>
      <c r="X185" s="1138"/>
      <c r="Y185" s="1138"/>
      <c r="Z185" s="1138"/>
      <c r="AA185" s="1138"/>
      <c r="AB185" s="1138"/>
      <c r="AC185" s="1138"/>
      <c r="AD185" s="1138"/>
      <c r="AE185" s="1138"/>
      <c r="AF185" s="1138"/>
      <c r="AG185" s="1138"/>
      <c r="AH185" s="1138"/>
      <c r="AI185" s="1138"/>
      <c r="AJ185" s="1138"/>
      <c r="AK185" s="110"/>
    </row>
    <row r="186" spans="1:37" ht="29.25" customHeight="1" x14ac:dyDescent="0.25">
      <c r="A186" s="1603" t="s">
        <v>385</v>
      </c>
      <c r="B186" s="167" t="s">
        <v>220</v>
      </c>
      <c r="C186" s="172">
        <f t="shared" ref="C186:R186" si="107">C187</f>
        <v>121000</v>
      </c>
      <c r="D186" s="172">
        <f t="shared" si="107"/>
        <v>14700</v>
      </c>
      <c r="E186" s="172">
        <f t="shared" si="107"/>
        <v>0</v>
      </c>
      <c r="F186" s="172">
        <f t="shared" si="107"/>
        <v>0</v>
      </c>
      <c r="G186" s="172">
        <f t="shared" si="107"/>
        <v>0</v>
      </c>
      <c r="H186" s="172">
        <f t="shared" si="107"/>
        <v>0</v>
      </c>
      <c r="I186" s="172">
        <f t="shared" si="107"/>
        <v>0</v>
      </c>
      <c r="J186" s="172">
        <f t="shared" si="107"/>
        <v>53150</v>
      </c>
      <c r="K186" s="172">
        <f t="shared" si="107"/>
        <v>0</v>
      </c>
      <c r="L186" s="172">
        <f t="shared" si="107"/>
        <v>0</v>
      </c>
      <c r="M186" s="172">
        <f t="shared" si="107"/>
        <v>0</v>
      </c>
      <c r="N186" s="172">
        <f t="shared" si="107"/>
        <v>0</v>
      </c>
      <c r="O186" s="172">
        <f t="shared" si="107"/>
        <v>0</v>
      </c>
      <c r="P186" s="172">
        <f t="shared" si="107"/>
        <v>53150</v>
      </c>
      <c r="Q186" s="172">
        <f t="shared" si="107"/>
        <v>0</v>
      </c>
      <c r="R186" s="172">
        <f t="shared" si="107"/>
        <v>0</v>
      </c>
      <c r="S186" s="1200"/>
      <c r="T186" s="1135" t="s">
        <v>156</v>
      </c>
      <c r="U186" s="1119">
        <v>100</v>
      </c>
      <c r="V186" s="1119"/>
      <c r="W186" s="1119"/>
      <c r="X186" s="1119"/>
      <c r="Y186" s="1146"/>
      <c r="Z186" s="1146"/>
      <c r="AA186" s="1146">
        <v>100</v>
      </c>
      <c r="AB186" s="1146"/>
      <c r="AC186" s="1146"/>
      <c r="AD186" s="1146"/>
      <c r="AE186" s="1146"/>
      <c r="AF186" s="1146"/>
      <c r="AG186" s="1146">
        <v>100</v>
      </c>
      <c r="AH186" s="1146"/>
      <c r="AI186" s="1119"/>
      <c r="AJ186" s="1119">
        <v>100</v>
      </c>
      <c r="AK186" s="110"/>
    </row>
    <row r="187" spans="1:37" ht="53.25" customHeight="1" x14ac:dyDescent="0.25">
      <c r="A187" s="1604"/>
      <c r="B187" s="167" t="s">
        <v>102</v>
      </c>
      <c r="C187" s="172">
        <f>D187+E187+F187+G187+R187+H187+I187+J187+K187+L187+M187+N187+O187+P187+Q187</f>
        <v>121000</v>
      </c>
      <c r="D187" s="172">
        <f>D189</f>
        <v>14700</v>
      </c>
      <c r="E187" s="172">
        <f t="shared" ref="E187:R187" si="108">E189</f>
        <v>0</v>
      </c>
      <c r="F187" s="172">
        <f t="shared" si="108"/>
        <v>0</v>
      </c>
      <c r="G187" s="172">
        <f t="shared" si="108"/>
        <v>0</v>
      </c>
      <c r="H187" s="172">
        <f t="shared" si="108"/>
        <v>0</v>
      </c>
      <c r="I187" s="172">
        <f t="shared" si="108"/>
        <v>0</v>
      </c>
      <c r="J187" s="172">
        <f t="shared" si="108"/>
        <v>53150</v>
      </c>
      <c r="K187" s="172">
        <f t="shared" si="108"/>
        <v>0</v>
      </c>
      <c r="L187" s="172">
        <f t="shared" si="108"/>
        <v>0</v>
      </c>
      <c r="M187" s="172">
        <f t="shared" si="108"/>
        <v>0</v>
      </c>
      <c r="N187" s="172">
        <f t="shared" si="108"/>
        <v>0</v>
      </c>
      <c r="O187" s="172">
        <f t="shared" si="108"/>
        <v>0</v>
      </c>
      <c r="P187" s="172">
        <f t="shared" si="108"/>
        <v>53150</v>
      </c>
      <c r="Q187" s="172">
        <f t="shared" si="108"/>
        <v>0</v>
      </c>
      <c r="R187" s="172">
        <f t="shared" si="108"/>
        <v>0</v>
      </c>
      <c r="S187" s="1201"/>
      <c r="T187" s="1135"/>
      <c r="U187" s="1119"/>
      <c r="V187" s="1119"/>
      <c r="W187" s="1119"/>
      <c r="X187" s="1119"/>
      <c r="Y187" s="1147"/>
      <c r="Z187" s="1147"/>
      <c r="AA187" s="1147"/>
      <c r="AB187" s="1147"/>
      <c r="AC187" s="1147"/>
      <c r="AD187" s="1147"/>
      <c r="AE187" s="1147"/>
      <c r="AF187" s="1147"/>
      <c r="AG187" s="1147"/>
      <c r="AH187" s="1147"/>
      <c r="AI187" s="1119"/>
      <c r="AJ187" s="1119"/>
      <c r="AK187" s="110"/>
    </row>
    <row r="188" spans="1:37" ht="29.25" customHeight="1" x14ac:dyDescent="0.25">
      <c r="A188" s="1606" t="s">
        <v>305</v>
      </c>
      <c r="B188" s="167" t="s">
        <v>220</v>
      </c>
      <c r="C188" s="172">
        <f>C189</f>
        <v>121000</v>
      </c>
      <c r="D188" s="172">
        <f>D189</f>
        <v>14700</v>
      </c>
      <c r="E188" s="172">
        <f t="shared" ref="E188:R188" si="109">E189</f>
        <v>0</v>
      </c>
      <c r="F188" s="172">
        <f t="shared" si="109"/>
        <v>0</v>
      </c>
      <c r="G188" s="172">
        <f t="shared" si="109"/>
        <v>0</v>
      </c>
      <c r="H188" s="172">
        <f t="shared" si="109"/>
        <v>0</v>
      </c>
      <c r="I188" s="172">
        <f t="shared" si="109"/>
        <v>0</v>
      </c>
      <c r="J188" s="172">
        <f t="shared" si="109"/>
        <v>53150</v>
      </c>
      <c r="K188" s="172">
        <f t="shared" si="109"/>
        <v>0</v>
      </c>
      <c r="L188" s="172">
        <f t="shared" si="109"/>
        <v>0</v>
      </c>
      <c r="M188" s="172">
        <f t="shared" si="109"/>
        <v>0</v>
      </c>
      <c r="N188" s="172">
        <f t="shared" si="109"/>
        <v>0</v>
      </c>
      <c r="O188" s="172">
        <f t="shared" si="109"/>
        <v>0</v>
      </c>
      <c r="P188" s="172">
        <f t="shared" si="109"/>
        <v>53150</v>
      </c>
      <c r="Q188" s="172">
        <f t="shared" si="109"/>
        <v>0</v>
      </c>
      <c r="R188" s="172">
        <f t="shared" si="109"/>
        <v>0</v>
      </c>
      <c r="S188" s="1166" t="s">
        <v>21</v>
      </c>
      <c r="T188" s="1148" t="s">
        <v>216</v>
      </c>
      <c r="U188" s="1146">
        <v>100</v>
      </c>
      <c r="V188" s="1146"/>
      <c r="W188" s="1146"/>
      <c r="X188" s="1146"/>
      <c r="Y188" s="1146"/>
      <c r="Z188" s="1146"/>
      <c r="AA188" s="1146">
        <v>100</v>
      </c>
      <c r="AB188" s="1146"/>
      <c r="AC188" s="1146"/>
      <c r="AD188" s="1146"/>
      <c r="AE188" s="1146"/>
      <c r="AF188" s="1146"/>
      <c r="AG188" s="1146">
        <v>100</v>
      </c>
      <c r="AH188" s="1146"/>
      <c r="AI188" s="1146"/>
      <c r="AJ188" s="1146">
        <v>100</v>
      </c>
      <c r="AK188" s="110"/>
    </row>
    <row r="189" spans="1:37" ht="52.5" customHeight="1" x14ac:dyDescent="0.25">
      <c r="A189" s="1610"/>
      <c r="B189" s="167" t="s">
        <v>102</v>
      </c>
      <c r="C189" s="172">
        <f>D189+E189+F189+G189+H189+I189+J189+K189+L189+M189+N189+O189+P189+Q189+R189</f>
        <v>121000</v>
      </c>
      <c r="D189" s="172">
        <v>14700</v>
      </c>
      <c r="E189" s="172">
        <v>0</v>
      </c>
      <c r="F189" s="172"/>
      <c r="G189" s="172"/>
      <c r="H189" s="172"/>
      <c r="I189" s="172"/>
      <c r="J189" s="172">
        <v>53150</v>
      </c>
      <c r="K189" s="172"/>
      <c r="L189" s="172"/>
      <c r="M189" s="172"/>
      <c r="N189" s="172"/>
      <c r="O189" s="172"/>
      <c r="P189" s="172">
        <v>53150</v>
      </c>
      <c r="Q189" s="172"/>
      <c r="R189" s="172"/>
      <c r="S189" s="1166"/>
      <c r="T189" s="1355"/>
      <c r="U189" s="1147"/>
      <c r="V189" s="1147"/>
      <c r="W189" s="1147"/>
      <c r="X189" s="1147"/>
      <c r="Y189" s="1147"/>
      <c r="Z189" s="1147"/>
      <c r="AA189" s="1147"/>
      <c r="AB189" s="1147"/>
      <c r="AC189" s="1147"/>
      <c r="AD189" s="1147"/>
      <c r="AE189" s="1147"/>
      <c r="AF189" s="1147"/>
      <c r="AG189" s="1147"/>
      <c r="AH189" s="1147"/>
      <c r="AI189" s="1147"/>
      <c r="AJ189" s="1147"/>
      <c r="AK189" s="110"/>
    </row>
    <row r="190" spans="1:37" ht="29.25" customHeight="1" x14ac:dyDescent="0.25">
      <c r="A190" s="1603" t="s">
        <v>329</v>
      </c>
      <c r="B190" s="167" t="s">
        <v>220</v>
      </c>
      <c r="C190" s="172">
        <f>C191+C192</f>
        <v>60857708.039999999</v>
      </c>
      <c r="D190" s="172">
        <f t="shared" ref="D190:R190" si="110">D191+D192</f>
        <v>4173130</v>
      </c>
      <c r="E190" s="172">
        <f t="shared" si="110"/>
        <v>2404791.2200000002</v>
      </c>
      <c r="F190" s="172">
        <f t="shared" si="110"/>
        <v>4203712.4400000004</v>
      </c>
      <c r="G190" s="172">
        <f t="shared" si="110"/>
        <v>4228554.6399999997</v>
      </c>
      <c r="H190" s="172">
        <f t="shared" si="110"/>
        <v>4228554.6399999997</v>
      </c>
      <c r="I190" s="172">
        <f t="shared" si="110"/>
        <v>4228554.6399999997</v>
      </c>
      <c r="J190" s="172">
        <f t="shared" si="110"/>
        <v>4228554.6399999997</v>
      </c>
      <c r="K190" s="172">
        <f t="shared" si="110"/>
        <v>4228554.6399999997</v>
      </c>
      <c r="L190" s="172">
        <f t="shared" si="110"/>
        <v>4133328.74</v>
      </c>
      <c r="M190" s="172">
        <f t="shared" si="110"/>
        <v>4133328.74</v>
      </c>
      <c r="N190" s="172">
        <f t="shared" si="110"/>
        <v>4133328.74</v>
      </c>
      <c r="O190" s="172">
        <f t="shared" si="110"/>
        <v>4133328.74</v>
      </c>
      <c r="P190" s="172">
        <f t="shared" si="110"/>
        <v>4133328.74</v>
      </c>
      <c r="Q190" s="172">
        <f t="shared" si="110"/>
        <v>4133328.74</v>
      </c>
      <c r="R190" s="172">
        <f t="shared" si="110"/>
        <v>4133328.74</v>
      </c>
      <c r="S190" s="1166"/>
      <c r="T190" s="1135" t="s">
        <v>400</v>
      </c>
      <c r="U190" s="1119">
        <v>100</v>
      </c>
      <c r="V190" s="1119">
        <v>100</v>
      </c>
      <c r="W190" s="1119">
        <f t="shared" ref="W190:AI190" si="111">W193+W195</f>
        <v>566</v>
      </c>
      <c r="X190" s="1119">
        <f t="shared" si="111"/>
        <v>567</v>
      </c>
      <c r="Y190" s="1119">
        <f t="shared" si="111"/>
        <v>567</v>
      </c>
      <c r="Z190" s="1119">
        <f t="shared" si="111"/>
        <v>567</v>
      </c>
      <c r="AA190" s="1119">
        <f t="shared" si="111"/>
        <v>567</v>
      </c>
      <c r="AB190" s="1119">
        <f t="shared" si="111"/>
        <v>567</v>
      </c>
      <c r="AC190" s="1119">
        <f t="shared" si="111"/>
        <v>567</v>
      </c>
      <c r="AD190" s="1119">
        <f t="shared" si="111"/>
        <v>567</v>
      </c>
      <c r="AE190" s="1119">
        <f t="shared" si="111"/>
        <v>567</v>
      </c>
      <c r="AF190" s="1119">
        <f t="shared" si="111"/>
        <v>567</v>
      </c>
      <c r="AG190" s="1119">
        <f t="shared" si="111"/>
        <v>567</v>
      </c>
      <c r="AH190" s="1119">
        <f t="shared" si="111"/>
        <v>567</v>
      </c>
      <c r="AI190" s="1119">
        <f t="shared" si="111"/>
        <v>567</v>
      </c>
      <c r="AJ190" s="1119">
        <f>SUM(W190:AI192)</f>
        <v>7370</v>
      </c>
      <c r="AK190" s="110"/>
    </row>
    <row r="191" spans="1:37" ht="39" customHeight="1" x14ac:dyDescent="0.25">
      <c r="A191" s="1604"/>
      <c r="B191" s="167" t="s">
        <v>224</v>
      </c>
      <c r="C191" s="172">
        <f>D191+E191+F191+G191+H191+I191+J191+K191+L191+M191+N191+O191+P191+Q191+R191</f>
        <v>88171.54</v>
      </c>
      <c r="D191" s="172">
        <f>D196</f>
        <v>6000</v>
      </c>
      <c r="E191" s="172">
        <f t="shared" ref="E191:R191" si="112">E196</f>
        <v>5311.12</v>
      </c>
      <c r="F191" s="172">
        <f t="shared" si="112"/>
        <v>5912.34</v>
      </c>
      <c r="G191" s="172">
        <f t="shared" si="112"/>
        <v>5912.34</v>
      </c>
      <c r="H191" s="172">
        <f t="shared" si="112"/>
        <v>5912.34</v>
      </c>
      <c r="I191" s="172">
        <f t="shared" si="112"/>
        <v>5912.34</v>
      </c>
      <c r="J191" s="172">
        <f t="shared" si="112"/>
        <v>5912.34</v>
      </c>
      <c r="K191" s="172">
        <f t="shared" si="112"/>
        <v>5912.34</v>
      </c>
      <c r="L191" s="172">
        <f t="shared" si="112"/>
        <v>5912.34</v>
      </c>
      <c r="M191" s="172">
        <f t="shared" si="112"/>
        <v>5912.34</v>
      </c>
      <c r="N191" s="172">
        <f t="shared" si="112"/>
        <v>5912.34</v>
      </c>
      <c r="O191" s="172">
        <f t="shared" si="112"/>
        <v>5912.34</v>
      </c>
      <c r="P191" s="172">
        <f t="shared" si="112"/>
        <v>5912.34</v>
      </c>
      <c r="Q191" s="172">
        <f t="shared" si="112"/>
        <v>5912.34</v>
      </c>
      <c r="R191" s="172">
        <f t="shared" si="112"/>
        <v>5912.34</v>
      </c>
      <c r="S191" s="1166"/>
      <c r="T191" s="1135"/>
      <c r="U191" s="1119"/>
      <c r="V191" s="1119"/>
      <c r="W191" s="1119"/>
      <c r="X191" s="1119"/>
      <c r="Y191" s="1119"/>
      <c r="Z191" s="1119"/>
      <c r="AA191" s="1119"/>
      <c r="AB191" s="1119"/>
      <c r="AC191" s="1119"/>
      <c r="AD191" s="1119"/>
      <c r="AE191" s="1119"/>
      <c r="AF191" s="1119"/>
      <c r="AG191" s="1119"/>
      <c r="AH191" s="1119"/>
      <c r="AI191" s="1119"/>
      <c r="AJ191" s="1119"/>
      <c r="AK191" s="110"/>
    </row>
    <row r="192" spans="1:37" ht="61.5" customHeight="1" x14ac:dyDescent="0.25">
      <c r="A192" s="1604"/>
      <c r="B192" s="167" t="s">
        <v>102</v>
      </c>
      <c r="C192" s="172">
        <f>D192+E192+F192+G192+R192+H192+I192+J192+K192+L192+M192+N192+O192++P192+Q192</f>
        <v>60769536.5</v>
      </c>
      <c r="D192" s="172">
        <f>D193</f>
        <v>4167130</v>
      </c>
      <c r="E192" s="172">
        <f t="shared" ref="E192:R193" si="113">E193</f>
        <v>2399480.1</v>
      </c>
      <c r="F192" s="172">
        <f t="shared" si="113"/>
        <v>4197800.0999999996</v>
      </c>
      <c r="G192" s="172">
        <f t="shared" si="113"/>
        <v>4222642.3</v>
      </c>
      <c r="H192" s="172">
        <f t="shared" si="113"/>
        <v>4222642.3</v>
      </c>
      <c r="I192" s="172">
        <f t="shared" si="113"/>
        <v>4222642.3</v>
      </c>
      <c r="J192" s="172">
        <f t="shared" si="113"/>
        <v>4222642.3</v>
      </c>
      <c r="K192" s="172">
        <f t="shared" si="113"/>
        <v>4222642.3</v>
      </c>
      <c r="L192" s="172">
        <f t="shared" si="113"/>
        <v>4127416.4</v>
      </c>
      <c r="M192" s="172">
        <f t="shared" si="113"/>
        <v>4127416.4</v>
      </c>
      <c r="N192" s="172">
        <f t="shared" si="113"/>
        <v>4127416.4</v>
      </c>
      <c r="O192" s="172">
        <f t="shared" si="113"/>
        <v>4127416.4</v>
      </c>
      <c r="P192" s="172">
        <f t="shared" si="113"/>
        <v>4127416.4</v>
      </c>
      <c r="Q192" s="172">
        <f t="shared" si="113"/>
        <v>4127416.4</v>
      </c>
      <c r="R192" s="172">
        <f t="shared" si="113"/>
        <v>4127416.4</v>
      </c>
      <c r="S192" s="1166"/>
      <c r="T192" s="1135"/>
      <c r="U192" s="1119"/>
      <c r="V192" s="1119"/>
      <c r="W192" s="1119"/>
      <c r="X192" s="1119"/>
      <c r="Y192" s="1119"/>
      <c r="Z192" s="1119"/>
      <c r="AA192" s="1119"/>
      <c r="AB192" s="1119"/>
      <c r="AC192" s="1119"/>
      <c r="AD192" s="1119"/>
      <c r="AE192" s="1119"/>
      <c r="AF192" s="1119"/>
      <c r="AG192" s="1119"/>
      <c r="AH192" s="1119"/>
      <c r="AI192" s="1119"/>
      <c r="AJ192" s="1119"/>
      <c r="AK192" s="110"/>
    </row>
    <row r="193" spans="1:75" ht="29.25" customHeight="1" x14ac:dyDescent="0.25">
      <c r="A193" s="1606" t="s">
        <v>366</v>
      </c>
      <c r="B193" s="167" t="s">
        <v>220</v>
      </c>
      <c r="C193" s="172">
        <f>C194</f>
        <v>60769536.5</v>
      </c>
      <c r="D193" s="172">
        <f>D194</f>
        <v>4167130</v>
      </c>
      <c r="E193" s="172">
        <f t="shared" si="113"/>
        <v>2399480.1</v>
      </c>
      <c r="F193" s="172">
        <f t="shared" si="113"/>
        <v>4197800.0999999996</v>
      </c>
      <c r="G193" s="172">
        <f t="shared" si="113"/>
        <v>4222642.3</v>
      </c>
      <c r="H193" s="172">
        <f t="shared" si="113"/>
        <v>4222642.3</v>
      </c>
      <c r="I193" s="172">
        <f t="shared" si="113"/>
        <v>4222642.3</v>
      </c>
      <c r="J193" s="172">
        <f t="shared" si="113"/>
        <v>4222642.3</v>
      </c>
      <c r="K193" s="172">
        <f t="shared" si="113"/>
        <v>4222642.3</v>
      </c>
      <c r="L193" s="172">
        <f t="shared" si="113"/>
        <v>4127416.4</v>
      </c>
      <c r="M193" s="172">
        <f t="shared" si="113"/>
        <v>4127416.4</v>
      </c>
      <c r="N193" s="172">
        <f t="shared" si="113"/>
        <v>4127416.4</v>
      </c>
      <c r="O193" s="172">
        <f t="shared" si="113"/>
        <v>4127416.4</v>
      </c>
      <c r="P193" s="172">
        <f t="shared" si="113"/>
        <v>4127416.4</v>
      </c>
      <c r="Q193" s="172">
        <f t="shared" si="113"/>
        <v>4127416.4</v>
      </c>
      <c r="R193" s="172">
        <f t="shared" si="113"/>
        <v>4127416.4</v>
      </c>
      <c r="S193" s="1132" t="s">
        <v>21</v>
      </c>
      <c r="T193" s="1148" t="s">
        <v>401</v>
      </c>
      <c r="U193" s="1146">
        <v>100</v>
      </c>
      <c r="V193" s="1146">
        <v>100</v>
      </c>
      <c r="W193" s="1146">
        <v>565</v>
      </c>
      <c r="X193" s="1146">
        <v>566</v>
      </c>
      <c r="Y193" s="1146">
        <v>566</v>
      </c>
      <c r="Z193" s="1146">
        <v>566</v>
      </c>
      <c r="AA193" s="1146">
        <v>566</v>
      </c>
      <c r="AB193" s="1146">
        <v>566</v>
      </c>
      <c r="AC193" s="1146">
        <v>566</v>
      </c>
      <c r="AD193" s="1146">
        <v>566</v>
      </c>
      <c r="AE193" s="1146">
        <v>566</v>
      </c>
      <c r="AF193" s="1146">
        <v>566</v>
      </c>
      <c r="AG193" s="1146">
        <v>566</v>
      </c>
      <c r="AH193" s="1146">
        <v>566</v>
      </c>
      <c r="AI193" s="1146">
        <v>566</v>
      </c>
      <c r="AJ193" s="1146">
        <f>SUM(W193:AI194)</f>
        <v>7357</v>
      </c>
      <c r="AK193" s="110"/>
    </row>
    <row r="194" spans="1:75" ht="61.5" customHeight="1" x14ac:dyDescent="0.25">
      <c r="A194" s="1610"/>
      <c r="B194" s="167" t="s">
        <v>102</v>
      </c>
      <c r="C194" s="172">
        <f>SUM(D194:R194)</f>
        <v>60769536.5</v>
      </c>
      <c r="D194" s="172">
        <v>4167130</v>
      </c>
      <c r="E194" s="172">
        <v>2399480.1</v>
      </c>
      <c r="F194" s="172">
        <v>4197800.0999999996</v>
      </c>
      <c r="G194" s="172">
        <v>4222642.3</v>
      </c>
      <c r="H194" s="172">
        <v>4222642.3</v>
      </c>
      <c r="I194" s="172">
        <v>4222642.3</v>
      </c>
      <c r="J194" s="172">
        <v>4222642.3</v>
      </c>
      <c r="K194" s="172">
        <v>4222642.3</v>
      </c>
      <c r="L194" s="172">
        <v>4127416.4</v>
      </c>
      <c r="M194" s="172">
        <v>4127416.4</v>
      </c>
      <c r="N194" s="172">
        <v>4127416.4</v>
      </c>
      <c r="O194" s="172">
        <v>4127416.4</v>
      </c>
      <c r="P194" s="172">
        <v>4127416.4</v>
      </c>
      <c r="Q194" s="172">
        <v>4127416.4</v>
      </c>
      <c r="R194" s="172">
        <v>4127416.4</v>
      </c>
      <c r="S194" s="1134"/>
      <c r="T194" s="1149"/>
      <c r="U194" s="1147"/>
      <c r="V194" s="1147"/>
      <c r="W194" s="1147"/>
      <c r="X194" s="1147"/>
      <c r="Y194" s="1147"/>
      <c r="Z194" s="1147"/>
      <c r="AA194" s="1147"/>
      <c r="AB194" s="1147"/>
      <c r="AC194" s="1147"/>
      <c r="AD194" s="1147"/>
      <c r="AE194" s="1147"/>
      <c r="AF194" s="1147"/>
      <c r="AG194" s="1147"/>
      <c r="AH194" s="1147"/>
      <c r="AI194" s="1147"/>
      <c r="AJ194" s="1147"/>
      <c r="AK194" s="110"/>
    </row>
    <row r="195" spans="1:75" ht="29.25" customHeight="1" x14ac:dyDescent="0.25">
      <c r="A195" s="1608" t="s">
        <v>259</v>
      </c>
      <c r="B195" s="167" t="s">
        <v>220</v>
      </c>
      <c r="C195" s="172">
        <f>C196</f>
        <v>88171.54</v>
      </c>
      <c r="D195" s="172">
        <f t="shared" ref="D195:R195" si="114">D196</f>
        <v>6000</v>
      </c>
      <c r="E195" s="172">
        <f t="shared" si="114"/>
        <v>5311.12</v>
      </c>
      <c r="F195" s="172">
        <f t="shared" si="114"/>
        <v>5912.34</v>
      </c>
      <c r="G195" s="172">
        <f t="shared" si="114"/>
        <v>5912.34</v>
      </c>
      <c r="H195" s="172">
        <f t="shared" si="114"/>
        <v>5912.34</v>
      </c>
      <c r="I195" s="172">
        <f t="shared" si="114"/>
        <v>5912.34</v>
      </c>
      <c r="J195" s="172">
        <f t="shared" si="114"/>
        <v>5912.34</v>
      </c>
      <c r="K195" s="172">
        <f t="shared" si="114"/>
        <v>5912.34</v>
      </c>
      <c r="L195" s="172">
        <f t="shared" si="114"/>
        <v>5912.34</v>
      </c>
      <c r="M195" s="172">
        <f t="shared" si="114"/>
        <v>5912.34</v>
      </c>
      <c r="N195" s="172">
        <f t="shared" si="114"/>
        <v>5912.34</v>
      </c>
      <c r="O195" s="172">
        <f t="shared" si="114"/>
        <v>5912.34</v>
      </c>
      <c r="P195" s="172">
        <f t="shared" si="114"/>
        <v>5912.34</v>
      </c>
      <c r="Q195" s="172">
        <f t="shared" si="114"/>
        <v>5912.34</v>
      </c>
      <c r="R195" s="172">
        <f t="shared" si="114"/>
        <v>5912.34</v>
      </c>
      <c r="S195" s="1132" t="s">
        <v>247</v>
      </c>
      <c r="T195" s="1148" t="s">
        <v>402</v>
      </c>
      <c r="U195" s="1146">
        <v>100</v>
      </c>
      <c r="V195" s="1146">
        <v>100</v>
      </c>
      <c r="W195" s="1146">
        <v>1</v>
      </c>
      <c r="X195" s="1146">
        <v>1</v>
      </c>
      <c r="Y195" s="1146">
        <v>1</v>
      </c>
      <c r="Z195" s="1146">
        <v>1</v>
      </c>
      <c r="AA195" s="1146">
        <v>1</v>
      </c>
      <c r="AB195" s="1146">
        <v>1</v>
      </c>
      <c r="AC195" s="1146">
        <v>1</v>
      </c>
      <c r="AD195" s="1146">
        <v>1</v>
      </c>
      <c r="AE195" s="1146">
        <v>1</v>
      </c>
      <c r="AF195" s="1146">
        <v>1</v>
      </c>
      <c r="AG195" s="1146">
        <v>1</v>
      </c>
      <c r="AH195" s="1146">
        <v>1</v>
      </c>
      <c r="AI195" s="1146">
        <v>1</v>
      </c>
      <c r="AJ195" s="1146">
        <f>SUM(W195:AI196)</f>
        <v>13</v>
      </c>
      <c r="AK195" s="110"/>
    </row>
    <row r="196" spans="1:75" ht="39.75" customHeight="1" x14ac:dyDescent="0.25">
      <c r="A196" s="1609"/>
      <c r="B196" s="192" t="s">
        <v>225</v>
      </c>
      <c r="C196" s="172">
        <f>D196+E196+F196+G196+H196+I196+J196+K196+L196+M196+N196+O196+P196+Q196+R196</f>
        <v>88171.54</v>
      </c>
      <c r="D196" s="172">
        <v>6000</v>
      </c>
      <c r="E196" s="172">
        <v>5311.12</v>
      </c>
      <c r="F196" s="172">
        <v>5912.34</v>
      </c>
      <c r="G196" s="172">
        <v>5912.34</v>
      </c>
      <c r="H196" s="172">
        <v>5912.34</v>
      </c>
      <c r="I196" s="172">
        <v>5912.34</v>
      </c>
      <c r="J196" s="172">
        <v>5912.34</v>
      </c>
      <c r="K196" s="172">
        <v>5912.34</v>
      </c>
      <c r="L196" s="172">
        <v>5912.34</v>
      </c>
      <c r="M196" s="172">
        <v>5912.34</v>
      </c>
      <c r="N196" s="172">
        <v>5912.34</v>
      </c>
      <c r="O196" s="172">
        <v>5912.34</v>
      </c>
      <c r="P196" s="172">
        <v>5912.34</v>
      </c>
      <c r="Q196" s="172">
        <v>5912.34</v>
      </c>
      <c r="R196" s="172">
        <v>5912.34</v>
      </c>
      <c r="S196" s="1134"/>
      <c r="T196" s="1149"/>
      <c r="U196" s="1147"/>
      <c r="V196" s="1147"/>
      <c r="W196" s="1147"/>
      <c r="X196" s="1147"/>
      <c r="Y196" s="1147"/>
      <c r="Z196" s="1147"/>
      <c r="AA196" s="1147"/>
      <c r="AB196" s="1147"/>
      <c r="AC196" s="1147"/>
      <c r="AD196" s="1147"/>
      <c r="AE196" s="1147"/>
      <c r="AF196" s="1147"/>
      <c r="AG196" s="1147"/>
      <c r="AH196" s="1147"/>
      <c r="AI196" s="1147"/>
      <c r="AJ196" s="1147"/>
      <c r="AK196" s="110"/>
    </row>
    <row r="197" spans="1:75" ht="29.25" customHeight="1" x14ac:dyDescent="0.25">
      <c r="A197" s="1603" t="s">
        <v>376</v>
      </c>
      <c r="B197" s="167" t="s">
        <v>220</v>
      </c>
      <c r="C197" s="172">
        <f>C198</f>
        <v>7144096.2000000002</v>
      </c>
      <c r="D197" s="172">
        <f>D198</f>
        <v>451898</v>
      </c>
      <c r="E197" s="172">
        <f t="shared" ref="E197:R197" si="115">E198</f>
        <v>386881</v>
      </c>
      <c r="F197" s="172">
        <f t="shared" si="115"/>
        <v>485024.4</v>
      </c>
      <c r="G197" s="172">
        <f t="shared" si="115"/>
        <v>485024.4</v>
      </c>
      <c r="H197" s="172">
        <f t="shared" si="115"/>
        <v>485024.4</v>
      </c>
      <c r="I197" s="172">
        <f t="shared" si="115"/>
        <v>485024.4</v>
      </c>
      <c r="J197" s="172">
        <f t="shared" si="115"/>
        <v>485024.4</v>
      </c>
      <c r="K197" s="172">
        <f t="shared" si="115"/>
        <v>485024.4</v>
      </c>
      <c r="L197" s="172">
        <f t="shared" si="115"/>
        <v>485024.4</v>
      </c>
      <c r="M197" s="172">
        <f t="shared" si="115"/>
        <v>485024.4</v>
      </c>
      <c r="N197" s="172">
        <f t="shared" si="115"/>
        <v>485024.4</v>
      </c>
      <c r="O197" s="172">
        <f t="shared" si="115"/>
        <v>485024.4</v>
      </c>
      <c r="P197" s="172">
        <f t="shared" si="115"/>
        <v>485024.4</v>
      </c>
      <c r="Q197" s="172">
        <f t="shared" si="115"/>
        <v>485024.4</v>
      </c>
      <c r="R197" s="172">
        <f t="shared" si="115"/>
        <v>485024.4</v>
      </c>
      <c r="S197" s="1166"/>
      <c r="T197" s="1135" t="s">
        <v>159</v>
      </c>
      <c r="U197" s="1119" t="s">
        <v>9</v>
      </c>
      <c r="V197" s="1119" t="s">
        <v>9</v>
      </c>
      <c r="W197" s="1119" t="s">
        <v>9</v>
      </c>
      <c r="X197" s="1119" t="s">
        <v>9</v>
      </c>
      <c r="Y197" s="1146" t="s">
        <v>9</v>
      </c>
      <c r="Z197" s="1146" t="s">
        <v>9</v>
      </c>
      <c r="AA197" s="1146" t="s">
        <v>9</v>
      </c>
      <c r="AB197" s="1146" t="s">
        <v>9</v>
      </c>
      <c r="AC197" s="1146" t="s">
        <v>9</v>
      </c>
      <c r="AD197" s="1146" t="s">
        <v>9</v>
      </c>
      <c r="AE197" s="1146" t="s">
        <v>9</v>
      </c>
      <c r="AF197" s="1146" t="s">
        <v>9</v>
      </c>
      <c r="AG197" s="1146" t="s">
        <v>9</v>
      </c>
      <c r="AH197" s="1146" t="s">
        <v>9</v>
      </c>
      <c r="AI197" s="1119" t="s">
        <v>9</v>
      </c>
      <c r="AJ197" s="1119" t="s">
        <v>9</v>
      </c>
      <c r="AK197" s="110"/>
    </row>
    <row r="198" spans="1:75" ht="54" customHeight="1" x14ac:dyDescent="0.25">
      <c r="A198" s="1604"/>
      <c r="B198" s="167" t="s">
        <v>102</v>
      </c>
      <c r="C198" s="172">
        <f>D198+E198+F198+G198+H198+I198+J198+K198+L198+M198+N198+O198+P198+Q198+R198</f>
        <v>7144096.2000000002</v>
      </c>
      <c r="D198" s="172">
        <f>D202+D200</f>
        <v>451898</v>
      </c>
      <c r="E198" s="172">
        <f t="shared" ref="E198:R198" si="116">E202+E200</f>
        <v>386881</v>
      </c>
      <c r="F198" s="172">
        <f t="shared" si="116"/>
        <v>485024.4</v>
      </c>
      <c r="G198" s="172">
        <f t="shared" si="116"/>
        <v>485024.4</v>
      </c>
      <c r="H198" s="172">
        <f t="shared" si="116"/>
        <v>485024.4</v>
      </c>
      <c r="I198" s="172">
        <f t="shared" si="116"/>
        <v>485024.4</v>
      </c>
      <c r="J198" s="172">
        <f t="shared" si="116"/>
        <v>485024.4</v>
      </c>
      <c r="K198" s="172">
        <f t="shared" si="116"/>
        <v>485024.4</v>
      </c>
      <c r="L198" s="172">
        <f t="shared" si="116"/>
        <v>485024.4</v>
      </c>
      <c r="M198" s="172">
        <f t="shared" si="116"/>
        <v>485024.4</v>
      </c>
      <c r="N198" s="172">
        <f t="shared" si="116"/>
        <v>485024.4</v>
      </c>
      <c r="O198" s="172">
        <f t="shared" si="116"/>
        <v>485024.4</v>
      </c>
      <c r="P198" s="172">
        <f t="shared" si="116"/>
        <v>485024.4</v>
      </c>
      <c r="Q198" s="172">
        <f t="shared" si="116"/>
        <v>485024.4</v>
      </c>
      <c r="R198" s="172">
        <f t="shared" si="116"/>
        <v>485024.4</v>
      </c>
      <c r="S198" s="1166"/>
      <c r="T198" s="1135"/>
      <c r="U198" s="1119"/>
      <c r="V198" s="1119"/>
      <c r="W198" s="1119"/>
      <c r="X198" s="1119"/>
      <c r="Y198" s="1147"/>
      <c r="Z198" s="1147"/>
      <c r="AA198" s="1147"/>
      <c r="AB198" s="1147"/>
      <c r="AC198" s="1147"/>
      <c r="AD198" s="1147"/>
      <c r="AE198" s="1147"/>
      <c r="AF198" s="1147"/>
      <c r="AG198" s="1147"/>
      <c r="AH198" s="1147"/>
      <c r="AI198" s="1119"/>
      <c r="AJ198" s="1119"/>
      <c r="AK198" s="110"/>
    </row>
    <row r="199" spans="1:75" ht="29.25" customHeight="1" x14ac:dyDescent="0.25">
      <c r="A199" s="1606" t="s">
        <v>367</v>
      </c>
      <c r="B199" s="167" t="s">
        <v>220</v>
      </c>
      <c r="C199" s="172">
        <f>SUM(D199:R199)</f>
        <v>420000</v>
      </c>
      <c r="D199" s="172">
        <f>D200</f>
        <v>0</v>
      </c>
      <c r="E199" s="172">
        <f t="shared" ref="E199:R199" si="117">E200</f>
        <v>30000</v>
      </c>
      <c r="F199" s="172">
        <f t="shared" si="117"/>
        <v>30000</v>
      </c>
      <c r="G199" s="172">
        <f t="shared" si="117"/>
        <v>30000</v>
      </c>
      <c r="H199" s="172">
        <f t="shared" si="117"/>
        <v>30000</v>
      </c>
      <c r="I199" s="172">
        <f t="shared" si="117"/>
        <v>30000</v>
      </c>
      <c r="J199" s="172">
        <f t="shared" si="117"/>
        <v>30000</v>
      </c>
      <c r="K199" s="172">
        <f t="shared" si="117"/>
        <v>30000</v>
      </c>
      <c r="L199" s="172">
        <f t="shared" si="117"/>
        <v>30000</v>
      </c>
      <c r="M199" s="172">
        <f t="shared" si="117"/>
        <v>30000</v>
      </c>
      <c r="N199" s="172">
        <f t="shared" si="117"/>
        <v>30000</v>
      </c>
      <c r="O199" s="172">
        <f t="shared" si="117"/>
        <v>30000</v>
      </c>
      <c r="P199" s="172">
        <f t="shared" si="117"/>
        <v>30000</v>
      </c>
      <c r="Q199" s="172">
        <f t="shared" si="117"/>
        <v>30000</v>
      </c>
      <c r="R199" s="172">
        <f t="shared" si="117"/>
        <v>30000</v>
      </c>
      <c r="S199" s="1146" t="s">
        <v>279</v>
      </c>
      <c r="T199" s="1148" t="s">
        <v>282</v>
      </c>
      <c r="U199" s="1146"/>
      <c r="V199" s="1146" t="s">
        <v>9</v>
      </c>
      <c r="W199" s="1146" t="s">
        <v>9</v>
      </c>
      <c r="X199" s="1146" t="s">
        <v>9</v>
      </c>
      <c r="Y199" s="1146" t="s">
        <v>9</v>
      </c>
      <c r="Z199" s="1146" t="s">
        <v>9</v>
      </c>
      <c r="AA199" s="1146" t="s">
        <v>9</v>
      </c>
      <c r="AB199" s="1146" t="s">
        <v>9</v>
      </c>
      <c r="AC199" s="1146" t="s">
        <v>9</v>
      </c>
      <c r="AD199" s="1146" t="s">
        <v>9</v>
      </c>
      <c r="AE199" s="1146" t="s">
        <v>9</v>
      </c>
      <c r="AF199" s="1146" t="s">
        <v>9</v>
      </c>
      <c r="AG199" s="1146" t="s">
        <v>9</v>
      </c>
      <c r="AH199" s="1146" t="s">
        <v>9</v>
      </c>
      <c r="AI199" s="1146" t="s">
        <v>9</v>
      </c>
      <c r="AJ199" s="1146" t="s">
        <v>9</v>
      </c>
      <c r="AK199" s="1202"/>
      <c r="AL199" s="1202"/>
      <c r="AM199" s="1202"/>
      <c r="AN199" s="1202"/>
      <c r="AO199" s="1202"/>
      <c r="AP199" s="1202"/>
      <c r="AQ199" s="1202"/>
      <c r="AR199" s="1202"/>
      <c r="AS199" s="1202"/>
      <c r="AT199" s="1202"/>
      <c r="AU199" s="1202"/>
      <c r="AV199" s="1202"/>
      <c r="AW199" s="1202"/>
      <c r="AX199" s="1202"/>
      <c r="AY199" s="1202"/>
      <c r="AZ199" s="1202"/>
      <c r="BA199" s="1202"/>
      <c r="BB199" s="1202"/>
      <c r="BC199" s="1202"/>
      <c r="BD199" s="1202"/>
      <c r="BE199" s="1202"/>
      <c r="BF199" s="1202"/>
      <c r="BG199" s="1202"/>
      <c r="BH199" s="1202"/>
      <c r="BI199" s="1202"/>
      <c r="BJ199" s="1202"/>
      <c r="BK199" s="1202"/>
      <c r="BL199" s="1202"/>
      <c r="BM199" s="1202"/>
      <c r="BN199" s="1202"/>
      <c r="BO199" s="1202"/>
      <c r="BP199" s="1202"/>
      <c r="BQ199" s="1202"/>
      <c r="BR199" s="1202"/>
      <c r="BS199" s="1202"/>
      <c r="BT199" s="1202"/>
      <c r="BU199" s="1202"/>
      <c r="BV199" s="1202"/>
      <c r="BW199" s="1202"/>
    </row>
    <row r="200" spans="1:75" ht="55.5" customHeight="1" x14ac:dyDescent="0.25">
      <c r="A200" s="1607"/>
      <c r="B200" s="167" t="s">
        <v>102</v>
      </c>
      <c r="C200" s="172">
        <f>SUM(D200:R200)</f>
        <v>420000</v>
      </c>
      <c r="D200" s="172">
        <v>0</v>
      </c>
      <c r="E200" s="172">
        <v>30000</v>
      </c>
      <c r="F200" s="172">
        <v>30000</v>
      </c>
      <c r="G200" s="172">
        <v>30000</v>
      </c>
      <c r="H200" s="172">
        <v>30000</v>
      </c>
      <c r="I200" s="172">
        <v>30000</v>
      </c>
      <c r="J200" s="172">
        <v>30000</v>
      </c>
      <c r="K200" s="172">
        <v>30000</v>
      </c>
      <c r="L200" s="172">
        <v>30000</v>
      </c>
      <c r="M200" s="172">
        <v>30000</v>
      </c>
      <c r="N200" s="172">
        <v>30000</v>
      </c>
      <c r="O200" s="172">
        <v>30000</v>
      </c>
      <c r="P200" s="172">
        <v>30000</v>
      </c>
      <c r="Q200" s="172">
        <v>30000</v>
      </c>
      <c r="R200" s="172">
        <v>30000</v>
      </c>
      <c r="S200" s="1147"/>
      <c r="T200" s="1149"/>
      <c r="U200" s="1147"/>
      <c r="V200" s="1147"/>
      <c r="W200" s="1147"/>
      <c r="X200" s="1147"/>
      <c r="Y200" s="1147"/>
      <c r="Z200" s="1147"/>
      <c r="AA200" s="1147"/>
      <c r="AB200" s="1147"/>
      <c r="AC200" s="1147"/>
      <c r="AD200" s="1147"/>
      <c r="AE200" s="1147"/>
      <c r="AF200" s="1147"/>
      <c r="AG200" s="1147"/>
      <c r="AH200" s="1147"/>
      <c r="AI200" s="1147"/>
      <c r="AJ200" s="1147"/>
      <c r="AK200" s="1203"/>
      <c r="AL200" s="1203"/>
      <c r="AM200" s="1203"/>
      <c r="AN200" s="1203"/>
      <c r="AO200" s="1203"/>
      <c r="AP200" s="1203"/>
      <c r="AQ200" s="1203"/>
      <c r="AR200" s="1203"/>
      <c r="AS200" s="1203"/>
      <c r="AT200" s="1203"/>
      <c r="AU200" s="1203"/>
      <c r="AV200" s="1203"/>
      <c r="AW200" s="1203"/>
      <c r="AX200" s="1203"/>
      <c r="AY200" s="1203"/>
      <c r="AZ200" s="1203"/>
      <c r="BA200" s="1203"/>
      <c r="BB200" s="1203"/>
      <c r="BC200" s="1203"/>
      <c r="BD200" s="1203"/>
      <c r="BE200" s="1203"/>
      <c r="BF200" s="1203"/>
      <c r="BG200" s="1203"/>
      <c r="BH200" s="1203"/>
      <c r="BI200" s="1203"/>
      <c r="BJ200" s="1203"/>
      <c r="BK200" s="1203"/>
      <c r="BL200" s="1203"/>
      <c r="BM200" s="1203"/>
      <c r="BN200" s="1203"/>
      <c r="BO200" s="1203"/>
      <c r="BP200" s="1203"/>
      <c r="BQ200" s="1203"/>
      <c r="BR200" s="1203"/>
      <c r="BS200" s="1203"/>
      <c r="BT200" s="1203"/>
      <c r="BU200" s="1203"/>
      <c r="BV200" s="1203"/>
      <c r="BW200" s="1203"/>
    </row>
    <row r="201" spans="1:75" ht="29.25" customHeight="1" x14ac:dyDescent="0.25">
      <c r="A201" s="1148" t="s">
        <v>368</v>
      </c>
      <c r="B201" s="167" t="s">
        <v>220</v>
      </c>
      <c r="C201" s="172">
        <f>C202</f>
        <v>6724096.2000000002</v>
      </c>
      <c r="D201" s="172">
        <f>D202</f>
        <v>451898</v>
      </c>
      <c r="E201" s="172">
        <f t="shared" ref="E201:R201" si="118">E202</f>
        <v>356881</v>
      </c>
      <c r="F201" s="172">
        <f t="shared" si="118"/>
        <v>455024.4</v>
      </c>
      <c r="G201" s="172">
        <f t="shared" si="118"/>
        <v>455024.4</v>
      </c>
      <c r="H201" s="172">
        <f t="shared" si="118"/>
        <v>455024.4</v>
      </c>
      <c r="I201" s="172">
        <f t="shared" si="118"/>
        <v>455024.4</v>
      </c>
      <c r="J201" s="172">
        <f t="shared" si="118"/>
        <v>455024.4</v>
      </c>
      <c r="K201" s="172">
        <f t="shared" si="118"/>
        <v>455024.4</v>
      </c>
      <c r="L201" s="172">
        <f t="shared" si="118"/>
        <v>455024.4</v>
      </c>
      <c r="M201" s="172">
        <f t="shared" si="118"/>
        <v>455024.4</v>
      </c>
      <c r="N201" s="172">
        <f t="shared" si="118"/>
        <v>455024.4</v>
      </c>
      <c r="O201" s="172">
        <f t="shared" si="118"/>
        <v>455024.4</v>
      </c>
      <c r="P201" s="172">
        <f t="shared" si="118"/>
        <v>455024.4</v>
      </c>
      <c r="Q201" s="172">
        <f t="shared" si="118"/>
        <v>455024.4</v>
      </c>
      <c r="R201" s="172">
        <f t="shared" si="118"/>
        <v>455024.4</v>
      </c>
      <c r="S201" s="1132" t="s">
        <v>21</v>
      </c>
      <c r="T201" s="1148" t="s">
        <v>432</v>
      </c>
      <c r="U201" s="1146" t="s">
        <v>9</v>
      </c>
      <c r="V201" s="1146" t="s">
        <v>9</v>
      </c>
      <c r="W201" s="1146" t="s">
        <v>9</v>
      </c>
      <c r="X201" s="1146" t="s">
        <v>9</v>
      </c>
      <c r="Y201" s="1146" t="s">
        <v>9</v>
      </c>
      <c r="Z201" s="1146" t="s">
        <v>9</v>
      </c>
      <c r="AA201" s="1146" t="s">
        <v>9</v>
      </c>
      <c r="AB201" s="1146" t="s">
        <v>9</v>
      </c>
      <c r="AC201" s="1146" t="s">
        <v>9</v>
      </c>
      <c r="AD201" s="1146" t="s">
        <v>9</v>
      </c>
      <c r="AE201" s="1146" t="s">
        <v>9</v>
      </c>
      <c r="AF201" s="1146" t="s">
        <v>9</v>
      </c>
      <c r="AG201" s="1146" t="s">
        <v>9</v>
      </c>
      <c r="AH201" s="1146" t="s">
        <v>9</v>
      </c>
      <c r="AI201" s="1146" t="s">
        <v>9</v>
      </c>
      <c r="AJ201" s="1146" t="s">
        <v>9</v>
      </c>
      <c r="AK201" s="110"/>
    </row>
    <row r="202" spans="1:75" ht="58.5" customHeight="1" x14ac:dyDescent="0.25">
      <c r="A202" s="1605"/>
      <c r="B202" s="167" t="s">
        <v>102</v>
      </c>
      <c r="C202" s="172">
        <f>D202+E202+F202+G202+H202+I202+J202+K202+L202+M202+N202+O202+P202+Q202+R202</f>
        <v>6724096.2000000002</v>
      </c>
      <c r="D202" s="172">
        <v>451898</v>
      </c>
      <c r="E202" s="172">
        <v>356881</v>
      </c>
      <c r="F202" s="172">
        <v>455024.4</v>
      </c>
      <c r="G202" s="172">
        <v>455024.4</v>
      </c>
      <c r="H202" s="172">
        <v>455024.4</v>
      </c>
      <c r="I202" s="172">
        <v>455024.4</v>
      </c>
      <c r="J202" s="172">
        <v>455024.4</v>
      </c>
      <c r="K202" s="172">
        <v>455024.4</v>
      </c>
      <c r="L202" s="172">
        <v>455024.4</v>
      </c>
      <c r="M202" s="172">
        <v>455024.4</v>
      </c>
      <c r="N202" s="172">
        <v>455024.4</v>
      </c>
      <c r="O202" s="172">
        <v>455024.4</v>
      </c>
      <c r="P202" s="172">
        <v>455024.4</v>
      </c>
      <c r="Q202" s="172">
        <v>455024.4</v>
      </c>
      <c r="R202" s="172">
        <v>455024.4</v>
      </c>
      <c r="S202" s="1134"/>
      <c r="T202" s="1355"/>
      <c r="U202" s="1147"/>
      <c r="V202" s="1147"/>
      <c r="W202" s="1147"/>
      <c r="X202" s="1147"/>
      <c r="Y202" s="1147"/>
      <c r="Z202" s="1147"/>
      <c r="AA202" s="1147"/>
      <c r="AB202" s="1147"/>
      <c r="AC202" s="1147"/>
      <c r="AD202" s="1147"/>
      <c r="AE202" s="1147"/>
      <c r="AF202" s="1147"/>
      <c r="AG202" s="1147"/>
      <c r="AH202" s="1147"/>
      <c r="AI202" s="1147"/>
      <c r="AJ202" s="1147"/>
      <c r="AK202" s="110"/>
    </row>
    <row r="203" spans="1:75" ht="29.25" customHeight="1" x14ac:dyDescent="0.25">
      <c r="A203" s="1603" t="s">
        <v>264</v>
      </c>
      <c r="B203" s="167" t="s">
        <v>220</v>
      </c>
      <c r="C203" s="172">
        <f>C204+C205</f>
        <v>490029298.23000002</v>
      </c>
      <c r="D203" s="172">
        <f t="shared" ref="D203:R203" si="119">D204+D205</f>
        <v>35465257.060000002</v>
      </c>
      <c r="E203" s="172">
        <f t="shared" si="119"/>
        <v>29963773.719999999</v>
      </c>
      <c r="F203" s="172">
        <f t="shared" si="119"/>
        <v>31814430.59</v>
      </c>
      <c r="G203" s="172">
        <f t="shared" si="119"/>
        <v>29985161.640000001</v>
      </c>
      <c r="H203" s="172">
        <f t="shared" si="119"/>
        <v>32226699.02</v>
      </c>
      <c r="I203" s="172">
        <f t="shared" si="119"/>
        <v>36263823.920000002</v>
      </c>
      <c r="J203" s="172">
        <f t="shared" si="119"/>
        <v>30918951.829999998</v>
      </c>
      <c r="K203" s="172">
        <f t="shared" si="119"/>
        <v>31658303.170000002</v>
      </c>
      <c r="L203" s="172">
        <f t="shared" si="119"/>
        <v>32023512.25</v>
      </c>
      <c r="M203" s="172">
        <f t="shared" si="119"/>
        <v>32457770.16</v>
      </c>
      <c r="N203" s="172">
        <f t="shared" si="119"/>
        <v>37456602.609999999</v>
      </c>
      <c r="O203" s="172">
        <f t="shared" si="119"/>
        <v>33064683.82</v>
      </c>
      <c r="P203" s="172">
        <f t="shared" si="119"/>
        <v>31028707.899999999</v>
      </c>
      <c r="Q203" s="172">
        <f t="shared" si="119"/>
        <v>31725080.760000002</v>
      </c>
      <c r="R203" s="172">
        <f t="shared" si="119"/>
        <v>33976539.780000001</v>
      </c>
      <c r="S203" s="169" t="s">
        <v>4</v>
      </c>
      <c r="T203" s="178" t="s">
        <v>4</v>
      </c>
      <c r="U203" s="170" t="s">
        <v>4</v>
      </c>
      <c r="V203" s="170" t="s">
        <v>4</v>
      </c>
      <c r="W203" s="170" t="s">
        <v>4</v>
      </c>
      <c r="X203" s="170" t="s">
        <v>4</v>
      </c>
      <c r="Y203" s="170" t="s">
        <v>4</v>
      </c>
      <c r="Z203" s="170" t="s">
        <v>4</v>
      </c>
      <c r="AA203" s="170" t="s">
        <v>4</v>
      </c>
      <c r="AB203" s="170" t="s">
        <v>4</v>
      </c>
      <c r="AC203" s="170" t="s">
        <v>4</v>
      </c>
      <c r="AD203" s="170" t="s">
        <v>4</v>
      </c>
      <c r="AE203" s="170" t="s">
        <v>4</v>
      </c>
      <c r="AF203" s="170" t="s">
        <v>4</v>
      </c>
      <c r="AG203" s="170" t="s">
        <v>4</v>
      </c>
      <c r="AH203" s="170" t="s">
        <v>4</v>
      </c>
      <c r="AI203" s="170" t="s">
        <v>4</v>
      </c>
      <c r="AJ203" s="170" t="s">
        <v>4</v>
      </c>
      <c r="BV203" s="106" t="b">
        <f t="shared" ref="BV203:BV271" si="120">R203+Q203+P203+O203+N203+M203+L203+K203+J203+I203+H203+G203+F203+E203+D203=C203</f>
        <v>1</v>
      </c>
    </row>
    <row r="204" spans="1:75" ht="39" customHeight="1" x14ac:dyDescent="0.25">
      <c r="A204" s="1604"/>
      <c r="B204" s="167" t="s">
        <v>221</v>
      </c>
      <c r="C204" s="172">
        <f>D204+E204+F204+G204+H204+I204+J204+K204+L204+M204+N204+O204+P204+Q204+R204</f>
        <v>144704454.33000001</v>
      </c>
      <c r="D204" s="172">
        <f>D41+D48+D75+D116+D145+D174+D191</f>
        <v>15099986.060000001</v>
      </c>
      <c r="E204" s="172">
        <f t="shared" ref="E204:R204" si="121">E41+E48+E75+E116+E145+E174+E191</f>
        <v>9660785.8200000003</v>
      </c>
      <c r="F204" s="172">
        <f t="shared" si="121"/>
        <v>8165996.9900000002</v>
      </c>
      <c r="G204" s="172">
        <f t="shared" si="121"/>
        <v>7906095.4400000004</v>
      </c>
      <c r="H204" s="172">
        <f t="shared" si="121"/>
        <v>10721219.52</v>
      </c>
      <c r="I204" s="172">
        <f t="shared" si="121"/>
        <v>9400674.3200000003</v>
      </c>
      <c r="J204" s="172">
        <f t="shared" si="121"/>
        <v>8871368.2300000004</v>
      </c>
      <c r="K204" s="172">
        <f t="shared" si="121"/>
        <v>8900471.0700000003</v>
      </c>
      <c r="L204" s="172">
        <f t="shared" si="121"/>
        <v>8900384.9499999993</v>
      </c>
      <c r="M204" s="172">
        <f t="shared" si="121"/>
        <v>10176912.060000001</v>
      </c>
      <c r="N204" s="172">
        <f t="shared" si="121"/>
        <v>9822769.8100000005</v>
      </c>
      <c r="O204" s="172">
        <f t="shared" si="121"/>
        <v>8739342.4199999999</v>
      </c>
      <c r="P204" s="172">
        <f t="shared" si="121"/>
        <v>8617700.4000000004</v>
      </c>
      <c r="Q204" s="172">
        <f t="shared" si="121"/>
        <v>9048348.1600000001</v>
      </c>
      <c r="R204" s="172">
        <f t="shared" si="121"/>
        <v>10672399.08</v>
      </c>
      <c r="S204" s="169" t="s">
        <v>4</v>
      </c>
      <c r="T204" s="178" t="s">
        <v>4</v>
      </c>
      <c r="U204" s="170" t="s">
        <v>4</v>
      </c>
      <c r="V204" s="170" t="s">
        <v>4</v>
      </c>
      <c r="W204" s="170" t="s">
        <v>4</v>
      </c>
      <c r="X204" s="170" t="s">
        <v>4</v>
      </c>
      <c r="Y204" s="170" t="s">
        <v>4</v>
      </c>
      <c r="Z204" s="170" t="s">
        <v>4</v>
      </c>
      <c r="AA204" s="170" t="s">
        <v>4</v>
      </c>
      <c r="AB204" s="170" t="s">
        <v>4</v>
      </c>
      <c r="AC204" s="170" t="s">
        <v>4</v>
      </c>
      <c r="AD204" s="170" t="s">
        <v>4</v>
      </c>
      <c r="AE204" s="170" t="s">
        <v>4</v>
      </c>
      <c r="AF204" s="170" t="s">
        <v>4</v>
      </c>
      <c r="AG204" s="170" t="s">
        <v>4</v>
      </c>
      <c r="AH204" s="170" t="s">
        <v>4</v>
      </c>
      <c r="AI204" s="170" t="s">
        <v>4</v>
      </c>
      <c r="AJ204" s="170" t="s">
        <v>4</v>
      </c>
      <c r="BV204" s="106" t="b">
        <f t="shared" si="120"/>
        <v>1</v>
      </c>
    </row>
    <row r="205" spans="1:75" ht="51" customHeight="1" x14ac:dyDescent="0.25">
      <c r="A205" s="1604"/>
      <c r="B205" s="167" t="s">
        <v>102</v>
      </c>
      <c r="C205" s="172">
        <f>D205+E205+F205+G205+H205+I205+J205+K205+L205+M205+N205+O205+P205+Q205+R205</f>
        <v>345324843.89999998</v>
      </c>
      <c r="D205" s="172">
        <f t="shared" ref="D205:R205" si="122">D198+D192+D187+D175+D146+D117+D76+D49+D46</f>
        <v>20365271</v>
      </c>
      <c r="E205" s="172">
        <f t="shared" si="122"/>
        <v>20302987.899999999</v>
      </c>
      <c r="F205" s="172">
        <f t="shared" si="122"/>
        <v>23648433.600000001</v>
      </c>
      <c r="G205" s="172">
        <f t="shared" si="122"/>
        <v>22079066.199999999</v>
      </c>
      <c r="H205" s="172">
        <f t="shared" si="122"/>
        <v>21505479.5</v>
      </c>
      <c r="I205" s="172">
        <f t="shared" si="122"/>
        <v>26863149.600000001</v>
      </c>
      <c r="J205" s="172">
        <f t="shared" si="122"/>
        <v>22047583.600000001</v>
      </c>
      <c r="K205" s="172">
        <f t="shared" si="122"/>
        <v>22757832.100000001</v>
      </c>
      <c r="L205" s="172">
        <f t="shared" si="122"/>
        <v>23123127.300000001</v>
      </c>
      <c r="M205" s="172">
        <f t="shared" si="122"/>
        <v>22280858.100000001</v>
      </c>
      <c r="N205" s="172">
        <f t="shared" si="122"/>
        <v>27633832.800000001</v>
      </c>
      <c r="O205" s="172">
        <f t="shared" si="122"/>
        <v>24325341.399999999</v>
      </c>
      <c r="P205" s="172">
        <f t="shared" si="122"/>
        <v>22411007.5</v>
      </c>
      <c r="Q205" s="172">
        <f t="shared" si="122"/>
        <v>22676732.600000001</v>
      </c>
      <c r="R205" s="172">
        <f t="shared" si="122"/>
        <v>23304140.699999999</v>
      </c>
      <c r="S205" s="169" t="s">
        <v>4</v>
      </c>
      <c r="T205" s="178" t="s">
        <v>4</v>
      </c>
      <c r="U205" s="170" t="s">
        <v>4</v>
      </c>
      <c r="V205" s="170" t="s">
        <v>4</v>
      </c>
      <c r="W205" s="170" t="s">
        <v>4</v>
      </c>
      <c r="X205" s="170" t="s">
        <v>4</v>
      </c>
      <c r="Y205" s="170" t="s">
        <v>4</v>
      </c>
      <c r="Z205" s="170" t="s">
        <v>4</v>
      </c>
      <c r="AA205" s="170" t="s">
        <v>4</v>
      </c>
      <c r="AB205" s="170" t="s">
        <v>4</v>
      </c>
      <c r="AC205" s="170" t="s">
        <v>4</v>
      </c>
      <c r="AD205" s="170" t="s">
        <v>4</v>
      </c>
      <c r="AE205" s="170" t="s">
        <v>4</v>
      </c>
      <c r="AF205" s="170" t="s">
        <v>4</v>
      </c>
      <c r="AG205" s="170" t="s">
        <v>4</v>
      </c>
      <c r="AH205" s="170" t="s">
        <v>4</v>
      </c>
      <c r="AI205" s="170" t="s">
        <v>4</v>
      </c>
      <c r="AJ205" s="170" t="s">
        <v>4</v>
      </c>
      <c r="BV205" s="106" t="b">
        <f t="shared" si="120"/>
        <v>1</v>
      </c>
    </row>
    <row r="206" spans="1:75" ht="29.25" customHeight="1" x14ac:dyDescent="0.25">
      <c r="A206" s="1340" t="s">
        <v>261</v>
      </c>
      <c r="B206" s="167" t="s">
        <v>220</v>
      </c>
      <c r="C206" s="172">
        <f t="shared" ref="C206:R206" si="123">C207+C208+C209</f>
        <v>616098158.23000002</v>
      </c>
      <c r="D206" s="172">
        <f t="shared" si="123"/>
        <v>43512001.060000002</v>
      </c>
      <c r="E206" s="172">
        <f t="shared" si="123"/>
        <v>38134017.719999999</v>
      </c>
      <c r="F206" s="172">
        <f t="shared" si="123"/>
        <v>40264574.590000004</v>
      </c>
      <c r="G206" s="172">
        <f t="shared" si="123"/>
        <v>38435305.640000001</v>
      </c>
      <c r="H206" s="172">
        <f t="shared" si="123"/>
        <v>40676843.020000003</v>
      </c>
      <c r="I206" s="172">
        <f t="shared" si="123"/>
        <v>44713967.920000002</v>
      </c>
      <c r="J206" s="172">
        <f t="shared" si="123"/>
        <v>39369095.829999998</v>
      </c>
      <c r="K206" s="172">
        <f t="shared" si="123"/>
        <v>40108447.170000002</v>
      </c>
      <c r="L206" s="172">
        <f t="shared" si="123"/>
        <v>40473656.25</v>
      </c>
      <c r="M206" s="172">
        <f t="shared" si="123"/>
        <v>40907914.159999996</v>
      </c>
      <c r="N206" s="172">
        <f t="shared" si="123"/>
        <v>45906746.609999999</v>
      </c>
      <c r="O206" s="172">
        <f t="shared" si="123"/>
        <v>41514827.82</v>
      </c>
      <c r="P206" s="172">
        <f t="shared" si="123"/>
        <v>39478851.899999999</v>
      </c>
      <c r="Q206" s="172">
        <f t="shared" si="123"/>
        <v>40175224.759999998</v>
      </c>
      <c r="R206" s="172">
        <f t="shared" si="123"/>
        <v>42426683.780000001</v>
      </c>
      <c r="S206" s="169" t="s">
        <v>4</v>
      </c>
      <c r="T206" s="178" t="s">
        <v>4</v>
      </c>
      <c r="U206" s="170" t="s">
        <v>4</v>
      </c>
      <c r="V206" s="170" t="s">
        <v>4</v>
      </c>
      <c r="W206" s="170" t="s">
        <v>4</v>
      </c>
      <c r="X206" s="170" t="s">
        <v>4</v>
      </c>
      <c r="Y206" s="170" t="s">
        <v>4</v>
      </c>
      <c r="Z206" s="170" t="s">
        <v>4</v>
      </c>
      <c r="AA206" s="170" t="s">
        <v>4</v>
      </c>
      <c r="AB206" s="170" t="s">
        <v>4</v>
      </c>
      <c r="AC206" s="170" t="s">
        <v>4</v>
      </c>
      <c r="AD206" s="170" t="s">
        <v>4</v>
      </c>
      <c r="AE206" s="170" t="s">
        <v>4</v>
      </c>
      <c r="AF206" s="170" t="s">
        <v>4</v>
      </c>
      <c r="AG206" s="170" t="s">
        <v>4</v>
      </c>
      <c r="AH206" s="170" t="s">
        <v>4</v>
      </c>
      <c r="AI206" s="170" t="s">
        <v>4</v>
      </c>
      <c r="AJ206" s="170" t="s">
        <v>4</v>
      </c>
      <c r="BV206" s="106" t="b">
        <f t="shared" si="120"/>
        <v>1</v>
      </c>
    </row>
    <row r="207" spans="1:75" ht="53.25" customHeight="1" x14ac:dyDescent="0.25">
      <c r="A207" s="1340"/>
      <c r="B207" s="167" t="s">
        <v>222</v>
      </c>
      <c r="C207" s="172">
        <f>D207+E207+F207+G207+H207+I207+J207+K207+L207+M207+N207+O207+P207+Q207+R207</f>
        <v>125736700</v>
      </c>
      <c r="D207" s="172">
        <f t="shared" ref="D207:R207" si="124">D34</f>
        <v>8024600</v>
      </c>
      <c r="E207" s="172">
        <f t="shared" si="124"/>
        <v>8148100</v>
      </c>
      <c r="F207" s="172">
        <f t="shared" si="124"/>
        <v>8428000</v>
      </c>
      <c r="G207" s="172">
        <f t="shared" si="124"/>
        <v>8428000</v>
      </c>
      <c r="H207" s="172">
        <f t="shared" si="124"/>
        <v>8428000</v>
      </c>
      <c r="I207" s="172">
        <f t="shared" si="124"/>
        <v>8428000</v>
      </c>
      <c r="J207" s="172">
        <f t="shared" si="124"/>
        <v>8428000</v>
      </c>
      <c r="K207" s="172">
        <f t="shared" si="124"/>
        <v>8428000</v>
      </c>
      <c r="L207" s="172">
        <f t="shared" si="124"/>
        <v>8428000</v>
      </c>
      <c r="M207" s="172">
        <f t="shared" si="124"/>
        <v>8428000</v>
      </c>
      <c r="N207" s="172">
        <f t="shared" si="124"/>
        <v>8428000</v>
      </c>
      <c r="O207" s="172">
        <f t="shared" si="124"/>
        <v>8428000</v>
      </c>
      <c r="P207" s="172">
        <f t="shared" si="124"/>
        <v>8428000</v>
      </c>
      <c r="Q207" s="172">
        <f t="shared" si="124"/>
        <v>8428000</v>
      </c>
      <c r="R207" s="172">
        <f t="shared" si="124"/>
        <v>8428000</v>
      </c>
      <c r="S207" s="169" t="s">
        <v>4</v>
      </c>
      <c r="T207" s="178" t="s">
        <v>4</v>
      </c>
      <c r="U207" s="170" t="s">
        <v>4</v>
      </c>
      <c r="V207" s="170" t="s">
        <v>4</v>
      </c>
      <c r="W207" s="170" t="s">
        <v>4</v>
      </c>
      <c r="X207" s="170" t="s">
        <v>4</v>
      </c>
      <c r="Y207" s="170" t="s">
        <v>4</v>
      </c>
      <c r="Z207" s="170" t="s">
        <v>4</v>
      </c>
      <c r="AA207" s="170" t="s">
        <v>4</v>
      </c>
      <c r="AB207" s="170" t="s">
        <v>4</v>
      </c>
      <c r="AC207" s="170" t="s">
        <v>4</v>
      </c>
      <c r="AD207" s="170" t="s">
        <v>4</v>
      </c>
      <c r="AE207" s="170" t="s">
        <v>4</v>
      </c>
      <c r="AF207" s="170" t="s">
        <v>4</v>
      </c>
      <c r="AG207" s="170" t="s">
        <v>4</v>
      </c>
      <c r="AH207" s="170" t="s">
        <v>4</v>
      </c>
      <c r="AI207" s="170" t="s">
        <v>4</v>
      </c>
      <c r="AJ207" s="170" t="s">
        <v>4</v>
      </c>
      <c r="BV207" s="106" t="b">
        <f t="shared" si="120"/>
        <v>1</v>
      </c>
    </row>
    <row r="208" spans="1:75" ht="35.25" customHeight="1" x14ac:dyDescent="0.25">
      <c r="A208" s="1340"/>
      <c r="B208" s="167" t="s">
        <v>221</v>
      </c>
      <c r="C208" s="172">
        <f>C204+C35</f>
        <v>145036614.33000001</v>
      </c>
      <c r="D208" s="172">
        <f t="shared" ref="D208:R208" si="125">D204+D35</f>
        <v>15122130.060000001</v>
      </c>
      <c r="E208" s="172">
        <f t="shared" si="125"/>
        <v>9682929.8200000003</v>
      </c>
      <c r="F208" s="172">
        <f t="shared" si="125"/>
        <v>8188140.9900000002</v>
      </c>
      <c r="G208" s="172">
        <f t="shared" si="125"/>
        <v>7928239.4400000004</v>
      </c>
      <c r="H208" s="172">
        <f t="shared" si="125"/>
        <v>10743363.52</v>
      </c>
      <c r="I208" s="172">
        <f t="shared" si="125"/>
        <v>9422818.3200000003</v>
      </c>
      <c r="J208" s="172">
        <f t="shared" si="125"/>
        <v>8893512.2300000004</v>
      </c>
      <c r="K208" s="172">
        <f t="shared" si="125"/>
        <v>8922615.0700000003</v>
      </c>
      <c r="L208" s="172">
        <f t="shared" si="125"/>
        <v>8922528.9499999993</v>
      </c>
      <c r="M208" s="172">
        <f t="shared" si="125"/>
        <v>10199056.060000001</v>
      </c>
      <c r="N208" s="172">
        <f t="shared" si="125"/>
        <v>9844913.8100000005</v>
      </c>
      <c r="O208" s="172">
        <f t="shared" si="125"/>
        <v>8761486.4199999999</v>
      </c>
      <c r="P208" s="172">
        <f t="shared" si="125"/>
        <v>8639844.4000000004</v>
      </c>
      <c r="Q208" s="172">
        <f t="shared" si="125"/>
        <v>9070492.1600000001</v>
      </c>
      <c r="R208" s="172">
        <f t="shared" si="125"/>
        <v>10694543.08</v>
      </c>
      <c r="S208" s="169" t="s">
        <v>4</v>
      </c>
      <c r="T208" s="178" t="s">
        <v>4</v>
      </c>
      <c r="U208" s="170" t="s">
        <v>4</v>
      </c>
      <c r="V208" s="170" t="s">
        <v>4</v>
      </c>
      <c r="W208" s="170" t="s">
        <v>4</v>
      </c>
      <c r="X208" s="170" t="s">
        <v>4</v>
      </c>
      <c r="Y208" s="170" t="s">
        <v>4</v>
      </c>
      <c r="Z208" s="170" t="s">
        <v>4</v>
      </c>
      <c r="AA208" s="170" t="s">
        <v>4</v>
      </c>
      <c r="AB208" s="170" t="s">
        <v>4</v>
      </c>
      <c r="AC208" s="170" t="s">
        <v>4</v>
      </c>
      <c r="AD208" s="170" t="s">
        <v>4</v>
      </c>
      <c r="AE208" s="170" t="s">
        <v>4</v>
      </c>
      <c r="AF208" s="170" t="s">
        <v>4</v>
      </c>
      <c r="AG208" s="170" t="s">
        <v>4</v>
      </c>
      <c r="AH208" s="170" t="s">
        <v>4</v>
      </c>
      <c r="AI208" s="170" t="s">
        <v>4</v>
      </c>
      <c r="AJ208" s="170" t="s">
        <v>4</v>
      </c>
      <c r="BV208" s="106" t="b">
        <f t="shared" si="120"/>
        <v>1</v>
      </c>
    </row>
    <row r="209" spans="1:74" ht="52.5" customHeight="1" x14ac:dyDescent="0.25">
      <c r="A209" s="1340"/>
      <c r="B209" s="167" t="s">
        <v>102</v>
      </c>
      <c r="C209" s="172">
        <f>SUM(D209:R209)</f>
        <v>345324843.89999998</v>
      </c>
      <c r="D209" s="172">
        <f t="shared" ref="D209:R209" si="126">D205</f>
        <v>20365271</v>
      </c>
      <c r="E209" s="172">
        <f t="shared" si="126"/>
        <v>20302987.899999999</v>
      </c>
      <c r="F209" s="172">
        <f t="shared" si="126"/>
        <v>23648433.600000001</v>
      </c>
      <c r="G209" s="172">
        <f t="shared" si="126"/>
        <v>22079066.199999999</v>
      </c>
      <c r="H209" s="172">
        <f t="shared" si="126"/>
        <v>21505479.5</v>
      </c>
      <c r="I209" s="172">
        <f t="shared" si="126"/>
        <v>26863149.600000001</v>
      </c>
      <c r="J209" s="172">
        <f t="shared" si="126"/>
        <v>22047583.600000001</v>
      </c>
      <c r="K209" s="172">
        <f t="shared" si="126"/>
        <v>22757832.100000001</v>
      </c>
      <c r="L209" s="172">
        <f t="shared" si="126"/>
        <v>23123127.300000001</v>
      </c>
      <c r="M209" s="172">
        <f t="shared" si="126"/>
        <v>22280858.100000001</v>
      </c>
      <c r="N209" s="172">
        <f t="shared" si="126"/>
        <v>27633832.800000001</v>
      </c>
      <c r="O209" s="172">
        <f t="shared" si="126"/>
        <v>24325341.399999999</v>
      </c>
      <c r="P209" s="172">
        <f t="shared" si="126"/>
        <v>22411007.5</v>
      </c>
      <c r="Q209" s="172">
        <f t="shared" si="126"/>
        <v>22676732.600000001</v>
      </c>
      <c r="R209" s="172">
        <f t="shared" si="126"/>
        <v>23304140.699999999</v>
      </c>
      <c r="S209" s="169" t="s">
        <v>4</v>
      </c>
      <c r="T209" s="178" t="s">
        <v>4</v>
      </c>
      <c r="U209" s="170" t="s">
        <v>4</v>
      </c>
      <c r="V209" s="170" t="s">
        <v>4</v>
      </c>
      <c r="W209" s="170" t="s">
        <v>4</v>
      </c>
      <c r="X209" s="170" t="s">
        <v>4</v>
      </c>
      <c r="Y209" s="170" t="s">
        <v>4</v>
      </c>
      <c r="Z209" s="170" t="s">
        <v>4</v>
      </c>
      <c r="AA209" s="170" t="s">
        <v>4</v>
      </c>
      <c r="AB209" s="170" t="s">
        <v>4</v>
      </c>
      <c r="AC209" s="170" t="s">
        <v>4</v>
      </c>
      <c r="AD209" s="170" t="s">
        <v>4</v>
      </c>
      <c r="AE209" s="170" t="s">
        <v>4</v>
      </c>
      <c r="AF209" s="170" t="s">
        <v>4</v>
      </c>
      <c r="AG209" s="170" t="s">
        <v>4</v>
      </c>
      <c r="AH209" s="170" t="s">
        <v>4</v>
      </c>
      <c r="AI209" s="170" t="s">
        <v>4</v>
      </c>
      <c r="AJ209" s="170" t="s">
        <v>4</v>
      </c>
      <c r="BV209" s="106" t="b">
        <f t="shared" si="120"/>
        <v>1</v>
      </c>
    </row>
    <row r="210" spans="1:74" ht="25.5" customHeight="1" x14ac:dyDescent="0.25">
      <c r="A210" s="1340" t="s">
        <v>274</v>
      </c>
      <c r="B210" s="167" t="s">
        <v>220</v>
      </c>
      <c r="C210" s="168">
        <f>C211+C212</f>
        <v>127124951.09999999</v>
      </c>
      <c r="D210" s="168">
        <f t="shared" ref="D210:R210" si="127">D211+D212</f>
        <v>7966221</v>
      </c>
      <c r="E210" s="168">
        <f t="shared" si="127"/>
        <v>8219790.8399999999</v>
      </c>
      <c r="F210" s="168">
        <f t="shared" si="127"/>
        <v>8189903.0199999996</v>
      </c>
      <c r="G210" s="168">
        <f t="shared" si="127"/>
        <v>8586703.0199999996</v>
      </c>
      <c r="H210" s="168">
        <f t="shared" si="127"/>
        <v>8589803.0199999996</v>
      </c>
      <c r="I210" s="168">
        <f t="shared" si="127"/>
        <v>8586703.0199999996</v>
      </c>
      <c r="J210" s="168">
        <f t="shared" si="127"/>
        <v>8537103.0199999996</v>
      </c>
      <c r="K210" s="168">
        <f t="shared" si="127"/>
        <v>8884303.0199999996</v>
      </c>
      <c r="L210" s="168">
        <f t="shared" si="127"/>
        <v>8189903.0199999996</v>
      </c>
      <c r="M210" s="168">
        <f t="shared" si="127"/>
        <v>8586703.0199999996</v>
      </c>
      <c r="N210" s="168">
        <f t="shared" si="127"/>
        <v>8589803.0199999996</v>
      </c>
      <c r="O210" s="168">
        <f t="shared" si="127"/>
        <v>8586703.0199999996</v>
      </c>
      <c r="P210" s="168">
        <f t="shared" si="127"/>
        <v>8537103.0199999996</v>
      </c>
      <c r="Q210" s="168">
        <f t="shared" si="127"/>
        <v>8884303.0199999996</v>
      </c>
      <c r="R210" s="168">
        <f t="shared" si="127"/>
        <v>8189903.0199999996</v>
      </c>
      <c r="S210" s="169" t="s">
        <v>4</v>
      </c>
      <c r="T210" s="178"/>
      <c r="U210" s="170"/>
      <c r="V210" s="170"/>
      <c r="W210" s="170"/>
      <c r="X210" s="170"/>
      <c r="Y210" s="170"/>
      <c r="Z210" s="170"/>
      <c r="AA210" s="170"/>
      <c r="AB210" s="170"/>
      <c r="AC210" s="170"/>
      <c r="AD210" s="170"/>
      <c r="AE210" s="170"/>
      <c r="AF210" s="170"/>
      <c r="AG210" s="170"/>
      <c r="AH210" s="170"/>
      <c r="AI210" s="170"/>
      <c r="AJ210" s="170"/>
      <c r="BV210" s="106" t="b">
        <f t="shared" si="120"/>
        <v>1</v>
      </c>
    </row>
    <row r="211" spans="1:74" ht="53.25" customHeight="1" x14ac:dyDescent="0.25">
      <c r="A211" s="1340"/>
      <c r="B211" s="171" t="s">
        <v>222</v>
      </c>
      <c r="C211" s="168">
        <f>D211+E211+F211+G211+H211+I211+J211+K211+L211+M211+N211+O211+P211+Q211+R211</f>
        <v>121792903.16</v>
      </c>
      <c r="D211" s="168">
        <f t="shared" ref="D211:R211" si="128">D23+D28</f>
        <v>7724177</v>
      </c>
      <c r="E211" s="168">
        <f t="shared" si="128"/>
        <v>7887858.9000000004</v>
      </c>
      <c r="F211" s="168">
        <f t="shared" si="128"/>
        <v>8167759.0199999996</v>
      </c>
      <c r="G211" s="168">
        <f t="shared" si="128"/>
        <v>8167759.0199999996</v>
      </c>
      <c r="H211" s="168">
        <f t="shared" si="128"/>
        <v>8167759.0199999996</v>
      </c>
      <c r="I211" s="168">
        <f t="shared" si="128"/>
        <v>8167759.0199999996</v>
      </c>
      <c r="J211" s="168">
        <f t="shared" si="128"/>
        <v>8167759.0199999996</v>
      </c>
      <c r="K211" s="168">
        <f t="shared" si="128"/>
        <v>8167759.0199999996</v>
      </c>
      <c r="L211" s="168">
        <f t="shared" si="128"/>
        <v>8167759.0199999996</v>
      </c>
      <c r="M211" s="168">
        <f t="shared" si="128"/>
        <v>8167759.0199999996</v>
      </c>
      <c r="N211" s="168">
        <f t="shared" si="128"/>
        <v>8167759.0199999996</v>
      </c>
      <c r="O211" s="168">
        <f t="shared" si="128"/>
        <v>8167759.0199999996</v>
      </c>
      <c r="P211" s="168">
        <f t="shared" si="128"/>
        <v>8167759.0199999996</v>
      </c>
      <c r="Q211" s="168">
        <f t="shared" si="128"/>
        <v>8167759.0199999996</v>
      </c>
      <c r="R211" s="168">
        <f t="shared" si="128"/>
        <v>8167759.0199999996</v>
      </c>
      <c r="S211" s="169" t="s">
        <v>4</v>
      </c>
      <c r="T211" s="178" t="s">
        <v>4</v>
      </c>
      <c r="U211" s="170" t="s">
        <v>4</v>
      </c>
      <c r="V211" s="170" t="s">
        <v>4</v>
      </c>
      <c r="W211" s="170" t="s">
        <v>4</v>
      </c>
      <c r="X211" s="170" t="s">
        <v>4</v>
      </c>
      <c r="Y211" s="170" t="s">
        <v>4</v>
      </c>
      <c r="Z211" s="170" t="s">
        <v>4</v>
      </c>
      <c r="AA211" s="170" t="s">
        <v>4</v>
      </c>
      <c r="AB211" s="170" t="s">
        <v>4</v>
      </c>
      <c r="AC211" s="170" t="s">
        <v>4</v>
      </c>
      <c r="AD211" s="170" t="s">
        <v>4</v>
      </c>
      <c r="AE211" s="170" t="s">
        <v>4</v>
      </c>
      <c r="AF211" s="170" t="s">
        <v>4</v>
      </c>
      <c r="AG211" s="170" t="s">
        <v>4</v>
      </c>
      <c r="AH211" s="170" t="s">
        <v>4</v>
      </c>
      <c r="AI211" s="170" t="s">
        <v>4</v>
      </c>
      <c r="AJ211" s="170" t="s">
        <v>4</v>
      </c>
      <c r="BV211" s="106" t="b">
        <f t="shared" si="120"/>
        <v>1</v>
      </c>
    </row>
    <row r="212" spans="1:74" ht="33" customHeight="1" x14ac:dyDescent="0.25">
      <c r="A212" s="1340"/>
      <c r="B212" s="167" t="s">
        <v>224</v>
      </c>
      <c r="C212" s="168">
        <f>D212+E212+F212+G212+H212+I212+J212+K212+L212+M212+N212+O212+P212+Q212+R212</f>
        <v>5332047.9400000004</v>
      </c>
      <c r="D212" s="168">
        <f t="shared" ref="D212:R212" si="129">D27+D78</f>
        <v>242044</v>
      </c>
      <c r="E212" s="168">
        <f>E27+E78</f>
        <v>331931.94</v>
      </c>
      <c r="F212" s="168">
        <f t="shared" si="129"/>
        <v>22144</v>
      </c>
      <c r="G212" s="168">
        <f t="shared" si="129"/>
        <v>418944</v>
      </c>
      <c r="H212" s="168">
        <f t="shared" si="129"/>
        <v>422044</v>
      </c>
      <c r="I212" s="168">
        <f t="shared" si="129"/>
        <v>418944</v>
      </c>
      <c r="J212" s="168">
        <f t="shared" si="129"/>
        <v>369344</v>
      </c>
      <c r="K212" s="168">
        <f t="shared" si="129"/>
        <v>716544</v>
      </c>
      <c r="L212" s="168">
        <f t="shared" si="129"/>
        <v>22144</v>
      </c>
      <c r="M212" s="168">
        <f t="shared" si="129"/>
        <v>418944</v>
      </c>
      <c r="N212" s="168">
        <f t="shared" si="129"/>
        <v>422044</v>
      </c>
      <c r="O212" s="168">
        <f t="shared" si="129"/>
        <v>418944</v>
      </c>
      <c r="P212" s="168">
        <f t="shared" si="129"/>
        <v>369344</v>
      </c>
      <c r="Q212" s="168">
        <f t="shared" si="129"/>
        <v>716544</v>
      </c>
      <c r="R212" s="168">
        <f t="shared" si="129"/>
        <v>22144</v>
      </c>
      <c r="S212" s="169" t="s">
        <v>4</v>
      </c>
      <c r="T212" s="178" t="s">
        <v>4</v>
      </c>
      <c r="U212" s="170" t="s">
        <v>4</v>
      </c>
      <c r="V212" s="170" t="s">
        <v>4</v>
      </c>
      <c r="W212" s="170" t="s">
        <v>4</v>
      </c>
      <c r="X212" s="170" t="s">
        <v>4</v>
      </c>
      <c r="Y212" s="170" t="s">
        <v>4</v>
      </c>
      <c r="Z212" s="170" t="s">
        <v>4</v>
      </c>
      <c r="AA212" s="170" t="s">
        <v>4</v>
      </c>
      <c r="AB212" s="170" t="s">
        <v>4</v>
      </c>
      <c r="AC212" s="170" t="s">
        <v>4</v>
      </c>
      <c r="AD212" s="170" t="s">
        <v>4</v>
      </c>
      <c r="AE212" s="170" t="s">
        <v>4</v>
      </c>
      <c r="AF212" s="170" t="s">
        <v>4</v>
      </c>
      <c r="AG212" s="170" t="s">
        <v>4</v>
      </c>
      <c r="AH212" s="170" t="s">
        <v>4</v>
      </c>
      <c r="AI212" s="170" t="s">
        <v>4</v>
      </c>
      <c r="AJ212" s="170" t="s">
        <v>4</v>
      </c>
      <c r="BV212" s="106" t="b">
        <f t="shared" si="120"/>
        <v>1</v>
      </c>
    </row>
    <row r="213" spans="1:74" ht="29.25" customHeight="1" x14ac:dyDescent="0.25">
      <c r="A213" s="1340" t="s">
        <v>314</v>
      </c>
      <c r="B213" s="167" t="s">
        <v>220</v>
      </c>
      <c r="C213" s="168">
        <f>+C214+C215</f>
        <v>13091813.08</v>
      </c>
      <c r="D213" s="168">
        <f t="shared" ref="D213:R213" si="130">+D214+D215</f>
        <v>835300</v>
      </c>
      <c r="E213" s="168">
        <f t="shared" si="130"/>
        <v>734003.95</v>
      </c>
      <c r="F213" s="168">
        <f t="shared" si="130"/>
        <v>848569.35</v>
      </c>
      <c r="G213" s="168">
        <f t="shared" si="130"/>
        <v>1054166.28</v>
      </c>
      <c r="H213" s="168">
        <f t="shared" si="130"/>
        <v>871409.35</v>
      </c>
      <c r="I213" s="168">
        <f t="shared" si="130"/>
        <v>771615.28</v>
      </c>
      <c r="J213" s="168">
        <f t="shared" si="130"/>
        <v>917405.35</v>
      </c>
      <c r="K213" s="168">
        <f t="shared" si="130"/>
        <v>737942.28</v>
      </c>
      <c r="L213" s="168">
        <f t="shared" si="130"/>
        <v>1119545.3500000001</v>
      </c>
      <c r="M213" s="168">
        <f t="shared" si="130"/>
        <v>791302.28</v>
      </c>
      <c r="N213" s="168">
        <f t="shared" si="130"/>
        <v>897718.35</v>
      </c>
      <c r="O213" s="168">
        <f t="shared" si="130"/>
        <v>737942.28</v>
      </c>
      <c r="P213" s="168">
        <f t="shared" si="130"/>
        <v>917405.35</v>
      </c>
      <c r="Q213" s="168">
        <f t="shared" si="130"/>
        <v>993442.28</v>
      </c>
      <c r="R213" s="168">
        <f t="shared" si="130"/>
        <v>864045.35</v>
      </c>
      <c r="S213" s="169" t="s">
        <v>4</v>
      </c>
      <c r="T213" s="178" t="s">
        <v>4</v>
      </c>
      <c r="U213" s="170" t="s">
        <v>4</v>
      </c>
      <c r="V213" s="170" t="s">
        <v>4</v>
      </c>
      <c r="W213" s="170" t="s">
        <v>4</v>
      </c>
      <c r="X213" s="170" t="s">
        <v>4</v>
      </c>
      <c r="Y213" s="170" t="s">
        <v>4</v>
      </c>
      <c r="Z213" s="170" t="s">
        <v>4</v>
      </c>
      <c r="AA213" s="170" t="s">
        <v>4</v>
      </c>
      <c r="AB213" s="170" t="s">
        <v>4</v>
      </c>
      <c r="AC213" s="170" t="s">
        <v>4</v>
      </c>
      <c r="AD213" s="170" t="s">
        <v>4</v>
      </c>
      <c r="AE213" s="170" t="s">
        <v>4</v>
      </c>
      <c r="AF213" s="170" t="s">
        <v>4</v>
      </c>
      <c r="AG213" s="170" t="s">
        <v>4</v>
      </c>
      <c r="AH213" s="170" t="s">
        <v>4</v>
      </c>
      <c r="AI213" s="170" t="s">
        <v>4</v>
      </c>
      <c r="AJ213" s="170" t="s">
        <v>4</v>
      </c>
      <c r="BV213" s="106" t="b">
        <f t="shared" si="120"/>
        <v>1</v>
      </c>
    </row>
    <row r="214" spans="1:74" ht="53.25" customHeight="1" x14ac:dyDescent="0.25">
      <c r="A214" s="1340"/>
      <c r="B214" s="171" t="s">
        <v>222</v>
      </c>
      <c r="C214" s="168">
        <v>0</v>
      </c>
      <c r="D214" s="168">
        <v>0</v>
      </c>
      <c r="E214" s="168">
        <v>0</v>
      </c>
      <c r="F214" s="168">
        <v>0</v>
      </c>
      <c r="G214" s="168">
        <v>0</v>
      </c>
      <c r="H214" s="168">
        <v>0</v>
      </c>
      <c r="I214" s="168">
        <v>0</v>
      </c>
      <c r="J214" s="168">
        <v>0</v>
      </c>
      <c r="K214" s="168">
        <v>0</v>
      </c>
      <c r="L214" s="168">
        <v>0</v>
      </c>
      <c r="M214" s="168">
        <v>0</v>
      </c>
      <c r="N214" s="168">
        <v>0</v>
      </c>
      <c r="O214" s="168">
        <v>0</v>
      </c>
      <c r="P214" s="168">
        <v>0</v>
      </c>
      <c r="Q214" s="168">
        <v>0</v>
      </c>
      <c r="R214" s="168">
        <v>0</v>
      </c>
      <c r="S214" s="169" t="s">
        <v>4</v>
      </c>
      <c r="T214" s="178" t="s">
        <v>4</v>
      </c>
      <c r="U214" s="170" t="s">
        <v>4</v>
      </c>
      <c r="V214" s="170" t="s">
        <v>4</v>
      </c>
      <c r="W214" s="170" t="s">
        <v>4</v>
      </c>
      <c r="X214" s="170" t="s">
        <v>4</v>
      </c>
      <c r="Y214" s="170" t="s">
        <v>4</v>
      </c>
      <c r="Z214" s="170" t="s">
        <v>4</v>
      </c>
      <c r="AA214" s="170" t="s">
        <v>4</v>
      </c>
      <c r="AB214" s="170" t="s">
        <v>4</v>
      </c>
      <c r="AC214" s="170" t="s">
        <v>4</v>
      </c>
      <c r="AD214" s="170" t="s">
        <v>4</v>
      </c>
      <c r="AE214" s="170" t="s">
        <v>4</v>
      </c>
      <c r="AF214" s="170" t="s">
        <v>4</v>
      </c>
      <c r="AG214" s="170" t="s">
        <v>4</v>
      </c>
      <c r="AH214" s="170" t="s">
        <v>4</v>
      </c>
      <c r="AI214" s="170" t="s">
        <v>4</v>
      </c>
      <c r="AJ214" s="170" t="s">
        <v>4</v>
      </c>
      <c r="BV214" s="106" t="b">
        <f t="shared" si="120"/>
        <v>1</v>
      </c>
    </row>
    <row r="215" spans="1:74" ht="32.25" customHeight="1" x14ac:dyDescent="0.25">
      <c r="A215" s="1340"/>
      <c r="B215" s="167" t="s">
        <v>224</v>
      </c>
      <c r="C215" s="168">
        <f>D215+E215+F215+G215+H215+I215+J215+K215+L215+M215+N215+O215+P215+Q215+R215</f>
        <v>13091813.08</v>
      </c>
      <c r="D215" s="168">
        <f t="shared" ref="D215:R215" si="131">D153+D130+D93+D185</f>
        <v>835300</v>
      </c>
      <c r="E215" s="168">
        <f t="shared" si="131"/>
        <v>734003.95</v>
      </c>
      <c r="F215" s="168">
        <f t="shared" si="131"/>
        <v>848569.35</v>
      </c>
      <c r="G215" s="168">
        <f t="shared" si="131"/>
        <v>1054166.28</v>
      </c>
      <c r="H215" s="168">
        <f t="shared" si="131"/>
        <v>871409.35</v>
      </c>
      <c r="I215" s="168">
        <f t="shared" si="131"/>
        <v>771615.28</v>
      </c>
      <c r="J215" s="168">
        <f t="shared" si="131"/>
        <v>917405.35</v>
      </c>
      <c r="K215" s="168">
        <f t="shared" si="131"/>
        <v>737942.28</v>
      </c>
      <c r="L215" s="168">
        <f t="shared" si="131"/>
        <v>1119545.3500000001</v>
      </c>
      <c r="M215" s="168">
        <f t="shared" si="131"/>
        <v>791302.28</v>
      </c>
      <c r="N215" s="168">
        <f t="shared" si="131"/>
        <v>897718.35</v>
      </c>
      <c r="O215" s="168">
        <f t="shared" si="131"/>
        <v>737942.28</v>
      </c>
      <c r="P215" s="168">
        <f t="shared" si="131"/>
        <v>917405.35</v>
      </c>
      <c r="Q215" s="168">
        <f t="shared" si="131"/>
        <v>993442.28</v>
      </c>
      <c r="R215" s="168">
        <f t="shared" si="131"/>
        <v>864045.35</v>
      </c>
      <c r="S215" s="169" t="s">
        <v>4</v>
      </c>
      <c r="T215" s="178" t="s">
        <v>4</v>
      </c>
      <c r="U215" s="170" t="s">
        <v>4</v>
      </c>
      <c r="V215" s="170" t="s">
        <v>4</v>
      </c>
      <c r="W215" s="170" t="s">
        <v>4</v>
      </c>
      <c r="X215" s="170" t="s">
        <v>4</v>
      </c>
      <c r="Y215" s="170" t="s">
        <v>4</v>
      </c>
      <c r="Z215" s="170" t="s">
        <v>4</v>
      </c>
      <c r="AA215" s="170" t="s">
        <v>4</v>
      </c>
      <c r="AB215" s="170" t="s">
        <v>4</v>
      </c>
      <c r="AC215" s="170" t="s">
        <v>4</v>
      </c>
      <c r="AD215" s="170" t="s">
        <v>4</v>
      </c>
      <c r="AE215" s="170" t="s">
        <v>4</v>
      </c>
      <c r="AF215" s="170" t="s">
        <v>4</v>
      </c>
      <c r="AG215" s="170" t="s">
        <v>4</v>
      </c>
      <c r="AH215" s="170" t="s">
        <v>4</v>
      </c>
      <c r="AI215" s="170" t="s">
        <v>4</v>
      </c>
      <c r="AJ215" s="170" t="s">
        <v>4</v>
      </c>
      <c r="BV215" s="106" t="b">
        <f t="shared" si="120"/>
        <v>1</v>
      </c>
    </row>
    <row r="216" spans="1:74" s="166" customFormat="1" ht="21" customHeight="1" x14ac:dyDescent="0.25">
      <c r="A216" s="1340" t="s">
        <v>113</v>
      </c>
      <c r="B216" s="167" t="s">
        <v>220</v>
      </c>
      <c r="C216" s="168">
        <f t="shared" ref="C216:R216" si="132">C217+C218</f>
        <v>6283176.21</v>
      </c>
      <c r="D216" s="168">
        <f t="shared" si="132"/>
        <v>408821</v>
      </c>
      <c r="E216" s="168">
        <f t="shared" si="132"/>
        <v>374492.07</v>
      </c>
      <c r="F216" s="168">
        <f t="shared" si="132"/>
        <v>339652.94</v>
      </c>
      <c r="G216" s="168">
        <f t="shared" si="132"/>
        <v>474723.51</v>
      </c>
      <c r="H216" s="168">
        <f t="shared" si="132"/>
        <v>316988.39</v>
      </c>
      <c r="I216" s="168">
        <f t="shared" si="132"/>
        <v>651003.68999999994</v>
      </c>
      <c r="J216" s="168">
        <f t="shared" si="132"/>
        <v>476772.79</v>
      </c>
      <c r="K216" s="168">
        <f t="shared" si="132"/>
        <v>345588.39</v>
      </c>
      <c r="L216" s="168">
        <f t="shared" si="132"/>
        <v>309003.69</v>
      </c>
      <c r="M216" s="168">
        <f t="shared" si="132"/>
        <v>474723.49</v>
      </c>
      <c r="N216" s="168">
        <f t="shared" si="132"/>
        <v>671037.68999999994</v>
      </c>
      <c r="O216" s="168">
        <f t="shared" si="132"/>
        <v>309003.69</v>
      </c>
      <c r="P216" s="168">
        <f t="shared" si="132"/>
        <v>503323.49</v>
      </c>
      <c r="Q216" s="168">
        <f t="shared" si="132"/>
        <v>316988.39</v>
      </c>
      <c r="R216" s="168">
        <f t="shared" si="132"/>
        <v>311052.99</v>
      </c>
      <c r="S216" s="169" t="s">
        <v>4</v>
      </c>
      <c r="T216" s="178"/>
      <c r="U216" s="170"/>
      <c r="V216" s="170"/>
      <c r="W216" s="170"/>
      <c r="X216" s="170"/>
      <c r="Y216" s="170"/>
      <c r="Z216" s="170"/>
      <c r="AA216" s="170"/>
      <c r="AB216" s="170"/>
      <c r="AC216" s="170"/>
      <c r="AD216" s="170"/>
      <c r="AE216" s="170"/>
      <c r="AF216" s="170"/>
      <c r="AG216" s="170"/>
      <c r="AH216" s="170"/>
      <c r="AI216" s="170"/>
      <c r="AJ216" s="170"/>
      <c r="BV216" s="166" t="b">
        <f t="shared" si="120"/>
        <v>1</v>
      </c>
    </row>
    <row r="217" spans="1:74" s="166" customFormat="1" ht="51.75" customHeight="1" x14ac:dyDescent="0.25">
      <c r="A217" s="1340"/>
      <c r="B217" s="171" t="s">
        <v>222</v>
      </c>
      <c r="C217" s="168">
        <v>0</v>
      </c>
      <c r="D217" s="168">
        <v>0</v>
      </c>
      <c r="E217" s="168">
        <v>0</v>
      </c>
      <c r="F217" s="168">
        <v>0</v>
      </c>
      <c r="G217" s="168">
        <v>0</v>
      </c>
      <c r="H217" s="168">
        <v>0</v>
      </c>
      <c r="I217" s="168">
        <v>0</v>
      </c>
      <c r="J217" s="168">
        <v>0</v>
      </c>
      <c r="K217" s="168">
        <v>0</v>
      </c>
      <c r="L217" s="168">
        <v>0</v>
      </c>
      <c r="M217" s="168">
        <v>0</v>
      </c>
      <c r="N217" s="168">
        <v>0</v>
      </c>
      <c r="O217" s="168">
        <v>0</v>
      </c>
      <c r="P217" s="168">
        <v>0</v>
      </c>
      <c r="Q217" s="168">
        <v>0</v>
      </c>
      <c r="R217" s="168">
        <v>0</v>
      </c>
      <c r="S217" s="169" t="s">
        <v>4</v>
      </c>
      <c r="T217" s="178" t="s">
        <v>4</v>
      </c>
      <c r="U217" s="170" t="s">
        <v>4</v>
      </c>
      <c r="V217" s="170" t="s">
        <v>4</v>
      </c>
      <c r="W217" s="170" t="s">
        <v>4</v>
      </c>
      <c r="X217" s="170" t="s">
        <v>4</v>
      </c>
      <c r="Y217" s="170" t="s">
        <v>4</v>
      </c>
      <c r="Z217" s="170" t="s">
        <v>4</v>
      </c>
      <c r="AA217" s="170" t="s">
        <v>4</v>
      </c>
      <c r="AB217" s="170" t="s">
        <v>4</v>
      </c>
      <c r="AC217" s="170" t="s">
        <v>4</v>
      </c>
      <c r="AD217" s="170" t="s">
        <v>4</v>
      </c>
      <c r="AE217" s="170" t="s">
        <v>4</v>
      </c>
      <c r="AF217" s="170" t="s">
        <v>4</v>
      </c>
      <c r="AG217" s="170" t="s">
        <v>4</v>
      </c>
      <c r="AH217" s="170" t="s">
        <v>4</v>
      </c>
      <c r="AI217" s="170" t="s">
        <v>4</v>
      </c>
      <c r="AJ217" s="170" t="s">
        <v>4</v>
      </c>
      <c r="BV217" s="166" t="b">
        <f t="shared" si="120"/>
        <v>1</v>
      </c>
    </row>
    <row r="218" spans="1:74" ht="30.75" customHeight="1" x14ac:dyDescent="0.25">
      <c r="A218" s="1340"/>
      <c r="B218" s="167" t="s">
        <v>224</v>
      </c>
      <c r="C218" s="168">
        <f>D218+E218+F218+G218+H218+I218+J218+K218+L218+M218+N218+O218+P218+Q218+R218</f>
        <v>6283176.21</v>
      </c>
      <c r="D218" s="168">
        <f t="shared" ref="D218:R218" si="133">D87+D89+D138+D157+D176+D73</f>
        <v>408821</v>
      </c>
      <c r="E218" s="168">
        <f t="shared" si="133"/>
        <v>374492.07</v>
      </c>
      <c r="F218" s="168">
        <f t="shared" si="133"/>
        <v>339652.94</v>
      </c>
      <c r="G218" s="168">
        <f t="shared" si="133"/>
        <v>474723.51</v>
      </c>
      <c r="H218" s="168">
        <f t="shared" si="133"/>
        <v>316988.39</v>
      </c>
      <c r="I218" s="168">
        <f t="shared" si="133"/>
        <v>651003.68999999994</v>
      </c>
      <c r="J218" s="168">
        <f t="shared" si="133"/>
        <v>476772.79</v>
      </c>
      <c r="K218" s="168">
        <f t="shared" si="133"/>
        <v>345588.39</v>
      </c>
      <c r="L218" s="168">
        <f t="shared" si="133"/>
        <v>309003.69</v>
      </c>
      <c r="M218" s="168">
        <f t="shared" si="133"/>
        <v>474723.49</v>
      </c>
      <c r="N218" s="168">
        <f t="shared" si="133"/>
        <v>671037.68999999994</v>
      </c>
      <c r="O218" s="168">
        <f t="shared" si="133"/>
        <v>309003.69</v>
      </c>
      <c r="P218" s="168">
        <f t="shared" si="133"/>
        <v>503323.49</v>
      </c>
      <c r="Q218" s="168">
        <f t="shared" si="133"/>
        <v>316988.39</v>
      </c>
      <c r="R218" s="168">
        <f t="shared" si="133"/>
        <v>311052.99</v>
      </c>
      <c r="S218" s="169" t="s">
        <v>4</v>
      </c>
      <c r="T218" s="178" t="s">
        <v>4</v>
      </c>
      <c r="U218" s="170" t="s">
        <v>4</v>
      </c>
      <c r="V218" s="170" t="s">
        <v>4</v>
      </c>
      <c r="W218" s="170" t="s">
        <v>4</v>
      </c>
      <c r="X218" s="170" t="s">
        <v>4</v>
      </c>
      <c r="Y218" s="170" t="s">
        <v>4</v>
      </c>
      <c r="Z218" s="170" t="s">
        <v>4</v>
      </c>
      <c r="AA218" s="170" t="s">
        <v>4</v>
      </c>
      <c r="AB218" s="170" t="s">
        <v>4</v>
      </c>
      <c r="AC218" s="170" t="s">
        <v>4</v>
      </c>
      <c r="AD218" s="170" t="s">
        <v>4</v>
      </c>
      <c r="AE218" s="170" t="s">
        <v>4</v>
      </c>
      <c r="AF218" s="170" t="s">
        <v>4</v>
      </c>
      <c r="AG218" s="170" t="s">
        <v>4</v>
      </c>
      <c r="AH218" s="170" t="s">
        <v>4</v>
      </c>
      <c r="AI218" s="170" t="s">
        <v>4</v>
      </c>
      <c r="AJ218" s="170" t="s">
        <v>4</v>
      </c>
      <c r="BV218" s="106" t="b">
        <f t="shared" si="120"/>
        <v>1</v>
      </c>
    </row>
    <row r="219" spans="1:74" ht="27" customHeight="1" x14ac:dyDescent="0.25">
      <c r="A219" s="1340" t="s">
        <v>114</v>
      </c>
      <c r="B219" s="167" t="s">
        <v>220</v>
      </c>
      <c r="C219" s="168">
        <f>C220+C221</f>
        <v>27609650</v>
      </c>
      <c r="D219" s="168">
        <f t="shared" ref="D219:R219" si="134">D220+D221</f>
        <v>1704500</v>
      </c>
      <c r="E219" s="168">
        <f t="shared" si="134"/>
        <v>2669400</v>
      </c>
      <c r="F219" s="168">
        <f t="shared" si="134"/>
        <v>1761700</v>
      </c>
      <c r="G219" s="168">
        <f t="shared" si="134"/>
        <v>1774700</v>
      </c>
      <c r="H219" s="168">
        <f t="shared" si="134"/>
        <v>1790850</v>
      </c>
      <c r="I219" s="168">
        <f t="shared" si="134"/>
        <v>1790850</v>
      </c>
      <c r="J219" s="168">
        <f t="shared" si="134"/>
        <v>1790850</v>
      </c>
      <c r="K219" s="168">
        <f t="shared" si="134"/>
        <v>1790850</v>
      </c>
      <c r="L219" s="168">
        <f t="shared" si="134"/>
        <v>1790850</v>
      </c>
      <c r="M219" s="168">
        <f t="shared" si="134"/>
        <v>1790850</v>
      </c>
      <c r="N219" s="168">
        <f t="shared" si="134"/>
        <v>1790850</v>
      </c>
      <c r="O219" s="168">
        <f t="shared" si="134"/>
        <v>1790850</v>
      </c>
      <c r="P219" s="168">
        <f t="shared" si="134"/>
        <v>1790850</v>
      </c>
      <c r="Q219" s="168">
        <f t="shared" si="134"/>
        <v>1790850</v>
      </c>
      <c r="R219" s="168">
        <f t="shared" si="134"/>
        <v>1790850</v>
      </c>
      <c r="S219" s="169" t="s">
        <v>4</v>
      </c>
      <c r="T219" s="178" t="s">
        <v>4</v>
      </c>
      <c r="U219" s="170" t="s">
        <v>4</v>
      </c>
      <c r="V219" s="170" t="s">
        <v>4</v>
      </c>
      <c r="W219" s="170" t="s">
        <v>4</v>
      </c>
      <c r="X219" s="170" t="s">
        <v>4</v>
      </c>
      <c r="Y219" s="170" t="s">
        <v>4</v>
      </c>
      <c r="Z219" s="170" t="s">
        <v>4</v>
      </c>
      <c r="AA219" s="170" t="s">
        <v>4</v>
      </c>
      <c r="AB219" s="170" t="s">
        <v>4</v>
      </c>
      <c r="AC219" s="170" t="s">
        <v>4</v>
      </c>
      <c r="AD219" s="170" t="s">
        <v>4</v>
      </c>
      <c r="AE219" s="170" t="s">
        <v>4</v>
      </c>
      <c r="AF219" s="170" t="s">
        <v>4</v>
      </c>
      <c r="AG219" s="170" t="s">
        <v>4</v>
      </c>
      <c r="AH219" s="170" t="s">
        <v>4</v>
      </c>
      <c r="AI219" s="170" t="s">
        <v>4</v>
      </c>
      <c r="AJ219" s="170" t="s">
        <v>4</v>
      </c>
      <c r="BV219" s="106" t="b">
        <f t="shared" si="120"/>
        <v>1</v>
      </c>
    </row>
    <row r="220" spans="1:74" ht="53.25" customHeight="1" x14ac:dyDescent="0.25">
      <c r="A220" s="1340"/>
      <c r="B220" s="171" t="s">
        <v>222</v>
      </c>
      <c r="C220" s="168">
        <v>0</v>
      </c>
      <c r="D220" s="168">
        <v>0</v>
      </c>
      <c r="E220" s="168">
        <v>0</v>
      </c>
      <c r="F220" s="168">
        <v>0</v>
      </c>
      <c r="G220" s="168">
        <v>0</v>
      </c>
      <c r="H220" s="168">
        <v>0</v>
      </c>
      <c r="I220" s="168">
        <v>0</v>
      </c>
      <c r="J220" s="168">
        <v>0</v>
      </c>
      <c r="K220" s="168">
        <v>0</v>
      </c>
      <c r="L220" s="168">
        <v>0</v>
      </c>
      <c r="M220" s="168">
        <v>0</v>
      </c>
      <c r="N220" s="168">
        <v>0</v>
      </c>
      <c r="O220" s="168">
        <v>0</v>
      </c>
      <c r="P220" s="168">
        <v>0</v>
      </c>
      <c r="Q220" s="168">
        <v>0</v>
      </c>
      <c r="R220" s="168">
        <v>0</v>
      </c>
      <c r="S220" s="169" t="s">
        <v>4</v>
      </c>
      <c r="T220" s="178" t="s">
        <v>4</v>
      </c>
      <c r="U220" s="170" t="s">
        <v>4</v>
      </c>
      <c r="V220" s="170" t="s">
        <v>4</v>
      </c>
      <c r="W220" s="170" t="s">
        <v>4</v>
      </c>
      <c r="X220" s="170" t="s">
        <v>4</v>
      </c>
      <c r="Y220" s="170" t="s">
        <v>4</v>
      </c>
      <c r="Z220" s="170" t="s">
        <v>4</v>
      </c>
      <c r="AA220" s="170" t="s">
        <v>4</v>
      </c>
      <c r="AB220" s="170" t="s">
        <v>4</v>
      </c>
      <c r="AC220" s="170" t="s">
        <v>4</v>
      </c>
      <c r="AD220" s="170" t="s">
        <v>4</v>
      </c>
      <c r="AE220" s="170" t="s">
        <v>4</v>
      </c>
      <c r="AF220" s="170" t="s">
        <v>4</v>
      </c>
      <c r="AG220" s="170" t="s">
        <v>4</v>
      </c>
      <c r="AH220" s="170" t="s">
        <v>4</v>
      </c>
      <c r="AI220" s="170" t="s">
        <v>4</v>
      </c>
      <c r="AJ220" s="170" t="s">
        <v>4</v>
      </c>
      <c r="BV220" s="106" t="b">
        <f t="shared" si="120"/>
        <v>1</v>
      </c>
    </row>
    <row r="221" spans="1:74" ht="35.25" customHeight="1" x14ac:dyDescent="0.25">
      <c r="A221" s="1340"/>
      <c r="B221" s="167" t="s">
        <v>224</v>
      </c>
      <c r="C221" s="168">
        <f>D221+E221+F221+G221+H221+I221+J221+K221+L221+M221+N221+O221+P221+Q221+R221</f>
        <v>27609650</v>
      </c>
      <c r="D221" s="168">
        <f t="shared" ref="D221:R221" si="135">D50+D79</f>
        <v>1704500</v>
      </c>
      <c r="E221" s="168">
        <f t="shared" si="135"/>
        <v>2669400</v>
      </c>
      <c r="F221" s="168">
        <f>F50+F79</f>
        <v>1761700</v>
      </c>
      <c r="G221" s="168">
        <f t="shared" si="135"/>
        <v>1774700</v>
      </c>
      <c r="H221" s="168">
        <f t="shared" si="135"/>
        <v>1790850</v>
      </c>
      <c r="I221" s="168">
        <f t="shared" si="135"/>
        <v>1790850</v>
      </c>
      <c r="J221" s="168">
        <f t="shared" si="135"/>
        <v>1790850</v>
      </c>
      <c r="K221" s="168">
        <f t="shared" si="135"/>
        <v>1790850</v>
      </c>
      <c r="L221" s="168">
        <f t="shared" si="135"/>
        <v>1790850</v>
      </c>
      <c r="M221" s="168">
        <f t="shared" si="135"/>
        <v>1790850</v>
      </c>
      <c r="N221" s="168">
        <f t="shared" si="135"/>
        <v>1790850</v>
      </c>
      <c r="O221" s="168">
        <f t="shared" si="135"/>
        <v>1790850</v>
      </c>
      <c r="P221" s="168">
        <f t="shared" si="135"/>
        <v>1790850</v>
      </c>
      <c r="Q221" s="168">
        <f t="shared" si="135"/>
        <v>1790850</v>
      </c>
      <c r="R221" s="168">
        <f t="shared" si="135"/>
        <v>1790850</v>
      </c>
      <c r="S221" s="169" t="s">
        <v>4</v>
      </c>
      <c r="T221" s="178" t="s">
        <v>4</v>
      </c>
      <c r="U221" s="170" t="s">
        <v>4</v>
      </c>
      <c r="V221" s="170" t="s">
        <v>4</v>
      </c>
      <c r="W221" s="170" t="s">
        <v>4</v>
      </c>
      <c r="X221" s="170" t="s">
        <v>4</v>
      </c>
      <c r="Y221" s="170" t="s">
        <v>4</v>
      </c>
      <c r="Z221" s="170" t="s">
        <v>4</v>
      </c>
      <c r="AA221" s="170" t="s">
        <v>4</v>
      </c>
      <c r="AB221" s="170" t="s">
        <v>4</v>
      </c>
      <c r="AC221" s="170" t="s">
        <v>4</v>
      </c>
      <c r="AD221" s="170" t="s">
        <v>4</v>
      </c>
      <c r="AE221" s="170" t="s">
        <v>4</v>
      </c>
      <c r="AF221" s="170" t="s">
        <v>4</v>
      </c>
      <c r="AG221" s="170" t="s">
        <v>4</v>
      </c>
      <c r="AH221" s="170" t="s">
        <v>4</v>
      </c>
      <c r="AI221" s="170" t="s">
        <v>4</v>
      </c>
      <c r="AJ221" s="170" t="s">
        <v>4</v>
      </c>
      <c r="BV221" s="106" t="b">
        <f t="shared" si="120"/>
        <v>1</v>
      </c>
    </row>
    <row r="222" spans="1:74" ht="29.25" customHeight="1" x14ac:dyDescent="0.25">
      <c r="A222" s="1340" t="s">
        <v>115</v>
      </c>
      <c r="B222" s="167" t="s">
        <v>220</v>
      </c>
      <c r="C222" s="168">
        <f>C223+C224+C225</f>
        <v>292837803.01999998</v>
      </c>
      <c r="D222" s="168">
        <f>D223+D224+D225</f>
        <v>20469180</v>
      </c>
      <c r="E222" s="168">
        <f t="shared" ref="E222:R222" si="136">E223+E224+E225</f>
        <v>17375639.210000001</v>
      </c>
      <c r="F222" s="168">
        <f t="shared" si="136"/>
        <v>20224848.640000001</v>
      </c>
      <c r="G222" s="168">
        <f t="shared" si="136"/>
        <v>19207632.260000002</v>
      </c>
      <c r="H222" s="168">
        <f t="shared" si="136"/>
        <v>18284277.109999999</v>
      </c>
      <c r="I222" s="168">
        <f t="shared" si="136"/>
        <v>22432335.210000001</v>
      </c>
      <c r="J222" s="168">
        <f t="shared" si="136"/>
        <v>18791925.210000001</v>
      </c>
      <c r="K222" s="168">
        <f t="shared" si="136"/>
        <v>19348467.710000001</v>
      </c>
      <c r="L222" s="168">
        <f t="shared" si="136"/>
        <v>19214430.91</v>
      </c>
      <c r="M222" s="168">
        <f t="shared" si="136"/>
        <v>18544047.710000001</v>
      </c>
      <c r="N222" s="168">
        <f t="shared" si="136"/>
        <v>23137835.41</v>
      </c>
      <c r="O222" s="168">
        <f t="shared" si="136"/>
        <v>19853076.010000002</v>
      </c>
      <c r="P222" s="168">
        <f t="shared" si="136"/>
        <v>18565604.109999999</v>
      </c>
      <c r="Q222" s="168">
        <f t="shared" si="136"/>
        <v>18913154.210000001</v>
      </c>
      <c r="R222" s="168">
        <f t="shared" si="136"/>
        <v>18475349.309999999</v>
      </c>
      <c r="S222" s="169" t="s">
        <v>4</v>
      </c>
      <c r="T222" s="178"/>
      <c r="U222" s="170"/>
      <c r="V222" s="170"/>
      <c r="W222" s="170"/>
      <c r="X222" s="170"/>
      <c r="Y222" s="170"/>
      <c r="Z222" s="170"/>
      <c r="AA222" s="170"/>
      <c r="AB222" s="170"/>
      <c r="AC222" s="170"/>
      <c r="AD222" s="170"/>
      <c r="AE222" s="170"/>
      <c r="AF222" s="170"/>
      <c r="AG222" s="170"/>
      <c r="AH222" s="170"/>
      <c r="AI222" s="170"/>
      <c r="AJ222" s="170"/>
      <c r="BV222" s="106" t="b">
        <f t="shared" si="120"/>
        <v>1</v>
      </c>
    </row>
    <row r="223" spans="1:74" ht="53.25" customHeight="1" x14ac:dyDescent="0.25">
      <c r="A223" s="1340"/>
      <c r="B223" s="171" t="s">
        <v>222</v>
      </c>
      <c r="C223" s="168">
        <v>0</v>
      </c>
      <c r="D223" s="168"/>
      <c r="E223" s="168"/>
      <c r="F223" s="168"/>
      <c r="G223" s="168">
        <v>0</v>
      </c>
      <c r="H223" s="168">
        <v>0</v>
      </c>
      <c r="I223" s="168">
        <v>0</v>
      </c>
      <c r="J223" s="168">
        <v>0</v>
      </c>
      <c r="K223" s="168">
        <v>0</v>
      </c>
      <c r="L223" s="168">
        <v>0</v>
      </c>
      <c r="M223" s="168">
        <v>0</v>
      </c>
      <c r="N223" s="168">
        <v>0</v>
      </c>
      <c r="O223" s="168">
        <v>0</v>
      </c>
      <c r="P223" s="168">
        <v>0</v>
      </c>
      <c r="Q223" s="168">
        <v>0</v>
      </c>
      <c r="R223" s="168">
        <v>0</v>
      </c>
      <c r="S223" s="169" t="s">
        <v>4</v>
      </c>
      <c r="T223" s="178" t="s">
        <v>4</v>
      </c>
      <c r="U223" s="170" t="s">
        <v>4</v>
      </c>
      <c r="V223" s="170" t="s">
        <v>4</v>
      </c>
      <c r="W223" s="170" t="s">
        <v>4</v>
      </c>
      <c r="X223" s="170" t="s">
        <v>4</v>
      </c>
      <c r="Y223" s="170" t="s">
        <v>4</v>
      </c>
      <c r="Z223" s="170" t="s">
        <v>4</v>
      </c>
      <c r="AA223" s="170" t="s">
        <v>4</v>
      </c>
      <c r="AB223" s="170" t="s">
        <v>4</v>
      </c>
      <c r="AC223" s="170" t="s">
        <v>4</v>
      </c>
      <c r="AD223" s="170" t="s">
        <v>4</v>
      </c>
      <c r="AE223" s="170" t="s">
        <v>4</v>
      </c>
      <c r="AF223" s="170" t="s">
        <v>4</v>
      </c>
      <c r="AG223" s="170" t="s">
        <v>4</v>
      </c>
      <c r="AH223" s="170" t="s">
        <v>4</v>
      </c>
      <c r="AI223" s="170" t="s">
        <v>4</v>
      </c>
      <c r="AJ223" s="170" t="s">
        <v>4</v>
      </c>
      <c r="BV223" s="106" t="b">
        <f t="shared" si="120"/>
        <v>1</v>
      </c>
    </row>
    <row r="224" spans="1:74" ht="39" customHeight="1" x14ac:dyDescent="0.25">
      <c r="A224" s="1340"/>
      <c r="B224" s="167" t="s">
        <v>224</v>
      </c>
      <c r="C224" s="168">
        <f>D224+E224+F224+G224+H224+I224+J224+K224+L224+M224+N224+O224+P224+Q224+R224</f>
        <v>2554689.12</v>
      </c>
      <c r="D224" s="168">
        <f>D148+D125+D82+D69+D44</f>
        <v>103909</v>
      </c>
      <c r="E224" s="168">
        <f t="shared" ref="E224:R224" si="137">E148+E125+E82+E69+E44</f>
        <v>175773.31</v>
      </c>
      <c r="F224" s="168">
        <f t="shared" si="137"/>
        <v>89338.04</v>
      </c>
      <c r="G224" s="168">
        <f t="shared" si="137"/>
        <v>227689.06</v>
      </c>
      <c r="H224" s="168">
        <f t="shared" si="137"/>
        <v>167633.60999999999</v>
      </c>
      <c r="I224" s="168">
        <f t="shared" si="137"/>
        <v>152034.60999999999</v>
      </c>
      <c r="J224" s="168">
        <f t="shared" si="137"/>
        <v>152034.60999999999</v>
      </c>
      <c r="K224" s="168">
        <f t="shared" si="137"/>
        <v>152034.60999999999</v>
      </c>
      <c r="L224" s="168">
        <f t="shared" si="137"/>
        <v>287034.61</v>
      </c>
      <c r="M224" s="168">
        <f t="shared" si="137"/>
        <v>152034.60999999999</v>
      </c>
      <c r="N224" s="168">
        <f t="shared" si="137"/>
        <v>152034.60999999999</v>
      </c>
      <c r="O224" s="168">
        <f t="shared" si="137"/>
        <v>152034.60999999999</v>
      </c>
      <c r="P224" s="168">
        <f t="shared" si="137"/>
        <v>152034.60999999999</v>
      </c>
      <c r="Q224" s="168">
        <f t="shared" si="137"/>
        <v>287034.61</v>
      </c>
      <c r="R224" s="168">
        <f t="shared" si="137"/>
        <v>152034.60999999999</v>
      </c>
      <c r="S224" s="169" t="s">
        <v>4</v>
      </c>
      <c r="T224" s="178" t="s">
        <v>4</v>
      </c>
      <c r="U224" s="170" t="s">
        <v>4</v>
      </c>
      <c r="V224" s="170" t="s">
        <v>4</v>
      </c>
      <c r="W224" s="170" t="s">
        <v>4</v>
      </c>
      <c r="X224" s="170" t="s">
        <v>4</v>
      </c>
      <c r="Y224" s="170" t="s">
        <v>4</v>
      </c>
      <c r="Z224" s="170" t="s">
        <v>4</v>
      </c>
      <c r="AA224" s="170" t="s">
        <v>4</v>
      </c>
      <c r="AB224" s="170" t="s">
        <v>4</v>
      </c>
      <c r="AC224" s="170" t="s">
        <v>4</v>
      </c>
      <c r="AD224" s="170" t="s">
        <v>4</v>
      </c>
      <c r="AE224" s="170" t="s">
        <v>4</v>
      </c>
      <c r="AF224" s="170" t="s">
        <v>4</v>
      </c>
      <c r="AG224" s="170" t="s">
        <v>4</v>
      </c>
      <c r="AH224" s="170" t="s">
        <v>4</v>
      </c>
      <c r="AI224" s="170" t="s">
        <v>4</v>
      </c>
      <c r="AJ224" s="170" t="s">
        <v>4</v>
      </c>
      <c r="BV224" s="106" t="b">
        <f t="shared" si="120"/>
        <v>1</v>
      </c>
    </row>
    <row r="225" spans="1:74" ht="55.5" customHeight="1" x14ac:dyDescent="0.25">
      <c r="A225" s="1340"/>
      <c r="B225" s="167" t="s">
        <v>102</v>
      </c>
      <c r="C225" s="168">
        <f>D225+E225+F225+G225+H225+I225+J225+K225+L225+M225+N225+O225+P225+Q225+R225</f>
        <v>290283113.89999998</v>
      </c>
      <c r="D225" s="168">
        <f>D202+D194+D189+D181+D150+D129+D86+D53+D46</f>
        <v>20365271</v>
      </c>
      <c r="E225" s="168">
        <f t="shared" ref="E225:R225" si="138">E202+E194+E189+E181+E150+E129+E86+E53+E46</f>
        <v>17199865.899999999</v>
      </c>
      <c r="F225" s="168">
        <f t="shared" si="138"/>
        <v>20135510.600000001</v>
      </c>
      <c r="G225" s="168">
        <f t="shared" si="138"/>
        <v>18979943.199999999</v>
      </c>
      <c r="H225" s="168">
        <f t="shared" si="138"/>
        <v>18116643.5</v>
      </c>
      <c r="I225" s="168">
        <f t="shared" si="138"/>
        <v>22280300.600000001</v>
      </c>
      <c r="J225" s="168">
        <f t="shared" si="138"/>
        <v>18639890.600000001</v>
      </c>
      <c r="K225" s="168">
        <f t="shared" si="138"/>
        <v>19196433.100000001</v>
      </c>
      <c r="L225" s="168">
        <f t="shared" si="138"/>
        <v>18927396.300000001</v>
      </c>
      <c r="M225" s="168">
        <f t="shared" si="138"/>
        <v>18392013.100000001</v>
      </c>
      <c r="N225" s="168">
        <f t="shared" si="138"/>
        <v>22985800.800000001</v>
      </c>
      <c r="O225" s="168">
        <f t="shared" si="138"/>
        <v>19701041.399999999</v>
      </c>
      <c r="P225" s="168">
        <f t="shared" si="138"/>
        <v>18413569.5</v>
      </c>
      <c r="Q225" s="168">
        <f t="shared" si="138"/>
        <v>18626119.600000001</v>
      </c>
      <c r="R225" s="168">
        <f t="shared" si="138"/>
        <v>18323314.699999999</v>
      </c>
      <c r="S225" s="169" t="s">
        <v>4</v>
      </c>
      <c r="T225" s="178" t="s">
        <v>4</v>
      </c>
      <c r="U225" s="170" t="s">
        <v>4</v>
      </c>
      <c r="V225" s="170" t="s">
        <v>4</v>
      </c>
      <c r="W225" s="170" t="s">
        <v>4</v>
      </c>
      <c r="X225" s="170" t="s">
        <v>4</v>
      </c>
      <c r="Y225" s="170" t="s">
        <v>4</v>
      </c>
      <c r="Z225" s="170" t="s">
        <v>4</v>
      </c>
      <c r="AA225" s="170" t="s">
        <v>4</v>
      </c>
      <c r="AB225" s="170" t="s">
        <v>4</v>
      </c>
      <c r="AC225" s="170" t="s">
        <v>4</v>
      </c>
      <c r="AD225" s="170" t="s">
        <v>4</v>
      </c>
      <c r="AE225" s="170" t="s">
        <v>4</v>
      </c>
      <c r="AF225" s="170" t="s">
        <v>4</v>
      </c>
      <c r="AG225" s="170" t="s">
        <v>4</v>
      </c>
      <c r="AH225" s="170" t="s">
        <v>4</v>
      </c>
      <c r="AI225" s="170" t="s">
        <v>4</v>
      </c>
      <c r="AJ225" s="170" t="s">
        <v>4</v>
      </c>
      <c r="BV225" s="106" t="b">
        <f t="shared" si="120"/>
        <v>1</v>
      </c>
    </row>
    <row r="226" spans="1:74" ht="29.25" customHeight="1" x14ac:dyDescent="0.25">
      <c r="A226" s="1598" t="s">
        <v>278</v>
      </c>
      <c r="B226" s="167" t="s">
        <v>220</v>
      </c>
      <c r="C226" s="168">
        <f>C227+C228+C229</f>
        <v>55041730</v>
      </c>
      <c r="D226" s="168">
        <f t="shared" ref="D226:R226" si="139">D227+D228+D229</f>
        <v>0</v>
      </c>
      <c r="E226" s="168">
        <f t="shared" si="139"/>
        <v>3103122</v>
      </c>
      <c r="F226" s="168">
        <f t="shared" si="139"/>
        <v>3512923</v>
      </c>
      <c r="G226" s="168">
        <f t="shared" si="139"/>
        <v>3099123</v>
      </c>
      <c r="H226" s="168">
        <f t="shared" si="139"/>
        <v>3388836</v>
      </c>
      <c r="I226" s="168">
        <f t="shared" si="139"/>
        <v>4582849</v>
      </c>
      <c r="J226" s="168">
        <f t="shared" si="139"/>
        <v>3407693</v>
      </c>
      <c r="K226" s="168">
        <f t="shared" si="139"/>
        <v>3561399</v>
      </c>
      <c r="L226" s="168">
        <f t="shared" si="139"/>
        <v>4195731</v>
      </c>
      <c r="M226" s="168">
        <f t="shared" si="139"/>
        <v>3888845</v>
      </c>
      <c r="N226" s="168">
        <f t="shared" si="139"/>
        <v>4648032</v>
      </c>
      <c r="O226" s="168">
        <f t="shared" si="139"/>
        <v>4624300</v>
      </c>
      <c r="P226" s="168">
        <f t="shared" si="139"/>
        <v>3997438</v>
      </c>
      <c r="Q226" s="168">
        <f t="shared" si="139"/>
        <v>4050613</v>
      </c>
      <c r="R226" s="168">
        <f t="shared" si="139"/>
        <v>4980826</v>
      </c>
      <c r="S226" s="169" t="s">
        <v>4</v>
      </c>
      <c r="T226" s="178" t="s">
        <v>4</v>
      </c>
      <c r="U226" s="170" t="s">
        <v>4</v>
      </c>
      <c r="V226" s="170" t="s">
        <v>4</v>
      </c>
      <c r="W226" s="170" t="s">
        <v>4</v>
      </c>
      <c r="X226" s="170" t="s">
        <v>4</v>
      </c>
      <c r="Y226" s="170" t="s">
        <v>4</v>
      </c>
      <c r="Z226" s="170" t="s">
        <v>4</v>
      </c>
      <c r="AA226" s="170" t="s">
        <v>4</v>
      </c>
      <c r="AB226" s="170" t="s">
        <v>4</v>
      </c>
      <c r="AC226" s="170" t="s">
        <v>4</v>
      </c>
      <c r="AD226" s="170" t="s">
        <v>4</v>
      </c>
      <c r="AE226" s="170" t="s">
        <v>4</v>
      </c>
      <c r="AF226" s="170" t="s">
        <v>4</v>
      </c>
      <c r="AG226" s="170" t="s">
        <v>4</v>
      </c>
      <c r="AH226" s="170" t="s">
        <v>4</v>
      </c>
      <c r="AI226" s="170" t="s">
        <v>4</v>
      </c>
      <c r="AJ226" s="170" t="s">
        <v>4</v>
      </c>
    </row>
    <row r="227" spans="1:74" ht="53.25" customHeight="1" x14ac:dyDescent="0.25">
      <c r="A227" s="1599"/>
      <c r="B227" s="167" t="s">
        <v>222</v>
      </c>
      <c r="C227" s="168">
        <v>0</v>
      </c>
      <c r="D227" s="168"/>
      <c r="E227" s="168"/>
      <c r="F227" s="168"/>
      <c r="G227" s="168">
        <v>0</v>
      </c>
      <c r="H227" s="168">
        <v>0</v>
      </c>
      <c r="I227" s="168">
        <v>0</v>
      </c>
      <c r="J227" s="168">
        <v>0</v>
      </c>
      <c r="K227" s="168">
        <v>0</v>
      </c>
      <c r="L227" s="168">
        <v>0</v>
      </c>
      <c r="M227" s="168">
        <v>0</v>
      </c>
      <c r="N227" s="168">
        <v>0</v>
      </c>
      <c r="O227" s="168">
        <v>0</v>
      </c>
      <c r="P227" s="168">
        <v>0</v>
      </c>
      <c r="Q227" s="168">
        <v>0</v>
      </c>
      <c r="R227" s="168">
        <v>0</v>
      </c>
      <c r="S227" s="169" t="s">
        <v>4</v>
      </c>
      <c r="T227" s="178" t="s">
        <v>4</v>
      </c>
      <c r="U227" s="170" t="s">
        <v>4</v>
      </c>
      <c r="V227" s="170" t="s">
        <v>4</v>
      </c>
      <c r="W227" s="170" t="s">
        <v>4</v>
      </c>
      <c r="X227" s="170" t="s">
        <v>4</v>
      </c>
      <c r="Y227" s="170" t="s">
        <v>4</v>
      </c>
      <c r="Z227" s="170" t="s">
        <v>4</v>
      </c>
      <c r="AA227" s="170" t="s">
        <v>4</v>
      </c>
      <c r="AB227" s="170" t="s">
        <v>4</v>
      </c>
      <c r="AC227" s="170" t="s">
        <v>4</v>
      </c>
      <c r="AD227" s="170" t="s">
        <v>4</v>
      </c>
      <c r="AE227" s="170" t="s">
        <v>4</v>
      </c>
      <c r="AF227" s="170" t="s">
        <v>4</v>
      </c>
      <c r="AG227" s="170" t="s">
        <v>4</v>
      </c>
      <c r="AH227" s="170" t="s">
        <v>4</v>
      </c>
      <c r="AI227" s="170" t="s">
        <v>4</v>
      </c>
      <c r="AJ227" s="170" t="s">
        <v>4</v>
      </c>
    </row>
    <row r="228" spans="1:74" ht="39" customHeight="1" x14ac:dyDescent="0.25">
      <c r="A228" s="1599"/>
      <c r="B228" s="167" t="s">
        <v>224</v>
      </c>
      <c r="C228" s="168">
        <v>0</v>
      </c>
      <c r="D228" s="168"/>
      <c r="E228" s="168"/>
      <c r="F228" s="168"/>
      <c r="G228" s="168">
        <v>0</v>
      </c>
      <c r="H228" s="168">
        <v>0</v>
      </c>
      <c r="I228" s="168">
        <v>0</v>
      </c>
      <c r="J228" s="168">
        <v>0</v>
      </c>
      <c r="K228" s="168">
        <v>0</v>
      </c>
      <c r="L228" s="168">
        <v>0</v>
      </c>
      <c r="M228" s="168">
        <v>0</v>
      </c>
      <c r="N228" s="168">
        <v>0</v>
      </c>
      <c r="O228" s="168">
        <v>0</v>
      </c>
      <c r="P228" s="168">
        <v>0</v>
      </c>
      <c r="Q228" s="168">
        <v>0</v>
      </c>
      <c r="R228" s="168">
        <v>0</v>
      </c>
      <c r="S228" s="169" t="s">
        <v>4</v>
      </c>
      <c r="T228" s="178" t="s">
        <v>4</v>
      </c>
      <c r="U228" s="170" t="s">
        <v>4</v>
      </c>
      <c r="V228" s="170" t="s">
        <v>4</v>
      </c>
      <c r="W228" s="170" t="s">
        <v>4</v>
      </c>
      <c r="X228" s="170" t="s">
        <v>4</v>
      </c>
      <c r="Y228" s="170" t="s">
        <v>4</v>
      </c>
      <c r="Z228" s="170" t="s">
        <v>4</v>
      </c>
      <c r="AA228" s="170" t="s">
        <v>4</v>
      </c>
      <c r="AB228" s="170" t="s">
        <v>4</v>
      </c>
      <c r="AC228" s="170" t="s">
        <v>4</v>
      </c>
      <c r="AD228" s="170" t="s">
        <v>4</v>
      </c>
      <c r="AE228" s="170" t="s">
        <v>4</v>
      </c>
      <c r="AF228" s="170" t="s">
        <v>4</v>
      </c>
      <c r="AG228" s="170" t="s">
        <v>4</v>
      </c>
      <c r="AH228" s="170" t="s">
        <v>4</v>
      </c>
      <c r="AI228" s="170" t="s">
        <v>4</v>
      </c>
      <c r="AJ228" s="170" t="s">
        <v>4</v>
      </c>
    </row>
    <row r="229" spans="1:74" ht="58.5" customHeight="1" x14ac:dyDescent="0.25">
      <c r="A229" s="1600"/>
      <c r="B229" s="167" t="s">
        <v>102</v>
      </c>
      <c r="C229" s="168">
        <f>SUM(D229:R229)</f>
        <v>55041730</v>
      </c>
      <c r="D229" s="168">
        <f t="shared" ref="D229:R229" si="140">D55+D127+D84+D152+D179+D200</f>
        <v>0</v>
      </c>
      <c r="E229" s="168">
        <f t="shared" si="140"/>
        <v>3103122</v>
      </c>
      <c r="F229" s="168">
        <f t="shared" si="140"/>
        <v>3512923</v>
      </c>
      <c r="G229" s="168">
        <f t="shared" si="140"/>
        <v>3099123</v>
      </c>
      <c r="H229" s="168">
        <f t="shared" si="140"/>
        <v>3388836</v>
      </c>
      <c r="I229" s="168">
        <f t="shared" si="140"/>
        <v>4582849</v>
      </c>
      <c r="J229" s="168">
        <f t="shared" si="140"/>
        <v>3407693</v>
      </c>
      <c r="K229" s="168">
        <f t="shared" si="140"/>
        <v>3561399</v>
      </c>
      <c r="L229" s="168">
        <f t="shared" si="140"/>
        <v>4195731</v>
      </c>
      <c r="M229" s="168">
        <f t="shared" si="140"/>
        <v>3888845</v>
      </c>
      <c r="N229" s="168">
        <f t="shared" si="140"/>
        <v>4648032</v>
      </c>
      <c r="O229" s="168">
        <f t="shared" si="140"/>
        <v>4624300</v>
      </c>
      <c r="P229" s="168">
        <f t="shared" si="140"/>
        <v>3997438</v>
      </c>
      <c r="Q229" s="168">
        <f t="shared" si="140"/>
        <v>4050613</v>
      </c>
      <c r="R229" s="168">
        <f t="shared" si="140"/>
        <v>4980826</v>
      </c>
      <c r="S229" s="169" t="s">
        <v>4</v>
      </c>
      <c r="T229" s="178" t="s">
        <v>4</v>
      </c>
      <c r="U229" s="170" t="s">
        <v>4</v>
      </c>
      <c r="V229" s="170" t="s">
        <v>4</v>
      </c>
      <c r="W229" s="170" t="s">
        <v>4</v>
      </c>
      <c r="X229" s="170" t="s">
        <v>4</v>
      </c>
      <c r="Y229" s="170" t="s">
        <v>4</v>
      </c>
      <c r="Z229" s="170" t="s">
        <v>4</v>
      </c>
      <c r="AA229" s="170" t="s">
        <v>4</v>
      </c>
      <c r="AB229" s="170" t="s">
        <v>4</v>
      </c>
      <c r="AC229" s="170" t="s">
        <v>4</v>
      </c>
      <c r="AD229" s="170" t="s">
        <v>4</v>
      </c>
      <c r="AE229" s="170" t="s">
        <v>4</v>
      </c>
      <c r="AF229" s="170" t="s">
        <v>4</v>
      </c>
      <c r="AG229" s="170" t="s">
        <v>4</v>
      </c>
      <c r="AH229" s="170" t="s">
        <v>4</v>
      </c>
      <c r="AI229" s="170" t="s">
        <v>4</v>
      </c>
      <c r="AJ229" s="170" t="s">
        <v>4</v>
      </c>
    </row>
    <row r="230" spans="1:74" ht="29.25" customHeight="1" x14ac:dyDescent="0.25">
      <c r="A230" s="1598" t="s">
        <v>270</v>
      </c>
      <c r="B230" s="167" t="s">
        <v>220</v>
      </c>
      <c r="C230" s="168">
        <f t="shared" ref="C230:R230" si="141">C232</f>
        <v>5085647.82</v>
      </c>
      <c r="D230" s="168">
        <f t="shared" si="141"/>
        <v>1321747.82</v>
      </c>
      <c r="E230" s="168">
        <f t="shared" si="141"/>
        <v>157800</v>
      </c>
      <c r="F230" s="168">
        <f t="shared" si="141"/>
        <v>405300</v>
      </c>
      <c r="G230" s="168">
        <f t="shared" si="141"/>
        <v>102300</v>
      </c>
      <c r="H230" s="168">
        <f>H232</f>
        <v>335000</v>
      </c>
      <c r="I230" s="168">
        <f t="shared" si="141"/>
        <v>269000</v>
      </c>
      <c r="J230" s="168">
        <f t="shared" si="141"/>
        <v>182000</v>
      </c>
      <c r="K230" s="168">
        <f t="shared" si="141"/>
        <v>497500</v>
      </c>
      <c r="L230" s="168">
        <f t="shared" si="141"/>
        <v>349000</v>
      </c>
      <c r="M230" s="168">
        <f t="shared" si="141"/>
        <v>153000</v>
      </c>
      <c r="N230" s="168">
        <f t="shared" si="141"/>
        <v>427000</v>
      </c>
      <c r="O230" s="168">
        <f t="shared" si="141"/>
        <v>94000</v>
      </c>
      <c r="P230" s="168">
        <f t="shared" si="141"/>
        <v>268000</v>
      </c>
      <c r="Q230" s="168">
        <f t="shared" si="141"/>
        <v>201000</v>
      </c>
      <c r="R230" s="168">
        <f t="shared" si="141"/>
        <v>323000</v>
      </c>
      <c r="S230" s="169" t="s">
        <v>4</v>
      </c>
      <c r="T230" s="178" t="s">
        <v>4</v>
      </c>
      <c r="U230" s="170" t="s">
        <v>4</v>
      </c>
      <c r="V230" s="170" t="s">
        <v>4</v>
      </c>
      <c r="W230" s="170" t="s">
        <v>4</v>
      </c>
      <c r="X230" s="170" t="s">
        <v>4</v>
      </c>
      <c r="Y230" s="170" t="s">
        <v>4</v>
      </c>
      <c r="Z230" s="170" t="s">
        <v>4</v>
      </c>
      <c r="AA230" s="170" t="s">
        <v>4</v>
      </c>
      <c r="AB230" s="170" t="s">
        <v>4</v>
      </c>
      <c r="AC230" s="170" t="s">
        <v>4</v>
      </c>
      <c r="AD230" s="170" t="s">
        <v>4</v>
      </c>
      <c r="AE230" s="170" t="s">
        <v>4</v>
      </c>
      <c r="AF230" s="170" t="s">
        <v>4</v>
      </c>
      <c r="AG230" s="170" t="s">
        <v>4</v>
      </c>
      <c r="AH230" s="170" t="s">
        <v>4</v>
      </c>
      <c r="AI230" s="170" t="s">
        <v>4</v>
      </c>
      <c r="AJ230" s="170" t="s">
        <v>4</v>
      </c>
    </row>
    <row r="231" spans="1:74" ht="53.25" customHeight="1" x14ac:dyDescent="0.25">
      <c r="A231" s="1599"/>
      <c r="B231" s="167" t="s">
        <v>222</v>
      </c>
      <c r="C231" s="168"/>
      <c r="D231" s="168"/>
      <c r="E231" s="168"/>
      <c r="F231" s="168"/>
      <c r="G231" s="168"/>
      <c r="H231" s="168"/>
      <c r="I231" s="168"/>
      <c r="J231" s="168"/>
      <c r="K231" s="168"/>
      <c r="L231" s="168"/>
      <c r="M231" s="168"/>
      <c r="N231" s="168"/>
      <c r="O231" s="168"/>
      <c r="P231" s="168"/>
      <c r="Q231" s="168"/>
      <c r="R231" s="168"/>
      <c r="S231" s="169" t="s">
        <v>4</v>
      </c>
      <c r="T231" s="178" t="s">
        <v>4</v>
      </c>
      <c r="U231" s="170" t="s">
        <v>4</v>
      </c>
      <c r="V231" s="170" t="s">
        <v>4</v>
      </c>
      <c r="W231" s="170" t="s">
        <v>4</v>
      </c>
      <c r="X231" s="170" t="s">
        <v>4</v>
      </c>
      <c r="Y231" s="170" t="s">
        <v>4</v>
      </c>
      <c r="Z231" s="170" t="s">
        <v>4</v>
      </c>
      <c r="AA231" s="170" t="s">
        <v>4</v>
      </c>
      <c r="AB231" s="170" t="s">
        <v>4</v>
      </c>
      <c r="AC231" s="170" t="s">
        <v>4</v>
      </c>
      <c r="AD231" s="170" t="s">
        <v>4</v>
      </c>
      <c r="AE231" s="170" t="s">
        <v>4</v>
      </c>
      <c r="AF231" s="170" t="s">
        <v>4</v>
      </c>
      <c r="AG231" s="170" t="s">
        <v>4</v>
      </c>
      <c r="AH231" s="170" t="s">
        <v>4</v>
      </c>
      <c r="AI231" s="170" t="s">
        <v>4</v>
      </c>
      <c r="AJ231" s="170" t="s">
        <v>4</v>
      </c>
    </row>
    <row r="232" spans="1:74" ht="39" customHeight="1" x14ac:dyDescent="0.25">
      <c r="A232" s="1599"/>
      <c r="B232" s="167" t="s">
        <v>224</v>
      </c>
      <c r="C232" s="168">
        <f>SUM(D232:R232)</f>
        <v>5085647.82</v>
      </c>
      <c r="D232" s="168">
        <f>D96+D59+D162+D133</f>
        <v>1321747.82</v>
      </c>
      <c r="E232" s="168">
        <f t="shared" ref="E232:R232" si="142">E96+E59+E162+E133</f>
        <v>157800</v>
      </c>
      <c r="F232" s="168">
        <f t="shared" si="142"/>
        <v>405300</v>
      </c>
      <c r="G232" s="168">
        <f t="shared" si="142"/>
        <v>102300</v>
      </c>
      <c r="H232" s="168">
        <f t="shared" si="142"/>
        <v>335000</v>
      </c>
      <c r="I232" s="168">
        <f t="shared" si="142"/>
        <v>269000</v>
      </c>
      <c r="J232" s="168">
        <f t="shared" si="142"/>
        <v>182000</v>
      </c>
      <c r="K232" s="168">
        <f t="shared" si="142"/>
        <v>497500</v>
      </c>
      <c r="L232" s="168">
        <f t="shared" si="142"/>
        <v>349000</v>
      </c>
      <c r="M232" s="168">
        <f t="shared" si="142"/>
        <v>153000</v>
      </c>
      <c r="N232" s="168">
        <f t="shared" si="142"/>
        <v>427000</v>
      </c>
      <c r="O232" s="168">
        <f t="shared" si="142"/>
        <v>94000</v>
      </c>
      <c r="P232" s="168">
        <f t="shared" si="142"/>
        <v>268000</v>
      </c>
      <c r="Q232" s="168">
        <f t="shared" si="142"/>
        <v>201000</v>
      </c>
      <c r="R232" s="168">
        <f t="shared" si="142"/>
        <v>323000</v>
      </c>
      <c r="S232" s="169" t="s">
        <v>4</v>
      </c>
      <c r="T232" s="178" t="s">
        <v>4</v>
      </c>
      <c r="U232" s="170" t="s">
        <v>4</v>
      </c>
      <c r="V232" s="170" t="s">
        <v>4</v>
      </c>
      <c r="W232" s="170" t="s">
        <v>4</v>
      </c>
      <c r="X232" s="170" t="s">
        <v>4</v>
      </c>
      <c r="Y232" s="170" t="s">
        <v>4</v>
      </c>
      <c r="Z232" s="170" t="s">
        <v>4</v>
      </c>
      <c r="AA232" s="170" t="s">
        <v>4</v>
      </c>
      <c r="AB232" s="170" t="s">
        <v>4</v>
      </c>
      <c r="AC232" s="170" t="s">
        <v>4</v>
      </c>
      <c r="AD232" s="170" t="s">
        <v>4</v>
      </c>
      <c r="AE232" s="170" t="s">
        <v>4</v>
      </c>
      <c r="AF232" s="170" t="s">
        <v>4</v>
      </c>
      <c r="AG232" s="170" t="s">
        <v>4</v>
      </c>
      <c r="AH232" s="170" t="s">
        <v>4</v>
      </c>
      <c r="AI232" s="170" t="s">
        <v>4</v>
      </c>
      <c r="AJ232" s="170" t="s">
        <v>4</v>
      </c>
    </row>
    <row r="233" spans="1:74" ht="55.5" customHeight="1" x14ac:dyDescent="0.25">
      <c r="A233" s="1600"/>
      <c r="B233" s="167" t="s">
        <v>102</v>
      </c>
      <c r="C233" s="168"/>
      <c r="D233" s="168"/>
      <c r="E233" s="168"/>
      <c r="F233" s="168"/>
      <c r="G233" s="168"/>
      <c r="H233" s="168"/>
      <c r="I233" s="168"/>
      <c r="J233" s="168"/>
      <c r="K233" s="168"/>
      <c r="L233" s="168"/>
      <c r="M233" s="168"/>
      <c r="N233" s="168"/>
      <c r="O233" s="168"/>
      <c r="P233" s="168"/>
      <c r="Q233" s="168"/>
      <c r="R233" s="168"/>
      <c r="S233" s="169" t="s">
        <v>4</v>
      </c>
      <c r="T233" s="178" t="s">
        <v>4</v>
      </c>
      <c r="U233" s="170" t="s">
        <v>4</v>
      </c>
      <c r="V233" s="170" t="s">
        <v>4</v>
      </c>
      <c r="W233" s="170" t="s">
        <v>4</v>
      </c>
      <c r="X233" s="170" t="s">
        <v>4</v>
      </c>
      <c r="Y233" s="170" t="s">
        <v>4</v>
      </c>
      <c r="Z233" s="170" t="s">
        <v>4</v>
      </c>
      <c r="AA233" s="170" t="s">
        <v>4</v>
      </c>
      <c r="AB233" s="170" t="s">
        <v>4</v>
      </c>
      <c r="AC233" s="170" t="s">
        <v>4</v>
      </c>
      <c r="AD233" s="170" t="s">
        <v>4</v>
      </c>
      <c r="AE233" s="170" t="s">
        <v>4</v>
      </c>
      <c r="AF233" s="170" t="s">
        <v>4</v>
      </c>
      <c r="AG233" s="170" t="s">
        <v>4</v>
      </c>
      <c r="AH233" s="170" t="s">
        <v>4</v>
      </c>
      <c r="AI233" s="170" t="s">
        <v>4</v>
      </c>
      <c r="AJ233" s="170" t="s">
        <v>4</v>
      </c>
    </row>
    <row r="234" spans="1:74" ht="29.25" customHeight="1" x14ac:dyDescent="0.25">
      <c r="A234" s="1598" t="s">
        <v>294</v>
      </c>
      <c r="B234" s="167" t="s">
        <v>220</v>
      </c>
      <c r="C234" s="168">
        <f>C236</f>
        <v>8343799.0099999998</v>
      </c>
      <c r="D234" s="168">
        <f>D236</f>
        <v>3301754.01</v>
      </c>
      <c r="E234" s="168">
        <f t="shared" ref="E234:R234" si="143">E236</f>
        <v>345900</v>
      </c>
      <c r="F234" s="168">
        <f t="shared" si="143"/>
        <v>151100</v>
      </c>
      <c r="G234" s="168">
        <f t="shared" si="143"/>
        <v>134600</v>
      </c>
      <c r="H234" s="168">
        <f t="shared" si="143"/>
        <v>676253</v>
      </c>
      <c r="I234" s="168">
        <f t="shared" si="143"/>
        <v>245420</v>
      </c>
      <c r="J234" s="168">
        <f t="shared" si="143"/>
        <v>244714</v>
      </c>
      <c r="K234" s="168">
        <f t="shared" si="143"/>
        <v>322346</v>
      </c>
      <c r="L234" s="168">
        <f t="shared" si="143"/>
        <v>305076</v>
      </c>
      <c r="M234" s="168">
        <f t="shared" si="143"/>
        <v>671833</v>
      </c>
      <c r="N234" s="168">
        <f t="shared" si="143"/>
        <v>352250</v>
      </c>
      <c r="O234" s="168">
        <f t="shared" si="143"/>
        <v>195562</v>
      </c>
      <c r="P234" s="168">
        <f t="shared" si="143"/>
        <v>301000</v>
      </c>
      <c r="Q234" s="168">
        <f t="shared" si="143"/>
        <v>404455</v>
      </c>
      <c r="R234" s="168">
        <f t="shared" si="143"/>
        <v>691536</v>
      </c>
      <c r="S234" s="169" t="s">
        <v>4</v>
      </c>
      <c r="T234" s="178" t="s">
        <v>4</v>
      </c>
      <c r="U234" s="170" t="s">
        <v>4</v>
      </c>
      <c r="V234" s="170" t="s">
        <v>4</v>
      </c>
      <c r="W234" s="170" t="s">
        <v>4</v>
      </c>
      <c r="X234" s="170" t="s">
        <v>4</v>
      </c>
      <c r="Y234" s="170" t="s">
        <v>4</v>
      </c>
      <c r="Z234" s="170" t="s">
        <v>4</v>
      </c>
      <c r="AA234" s="170" t="s">
        <v>4</v>
      </c>
      <c r="AB234" s="170" t="s">
        <v>4</v>
      </c>
      <c r="AC234" s="170" t="s">
        <v>4</v>
      </c>
      <c r="AD234" s="170" t="s">
        <v>4</v>
      </c>
      <c r="AE234" s="170" t="s">
        <v>4</v>
      </c>
      <c r="AF234" s="170" t="s">
        <v>4</v>
      </c>
      <c r="AG234" s="170" t="s">
        <v>4</v>
      </c>
      <c r="AH234" s="170" t="s">
        <v>4</v>
      </c>
      <c r="AI234" s="170" t="s">
        <v>4</v>
      </c>
      <c r="AJ234" s="170" t="s">
        <v>4</v>
      </c>
    </row>
    <row r="235" spans="1:74" ht="53.25" customHeight="1" x14ac:dyDescent="0.25">
      <c r="A235" s="1599"/>
      <c r="B235" s="167" t="s">
        <v>222</v>
      </c>
      <c r="C235" s="168"/>
      <c r="D235" s="168"/>
      <c r="E235" s="168"/>
      <c r="F235" s="168"/>
      <c r="G235" s="168"/>
      <c r="H235" s="168"/>
      <c r="I235" s="168"/>
      <c r="J235" s="168"/>
      <c r="K235" s="168"/>
      <c r="L235" s="168"/>
      <c r="M235" s="168"/>
      <c r="N235" s="168"/>
      <c r="O235" s="168"/>
      <c r="P235" s="168"/>
      <c r="Q235" s="168"/>
      <c r="R235" s="168"/>
      <c r="S235" s="169" t="s">
        <v>4</v>
      </c>
      <c r="T235" s="178" t="s">
        <v>4</v>
      </c>
      <c r="U235" s="170" t="s">
        <v>4</v>
      </c>
      <c r="V235" s="170" t="s">
        <v>4</v>
      </c>
      <c r="W235" s="170" t="s">
        <v>4</v>
      </c>
      <c r="X235" s="170" t="s">
        <v>4</v>
      </c>
      <c r="Y235" s="170" t="s">
        <v>4</v>
      </c>
      <c r="Z235" s="170" t="s">
        <v>4</v>
      </c>
      <c r="AA235" s="170" t="s">
        <v>4</v>
      </c>
      <c r="AB235" s="170" t="s">
        <v>4</v>
      </c>
      <c r="AC235" s="170" t="s">
        <v>4</v>
      </c>
      <c r="AD235" s="170" t="s">
        <v>4</v>
      </c>
      <c r="AE235" s="170" t="s">
        <v>4</v>
      </c>
      <c r="AF235" s="170" t="s">
        <v>4</v>
      </c>
      <c r="AG235" s="170" t="s">
        <v>4</v>
      </c>
      <c r="AH235" s="170" t="s">
        <v>4</v>
      </c>
      <c r="AI235" s="170" t="s">
        <v>4</v>
      </c>
      <c r="AJ235" s="170" t="s">
        <v>4</v>
      </c>
    </row>
    <row r="236" spans="1:74" ht="39" customHeight="1" x14ac:dyDescent="0.25">
      <c r="A236" s="1599"/>
      <c r="B236" s="167" t="s">
        <v>224</v>
      </c>
      <c r="C236" s="168">
        <f>SUM(D236:R236)</f>
        <v>8343799.0099999998</v>
      </c>
      <c r="D236" s="168">
        <f>D98+D61+D164+D135</f>
        <v>3301754.01</v>
      </c>
      <c r="E236" s="168">
        <f t="shared" ref="E236:R236" si="144">E98+E61+E164+E135</f>
        <v>345900</v>
      </c>
      <c r="F236" s="168">
        <f t="shared" si="144"/>
        <v>151100</v>
      </c>
      <c r="G236" s="168">
        <f t="shared" si="144"/>
        <v>134600</v>
      </c>
      <c r="H236" s="168">
        <f t="shared" si="144"/>
        <v>676253</v>
      </c>
      <c r="I236" s="168">
        <f t="shared" si="144"/>
        <v>245420</v>
      </c>
      <c r="J236" s="168">
        <f t="shared" si="144"/>
        <v>244714</v>
      </c>
      <c r="K236" s="168">
        <f t="shared" si="144"/>
        <v>322346</v>
      </c>
      <c r="L236" s="168">
        <f t="shared" si="144"/>
        <v>305076</v>
      </c>
      <c r="M236" s="168">
        <f t="shared" si="144"/>
        <v>671833</v>
      </c>
      <c r="N236" s="168">
        <f t="shared" si="144"/>
        <v>352250</v>
      </c>
      <c r="O236" s="168">
        <f t="shared" si="144"/>
        <v>195562</v>
      </c>
      <c r="P236" s="168">
        <f t="shared" si="144"/>
        <v>301000</v>
      </c>
      <c r="Q236" s="168">
        <f t="shared" si="144"/>
        <v>404455</v>
      </c>
      <c r="R236" s="168">
        <f t="shared" si="144"/>
        <v>691536</v>
      </c>
      <c r="S236" s="169" t="s">
        <v>4</v>
      </c>
      <c r="T236" s="178" t="s">
        <v>4</v>
      </c>
      <c r="U236" s="170" t="s">
        <v>4</v>
      </c>
      <c r="V236" s="170" t="s">
        <v>4</v>
      </c>
      <c r="W236" s="170" t="s">
        <v>4</v>
      </c>
      <c r="X236" s="170" t="s">
        <v>4</v>
      </c>
      <c r="Y236" s="170" t="s">
        <v>4</v>
      </c>
      <c r="Z236" s="170" t="s">
        <v>4</v>
      </c>
      <c r="AA236" s="170" t="s">
        <v>4</v>
      </c>
      <c r="AB236" s="170" t="s">
        <v>4</v>
      </c>
      <c r="AC236" s="170" t="s">
        <v>4</v>
      </c>
      <c r="AD236" s="170" t="s">
        <v>4</v>
      </c>
      <c r="AE236" s="170" t="s">
        <v>4</v>
      </c>
      <c r="AF236" s="170" t="s">
        <v>4</v>
      </c>
      <c r="AG236" s="170" t="s">
        <v>4</v>
      </c>
      <c r="AH236" s="170" t="s">
        <v>4</v>
      </c>
      <c r="AI236" s="170" t="s">
        <v>4</v>
      </c>
      <c r="AJ236" s="170" t="s">
        <v>4</v>
      </c>
    </row>
    <row r="237" spans="1:74" ht="55.5" customHeight="1" x14ac:dyDescent="0.25">
      <c r="A237" s="1600"/>
      <c r="B237" s="167" t="s">
        <v>102</v>
      </c>
      <c r="C237" s="168"/>
      <c r="D237" s="168"/>
      <c r="E237" s="168"/>
      <c r="F237" s="168"/>
      <c r="G237" s="168"/>
      <c r="H237" s="168"/>
      <c r="I237" s="168"/>
      <c r="J237" s="168"/>
      <c r="K237" s="168"/>
      <c r="L237" s="168"/>
      <c r="M237" s="168"/>
      <c r="N237" s="168"/>
      <c r="O237" s="168"/>
      <c r="P237" s="168"/>
      <c r="Q237" s="168"/>
      <c r="R237" s="168"/>
      <c r="S237" s="169" t="s">
        <v>4</v>
      </c>
      <c r="T237" s="178" t="s">
        <v>4</v>
      </c>
      <c r="U237" s="170" t="s">
        <v>4</v>
      </c>
      <c r="V237" s="170" t="s">
        <v>4</v>
      </c>
      <c r="W237" s="170" t="s">
        <v>4</v>
      </c>
      <c r="X237" s="170" t="s">
        <v>4</v>
      </c>
      <c r="Y237" s="170" t="s">
        <v>4</v>
      </c>
      <c r="Z237" s="170" t="s">
        <v>4</v>
      </c>
      <c r="AA237" s="170" t="s">
        <v>4</v>
      </c>
      <c r="AB237" s="170" t="s">
        <v>4</v>
      </c>
      <c r="AC237" s="170" t="s">
        <v>4</v>
      </c>
      <c r="AD237" s="170" t="s">
        <v>4</v>
      </c>
      <c r="AE237" s="170" t="s">
        <v>4</v>
      </c>
      <c r="AF237" s="170" t="s">
        <v>4</v>
      </c>
      <c r="AG237" s="170" t="s">
        <v>4</v>
      </c>
      <c r="AH237" s="170" t="s">
        <v>4</v>
      </c>
      <c r="AI237" s="170" t="s">
        <v>4</v>
      </c>
      <c r="AJ237" s="170" t="s">
        <v>4</v>
      </c>
    </row>
    <row r="238" spans="1:74" ht="29.25" customHeight="1" x14ac:dyDescent="0.25">
      <c r="A238" s="1340" t="s">
        <v>315</v>
      </c>
      <c r="B238" s="167" t="s">
        <v>220</v>
      </c>
      <c r="C238" s="168">
        <f>C240</f>
        <v>14026375</v>
      </c>
      <c r="D238" s="168">
        <f>D240</f>
        <v>3678257</v>
      </c>
      <c r="E238" s="168">
        <f t="shared" ref="E238:R238" si="145">E240</f>
        <v>601067</v>
      </c>
      <c r="F238" s="168">
        <f t="shared" si="145"/>
        <v>398367</v>
      </c>
      <c r="G238" s="168">
        <f t="shared" si="145"/>
        <v>248767</v>
      </c>
      <c r="H238" s="168">
        <f t="shared" si="145"/>
        <v>1119328</v>
      </c>
      <c r="I238" s="168">
        <f t="shared" si="145"/>
        <v>1011282</v>
      </c>
      <c r="J238" s="168">
        <f t="shared" si="145"/>
        <v>635042</v>
      </c>
      <c r="K238" s="168">
        <f t="shared" si="145"/>
        <v>469543</v>
      </c>
      <c r="L238" s="168">
        <f t="shared" si="145"/>
        <v>498384</v>
      </c>
      <c r="M238" s="168">
        <f t="shared" si="145"/>
        <v>1344275</v>
      </c>
      <c r="N238" s="168">
        <f t="shared" si="145"/>
        <v>791165</v>
      </c>
      <c r="O238" s="168">
        <f t="shared" si="145"/>
        <v>781885</v>
      </c>
      <c r="P238" s="168">
        <f t="shared" si="145"/>
        <v>582996</v>
      </c>
      <c r="Q238" s="168">
        <f t="shared" si="145"/>
        <v>386902</v>
      </c>
      <c r="R238" s="168">
        <f t="shared" si="145"/>
        <v>1479115</v>
      </c>
      <c r="S238" s="169" t="s">
        <v>4</v>
      </c>
      <c r="T238" s="178" t="s">
        <v>4</v>
      </c>
      <c r="U238" s="170" t="s">
        <v>4</v>
      </c>
      <c r="V238" s="170" t="s">
        <v>4</v>
      </c>
      <c r="W238" s="170" t="s">
        <v>4</v>
      </c>
      <c r="X238" s="170" t="s">
        <v>4</v>
      </c>
      <c r="Y238" s="170" t="s">
        <v>4</v>
      </c>
      <c r="Z238" s="170" t="s">
        <v>4</v>
      </c>
      <c r="AA238" s="170" t="s">
        <v>4</v>
      </c>
      <c r="AB238" s="170" t="s">
        <v>4</v>
      </c>
      <c r="AC238" s="170" t="s">
        <v>4</v>
      </c>
      <c r="AD238" s="170" t="s">
        <v>4</v>
      </c>
      <c r="AE238" s="170" t="s">
        <v>4</v>
      </c>
      <c r="AF238" s="170" t="s">
        <v>4</v>
      </c>
      <c r="AG238" s="170" t="s">
        <v>4</v>
      </c>
      <c r="AH238" s="170" t="s">
        <v>4</v>
      </c>
      <c r="AI238" s="170" t="s">
        <v>4</v>
      </c>
      <c r="AJ238" s="170" t="s">
        <v>4</v>
      </c>
      <c r="BV238" s="106" t="b">
        <f t="shared" si="120"/>
        <v>1</v>
      </c>
    </row>
    <row r="239" spans="1:74" ht="53.25" customHeight="1" x14ac:dyDescent="0.25">
      <c r="A239" s="1340"/>
      <c r="B239" s="171" t="s">
        <v>222</v>
      </c>
      <c r="C239" s="168">
        <v>0</v>
      </c>
      <c r="D239" s="168">
        <v>0</v>
      </c>
      <c r="E239" s="168">
        <v>0</v>
      </c>
      <c r="F239" s="168">
        <v>0</v>
      </c>
      <c r="G239" s="168">
        <v>0</v>
      </c>
      <c r="H239" s="168">
        <v>0</v>
      </c>
      <c r="I239" s="168">
        <v>0</v>
      </c>
      <c r="J239" s="168">
        <v>0</v>
      </c>
      <c r="K239" s="168">
        <v>0</v>
      </c>
      <c r="L239" s="168">
        <v>0</v>
      </c>
      <c r="M239" s="168">
        <v>0</v>
      </c>
      <c r="N239" s="168">
        <v>0</v>
      </c>
      <c r="O239" s="168">
        <v>0</v>
      </c>
      <c r="P239" s="168">
        <v>0</v>
      </c>
      <c r="Q239" s="168">
        <v>0</v>
      </c>
      <c r="R239" s="168">
        <v>0</v>
      </c>
      <c r="S239" s="169" t="s">
        <v>4</v>
      </c>
      <c r="T239" s="178" t="s">
        <v>4</v>
      </c>
      <c r="U239" s="170" t="s">
        <v>4</v>
      </c>
      <c r="V239" s="170" t="s">
        <v>4</v>
      </c>
      <c r="W239" s="170" t="s">
        <v>4</v>
      </c>
      <c r="X239" s="170" t="s">
        <v>4</v>
      </c>
      <c r="Y239" s="170" t="s">
        <v>4</v>
      </c>
      <c r="Z239" s="170" t="s">
        <v>4</v>
      </c>
      <c r="AA239" s="170" t="s">
        <v>4</v>
      </c>
      <c r="AB239" s="170" t="s">
        <v>4</v>
      </c>
      <c r="AC239" s="170" t="s">
        <v>4</v>
      </c>
      <c r="AD239" s="170" t="s">
        <v>4</v>
      </c>
      <c r="AE239" s="170" t="s">
        <v>4</v>
      </c>
      <c r="AF239" s="170" t="s">
        <v>4</v>
      </c>
      <c r="AG239" s="170" t="s">
        <v>4</v>
      </c>
      <c r="AH239" s="170" t="s">
        <v>4</v>
      </c>
      <c r="AI239" s="170" t="s">
        <v>4</v>
      </c>
      <c r="AJ239" s="170" t="s">
        <v>4</v>
      </c>
      <c r="BV239" s="106" t="b">
        <f t="shared" si="120"/>
        <v>1</v>
      </c>
    </row>
    <row r="240" spans="1:74" ht="39" customHeight="1" x14ac:dyDescent="0.25">
      <c r="A240" s="1340"/>
      <c r="B240" s="167" t="s">
        <v>224</v>
      </c>
      <c r="C240" s="168">
        <f>SUM(D240:R240)</f>
        <v>14026375</v>
      </c>
      <c r="D240" s="168">
        <f>D100+D63+D166+D137</f>
        <v>3678257</v>
      </c>
      <c r="E240" s="168">
        <f>E100+E63+E166+E137</f>
        <v>601067</v>
      </c>
      <c r="F240" s="168">
        <f t="shared" ref="F240:R240" si="146">F100+F63+F166+F137</f>
        <v>398367</v>
      </c>
      <c r="G240" s="168">
        <f t="shared" si="146"/>
        <v>248767</v>
      </c>
      <c r="H240" s="168">
        <f t="shared" si="146"/>
        <v>1119328</v>
      </c>
      <c r="I240" s="168">
        <f t="shared" si="146"/>
        <v>1011282</v>
      </c>
      <c r="J240" s="168">
        <f t="shared" si="146"/>
        <v>635042</v>
      </c>
      <c r="K240" s="168">
        <f t="shared" si="146"/>
        <v>469543</v>
      </c>
      <c r="L240" s="168">
        <f t="shared" si="146"/>
        <v>498384</v>
      </c>
      <c r="M240" s="168">
        <f t="shared" si="146"/>
        <v>1344275</v>
      </c>
      <c r="N240" s="168">
        <f t="shared" si="146"/>
        <v>791165</v>
      </c>
      <c r="O240" s="168">
        <f t="shared" si="146"/>
        <v>781885</v>
      </c>
      <c r="P240" s="168">
        <f t="shared" si="146"/>
        <v>582996</v>
      </c>
      <c r="Q240" s="168">
        <f t="shared" si="146"/>
        <v>386902</v>
      </c>
      <c r="R240" s="168">
        <f t="shared" si="146"/>
        <v>1479115</v>
      </c>
      <c r="S240" s="169" t="s">
        <v>4</v>
      </c>
      <c r="T240" s="178"/>
      <c r="U240" s="170"/>
      <c r="V240" s="170"/>
      <c r="W240" s="170"/>
      <c r="X240" s="170"/>
      <c r="Y240" s="170"/>
      <c r="Z240" s="170"/>
      <c r="AA240" s="170"/>
      <c r="AB240" s="170"/>
      <c r="AC240" s="170"/>
      <c r="AD240" s="170"/>
      <c r="AE240" s="170"/>
      <c r="AF240" s="170"/>
      <c r="AG240" s="170"/>
      <c r="AH240" s="170"/>
      <c r="AI240" s="170"/>
      <c r="AJ240" s="170"/>
      <c r="BV240" s="106" t="b">
        <f t="shared" si="120"/>
        <v>1</v>
      </c>
    </row>
    <row r="241" spans="1:74" ht="36" customHeight="1" x14ac:dyDescent="0.25">
      <c r="A241" s="1340"/>
      <c r="B241" s="167" t="s">
        <v>102</v>
      </c>
      <c r="C241" s="168"/>
      <c r="D241" s="168"/>
      <c r="E241" s="168"/>
      <c r="F241" s="168"/>
      <c r="G241" s="168"/>
      <c r="H241" s="168"/>
      <c r="I241" s="168"/>
      <c r="J241" s="168"/>
      <c r="K241" s="168"/>
      <c r="L241" s="168"/>
      <c r="M241" s="168"/>
      <c r="N241" s="168"/>
      <c r="O241" s="168"/>
      <c r="P241" s="168"/>
      <c r="Q241" s="168"/>
      <c r="R241" s="168"/>
      <c r="S241" s="169" t="s">
        <v>4</v>
      </c>
      <c r="T241" s="178" t="s">
        <v>4</v>
      </c>
      <c r="U241" s="170" t="s">
        <v>4</v>
      </c>
      <c r="V241" s="170" t="s">
        <v>4</v>
      </c>
      <c r="W241" s="170" t="s">
        <v>4</v>
      </c>
      <c r="X241" s="170" t="s">
        <v>4</v>
      </c>
      <c r="Y241" s="170" t="s">
        <v>4</v>
      </c>
      <c r="Z241" s="170" t="s">
        <v>4</v>
      </c>
      <c r="AA241" s="170" t="s">
        <v>4</v>
      </c>
      <c r="AB241" s="170" t="s">
        <v>4</v>
      </c>
      <c r="AC241" s="170" t="s">
        <v>4</v>
      </c>
      <c r="AD241" s="170" t="s">
        <v>4</v>
      </c>
      <c r="AE241" s="170" t="s">
        <v>4</v>
      </c>
      <c r="AF241" s="170" t="s">
        <v>4</v>
      </c>
      <c r="AG241" s="170" t="s">
        <v>4</v>
      </c>
      <c r="AH241" s="170" t="s">
        <v>4</v>
      </c>
      <c r="AI241" s="170" t="s">
        <v>4</v>
      </c>
      <c r="AJ241" s="170" t="s">
        <v>4</v>
      </c>
      <c r="BV241" s="106" t="b">
        <f t="shared" si="120"/>
        <v>1</v>
      </c>
    </row>
    <row r="242" spans="1:74" ht="29.25" customHeight="1" x14ac:dyDescent="0.25">
      <c r="A242" s="1598" t="s">
        <v>316</v>
      </c>
      <c r="B242" s="167" t="s">
        <v>220</v>
      </c>
      <c r="C242" s="168">
        <f t="shared" ref="C242:R242" si="147">C243+C244</f>
        <v>5032951.66</v>
      </c>
      <c r="D242" s="168">
        <f t="shared" si="147"/>
        <v>528448</v>
      </c>
      <c r="E242" s="168">
        <f t="shared" si="147"/>
        <v>159766.53</v>
      </c>
      <c r="F242" s="168">
        <f t="shared" si="147"/>
        <v>421238.77</v>
      </c>
      <c r="G242" s="168">
        <f t="shared" si="147"/>
        <v>159766.53</v>
      </c>
      <c r="H242" s="168">
        <f t="shared" si="147"/>
        <v>462266.53</v>
      </c>
      <c r="I242" s="168">
        <f t="shared" si="147"/>
        <v>263666.53000000003</v>
      </c>
      <c r="J242" s="168">
        <f t="shared" si="147"/>
        <v>407566.53</v>
      </c>
      <c r="K242" s="168">
        <f t="shared" si="147"/>
        <v>159766.53</v>
      </c>
      <c r="L242" s="168">
        <f t="shared" si="147"/>
        <v>481366.53</v>
      </c>
      <c r="M242" s="168">
        <f t="shared" si="147"/>
        <v>214466.53</v>
      </c>
      <c r="N242" s="168">
        <f t="shared" si="147"/>
        <v>511466.53</v>
      </c>
      <c r="O242" s="168">
        <f t="shared" si="147"/>
        <v>159766.53</v>
      </c>
      <c r="P242" s="168">
        <f t="shared" si="147"/>
        <v>407566.53</v>
      </c>
      <c r="Q242" s="168">
        <f t="shared" si="147"/>
        <v>233566.53</v>
      </c>
      <c r="R242" s="168">
        <f t="shared" si="147"/>
        <v>462266.53</v>
      </c>
      <c r="S242" s="169" t="s">
        <v>4</v>
      </c>
      <c r="T242" s="178" t="s">
        <v>4</v>
      </c>
      <c r="U242" s="170" t="s">
        <v>4</v>
      </c>
      <c r="V242" s="170" t="s">
        <v>4</v>
      </c>
      <c r="W242" s="170" t="s">
        <v>4</v>
      </c>
      <c r="X242" s="170" t="s">
        <v>4</v>
      </c>
      <c r="Y242" s="170" t="s">
        <v>4</v>
      </c>
      <c r="Z242" s="170" t="s">
        <v>4</v>
      </c>
      <c r="AA242" s="170" t="s">
        <v>4</v>
      </c>
      <c r="AB242" s="170" t="s">
        <v>4</v>
      </c>
      <c r="AC242" s="170" t="s">
        <v>4</v>
      </c>
      <c r="AD242" s="170" t="s">
        <v>4</v>
      </c>
      <c r="AE242" s="170" t="s">
        <v>4</v>
      </c>
      <c r="AF242" s="170" t="s">
        <v>4</v>
      </c>
      <c r="AG242" s="170" t="s">
        <v>4</v>
      </c>
      <c r="AH242" s="170" t="s">
        <v>4</v>
      </c>
      <c r="AI242" s="170" t="s">
        <v>4</v>
      </c>
      <c r="AJ242" s="170" t="s">
        <v>4</v>
      </c>
      <c r="BV242" s="106" t="b">
        <f t="shared" si="120"/>
        <v>1</v>
      </c>
    </row>
    <row r="243" spans="1:74" ht="53.25" customHeight="1" x14ac:dyDescent="0.25">
      <c r="A243" s="1599"/>
      <c r="B243" s="221" t="s">
        <v>222</v>
      </c>
      <c r="C243" s="168">
        <f>D243+E243+F243+G243+H243+I243+J243+K243+L243+M243+N243+O243+P243+Q243+R243</f>
        <v>2413479.42</v>
      </c>
      <c r="D243" s="168">
        <f t="shared" ref="D243:R243" si="148">D32</f>
        <v>176748</v>
      </c>
      <c r="E243" s="168">
        <f t="shared" si="148"/>
        <v>159766.53</v>
      </c>
      <c r="F243" s="168">
        <f t="shared" si="148"/>
        <v>159766.53</v>
      </c>
      <c r="G243" s="168">
        <f t="shared" si="148"/>
        <v>159766.53</v>
      </c>
      <c r="H243" s="168">
        <f t="shared" si="148"/>
        <v>159766.53</v>
      </c>
      <c r="I243" s="168">
        <f t="shared" si="148"/>
        <v>159766.53</v>
      </c>
      <c r="J243" s="168">
        <f t="shared" si="148"/>
        <v>159766.53</v>
      </c>
      <c r="K243" s="168">
        <f t="shared" si="148"/>
        <v>159766.53</v>
      </c>
      <c r="L243" s="168">
        <f t="shared" si="148"/>
        <v>159766.53</v>
      </c>
      <c r="M243" s="168">
        <f t="shared" si="148"/>
        <v>159766.53</v>
      </c>
      <c r="N243" s="168">
        <f t="shared" si="148"/>
        <v>159766.53</v>
      </c>
      <c r="O243" s="168">
        <f t="shared" si="148"/>
        <v>159766.53</v>
      </c>
      <c r="P243" s="168">
        <f t="shared" si="148"/>
        <v>159766.53</v>
      </c>
      <c r="Q243" s="168">
        <f t="shared" si="148"/>
        <v>159766.53</v>
      </c>
      <c r="R243" s="168">
        <f t="shared" si="148"/>
        <v>159766.53</v>
      </c>
      <c r="S243" s="169" t="s">
        <v>4</v>
      </c>
      <c r="T243" s="178" t="s">
        <v>4</v>
      </c>
      <c r="U243" s="170" t="s">
        <v>4</v>
      </c>
      <c r="V243" s="170" t="s">
        <v>4</v>
      </c>
      <c r="W243" s="170" t="s">
        <v>4</v>
      </c>
      <c r="X243" s="170" t="s">
        <v>4</v>
      </c>
      <c r="Y243" s="170" t="s">
        <v>4</v>
      </c>
      <c r="Z243" s="170" t="s">
        <v>4</v>
      </c>
      <c r="AA243" s="170" t="s">
        <v>4</v>
      </c>
      <c r="AB243" s="170" t="s">
        <v>4</v>
      </c>
      <c r="AC243" s="170" t="s">
        <v>4</v>
      </c>
      <c r="AD243" s="170" t="s">
        <v>4</v>
      </c>
      <c r="AE243" s="170" t="s">
        <v>4</v>
      </c>
      <c r="AF243" s="170" t="s">
        <v>4</v>
      </c>
      <c r="AG243" s="170" t="s">
        <v>4</v>
      </c>
      <c r="AH243" s="170" t="s">
        <v>4</v>
      </c>
      <c r="AI243" s="170" t="s">
        <v>4</v>
      </c>
      <c r="AJ243" s="170" t="s">
        <v>4</v>
      </c>
      <c r="BV243" s="106" t="b">
        <f t="shared" si="120"/>
        <v>1</v>
      </c>
    </row>
    <row r="244" spans="1:74" ht="39" customHeight="1" x14ac:dyDescent="0.25">
      <c r="A244" s="1600"/>
      <c r="B244" s="167" t="s">
        <v>224</v>
      </c>
      <c r="C244" s="168">
        <f>D244+E244+F244+G244+H244+I244+J244+K244+L244+M244+N244+O244+P244+Q244+R244</f>
        <v>2619472.2400000002</v>
      </c>
      <c r="D244" s="168">
        <f t="shared" ref="D244:R244" si="149">D123+D92</f>
        <v>351700</v>
      </c>
      <c r="E244" s="168">
        <f t="shared" si="149"/>
        <v>0</v>
      </c>
      <c r="F244" s="168">
        <f t="shared" si="149"/>
        <v>261472.24</v>
      </c>
      <c r="G244" s="168">
        <f t="shared" si="149"/>
        <v>0</v>
      </c>
      <c r="H244" s="168">
        <f t="shared" si="149"/>
        <v>302500</v>
      </c>
      <c r="I244" s="168">
        <f t="shared" si="149"/>
        <v>103900</v>
      </c>
      <c r="J244" s="168">
        <f t="shared" si="149"/>
        <v>247800</v>
      </c>
      <c r="K244" s="168">
        <f t="shared" si="149"/>
        <v>0</v>
      </c>
      <c r="L244" s="168">
        <f t="shared" si="149"/>
        <v>321600</v>
      </c>
      <c r="M244" s="168">
        <f t="shared" si="149"/>
        <v>54700</v>
      </c>
      <c r="N244" s="168">
        <f t="shared" si="149"/>
        <v>351700</v>
      </c>
      <c r="O244" s="168">
        <f t="shared" si="149"/>
        <v>0</v>
      </c>
      <c r="P244" s="168">
        <f t="shared" si="149"/>
        <v>247800</v>
      </c>
      <c r="Q244" s="168">
        <f t="shared" si="149"/>
        <v>73800</v>
      </c>
      <c r="R244" s="168">
        <f t="shared" si="149"/>
        <v>302500</v>
      </c>
      <c r="S244" s="169" t="s">
        <v>4</v>
      </c>
      <c r="T244" s="178" t="s">
        <v>4</v>
      </c>
      <c r="U244" s="170" t="s">
        <v>4</v>
      </c>
      <c r="V244" s="170" t="s">
        <v>4</v>
      </c>
      <c r="W244" s="170" t="s">
        <v>4</v>
      </c>
      <c r="X244" s="170" t="s">
        <v>4</v>
      </c>
      <c r="Y244" s="170" t="s">
        <v>4</v>
      </c>
      <c r="Z244" s="170" t="s">
        <v>4</v>
      </c>
      <c r="AA244" s="170" t="s">
        <v>4</v>
      </c>
      <c r="AB244" s="170" t="s">
        <v>4</v>
      </c>
      <c r="AC244" s="170" t="s">
        <v>4</v>
      </c>
      <c r="AD244" s="170" t="s">
        <v>4</v>
      </c>
      <c r="AE244" s="170" t="s">
        <v>4</v>
      </c>
      <c r="AF244" s="170" t="s">
        <v>4</v>
      </c>
      <c r="AG244" s="170" t="s">
        <v>4</v>
      </c>
      <c r="AH244" s="170" t="s">
        <v>4</v>
      </c>
      <c r="AI244" s="170" t="s">
        <v>4</v>
      </c>
      <c r="AJ244" s="170" t="s">
        <v>4</v>
      </c>
      <c r="BV244" s="106" t="b">
        <f t="shared" si="120"/>
        <v>1</v>
      </c>
    </row>
    <row r="245" spans="1:74" ht="29.25" customHeight="1" x14ac:dyDescent="0.25">
      <c r="A245" s="1340" t="s">
        <v>317</v>
      </c>
      <c r="B245" s="167" t="s">
        <v>220</v>
      </c>
      <c r="C245" s="168">
        <f t="shared" ref="C245:R245" si="150">C246+C247+C248</f>
        <v>13913698.4</v>
      </c>
      <c r="D245" s="168">
        <f t="shared" si="150"/>
        <v>732715</v>
      </c>
      <c r="E245" s="168">
        <f t="shared" si="150"/>
        <v>709514.57</v>
      </c>
      <c r="F245" s="168">
        <f t="shared" si="150"/>
        <v>821089.91</v>
      </c>
      <c r="G245" s="168">
        <f t="shared" si="150"/>
        <v>821089.91</v>
      </c>
      <c r="H245" s="168">
        <f t="shared" si="150"/>
        <v>1420189.91</v>
      </c>
      <c r="I245" s="168">
        <f t="shared" si="150"/>
        <v>821089.91</v>
      </c>
      <c r="J245" s="168">
        <f t="shared" si="150"/>
        <v>821089.91</v>
      </c>
      <c r="K245" s="168">
        <f t="shared" si="150"/>
        <v>821089.91</v>
      </c>
      <c r="L245" s="168">
        <f t="shared" si="150"/>
        <v>821089.91</v>
      </c>
      <c r="M245" s="168">
        <f t="shared" si="150"/>
        <v>1420189.91</v>
      </c>
      <c r="N245" s="168">
        <f t="shared" si="150"/>
        <v>821089.91</v>
      </c>
      <c r="O245" s="168">
        <f t="shared" si="150"/>
        <v>821089.91</v>
      </c>
      <c r="P245" s="168">
        <f t="shared" si="150"/>
        <v>821089.91</v>
      </c>
      <c r="Q245" s="168">
        <f t="shared" si="150"/>
        <v>821089.91</v>
      </c>
      <c r="R245" s="168">
        <f t="shared" si="150"/>
        <v>1420189.91</v>
      </c>
      <c r="S245" s="169" t="s">
        <v>4</v>
      </c>
      <c r="T245" s="178" t="s">
        <v>4</v>
      </c>
      <c r="U245" s="170" t="s">
        <v>4</v>
      </c>
      <c r="V245" s="170" t="s">
        <v>4</v>
      </c>
      <c r="W245" s="170" t="s">
        <v>4</v>
      </c>
      <c r="X245" s="170" t="s">
        <v>4</v>
      </c>
      <c r="Y245" s="170" t="s">
        <v>4</v>
      </c>
      <c r="Z245" s="170" t="s">
        <v>4</v>
      </c>
      <c r="AA245" s="170" t="s">
        <v>4</v>
      </c>
      <c r="AB245" s="170" t="s">
        <v>4</v>
      </c>
      <c r="AC245" s="170" t="s">
        <v>4</v>
      </c>
      <c r="AD245" s="170" t="s">
        <v>4</v>
      </c>
      <c r="AE245" s="170" t="s">
        <v>4</v>
      </c>
      <c r="AF245" s="170" t="s">
        <v>4</v>
      </c>
      <c r="AG245" s="170" t="s">
        <v>4</v>
      </c>
      <c r="AH245" s="170" t="s">
        <v>4</v>
      </c>
      <c r="AI245" s="170" t="s">
        <v>4</v>
      </c>
      <c r="AJ245" s="170" t="s">
        <v>4</v>
      </c>
      <c r="BV245" s="106" t="b">
        <f t="shared" si="120"/>
        <v>1</v>
      </c>
    </row>
    <row r="246" spans="1:74" ht="53.25" customHeight="1" x14ac:dyDescent="0.25">
      <c r="A246" s="1340"/>
      <c r="B246" s="171" t="s">
        <v>222</v>
      </c>
      <c r="C246" s="168">
        <f>D246+E246+F246+G246+H246+I246+J246+K246+L246+M246+N246+O246+P246+Q246+R246</f>
        <v>1530317.42</v>
      </c>
      <c r="D246" s="168">
        <f t="shared" ref="D246:R246" si="151">D29</f>
        <v>123675</v>
      </c>
      <c r="E246" s="168">
        <f t="shared" si="151"/>
        <v>100474.57</v>
      </c>
      <c r="F246" s="168">
        <f t="shared" si="151"/>
        <v>100474.45</v>
      </c>
      <c r="G246" s="168">
        <f t="shared" si="151"/>
        <v>100474.45</v>
      </c>
      <c r="H246" s="168">
        <f t="shared" si="151"/>
        <v>100474.45</v>
      </c>
      <c r="I246" s="168">
        <f t="shared" si="151"/>
        <v>100474.45</v>
      </c>
      <c r="J246" s="168">
        <f t="shared" si="151"/>
        <v>100474.45</v>
      </c>
      <c r="K246" s="168">
        <f t="shared" si="151"/>
        <v>100474.45</v>
      </c>
      <c r="L246" s="168">
        <f t="shared" si="151"/>
        <v>100474.45</v>
      </c>
      <c r="M246" s="168">
        <f t="shared" si="151"/>
        <v>100474.45</v>
      </c>
      <c r="N246" s="168">
        <f t="shared" si="151"/>
        <v>100474.45</v>
      </c>
      <c r="O246" s="168">
        <f t="shared" si="151"/>
        <v>100474.45</v>
      </c>
      <c r="P246" s="168">
        <f t="shared" si="151"/>
        <v>100474.45</v>
      </c>
      <c r="Q246" s="168">
        <f t="shared" si="151"/>
        <v>100474.45</v>
      </c>
      <c r="R246" s="168">
        <f t="shared" si="151"/>
        <v>100474.45</v>
      </c>
      <c r="S246" s="169" t="s">
        <v>4</v>
      </c>
      <c r="T246" s="178" t="s">
        <v>4</v>
      </c>
      <c r="U246" s="170" t="s">
        <v>4</v>
      </c>
      <c r="V246" s="170" t="s">
        <v>4</v>
      </c>
      <c r="W246" s="170" t="s">
        <v>4</v>
      </c>
      <c r="X246" s="170" t="s">
        <v>4</v>
      </c>
      <c r="Y246" s="170" t="s">
        <v>4</v>
      </c>
      <c r="Z246" s="170" t="s">
        <v>4</v>
      </c>
      <c r="AA246" s="170" t="s">
        <v>4</v>
      </c>
      <c r="AB246" s="170" t="s">
        <v>4</v>
      </c>
      <c r="AC246" s="170" t="s">
        <v>4</v>
      </c>
      <c r="AD246" s="170" t="s">
        <v>4</v>
      </c>
      <c r="AE246" s="170" t="s">
        <v>4</v>
      </c>
      <c r="AF246" s="170" t="s">
        <v>4</v>
      </c>
      <c r="AG246" s="170" t="s">
        <v>4</v>
      </c>
      <c r="AH246" s="170" t="s">
        <v>4</v>
      </c>
      <c r="AI246" s="170" t="s">
        <v>4</v>
      </c>
      <c r="AJ246" s="170" t="s">
        <v>4</v>
      </c>
      <c r="BV246" s="106" t="b">
        <f t="shared" si="120"/>
        <v>1</v>
      </c>
    </row>
    <row r="247" spans="1:74" ht="32.25" customHeight="1" x14ac:dyDescent="0.25">
      <c r="A247" s="1340"/>
      <c r="B247" s="167" t="s">
        <v>224</v>
      </c>
      <c r="C247" s="168">
        <f>+D247+E247+F247+G247+H247+I247+J247+K247+L247+M247+N247+O247+P247+Q247+R247</f>
        <v>12383380.98</v>
      </c>
      <c r="D247" s="168">
        <f t="shared" ref="D247:R247" si="152">D156+D114+D196+D143</f>
        <v>609040</v>
      </c>
      <c r="E247" s="168">
        <f t="shared" si="152"/>
        <v>609040</v>
      </c>
      <c r="F247" s="168">
        <f>F156+F114+F196+F143</f>
        <v>720615.46</v>
      </c>
      <c r="G247" s="168">
        <f t="shared" si="152"/>
        <v>720615.46</v>
      </c>
      <c r="H247" s="168">
        <f t="shared" si="152"/>
        <v>1319715.46</v>
      </c>
      <c r="I247" s="168">
        <f t="shared" si="152"/>
        <v>720615.46</v>
      </c>
      <c r="J247" s="168">
        <f t="shared" si="152"/>
        <v>720615.46</v>
      </c>
      <c r="K247" s="168">
        <f t="shared" si="152"/>
        <v>720615.46</v>
      </c>
      <c r="L247" s="168">
        <f t="shared" si="152"/>
        <v>720615.46</v>
      </c>
      <c r="M247" s="168">
        <f t="shared" si="152"/>
        <v>1319715.46</v>
      </c>
      <c r="N247" s="168">
        <f t="shared" si="152"/>
        <v>720615.46</v>
      </c>
      <c r="O247" s="168">
        <f t="shared" si="152"/>
        <v>720615.46</v>
      </c>
      <c r="P247" s="168">
        <f t="shared" si="152"/>
        <v>720615.46</v>
      </c>
      <c r="Q247" s="168">
        <f t="shared" si="152"/>
        <v>720615.46</v>
      </c>
      <c r="R247" s="168">
        <f t="shared" si="152"/>
        <v>1319715.46</v>
      </c>
      <c r="S247" s="169" t="s">
        <v>4</v>
      </c>
      <c r="T247" s="178" t="s">
        <v>4</v>
      </c>
      <c r="U247" s="170" t="s">
        <v>4</v>
      </c>
      <c r="V247" s="170" t="s">
        <v>4</v>
      </c>
      <c r="W247" s="170" t="s">
        <v>4</v>
      </c>
      <c r="X247" s="170" t="s">
        <v>4</v>
      </c>
      <c r="Y247" s="170" t="s">
        <v>4</v>
      </c>
      <c r="Z247" s="170" t="s">
        <v>4</v>
      </c>
      <c r="AA247" s="170" t="s">
        <v>4</v>
      </c>
      <c r="AB247" s="170" t="s">
        <v>4</v>
      </c>
      <c r="AC247" s="170" t="s">
        <v>4</v>
      </c>
      <c r="AD247" s="170" t="s">
        <v>4</v>
      </c>
      <c r="AE247" s="170" t="s">
        <v>4</v>
      </c>
      <c r="AF247" s="170" t="s">
        <v>4</v>
      </c>
      <c r="AG247" s="170" t="s">
        <v>4</v>
      </c>
      <c r="AH247" s="170" t="s">
        <v>4</v>
      </c>
      <c r="AI247" s="170" t="s">
        <v>4</v>
      </c>
      <c r="AJ247" s="170" t="s">
        <v>4</v>
      </c>
      <c r="BV247" s="106" t="b">
        <f t="shared" si="120"/>
        <v>1</v>
      </c>
    </row>
    <row r="248" spans="1:74" ht="51.75" customHeight="1" x14ac:dyDescent="0.25">
      <c r="A248" s="1340"/>
      <c r="B248" s="167" t="s">
        <v>102</v>
      </c>
      <c r="C248" s="168">
        <v>0</v>
      </c>
      <c r="D248" s="168">
        <v>0</v>
      </c>
      <c r="E248" s="168">
        <v>0</v>
      </c>
      <c r="F248" s="168">
        <v>0</v>
      </c>
      <c r="G248" s="168">
        <v>0</v>
      </c>
      <c r="H248" s="168">
        <v>0</v>
      </c>
      <c r="I248" s="168">
        <v>0</v>
      </c>
      <c r="J248" s="168">
        <v>0</v>
      </c>
      <c r="K248" s="168">
        <v>0</v>
      </c>
      <c r="L248" s="168">
        <v>0</v>
      </c>
      <c r="M248" s="168">
        <v>0</v>
      </c>
      <c r="N248" s="168">
        <v>0</v>
      </c>
      <c r="O248" s="168">
        <v>0</v>
      </c>
      <c r="P248" s="168">
        <v>0</v>
      </c>
      <c r="Q248" s="168">
        <v>0</v>
      </c>
      <c r="R248" s="168">
        <v>0</v>
      </c>
      <c r="S248" s="169" t="s">
        <v>4</v>
      </c>
      <c r="T248" s="178" t="s">
        <v>4</v>
      </c>
      <c r="U248" s="170" t="s">
        <v>4</v>
      </c>
      <c r="V248" s="170" t="s">
        <v>4</v>
      </c>
      <c r="W248" s="170" t="s">
        <v>4</v>
      </c>
      <c r="X248" s="170" t="s">
        <v>4</v>
      </c>
      <c r="Y248" s="170" t="s">
        <v>4</v>
      </c>
      <c r="Z248" s="170" t="s">
        <v>4</v>
      </c>
      <c r="AA248" s="170" t="s">
        <v>4</v>
      </c>
      <c r="AB248" s="170" t="s">
        <v>4</v>
      </c>
      <c r="AC248" s="170" t="s">
        <v>4</v>
      </c>
      <c r="AD248" s="170" t="s">
        <v>4</v>
      </c>
      <c r="AE248" s="170" t="s">
        <v>4</v>
      </c>
      <c r="AF248" s="170" t="s">
        <v>4</v>
      </c>
      <c r="AG248" s="170" t="s">
        <v>4</v>
      </c>
      <c r="AH248" s="170" t="s">
        <v>4</v>
      </c>
      <c r="AI248" s="170" t="s">
        <v>4</v>
      </c>
      <c r="AJ248" s="170" t="s">
        <v>4</v>
      </c>
      <c r="BV248" s="106" t="b">
        <f t="shared" si="120"/>
        <v>1</v>
      </c>
    </row>
    <row r="249" spans="1:74" ht="29.25" customHeight="1" x14ac:dyDescent="0.25">
      <c r="A249" s="1340" t="s">
        <v>318</v>
      </c>
      <c r="B249" s="167" t="s">
        <v>220</v>
      </c>
      <c r="C249" s="168">
        <f>C250+C251</f>
        <v>863371.24</v>
      </c>
      <c r="D249" s="168">
        <f t="shared" ref="D249:R249" si="153">D250+D251</f>
        <v>0</v>
      </c>
      <c r="E249" s="168">
        <f t="shared" si="153"/>
        <v>124857.18</v>
      </c>
      <c r="F249" s="168">
        <f t="shared" si="153"/>
        <v>14459.82</v>
      </c>
      <c r="G249" s="168">
        <f t="shared" si="153"/>
        <v>14459.82</v>
      </c>
      <c r="H249" s="168">
        <f t="shared" si="153"/>
        <v>114733.82</v>
      </c>
      <c r="I249" s="168">
        <f t="shared" si="153"/>
        <v>14459.82</v>
      </c>
      <c r="J249" s="168">
        <f t="shared" si="153"/>
        <v>139317.01999999999</v>
      </c>
      <c r="K249" s="168">
        <f t="shared" si="153"/>
        <v>14459.82</v>
      </c>
      <c r="L249" s="168">
        <f t="shared" si="153"/>
        <v>14459.82</v>
      </c>
      <c r="M249" s="168">
        <f t="shared" si="153"/>
        <v>114733.82</v>
      </c>
      <c r="N249" s="168">
        <f t="shared" si="153"/>
        <v>14459.82</v>
      </c>
      <c r="O249" s="168">
        <f t="shared" si="153"/>
        <v>139317.01999999999</v>
      </c>
      <c r="P249" s="168">
        <f t="shared" si="153"/>
        <v>14459.82</v>
      </c>
      <c r="Q249" s="168">
        <f t="shared" si="153"/>
        <v>14459.82</v>
      </c>
      <c r="R249" s="168">
        <f t="shared" si="153"/>
        <v>114733.82</v>
      </c>
      <c r="S249" s="169" t="s">
        <v>4</v>
      </c>
      <c r="T249" s="178" t="s">
        <v>4</v>
      </c>
      <c r="U249" s="170" t="s">
        <v>4</v>
      </c>
      <c r="V249" s="170" t="s">
        <v>4</v>
      </c>
      <c r="W249" s="170" t="s">
        <v>4</v>
      </c>
      <c r="X249" s="170" t="s">
        <v>4</v>
      </c>
      <c r="Y249" s="170" t="s">
        <v>4</v>
      </c>
      <c r="Z249" s="170" t="s">
        <v>4</v>
      </c>
      <c r="AA249" s="170" t="s">
        <v>4</v>
      </c>
      <c r="AB249" s="170" t="s">
        <v>4</v>
      </c>
      <c r="AC249" s="170" t="s">
        <v>4</v>
      </c>
      <c r="AD249" s="170" t="s">
        <v>4</v>
      </c>
      <c r="AE249" s="170" t="s">
        <v>4</v>
      </c>
      <c r="AF249" s="170" t="s">
        <v>4</v>
      </c>
      <c r="AG249" s="170" t="s">
        <v>4</v>
      </c>
      <c r="AH249" s="170" t="s">
        <v>4</v>
      </c>
      <c r="AI249" s="170" t="s">
        <v>4</v>
      </c>
      <c r="AJ249" s="170" t="s">
        <v>4</v>
      </c>
      <c r="BV249" s="106" t="b">
        <f t="shared" si="120"/>
        <v>1</v>
      </c>
    </row>
    <row r="250" spans="1:74" ht="53.25" customHeight="1" x14ac:dyDescent="0.25">
      <c r="A250" s="1340"/>
      <c r="B250" s="171" t="s">
        <v>222</v>
      </c>
      <c r="C250" s="168">
        <v>0</v>
      </c>
      <c r="D250" s="168">
        <v>0</v>
      </c>
      <c r="E250" s="168">
        <v>0</v>
      </c>
      <c r="F250" s="168">
        <v>0</v>
      </c>
      <c r="G250" s="168">
        <v>0</v>
      </c>
      <c r="H250" s="168">
        <v>0</v>
      </c>
      <c r="I250" s="168">
        <v>0</v>
      </c>
      <c r="J250" s="168">
        <v>0</v>
      </c>
      <c r="K250" s="168">
        <v>0</v>
      </c>
      <c r="L250" s="168">
        <v>0</v>
      </c>
      <c r="M250" s="168">
        <v>0</v>
      </c>
      <c r="N250" s="168">
        <v>0</v>
      </c>
      <c r="O250" s="168">
        <v>0</v>
      </c>
      <c r="P250" s="168">
        <v>0</v>
      </c>
      <c r="Q250" s="168">
        <v>0</v>
      </c>
      <c r="R250" s="168">
        <v>0</v>
      </c>
      <c r="S250" s="169" t="s">
        <v>4</v>
      </c>
      <c r="T250" s="178" t="s">
        <v>4</v>
      </c>
      <c r="U250" s="170" t="s">
        <v>4</v>
      </c>
      <c r="V250" s="170" t="s">
        <v>4</v>
      </c>
      <c r="W250" s="170" t="s">
        <v>4</v>
      </c>
      <c r="X250" s="170" t="s">
        <v>4</v>
      </c>
      <c r="Y250" s="170" t="s">
        <v>4</v>
      </c>
      <c r="Z250" s="170" t="s">
        <v>4</v>
      </c>
      <c r="AA250" s="170" t="s">
        <v>4</v>
      </c>
      <c r="AB250" s="170" t="s">
        <v>4</v>
      </c>
      <c r="AC250" s="170" t="s">
        <v>4</v>
      </c>
      <c r="AD250" s="170" t="s">
        <v>4</v>
      </c>
      <c r="AE250" s="170" t="s">
        <v>4</v>
      </c>
      <c r="AF250" s="170" t="s">
        <v>4</v>
      </c>
      <c r="AG250" s="170" t="s">
        <v>4</v>
      </c>
      <c r="AH250" s="170" t="s">
        <v>4</v>
      </c>
      <c r="AI250" s="170" t="s">
        <v>4</v>
      </c>
      <c r="AJ250" s="170" t="s">
        <v>4</v>
      </c>
      <c r="BV250" s="106" t="b">
        <f t="shared" si="120"/>
        <v>1</v>
      </c>
    </row>
    <row r="251" spans="1:74" ht="32.25" customHeight="1" x14ac:dyDescent="0.25">
      <c r="A251" s="1340"/>
      <c r="B251" s="167" t="s">
        <v>224</v>
      </c>
      <c r="C251" s="189">
        <f>D251+E251+F251+G251+H251+I251+J251+L251+M251+K251+N251+O251+P251+Q251+R251</f>
        <v>863371.24</v>
      </c>
      <c r="D251" s="189">
        <f>D101+D168</f>
        <v>0</v>
      </c>
      <c r="E251" s="189">
        <f t="shared" ref="E251:R251" si="154">E101+E168</f>
        <v>124857.18</v>
      </c>
      <c r="F251" s="189">
        <f t="shared" si="154"/>
        <v>14459.82</v>
      </c>
      <c r="G251" s="189">
        <f t="shared" si="154"/>
        <v>14459.82</v>
      </c>
      <c r="H251" s="189">
        <f t="shared" si="154"/>
        <v>114733.82</v>
      </c>
      <c r="I251" s="189">
        <f t="shared" si="154"/>
        <v>14459.82</v>
      </c>
      <c r="J251" s="189">
        <f t="shared" si="154"/>
        <v>139317.01999999999</v>
      </c>
      <c r="K251" s="189">
        <f t="shared" si="154"/>
        <v>14459.82</v>
      </c>
      <c r="L251" s="189">
        <f t="shared" si="154"/>
        <v>14459.82</v>
      </c>
      <c r="M251" s="189">
        <f t="shared" si="154"/>
        <v>114733.82</v>
      </c>
      <c r="N251" s="189">
        <f t="shared" si="154"/>
        <v>14459.82</v>
      </c>
      <c r="O251" s="189">
        <f t="shared" si="154"/>
        <v>139317.01999999999</v>
      </c>
      <c r="P251" s="189">
        <f t="shared" si="154"/>
        <v>14459.82</v>
      </c>
      <c r="Q251" s="189">
        <f t="shared" si="154"/>
        <v>14459.82</v>
      </c>
      <c r="R251" s="189">
        <f t="shared" si="154"/>
        <v>114733.82</v>
      </c>
      <c r="S251" s="169" t="s">
        <v>4</v>
      </c>
      <c r="T251" s="178" t="s">
        <v>4</v>
      </c>
      <c r="U251" s="170" t="s">
        <v>4</v>
      </c>
      <c r="V251" s="170" t="s">
        <v>4</v>
      </c>
      <c r="W251" s="170" t="s">
        <v>4</v>
      </c>
      <c r="X251" s="170" t="s">
        <v>4</v>
      </c>
      <c r="Y251" s="170" t="s">
        <v>4</v>
      </c>
      <c r="Z251" s="170" t="s">
        <v>4</v>
      </c>
      <c r="AA251" s="170" t="s">
        <v>4</v>
      </c>
      <c r="AB251" s="170" t="s">
        <v>4</v>
      </c>
      <c r="AC251" s="170" t="s">
        <v>4</v>
      </c>
      <c r="AD251" s="170" t="s">
        <v>4</v>
      </c>
      <c r="AE251" s="170" t="s">
        <v>4</v>
      </c>
      <c r="AF251" s="170" t="s">
        <v>4</v>
      </c>
      <c r="AG251" s="170" t="s">
        <v>4</v>
      </c>
      <c r="AH251" s="170" t="s">
        <v>4</v>
      </c>
      <c r="AI251" s="170" t="s">
        <v>4</v>
      </c>
      <c r="AJ251" s="170" t="s">
        <v>4</v>
      </c>
      <c r="BV251" s="106" t="b">
        <f t="shared" si="120"/>
        <v>1</v>
      </c>
    </row>
    <row r="252" spans="1:74" ht="29.25" customHeight="1" x14ac:dyDescent="0.25">
      <c r="A252" s="1340" t="s">
        <v>319</v>
      </c>
      <c r="B252" s="167" t="s">
        <v>220</v>
      </c>
      <c r="C252" s="168">
        <f>C253+C254</f>
        <v>218727.96</v>
      </c>
      <c r="D252" s="168">
        <f t="shared" ref="D252:R252" si="155">D253+D254</f>
        <v>0</v>
      </c>
      <c r="E252" s="168">
        <f t="shared" si="155"/>
        <v>42493.8</v>
      </c>
      <c r="F252" s="168">
        <f t="shared" si="155"/>
        <v>18236.32</v>
      </c>
      <c r="G252" s="168">
        <f t="shared" si="155"/>
        <v>5428.32</v>
      </c>
      <c r="H252" s="168">
        <f t="shared" si="155"/>
        <v>5428.32</v>
      </c>
      <c r="I252" s="168">
        <f t="shared" si="155"/>
        <v>23039.32</v>
      </c>
      <c r="J252" s="168">
        <f t="shared" si="155"/>
        <v>21438.32</v>
      </c>
      <c r="K252" s="168">
        <f t="shared" si="155"/>
        <v>18236.32</v>
      </c>
      <c r="L252" s="168">
        <f t="shared" si="155"/>
        <v>5428.32</v>
      </c>
      <c r="M252" s="168">
        <f t="shared" si="155"/>
        <v>5428.32</v>
      </c>
      <c r="N252" s="168">
        <f t="shared" si="155"/>
        <v>23039.32</v>
      </c>
      <c r="O252" s="168">
        <f t="shared" si="155"/>
        <v>21438.32</v>
      </c>
      <c r="P252" s="168">
        <f t="shared" si="155"/>
        <v>18236.32</v>
      </c>
      <c r="Q252" s="168">
        <f t="shared" si="155"/>
        <v>5428.32</v>
      </c>
      <c r="R252" s="168">
        <f t="shared" si="155"/>
        <v>5428.32</v>
      </c>
      <c r="S252" s="169" t="s">
        <v>4</v>
      </c>
      <c r="T252" s="178" t="s">
        <v>4</v>
      </c>
      <c r="U252" s="170" t="s">
        <v>4</v>
      </c>
      <c r="V252" s="170" t="s">
        <v>4</v>
      </c>
      <c r="W252" s="170" t="s">
        <v>4</v>
      </c>
      <c r="X252" s="170" t="s">
        <v>4</v>
      </c>
      <c r="Y252" s="170" t="s">
        <v>4</v>
      </c>
      <c r="Z252" s="170" t="s">
        <v>4</v>
      </c>
      <c r="AA252" s="170" t="s">
        <v>4</v>
      </c>
      <c r="AB252" s="170" t="s">
        <v>4</v>
      </c>
      <c r="AC252" s="170" t="s">
        <v>4</v>
      </c>
      <c r="AD252" s="170" t="s">
        <v>4</v>
      </c>
      <c r="AE252" s="170" t="s">
        <v>4</v>
      </c>
      <c r="AF252" s="170" t="s">
        <v>4</v>
      </c>
      <c r="AG252" s="170" t="s">
        <v>4</v>
      </c>
      <c r="AH252" s="170" t="s">
        <v>4</v>
      </c>
      <c r="AI252" s="170" t="s">
        <v>4</v>
      </c>
      <c r="AJ252" s="170" t="s">
        <v>4</v>
      </c>
      <c r="AK252" s="140"/>
      <c r="AL252" s="140"/>
      <c r="AM252" s="140"/>
      <c r="AN252" s="140"/>
      <c r="AO252" s="140"/>
      <c r="AP252" s="140"/>
      <c r="AQ252" s="140"/>
      <c r="AR252" s="140"/>
      <c r="AS252" s="140"/>
      <c r="AT252" s="140"/>
      <c r="AU252" s="140"/>
      <c r="AV252" s="140"/>
      <c r="AW252" s="140"/>
      <c r="AX252" s="140"/>
      <c r="AY252" s="140"/>
      <c r="AZ252" s="140"/>
      <c r="BA252" s="140"/>
      <c r="BB252" s="140"/>
      <c r="BC252" s="140"/>
      <c r="BD252" s="140"/>
      <c r="BE252" s="140"/>
      <c r="BF252" s="140"/>
      <c r="BG252" s="140"/>
      <c r="BH252" s="140"/>
      <c r="BI252" s="140"/>
      <c r="BJ252" s="140"/>
      <c r="BK252" s="140"/>
      <c r="BL252" s="140"/>
      <c r="BM252" s="140"/>
      <c r="BN252" s="140"/>
      <c r="BO252" s="140"/>
      <c r="BP252" s="140"/>
      <c r="BQ252" s="140"/>
      <c r="BV252" s="106" t="b">
        <f t="shared" si="120"/>
        <v>1</v>
      </c>
    </row>
    <row r="253" spans="1:74" ht="48.75" customHeight="1" x14ac:dyDescent="0.25">
      <c r="A253" s="1340"/>
      <c r="B253" s="171" t="s">
        <v>222</v>
      </c>
      <c r="C253" s="168">
        <v>0</v>
      </c>
      <c r="D253" s="168">
        <v>0</v>
      </c>
      <c r="E253" s="168">
        <v>0</v>
      </c>
      <c r="F253" s="168">
        <v>0</v>
      </c>
      <c r="G253" s="168">
        <v>0</v>
      </c>
      <c r="H253" s="168">
        <v>0</v>
      </c>
      <c r="I253" s="168">
        <v>0</v>
      </c>
      <c r="J253" s="168">
        <v>0</v>
      </c>
      <c r="K253" s="168">
        <v>0</v>
      </c>
      <c r="L253" s="168">
        <v>0</v>
      </c>
      <c r="M253" s="168">
        <v>0</v>
      </c>
      <c r="N253" s="168">
        <v>0</v>
      </c>
      <c r="O253" s="168">
        <v>0</v>
      </c>
      <c r="P253" s="168">
        <v>0</v>
      </c>
      <c r="Q253" s="168">
        <v>0</v>
      </c>
      <c r="R253" s="168">
        <v>0</v>
      </c>
      <c r="S253" s="169" t="s">
        <v>4</v>
      </c>
      <c r="T253" s="178" t="s">
        <v>4</v>
      </c>
      <c r="U253" s="170" t="s">
        <v>4</v>
      </c>
      <c r="V253" s="170" t="s">
        <v>4</v>
      </c>
      <c r="W253" s="170" t="s">
        <v>4</v>
      </c>
      <c r="X253" s="170" t="s">
        <v>4</v>
      </c>
      <c r="Y253" s="170" t="s">
        <v>4</v>
      </c>
      <c r="Z253" s="170" t="s">
        <v>4</v>
      </c>
      <c r="AA253" s="170" t="s">
        <v>4</v>
      </c>
      <c r="AB253" s="170" t="s">
        <v>4</v>
      </c>
      <c r="AC253" s="170" t="s">
        <v>4</v>
      </c>
      <c r="AD253" s="170" t="s">
        <v>4</v>
      </c>
      <c r="AE253" s="170" t="s">
        <v>4</v>
      </c>
      <c r="AF253" s="170" t="s">
        <v>4</v>
      </c>
      <c r="AG253" s="170" t="s">
        <v>4</v>
      </c>
      <c r="AH253" s="170" t="s">
        <v>4</v>
      </c>
      <c r="AI253" s="170" t="s">
        <v>4</v>
      </c>
      <c r="AJ253" s="170" t="s">
        <v>4</v>
      </c>
      <c r="AK253" s="140"/>
      <c r="AL253" s="140"/>
      <c r="AM253" s="140"/>
      <c r="AN253" s="140"/>
      <c r="AO253" s="140"/>
      <c r="AP253" s="140"/>
      <c r="AQ253" s="140"/>
      <c r="AR253" s="140"/>
      <c r="AS253" s="140"/>
      <c r="AT253" s="140"/>
      <c r="AU253" s="140"/>
      <c r="AV253" s="140"/>
      <c r="AW253" s="140"/>
      <c r="AX253" s="140"/>
      <c r="AY253" s="140"/>
      <c r="AZ253" s="140"/>
      <c r="BA253" s="140"/>
      <c r="BB253" s="140"/>
      <c r="BC253" s="140"/>
      <c r="BD253" s="140"/>
      <c r="BE253" s="140"/>
      <c r="BF253" s="140"/>
      <c r="BG253" s="140"/>
      <c r="BH253" s="140"/>
      <c r="BI253" s="140"/>
      <c r="BJ253" s="140"/>
      <c r="BK253" s="140"/>
      <c r="BL253" s="140"/>
      <c r="BM253" s="140"/>
      <c r="BN253" s="140"/>
      <c r="BO253" s="140"/>
      <c r="BP253" s="140"/>
      <c r="BQ253" s="140"/>
      <c r="BV253" s="106" t="b">
        <f t="shared" si="120"/>
        <v>1</v>
      </c>
    </row>
    <row r="254" spans="1:74" ht="34.5" customHeight="1" x14ac:dyDescent="0.25">
      <c r="A254" s="1340"/>
      <c r="B254" s="167" t="s">
        <v>224</v>
      </c>
      <c r="C254" s="168">
        <f>D254+E254+F254+G254+H254+I254+J254+K254+L254+M254+N254+O254+P254+Q254+R254</f>
        <v>218727.96</v>
      </c>
      <c r="D254" s="168">
        <f t="shared" ref="D254:R254" si="156">D106+D141+D160</f>
        <v>0</v>
      </c>
      <c r="E254" s="168">
        <f t="shared" si="156"/>
        <v>42493.8</v>
      </c>
      <c r="F254" s="168">
        <f t="shared" si="156"/>
        <v>18236.32</v>
      </c>
      <c r="G254" s="168">
        <f t="shared" si="156"/>
        <v>5428.32</v>
      </c>
      <c r="H254" s="168">
        <f t="shared" si="156"/>
        <v>5428.32</v>
      </c>
      <c r="I254" s="168">
        <f t="shared" si="156"/>
        <v>23039.32</v>
      </c>
      <c r="J254" s="168">
        <f t="shared" si="156"/>
        <v>21438.32</v>
      </c>
      <c r="K254" s="168">
        <f t="shared" si="156"/>
        <v>18236.32</v>
      </c>
      <c r="L254" s="168">
        <f t="shared" si="156"/>
        <v>5428.32</v>
      </c>
      <c r="M254" s="168">
        <f t="shared" si="156"/>
        <v>5428.32</v>
      </c>
      <c r="N254" s="168">
        <f t="shared" si="156"/>
        <v>23039.32</v>
      </c>
      <c r="O254" s="168">
        <f t="shared" si="156"/>
        <v>21438.32</v>
      </c>
      <c r="P254" s="168">
        <f t="shared" si="156"/>
        <v>18236.32</v>
      </c>
      <c r="Q254" s="168">
        <f t="shared" si="156"/>
        <v>5428.32</v>
      </c>
      <c r="R254" s="168">
        <f t="shared" si="156"/>
        <v>5428.32</v>
      </c>
      <c r="S254" s="169" t="s">
        <v>4</v>
      </c>
      <c r="T254" s="178" t="s">
        <v>4</v>
      </c>
      <c r="U254" s="170" t="s">
        <v>4</v>
      </c>
      <c r="V254" s="170" t="s">
        <v>4</v>
      </c>
      <c r="W254" s="170" t="s">
        <v>4</v>
      </c>
      <c r="X254" s="170" t="s">
        <v>4</v>
      </c>
      <c r="Y254" s="170" t="s">
        <v>4</v>
      </c>
      <c r="Z254" s="170" t="s">
        <v>4</v>
      </c>
      <c r="AA254" s="170" t="s">
        <v>4</v>
      </c>
      <c r="AB254" s="170" t="s">
        <v>4</v>
      </c>
      <c r="AC254" s="170" t="s">
        <v>4</v>
      </c>
      <c r="AD254" s="170" t="s">
        <v>4</v>
      </c>
      <c r="AE254" s="170" t="s">
        <v>4</v>
      </c>
      <c r="AF254" s="170" t="s">
        <v>4</v>
      </c>
      <c r="AG254" s="170" t="s">
        <v>4</v>
      </c>
      <c r="AH254" s="170" t="s">
        <v>4</v>
      </c>
      <c r="AI254" s="170" t="s">
        <v>4</v>
      </c>
      <c r="AJ254" s="170" t="s">
        <v>4</v>
      </c>
      <c r="AK254" s="140"/>
      <c r="AL254" s="140"/>
      <c r="AM254" s="140"/>
      <c r="AN254" s="140"/>
      <c r="AO254" s="140"/>
      <c r="AP254" s="140"/>
      <c r="AQ254" s="140"/>
      <c r="AR254" s="140"/>
      <c r="AS254" s="140"/>
      <c r="AT254" s="140"/>
      <c r="AU254" s="140"/>
      <c r="AV254" s="140"/>
      <c r="AW254" s="140"/>
      <c r="AX254" s="140"/>
      <c r="AY254" s="140"/>
      <c r="AZ254" s="140"/>
      <c r="BA254" s="140"/>
      <c r="BB254" s="140"/>
      <c r="BC254" s="140"/>
      <c r="BD254" s="140"/>
      <c r="BE254" s="140"/>
      <c r="BF254" s="140"/>
      <c r="BG254" s="140"/>
      <c r="BH254" s="140"/>
      <c r="BI254" s="140"/>
      <c r="BJ254" s="140"/>
      <c r="BK254" s="140"/>
      <c r="BL254" s="140"/>
      <c r="BM254" s="140"/>
      <c r="BN254" s="140"/>
      <c r="BO254" s="140"/>
      <c r="BP254" s="140"/>
      <c r="BQ254" s="140"/>
      <c r="BV254" s="106" t="b">
        <f t="shared" si="120"/>
        <v>1</v>
      </c>
    </row>
    <row r="255" spans="1:74" ht="29.25" customHeight="1" x14ac:dyDescent="0.25">
      <c r="A255" s="1340" t="s">
        <v>320</v>
      </c>
      <c r="B255" s="167" t="s">
        <v>220</v>
      </c>
      <c r="C255" s="168">
        <f>C256+C257</f>
        <v>350732.7</v>
      </c>
      <c r="D255" s="168">
        <f t="shared" ref="D255:R255" si="157">D256+D257</f>
        <v>9250</v>
      </c>
      <c r="E255" s="168">
        <f t="shared" si="157"/>
        <v>9250</v>
      </c>
      <c r="F255" s="168">
        <f t="shared" si="157"/>
        <v>9250</v>
      </c>
      <c r="G255" s="168">
        <f t="shared" si="157"/>
        <v>9250</v>
      </c>
      <c r="H255" s="168">
        <f t="shared" si="157"/>
        <v>73293.100000000006</v>
      </c>
      <c r="I255" s="168">
        <f t="shared" si="157"/>
        <v>9250</v>
      </c>
      <c r="J255" s="168">
        <f t="shared" si="157"/>
        <v>9250</v>
      </c>
      <c r="K255" s="168">
        <f t="shared" si="157"/>
        <v>9250</v>
      </c>
      <c r="L255" s="168">
        <f t="shared" si="157"/>
        <v>9250</v>
      </c>
      <c r="M255" s="168">
        <f t="shared" si="157"/>
        <v>79697.399999999994</v>
      </c>
      <c r="N255" s="168">
        <f t="shared" si="157"/>
        <v>9250</v>
      </c>
      <c r="O255" s="168">
        <f t="shared" si="157"/>
        <v>9250</v>
      </c>
      <c r="P255" s="168">
        <f t="shared" si="157"/>
        <v>9250</v>
      </c>
      <c r="Q255" s="168">
        <f t="shared" si="157"/>
        <v>9250</v>
      </c>
      <c r="R255" s="168">
        <f t="shared" si="157"/>
        <v>86742.2</v>
      </c>
      <c r="S255" s="169" t="s">
        <v>4</v>
      </c>
      <c r="T255" s="178" t="s">
        <v>4</v>
      </c>
      <c r="U255" s="170" t="s">
        <v>4</v>
      </c>
      <c r="V255" s="170" t="s">
        <v>4</v>
      </c>
      <c r="W255" s="170" t="s">
        <v>4</v>
      </c>
      <c r="X255" s="170" t="s">
        <v>4</v>
      </c>
      <c r="Y255" s="170" t="s">
        <v>4</v>
      </c>
      <c r="Z255" s="170" t="s">
        <v>4</v>
      </c>
      <c r="AA255" s="170" t="s">
        <v>4</v>
      </c>
      <c r="AB255" s="170" t="s">
        <v>4</v>
      </c>
      <c r="AC255" s="170" t="s">
        <v>4</v>
      </c>
      <c r="AD255" s="170" t="s">
        <v>4</v>
      </c>
      <c r="AE255" s="170" t="s">
        <v>4</v>
      </c>
      <c r="AF255" s="170" t="s">
        <v>4</v>
      </c>
      <c r="AG255" s="170" t="s">
        <v>4</v>
      </c>
      <c r="AH255" s="170" t="s">
        <v>4</v>
      </c>
      <c r="AI255" s="170" t="s">
        <v>4</v>
      </c>
      <c r="AJ255" s="170" t="s">
        <v>4</v>
      </c>
      <c r="AK255" s="140"/>
      <c r="AL255" s="140"/>
      <c r="AM255" s="140"/>
      <c r="AN255" s="140"/>
      <c r="AO255" s="140"/>
      <c r="AP255" s="140"/>
      <c r="AQ255" s="140"/>
      <c r="AR255" s="140"/>
      <c r="AS255" s="140"/>
      <c r="AT255" s="140"/>
      <c r="AU255" s="140"/>
      <c r="AV255" s="140"/>
      <c r="AW255" s="140"/>
      <c r="AX255" s="140"/>
      <c r="AY255" s="140"/>
      <c r="AZ255" s="140"/>
      <c r="BA255" s="140"/>
      <c r="BB255" s="140"/>
      <c r="BC255" s="140"/>
      <c r="BD255" s="140"/>
      <c r="BE255" s="140"/>
      <c r="BF255" s="140"/>
      <c r="BG255" s="140"/>
      <c r="BH255" s="140"/>
      <c r="BI255" s="140"/>
      <c r="BJ255" s="140"/>
      <c r="BK255" s="140"/>
      <c r="BL255" s="140"/>
      <c r="BM255" s="140"/>
      <c r="BN255" s="140"/>
      <c r="BO255" s="140"/>
      <c r="BP255" s="140"/>
      <c r="BQ255" s="140"/>
      <c r="BV255" s="106" t="b">
        <f t="shared" si="120"/>
        <v>1</v>
      </c>
    </row>
    <row r="256" spans="1:74" ht="53.25" customHeight="1" x14ac:dyDescent="0.25">
      <c r="A256" s="1340"/>
      <c r="B256" s="171" t="s">
        <v>222</v>
      </c>
      <c r="C256" s="168"/>
      <c r="D256" s="168"/>
      <c r="E256" s="168"/>
      <c r="F256" s="168"/>
      <c r="G256" s="168"/>
      <c r="H256" s="168"/>
      <c r="I256" s="168"/>
      <c r="J256" s="168"/>
      <c r="K256" s="168"/>
      <c r="L256" s="168"/>
      <c r="M256" s="168"/>
      <c r="N256" s="168"/>
      <c r="O256" s="168"/>
      <c r="P256" s="168"/>
      <c r="Q256" s="168"/>
      <c r="R256" s="168"/>
      <c r="S256" s="169" t="s">
        <v>4</v>
      </c>
      <c r="T256" s="178" t="s">
        <v>4</v>
      </c>
      <c r="U256" s="170" t="s">
        <v>4</v>
      </c>
      <c r="V256" s="170" t="s">
        <v>4</v>
      </c>
      <c r="W256" s="170" t="s">
        <v>4</v>
      </c>
      <c r="X256" s="170" t="s">
        <v>4</v>
      </c>
      <c r="Y256" s="170" t="s">
        <v>4</v>
      </c>
      <c r="Z256" s="170" t="s">
        <v>4</v>
      </c>
      <c r="AA256" s="170" t="s">
        <v>4</v>
      </c>
      <c r="AB256" s="170" t="s">
        <v>4</v>
      </c>
      <c r="AC256" s="170" t="s">
        <v>4</v>
      </c>
      <c r="AD256" s="170" t="s">
        <v>4</v>
      </c>
      <c r="AE256" s="170" t="s">
        <v>4</v>
      </c>
      <c r="AF256" s="170" t="s">
        <v>4</v>
      </c>
      <c r="AG256" s="170" t="s">
        <v>4</v>
      </c>
      <c r="AH256" s="170" t="s">
        <v>4</v>
      </c>
      <c r="AI256" s="170" t="s">
        <v>4</v>
      </c>
      <c r="AJ256" s="170" t="s">
        <v>4</v>
      </c>
      <c r="AK256" s="140"/>
      <c r="AL256" s="140"/>
      <c r="AM256" s="140"/>
      <c r="AN256" s="140"/>
      <c r="AO256" s="140"/>
      <c r="AP256" s="140"/>
      <c r="AQ256" s="140"/>
      <c r="AR256" s="140"/>
      <c r="AS256" s="140"/>
      <c r="AT256" s="140"/>
      <c r="AU256" s="140"/>
      <c r="AV256" s="140"/>
      <c r="AW256" s="140"/>
      <c r="AX256" s="140"/>
      <c r="AY256" s="140"/>
      <c r="AZ256" s="140"/>
      <c r="BA256" s="140"/>
      <c r="BB256" s="140"/>
      <c r="BC256" s="140"/>
      <c r="BD256" s="140"/>
      <c r="BE256" s="140"/>
      <c r="BF256" s="140"/>
      <c r="BG256" s="140"/>
      <c r="BH256" s="140"/>
      <c r="BI256" s="140"/>
      <c r="BJ256" s="140"/>
      <c r="BK256" s="140"/>
      <c r="BL256" s="140"/>
      <c r="BM256" s="140"/>
      <c r="BN256" s="140"/>
      <c r="BO256" s="140"/>
      <c r="BP256" s="140"/>
      <c r="BQ256" s="140"/>
      <c r="BV256" s="106" t="b">
        <f t="shared" si="120"/>
        <v>1</v>
      </c>
    </row>
    <row r="257" spans="1:74" ht="33.75" customHeight="1" x14ac:dyDescent="0.25">
      <c r="A257" s="1340"/>
      <c r="B257" s="167" t="s">
        <v>224</v>
      </c>
      <c r="C257" s="168">
        <f>D257+E257+F257+G257+H257+I257+J257+K257+L257+M257+N257+O257+P257+Q257+R257</f>
        <v>350732.7</v>
      </c>
      <c r="D257" s="168">
        <f t="shared" ref="D257:R257" si="158">D107+D172</f>
        <v>9250</v>
      </c>
      <c r="E257" s="168">
        <f t="shared" si="158"/>
        <v>9250</v>
      </c>
      <c r="F257" s="168">
        <f t="shared" si="158"/>
        <v>9250</v>
      </c>
      <c r="G257" s="168">
        <f t="shared" si="158"/>
        <v>9250</v>
      </c>
      <c r="H257" s="168">
        <f t="shared" si="158"/>
        <v>73293.100000000006</v>
      </c>
      <c r="I257" s="168">
        <f t="shared" si="158"/>
        <v>9250</v>
      </c>
      <c r="J257" s="168">
        <f t="shared" si="158"/>
        <v>9250</v>
      </c>
      <c r="K257" s="168">
        <f t="shared" si="158"/>
        <v>9250</v>
      </c>
      <c r="L257" s="168">
        <f t="shared" si="158"/>
        <v>9250</v>
      </c>
      <c r="M257" s="168">
        <f t="shared" si="158"/>
        <v>79697.399999999994</v>
      </c>
      <c r="N257" s="168">
        <f t="shared" si="158"/>
        <v>9250</v>
      </c>
      <c r="O257" s="168">
        <f t="shared" si="158"/>
        <v>9250</v>
      </c>
      <c r="P257" s="168">
        <f t="shared" si="158"/>
        <v>9250</v>
      </c>
      <c r="Q257" s="168">
        <f t="shared" si="158"/>
        <v>9250</v>
      </c>
      <c r="R257" s="168">
        <f t="shared" si="158"/>
        <v>86742.2</v>
      </c>
      <c r="S257" s="169" t="s">
        <v>4</v>
      </c>
      <c r="T257" s="178" t="s">
        <v>4</v>
      </c>
      <c r="U257" s="170" t="s">
        <v>4</v>
      </c>
      <c r="V257" s="170" t="s">
        <v>4</v>
      </c>
      <c r="W257" s="170" t="s">
        <v>4</v>
      </c>
      <c r="X257" s="170" t="s">
        <v>4</v>
      </c>
      <c r="Y257" s="170" t="s">
        <v>4</v>
      </c>
      <c r="Z257" s="170" t="s">
        <v>4</v>
      </c>
      <c r="AA257" s="170" t="s">
        <v>4</v>
      </c>
      <c r="AB257" s="170" t="s">
        <v>4</v>
      </c>
      <c r="AC257" s="170" t="s">
        <v>4</v>
      </c>
      <c r="AD257" s="170" t="s">
        <v>4</v>
      </c>
      <c r="AE257" s="170" t="s">
        <v>4</v>
      </c>
      <c r="AF257" s="170" t="s">
        <v>4</v>
      </c>
      <c r="AG257" s="170" t="s">
        <v>4</v>
      </c>
      <c r="AH257" s="170" t="s">
        <v>4</v>
      </c>
      <c r="AI257" s="170" t="s">
        <v>4</v>
      </c>
      <c r="AJ257" s="170" t="s">
        <v>4</v>
      </c>
      <c r="AK257" s="140"/>
      <c r="AL257" s="140"/>
      <c r="AM257" s="140"/>
      <c r="AN257" s="140"/>
      <c r="AO257" s="140"/>
      <c r="AP257" s="140"/>
      <c r="AQ257" s="140"/>
      <c r="AR257" s="140"/>
      <c r="AS257" s="140"/>
      <c r="AT257" s="140"/>
      <c r="AU257" s="140"/>
      <c r="AV257" s="140"/>
      <c r="AW257" s="140"/>
      <c r="AX257" s="140"/>
      <c r="AY257" s="140"/>
      <c r="AZ257" s="140"/>
      <c r="BA257" s="140"/>
      <c r="BB257" s="140"/>
      <c r="BC257" s="140"/>
      <c r="BD257" s="140"/>
      <c r="BE257" s="140"/>
      <c r="BF257" s="140"/>
      <c r="BG257" s="140"/>
      <c r="BH257" s="140"/>
      <c r="BI257" s="140"/>
      <c r="BJ257" s="140"/>
      <c r="BK257" s="140"/>
      <c r="BL257" s="140"/>
      <c r="BM257" s="140"/>
      <c r="BN257" s="140"/>
      <c r="BO257" s="140"/>
      <c r="BP257" s="140"/>
      <c r="BQ257" s="140"/>
      <c r="BV257" s="106" t="b">
        <f t="shared" si="120"/>
        <v>1</v>
      </c>
    </row>
    <row r="258" spans="1:74" s="1" customFormat="1" ht="29.25" customHeight="1" x14ac:dyDescent="0.25">
      <c r="A258" s="1340" t="s">
        <v>321</v>
      </c>
      <c r="B258" s="167" t="s">
        <v>220</v>
      </c>
      <c r="C258" s="168">
        <f>C259+C260</f>
        <v>295808</v>
      </c>
      <c r="D258" s="168">
        <f t="shared" ref="D258:R258" si="159">D259+D260</f>
        <v>56936</v>
      </c>
      <c r="E258" s="168">
        <f t="shared" si="159"/>
        <v>0</v>
      </c>
      <c r="F258" s="168">
        <f t="shared" si="159"/>
        <v>25000</v>
      </c>
      <c r="G258" s="168">
        <f t="shared" si="159"/>
        <v>0</v>
      </c>
      <c r="H258" s="168">
        <f t="shared" si="159"/>
        <v>0</v>
      </c>
      <c r="I258" s="168">
        <f t="shared" si="159"/>
        <v>81936</v>
      </c>
      <c r="J258" s="168">
        <f t="shared" si="159"/>
        <v>0</v>
      </c>
      <c r="K258" s="168">
        <f t="shared" si="159"/>
        <v>0</v>
      </c>
      <c r="L258" s="168">
        <f t="shared" si="159"/>
        <v>25000</v>
      </c>
      <c r="M258" s="168">
        <f t="shared" si="159"/>
        <v>0</v>
      </c>
      <c r="N258" s="168">
        <f t="shared" si="159"/>
        <v>56936</v>
      </c>
      <c r="O258" s="168">
        <f t="shared" si="159"/>
        <v>25000</v>
      </c>
      <c r="P258" s="168">
        <f t="shared" si="159"/>
        <v>0</v>
      </c>
      <c r="Q258" s="168">
        <f t="shared" si="159"/>
        <v>0</v>
      </c>
      <c r="R258" s="168">
        <f t="shared" si="159"/>
        <v>25000</v>
      </c>
      <c r="S258" s="169" t="s">
        <v>4</v>
      </c>
      <c r="T258" s="178" t="s">
        <v>4</v>
      </c>
      <c r="U258" s="170" t="s">
        <v>4</v>
      </c>
      <c r="V258" s="170" t="s">
        <v>4</v>
      </c>
      <c r="W258" s="170" t="s">
        <v>4</v>
      </c>
      <c r="X258" s="170" t="s">
        <v>4</v>
      </c>
      <c r="Y258" s="170" t="s">
        <v>4</v>
      </c>
      <c r="Z258" s="170" t="s">
        <v>4</v>
      </c>
      <c r="AA258" s="170" t="s">
        <v>4</v>
      </c>
      <c r="AB258" s="170" t="s">
        <v>4</v>
      </c>
      <c r="AC258" s="170" t="s">
        <v>4</v>
      </c>
      <c r="AD258" s="170" t="s">
        <v>4</v>
      </c>
      <c r="AE258" s="170" t="s">
        <v>4</v>
      </c>
      <c r="AF258" s="170" t="s">
        <v>4</v>
      </c>
      <c r="AG258" s="170" t="s">
        <v>4</v>
      </c>
      <c r="AH258" s="170" t="s">
        <v>4</v>
      </c>
      <c r="AI258" s="170" t="s">
        <v>4</v>
      </c>
      <c r="AJ258" s="170" t="s">
        <v>4</v>
      </c>
      <c r="AK258" s="28"/>
      <c r="AL258" s="28"/>
      <c r="AM258" s="28"/>
      <c r="AN258" s="28"/>
      <c r="AO258" s="28"/>
      <c r="AP258" s="28"/>
      <c r="AQ258" s="28"/>
      <c r="AR258" s="28"/>
      <c r="AS258" s="28"/>
      <c r="AT258" s="28"/>
      <c r="AU258" s="28"/>
      <c r="AV258" s="28"/>
      <c r="AW258" s="28"/>
      <c r="AX258" s="28"/>
      <c r="AY258" s="28"/>
      <c r="AZ258" s="28"/>
      <c r="BA258" s="28"/>
      <c r="BB258" s="28"/>
      <c r="BC258" s="28"/>
      <c r="BD258" s="28"/>
      <c r="BE258" s="28"/>
      <c r="BF258" s="28"/>
      <c r="BG258" s="28"/>
      <c r="BH258" s="28"/>
      <c r="BI258" s="28"/>
      <c r="BJ258" s="28"/>
      <c r="BK258" s="28"/>
      <c r="BL258" s="28"/>
      <c r="BM258" s="28"/>
      <c r="BN258" s="28"/>
      <c r="BO258" s="28"/>
      <c r="BP258" s="28"/>
      <c r="BQ258" s="28"/>
      <c r="BV258" s="1" t="b">
        <f t="shared" si="120"/>
        <v>1</v>
      </c>
    </row>
    <row r="259" spans="1:74" s="1" customFormat="1" ht="49.5" customHeight="1" x14ac:dyDescent="0.25">
      <c r="A259" s="1340"/>
      <c r="B259" s="171" t="s">
        <v>222</v>
      </c>
      <c r="C259" s="168">
        <v>0</v>
      </c>
      <c r="D259" s="168"/>
      <c r="E259" s="168"/>
      <c r="F259" s="168"/>
      <c r="G259" s="168"/>
      <c r="H259" s="168"/>
      <c r="I259" s="168"/>
      <c r="J259" s="168"/>
      <c r="K259" s="168"/>
      <c r="L259" s="168"/>
      <c r="M259" s="168"/>
      <c r="N259" s="168"/>
      <c r="O259" s="168"/>
      <c r="P259" s="168"/>
      <c r="Q259" s="168"/>
      <c r="R259" s="168"/>
      <c r="S259" s="169" t="s">
        <v>4</v>
      </c>
      <c r="T259" s="178" t="s">
        <v>4</v>
      </c>
      <c r="U259" s="170" t="s">
        <v>4</v>
      </c>
      <c r="V259" s="170" t="s">
        <v>4</v>
      </c>
      <c r="W259" s="170" t="s">
        <v>4</v>
      </c>
      <c r="X259" s="170" t="s">
        <v>4</v>
      </c>
      <c r="Y259" s="170" t="s">
        <v>4</v>
      </c>
      <c r="Z259" s="170" t="s">
        <v>4</v>
      </c>
      <c r="AA259" s="170" t="s">
        <v>4</v>
      </c>
      <c r="AB259" s="170" t="s">
        <v>4</v>
      </c>
      <c r="AC259" s="170" t="s">
        <v>4</v>
      </c>
      <c r="AD259" s="170" t="s">
        <v>4</v>
      </c>
      <c r="AE259" s="170" t="s">
        <v>4</v>
      </c>
      <c r="AF259" s="170" t="s">
        <v>4</v>
      </c>
      <c r="AG259" s="170" t="s">
        <v>4</v>
      </c>
      <c r="AH259" s="170" t="s">
        <v>4</v>
      </c>
      <c r="AI259" s="170" t="s">
        <v>4</v>
      </c>
      <c r="AJ259" s="170" t="s">
        <v>4</v>
      </c>
      <c r="AK259" s="28"/>
      <c r="AL259" s="28"/>
      <c r="AM259" s="28"/>
      <c r="AN259" s="28"/>
      <c r="AO259" s="28"/>
      <c r="AP259" s="28"/>
      <c r="AQ259" s="28"/>
      <c r="AR259" s="28"/>
      <c r="AS259" s="28"/>
      <c r="AT259" s="28"/>
      <c r="AU259" s="28"/>
      <c r="AV259" s="28"/>
      <c r="AW259" s="28"/>
      <c r="AX259" s="28"/>
      <c r="AY259" s="28"/>
      <c r="AZ259" s="28"/>
      <c r="BA259" s="28"/>
      <c r="BB259" s="28"/>
      <c r="BC259" s="28"/>
      <c r="BD259" s="28"/>
      <c r="BE259" s="28"/>
      <c r="BF259" s="28"/>
      <c r="BG259" s="28"/>
      <c r="BH259" s="28"/>
      <c r="BI259" s="28"/>
      <c r="BJ259" s="28"/>
      <c r="BK259" s="28"/>
      <c r="BL259" s="28"/>
      <c r="BM259" s="28"/>
      <c r="BN259" s="28"/>
      <c r="BO259" s="28"/>
      <c r="BP259" s="28"/>
      <c r="BQ259" s="28"/>
      <c r="BV259" s="1" t="b">
        <f t="shared" si="120"/>
        <v>1</v>
      </c>
    </row>
    <row r="260" spans="1:74" s="1" customFormat="1" ht="32.25" customHeight="1" x14ac:dyDescent="0.25">
      <c r="A260" s="1340"/>
      <c r="B260" s="167" t="s">
        <v>224</v>
      </c>
      <c r="C260" s="189">
        <f>D260+E260+F260+G260+H260+I260+J260+K260+L260+M260+N260+O260+P260+Q260+R260</f>
        <v>295808</v>
      </c>
      <c r="D260" s="189">
        <f>D104+D66</f>
        <v>56936</v>
      </c>
      <c r="E260" s="189">
        <f t="shared" ref="E260:R260" si="160">E104+E66</f>
        <v>0</v>
      </c>
      <c r="F260" s="189">
        <f t="shared" si="160"/>
        <v>25000</v>
      </c>
      <c r="G260" s="189">
        <f t="shared" si="160"/>
        <v>0</v>
      </c>
      <c r="H260" s="189">
        <f t="shared" si="160"/>
        <v>0</v>
      </c>
      <c r="I260" s="189">
        <f t="shared" si="160"/>
        <v>81936</v>
      </c>
      <c r="J260" s="189">
        <f t="shared" si="160"/>
        <v>0</v>
      </c>
      <c r="K260" s="189">
        <f t="shared" si="160"/>
        <v>0</v>
      </c>
      <c r="L260" s="189">
        <f t="shared" si="160"/>
        <v>25000</v>
      </c>
      <c r="M260" s="189">
        <f t="shared" si="160"/>
        <v>0</v>
      </c>
      <c r="N260" s="189">
        <f t="shared" si="160"/>
        <v>56936</v>
      </c>
      <c r="O260" s="189">
        <f t="shared" si="160"/>
        <v>25000</v>
      </c>
      <c r="P260" s="189">
        <f t="shared" si="160"/>
        <v>0</v>
      </c>
      <c r="Q260" s="189">
        <f t="shared" si="160"/>
        <v>0</v>
      </c>
      <c r="R260" s="189">
        <f t="shared" si="160"/>
        <v>25000</v>
      </c>
      <c r="S260" s="169" t="s">
        <v>4</v>
      </c>
      <c r="T260" s="178" t="s">
        <v>4</v>
      </c>
      <c r="U260" s="170" t="s">
        <v>4</v>
      </c>
      <c r="V260" s="170" t="s">
        <v>4</v>
      </c>
      <c r="W260" s="170" t="s">
        <v>4</v>
      </c>
      <c r="X260" s="170" t="s">
        <v>4</v>
      </c>
      <c r="Y260" s="170" t="s">
        <v>4</v>
      </c>
      <c r="Z260" s="170" t="s">
        <v>4</v>
      </c>
      <c r="AA260" s="170" t="s">
        <v>4</v>
      </c>
      <c r="AB260" s="170" t="s">
        <v>4</v>
      </c>
      <c r="AC260" s="170" t="s">
        <v>4</v>
      </c>
      <c r="AD260" s="170" t="s">
        <v>4</v>
      </c>
      <c r="AE260" s="170" t="s">
        <v>4</v>
      </c>
      <c r="AF260" s="170" t="s">
        <v>4</v>
      </c>
      <c r="AG260" s="170" t="s">
        <v>4</v>
      </c>
      <c r="AH260" s="170" t="s">
        <v>4</v>
      </c>
      <c r="AI260" s="170" t="s">
        <v>4</v>
      </c>
      <c r="AJ260" s="170" t="s">
        <v>4</v>
      </c>
      <c r="BV260" s="1" t="b">
        <f t="shared" si="120"/>
        <v>1</v>
      </c>
    </row>
    <row r="261" spans="1:74" s="1" customFormat="1" ht="21" customHeight="1" x14ac:dyDescent="0.25">
      <c r="A261" s="1598" t="s">
        <v>322</v>
      </c>
      <c r="B261" s="171" t="s">
        <v>220</v>
      </c>
      <c r="C261" s="189">
        <f>C263</f>
        <v>34691594.829999998</v>
      </c>
      <c r="D261" s="189">
        <f t="shared" ref="D261:R261" si="161">D263</f>
        <v>2203100</v>
      </c>
      <c r="E261" s="189">
        <f t="shared" si="161"/>
        <v>2448847.5299999998</v>
      </c>
      <c r="F261" s="189">
        <f t="shared" si="161"/>
        <v>2310742.1</v>
      </c>
      <c r="G261" s="189">
        <f t="shared" si="161"/>
        <v>2310742.1</v>
      </c>
      <c r="H261" s="189">
        <f t="shared" si="161"/>
        <v>2310742.1</v>
      </c>
      <c r="I261" s="189">
        <f t="shared" si="161"/>
        <v>2310742.1</v>
      </c>
      <c r="J261" s="189">
        <f t="shared" si="161"/>
        <v>2310742.1</v>
      </c>
      <c r="K261" s="189">
        <f t="shared" si="161"/>
        <v>2310742.1</v>
      </c>
      <c r="L261" s="189">
        <f t="shared" si="161"/>
        <v>2310742.1</v>
      </c>
      <c r="M261" s="189">
        <f t="shared" si="161"/>
        <v>2310742.1</v>
      </c>
      <c r="N261" s="189">
        <f t="shared" si="161"/>
        <v>2310742.1</v>
      </c>
      <c r="O261" s="189">
        <f t="shared" si="161"/>
        <v>2310742.1</v>
      </c>
      <c r="P261" s="189">
        <f t="shared" si="161"/>
        <v>2310742.1</v>
      </c>
      <c r="Q261" s="189">
        <f t="shared" si="161"/>
        <v>2310742.1</v>
      </c>
      <c r="R261" s="189">
        <f t="shared" si="161"/>
        <v>2310742.1</v>
      </c>
      <c r="S261" s="169" t="s">
        <v>4</v>
      </c>
      <c r="T261" s="178" t="s">
        <v>4</v>
      </c>
      <c r="U261" s="190" t="s">
        <v>4</v>
      </c>
      <c r="V261" s="190" t="s">
        <v>4</v>
      </c>
      <c r="W261" s="190" t="s">
        <v>4</v>
      </c>
      <c r="X261" s="190" t="s">
        <v>4</v>
      </c>
      <c r="Y261" s="190" t="s">
        <v>4</v>
      </c>
      <c r="Z261" s="190" t="s">
        <v>4</v>
      </c>
      <c r="AA261" s="190" t="s">
        <v>4</v>
      </c>
      <c r="AB261" s="190" t="s">
        <v>4</v>
      </c>
      <c r="AC261" s="190" t="s">
        <v>4</v>
      </c>
      <c r="AD261" s="190" t="s">
        <v>4</v>
      </c>
      <c r="AE261" s="190" t="s">
        <v>4</v>
      </c>
      <c r="AF261" s="190" t="s">
        <v>4</v>
      </c>
      <c r="AG261" s="190" t="s">
        <v>4</v>
      </c>
      <c r="AH261" s="190" t="s">
        <v>4</v>
      </c>
      <c r="AI261" s="190" t="s">
        <v>4</v>
      </c>
      <c r="AJ261" s="190" t="s">
        <v>4</v>
      </c>
    </row>
    <row r="262" spans="1:74" s="1" customFormat="1" ht="51.75" customHeight="1" x14ac:dyDescent="0.25">
      <c r="A262" s="1599"/>
      <c r="B262" s="171" t="s">
        <v>222</v>
      </c>
      <c r="C262" s="189"/>
      <c r="D262" s="189"/>
      <c r="E262" s="189"/>
      <c r="F262" s="189"/>
      <c r="G262" s="189"/>
      <c r="H262" s="189"/>
      <c r="I262" s="189"/>
      <c r="J262" s="189"/>
      <c r="K262" s="189"/>
      <c r="L262" s="189"/>
      <c r="M262" s="189"/>
      <c r="N262" s="189"/>
      <c r="O262" s="189"/>
      <c r="P262" s="189"/>
      <c r="Q262" s="189"/>
      <c r="R262" s="189"/>
      <c r="S262" s="169" t="s">
        <v>4</v>
      </c>
      <c r="T262" s="178" t="s">
        <v>4</v>
      </c>
      <c r="U262" s="190" t="s">
        <v>4</v>
      </c>
      <c r="V262" s="190" t="s">
        <v>4</v>
      </c>
      <c r="W262" s="190" t="s">
        <v>4</v>
      </c>
      <c r="X262" s="190" t="s">
        <v>4</v>
      </c>
      <c r="Y262" s="190" t="s">
        <v>4</v>
      </c>
      <c r="Z262" s="190" t="s">
        <v>4</v>
      </c>
      <c r="AA262" s="190" t="s">
        <v>4</v>
      </c>
      <c r="AB262" s="190" t="s">
        <v>4</v>
      </c>
      <c r="AC262" s="190" t="s">
        <v>4</v>
      </c>
      <c r="AD262" s="190" t="s">
        <v>4</v>
      </c>
      <c r="AE262" s="190" t="s">
        <v>4</v>
      </c>
      <c r="AF262" s="190" t="s">
        <v>4</v>
      </c>
      <c r="AG262" s="190" t="s">
        <v>4</v>
      </c>
      <c r="AH262" s="190" t="s">
        <v>4</v>
      </c>
      <c r="AI262" s="190" t="s">
        <v>4</v>
      </c>
      <c r="AJ262" s="190" t="s">
        <v>4</v>
      </c>
    </row>
    <row r="263" spans="1:74" s="1" customFormat="1" ht="35.25" customHeight="1" x14ac:dyDescent="0.25">
      <c r="A263" s="1600"/>
      <c r="B263" s="171" t="s">
        <v>224</v>
      </c>
      <c r="C263" s="189">
        <f>D263+E263+F263+G263+H263+I263+J263+K263+L263+M263+N263+O263+P263+Q263+R263</f>
        <v>34691594.829999998</v>
      </c>
      <c r="D263" s="189">
        <f t="shared" ref="D263:R263" si="162">D119</f>
        <v>2203100</v>
      </c>
      <c r="E263" s="189">
        <f t="shared" si="162"/>
        <v>2448847.5299999998</v>
      </c>
      <c r="F263" s="189">
        <f t="shared" si="162"/>
        <v>2310742.1</v>
      </c>
      <c r="G263" s="189">
        <f t="shared" si="162"/>
        <v>2310742.1</v>
      </c>
      <c r="H263" s="189">
        <f t="shared" si="162"/>
        <v>2310742.1</v>
      </c>
      <c r="I263" s="189">
        <f t="shared" si="162"/>
        <v>2310742.1</v>
      </c>
      <c r="J263" s="189">
        <f t="shared" si="162"/>
        <v>2310742.1</v>
      </c>
      <c r="K263" s="189">
        <f t="shared" si="162"/>
        <v>2310742.1</v>
      </c>
      <c r="L263" s="189">
        <f t="shared" si="162"/>
        <v>2310742.1</v>
      </c>
      <c r="M263" s="189">
        <f t="shared" si="162"/>
        <v>2310742.1</v>
      </c>
      <c r="N263" s="189">
        <f t="shared" si="162"/>
        <v>2310742.1</v>
      </c>
      <c r="O263" s="189">
        <f t="shared" si="162"/>
        <v>2310742.1</v>
      </c>
      <c r="P263" s="189">
        <f t="shared" si="162"/>
        <v>2310742.1</v>
      </c>
      <c r="Q263" s="189">
        <f t="shared" si="162"/>
        <v>2310742.1</v>
      </c>
      <c r="R263" s="189">
        <f t="shared" si="162"/>
        <v>2310742.1</v>
      </c>
      <c r="S263" s="169" t="s">
        <v>4</v>
      </c>
      <c r="T263" s="178" t="s">
        <v>4</v>
      </c>
      <c r="U263" s="190" t="s">
        <v>4</v>
      </c>
      <c r="V263" s="190" t="s">
        <v>4</v>
      </c>
      <c r="W263" s="190" t="s">
        <v>4</v>
      </c>
      <c r="X263" s="190" t="s">
        <v>4</v>
      </c>
      <c r="Y263" s="190" t="s">
        <v>4</v>
      </c>
      <c r="Z263" s="190" t="s">
        <v>4</v>
      </c>
      <c r="AA263" s="190" t="s">
        <v>4</v>
      </c>
      <c r="AB263" s="190" t="s">
        <v>4</v>
      </c>
      <c r="AC263" s="190" t="s">
        <v>4</v>
      </c>
      <c r="AD263" s="190" t="s">
        <v>4</v>
      </c>
      <c r="AE263" s="190" t="s">
        <v>4</v>
      </c>
      <c r="AF263" s="190" t="s">
        <v>4</v>
      </c>
      <c r="AG263" s="190" t="s">
        <v>4</v>
      </c>
      <c r="AH263" s="190" t="s">
        <v>4</v>
      </c>
      <c r="AI263" s="190" t="s">
        <v>4</v>
      </c>
      <c r="AJ263" s="190" t="s">
        <v>4</v>
      </c>
    </row>
    <row r="264" spans="1:74" s="1" customFormat="1" ht="29.25" customHeight="1" x14ac:dyDescent="0.25">
      <c r="A264" s="1598" t="s">
        <v>313</v>
      </c>
      <c r="B264" s="171" t="s">
        <v>220</v>
      </c>
      <c r="C264" s="189">
        <f>C266</f>
        <v>924066.74</v>
      </c>
      <c r="D264" s="189">
        <f t="shared" ref="D264:R264" si="163">D266</f>
        <v>0</v>
      </c>
      <c r="E264" s="189">
        <f t="shared" si="163"/>
        <v>42033.33</v>
      </c>
      <c r="F264" s="189">
        <f t="shared" si="163"/>
        <v>44166.64</v>
      </c>
      <c r="G264" s="189">
        <f t="shared" si="163"/>
        <v>91799.99</v>
      </c>
      <c r="H264" s="189">
        <f t="shared" si="163"/>
        <v>49733.33</v>
      </c>
      <c r="I264" s="189">
        <f t="shared" si="163"/>
        <v>80600.02</v>
      </c>
      <c r="J264" s="189">
        <f t="shared" si="163"/>
        <v>107566.68</v>
      </c>
      <c r="K264" s="189">
        <f t="shared" si="163"/>
        <v>28200</v>
      </c>
      <c r="L264" s="189">
        <f t="shared" si="163"/>
        <v>66166.69</v>
      </c>
      <c r="M264" s="189">
        <f t="shared" si="163"/>
        <v>98066.68</v>
      </c>
      <c r="N264" s="189">
        <f t="shared" si="163"/>
        <v>65299.99</v>
      </c>
      <c r="O264" s="189">
        <f t="shared" si="163"/>
        <v>58000.02</v>
      </c>
      <c r="P264" s="189">
        <f t="shared" si="163"/>
        <v>93733.35</v>
      </c>
      <c r="Q264" s="189">
        <f t="shared" si="163"/>
        <v>50200</v>
      </c>
      <c r="R264" s="189">
        <f t="shared" si="163"/>
        <v>48500.02</v>
      </c>
      <c r="S264" s="169"/>
      <c r="T264" s="178"/>
      <c r="U264" s="190"/>
      <c r="V264" s="190"/>
      <c r="W264" s="190"/>
      <c r="X264" s="190"/>
      <c r="Y264" s="190"/>
      <c r="Z264" s="190"/>
      <c r="AA264" s="190"/>
      <c r="AB264" s="190"/>
      <c r="AC264" s="190"/>
      <c r="AD264" s="190"/>
      <c r="AE264" s="190"/>
      <c r="AF264" s="190"/>
      <c r="AG264" s="190"/>
      <c r="AH264" s="190"/>
      <c r="AI264" s="190"/>
      <c r="AJ264" s="190"/>
    </row>
    <row r="265" spans="1:74" s="1" customFormat="1" ht="48.75" customHeight="1" x14ac:dyDescent="0.25">
      <c r="A265" s="1599"/>
      <c r="B265" s="171" t="s">
        <v>222</v>
      </c>
      <c r="C265" s="189"/>
      <c r="D265" s="189"/>
      <c r="E265" s="189"/>
      <c r="F265" s="189"/>
      <c r="G265" s="189"/>
      <c r="H265" s="189"/>
      <c r="I265" s="189"/>
      <c r="J265" s="189"/>
      <c r="K265" s="189"/>
      <c r="L265" s="189"/>
      <c r="M265" s="189"/>
      <c r="N265" s="189"/>
      <c r="O265" s="189"/>
      <c r="P265" s="189"/>
      <c r="Q265" s="189"/>
      <c r="R265" s="189"/>
      <c r="S265" s="169"/>
      <c r="T265" s="178"/>
      <c r="U265" s="190"/>
      <c r="V265" s="190"/>
      <c r="W265" s="190"/>
      <c r="X265" s="190"/>
      <c r="Y265" s="190"/>
      <c r="Z265" s="190"/>
      <c r="AA265" s="190"/>
      <c r="AB265" s="190"/>
      <c r="AC265" s="190"/>
      <c r="AD265" s="190"/>
      <c r="AE265" s="190"/>
      <c r="AF265" s="190"/>
      <c r="AG265" s="190"/>
      <c r="AH265" s="190"/>
      <c r="AI265" s="190"/>
      <c r="AJ265" s="190"/>
    </row>
    <row r="266" spans="1:74" s="1" customFormat="1" ht="39" customHeight="1" x14ac:dyDescent="0.25">
      <c r="A266" s="1600"/>
      <c r="B266" s="171" t="s">
        <v>224</v>
      </c>
      <c r="C266" s="189">
        <f>SUM(D266:R266)</f>
        <v>924066.74</v>
      </c>
      <c r="D266" s="189">
        <f t="shared" ref="D266:R266" si="164">D71</f>
        <v>0</v>
      </c>
      <c r="E266" s="189">
        <f t="shared" si="164"/>
        <v>42033.33</v>
      </c>
      <c r="F266" s="189">
        <f t="shared" si="164"/>
        <v>44166.64</v>
      </c>
      <c r="G266" s="189">
        <f t="shared" si="164"/>
        <v>91799.99</v>
      </c>
      <c r="H266" s="189">
        <f t="shared" si="164"/>
        <v>49733.33</v>
      </c>
      <c r="I266" s="189">
        <f t="shared" si="164"/>
        <v>80600.02</v>
      </c>
      <c r="J266" s="189">
        <f t="shared" si="164"/>
        <v>107566.68</v>
      </c>
      <c r="K266" s="189">
        <f t="shared" si="164"/>
        <v>28200</v>
      </c>
      <c r="L266" s="189">
        <f t="shared" si="164"/>
        <v>66166.69</v>
      </c>
      <c r="M266" s="189">
        <f t="shared" si="164"/>
        <v>98066.68</v>
      </c>
      <c r="N266" s="189">
        <f t="shared" si="164"/>
        <v>65299.99</v>
      </c>
      <c r="O266" s="189">
        <f t="shared" si="164"/>
        <v>58000.02</v>
      </c>
      <c r="P266" s="189">
        <f t="shared" si="164"/>
        <v>93733.35</v>
      </c>
      <c r="Q266" s="189">
        <f t="shared" si="164"/>
        <v>50200</v>
      </c>
      <c r="R266" s="189">
        <f t="shared" si="164"/>
        <v>48500.02</v>
      </c>
      <c r="S266" s="169" t="s">
        <v>4</v>
      </c>
      <c r="T266" s="178" t="s">
        <v>4</v>
      </c>
      <c r="U266" s="190" t="s">
        <v>4</v>
      </c>
      <c r="V266" s="190" t="s">
        <v>4</v>
      </c>
      <c r="W266" s="190" t="s">
        <v>4</v>
      </c>
      <c r="X266" s="190" t="s">
        <v>4</v>
      </c>
      <c r="Y266" s="190" t="s">
        <v>4</v>
      </c>
      <c r="Z266" s="190" t="s">
        <v>4</v>
      </c>
      <c r="AA266" s="190" t="s">
        <v>4</v>
      </c>
      <c r="AB266" s="190" t="s">
        <v>4</v>
      </c>
      <c r="AC266" s="190" t="s">
        <v>4</v>
      </c>
      <c r="AD266" s="190" t="s">
        <v>4</v>
      </c>
      <c r="AE266" s="190" t="s">
        <v>4</v>
      </c>
      <c r="AF266" s="190" t="s">
        <v>4</v>
      </c>
      <c r="AG266" s="190" t="s">
        <v>4</v>
      </c>
      <c r="AH266" s="190" t="s">
        <v>4</v>
      </c>
      <c r="AI266" s="190" t="s">
        <v>4</v>
      </c>
      <c r="AJ266" s="190" t="s">
        <v>4</v>
      </c>
    </row>
    <row r="267" spans="1:74" s="1" customFormat="1" ht="29.25" customHeight="1" x14ac:dyDescent="0.25">
      <c r="A267" s="1598" t="s">
        <v>327</v>
      </c>
      <c r="B267" s="171" t="s">
        <v>220</v>
      </c>
      <c r="C267" s="189">
        <f t="shared" ref="C267:R267" si="165">C269</f>
        <v>8132660.6299999999</v>
      </c>
      <c r="D267" s="189">
        <f t="shared" si="165"/>
        <v>152926.23000000001</v>
      </c>
      <c r="E267" s="189">
        <f t="shared" si="165"/>
        <v>898065.71</v>
      </c>
      <c r="F267" s="189">
        <f t="shared" si="165"/>
        <v>623579.65</v>
      </c>
      <c r="G267" s="189">
        <f t="shared" si="165"/>
        <v>206079.9</v>
      </c>
      <c r="H267" s="189">
        <f t="shared" si="165"/>
        <v>670579.71</v>
      </c>
      <c r="I267" s="189">
        <f t="shared" si="165"/>
        <v>623579.65</v>
      </c>
      <c r="J267" s="189">
        <f t="shared" si="165"/>
        <v>434645.9</v>
      </c>
      <c r="K267" s="189">
        <f t="shared" si="165"/>
        <v>670579.71</v>
      </c>
      <c r="L267" s="189">
        <f t="shared" si="165"/>
        <v>623579.65</v>
      </c>
      <c r="M267" s="189">
        <f t="shared" si="165"/>
        <v>206079.9</v>
      </c>
      <c r="N267" s="189">
        <f t="shared" si="165"/>
        <v>670579.71</v>
      </c>
      <c r="O267" s="189">
        <f t="shared" si="165"/>
        <v>852145.65</v>
      </c>
      <c r="P267" s="189">
        <f t="shared" si="165"/>
        <v>206079.9</v>
      </c>
      <c r="Q267" s="189">
        <f t="shared" si="165"/>
        <v>670579.71</v>
      </c>
      <c r="R267" s="189">
        <f t="shared" si="165"/>
        <v>623579.65</v>
      </c>
      <c r="S267" s="169" t="s">
        <v>4</v>
      </c>
      <c r="T267" s="178" t="s">
        <v>4</v>
      </c>
      <c r="U267" s="190" t="s">
        <v>4</v>
      </c>
      <c r="V267" s="190" t="s">
        <v>4</v>
      </c>
      <c r="W267" s="190" t="s">
        <v>4</v>
      </c>
      <c r="X267" s="190" t="s">
        <v>4</v>
      </c>
      <c r="Y267" s="190" t="s">
        <v>4</v>
      </c>
      <c r="Z267" s="190" t="s">
        <v>4</v>
      </c>
      <c r="AA267" s="190" t="s">
        <v>4</v>
      </c>
      <c r="AB267" s="190" t="s">
        <v>4</v>
      </c>
      <c r="AC267" s="190" t="s">
        <v>4</v>
      </c>
      <c r="AD267" s="190" t="s">
        <v>4</v>
      </c>
      <c r="AE267" s="190" t="s">
        <v>4</v>
      </c>
      <c r="AF267" s="190" t="s">
        <v>4</v>
      </c>
      <c r="AG267" s="190" t="s">
        <v>4</v>
      </c>
      <c r="AH267" s="190" t="s">
        <v>4</v>
      </c>
      <c r="AI267" s="190" t="s">
        <v>4</v>
      </c>
      <c r="AJ267" s="190" t="s">
        <v>4</v>
      </c>
    </row>
    <row r="268" spans="1:74" s="1" customFormat="1" ht="53.25" customHeight="1" x14ac:dyDescent="0.25">
      <c r="A268" s="1599"/>
      <c r="B268" s="171" t="s">
        <v>222</v>
      </c>
      <c r="C268" s="189"/>
      <c r="D268" s="189"/>
      <c r="E268" s="189"/>
      <c r="F268" s="189"/>
      <c r="G268" s="189"/>
      <c r="H268" s="189"/>
      <c r="I268" s="189"/>
      <c r="J268" s="189"/>
      <c r="K268" s="189"/>
      <c r="L268" s="189"/>
      <c r="M268" s="189"/>
      <c r="N268" s="189"/>
      <c r="O268" s="189"/>
      <c r="P268" s="189"/>
      <c r="Q268" s="189"/>
      <c r="R268" s="189"/>
      <c r="S268" s="169" t="s">
        <v>4</v>
      </c>
      <c r="T268" s="178" t="s">
        <v>4</v>
      </c>
      <c r="U268" s="190" t="s">
        <v>4</v>
      </c>
      <c r="V268" s="190" t="s">
        <v>4</v>
      </c>
      <c r="W268" s="190" t="s">
        <v>4</v>
      </c>
      <c r="X268" s="190" t="s">
        <v>4</v>
      </c>
      <c r="Y268" s="190" t="s">
        <v>4</v>
      </c>
      <c r="Z268" s="190" t="s">
        <v>4</v>
      </c>
      <c r="AA268" s="190" t="s">
        <v>4</v>
      </c>
      <c r="AB268" s="190" t="s">
        <v>4</v>
      </c>
      <c r="AC268" s="190" t="s">
        <v>4</v>
      </c>
      <c r="AD268" s="190" t="s">
        <v>4</v>
      </c>
      <c r="AE268" s="190" t="s">
        <v>4</v>
      </c>
      <c r="AF268" s="190" t="s">
        <v>4</v>
      </c>
      <c r="AG268" s="190" t="s">
        <v>4</v>
      </c>
      <c r="AH268" s="190" t="s">
        <v>4</v>
      </c>
      <c r="AI268" s="190" t="s">
        <v>4</v>
      </c>
      <c r="AJ268" s="190" t="s">
        <v>4</v>
      </c>
    </row>
    <row r="269" spans="1:74" s="1" customFormat="1" ht="39" customHeight="1" x14ac:dyDescent="0.25">
      <c r="A269" s="1600"/>
      <c r="B269" s="171" t="s">
        <v>224</v>
      </c>
      <c r="C269" s="189">
        <f>SUM(D269:R269)</f>
        <v>8132660.6299999999</v>
      </c>
      <c r="D269" s="189">
        <f>D57+D110+D170</f>
        <v>152926.23000000001</v>
      </c>
      <c r="E269" s="189">
        <f>E57+E110+E170</f>
        <v>898065.71</v>
      </c>
      <c r="F269" s="189">
        <f>F57+F110+F170</f>
        <v>623579.65</v>
      </c>
      <c r="G269" s="189">
        <f t="shared" ref="G269:R269" si="166">G57+G110+G170</f>
        <v>206079.9</v>
      </c>
      <c r="H269" s="189">
        <f t="shared" si="166"/>
        <v>670579.71</v>
      </c>
      <c r="I269" s="189">
        <f t="shared" si="166"/>
        <v>623579.65</v>
      </c>
      <c r="J269" s="189">
        <f t="shared" si="166"/>
        <v>434645.9</v>
      </c>
      <c r="K269" s="189">
        <f t="shared" si="166"/>
        <v>670579.71</v>
      </c>
      <c r="L269" s="189">
        <f t="shared" si="166"/>
        <v>623579.65</v>
      </c>
      <c r="M269" s="189">
        <f t="shared" si="166"/>
        <v>206079.9</v>
      </c>
      <c r="N269" s="189">
        <f t="shared" si="166"/>
        <v>670579.71</v>
      </c>
      <c r="O269" s="189">
        <f t="shared" si="166"/>
        <v>852145.65</v>
      </c>
      <c r="P269" s="189">
        <f t="shared" si="166"/>
        <v>206079.9</v>
      </c>
      <c r="Q269" s="189">
        <f t="shared" si="166"/>
        <v>670579.71</v>
      </c>
      <c r="R269" s="189">
        <f t="shared" si="166"/>
        <v>623579.65</v>
      </c>
      <c r="S269" s="169"/>
      <c r="T269" s="178"/>
      <c r="U269" s="190"/>
      <c r="V269" s="190"/>
      <c r="W269" s="190"/>
      <c r="X269" s="190"/>
      <c r="Y269" s="190"/>
      <c r="Z269" s="190"/>
      <c r="AA269" s="190"/>
      <c r="AB269" s="190"/>
      <c r="AC269" s="190"/>
      <c r="AD269" s="190"/>
      <c r="AE269" s="190"/>
      <c r="AF269" s="190"/>
      <c r="AG269" s="190"/>
      <c r="AH269" s="190"/>
      <c r="AI269" s="190"/>
      <c r="AJ269" s="190"/>
    </row>
    <row r="270" spans="1:74" s="1" customFormat="1" ht="29.25" customHeight="1" x14ac:dyDescent="0.25">
      <c r="A270" s="1598" t="s">
        <v>323</v>
      </c>
      <c r="B270" s="171" t="s">
        <v>220</v>
      </c>
      <c r="C270" s="168">
        <f t="shared" ref="C270:R270" si="167">C271+C272</f>
        <v>2229600.83</v>
      </c>
      <c r="D270" s="168">
        <f t="shared" si="167"/>
        <v>142845</v>
      </c>
      <c r="E270" s="168">
        <f>E271+E272</f>
        <v>117974</v>
      </c>
      <c r="F270" s="168">
        <f t="shared" si="167"/>
        <v>144447.43</v>
      </c>
      <c r="G270" s="168">
        <f t="shared" si="167"/>
        <v>133974</v>
      </c>
      <c r="H270" s="168">
        <f t="shared" si="167"/>
        <v>197131.33</v>
      </c>
      <c r="I270" s="168">
        <f t="shared" si="167"/>
        <v>144546.37</v>
      </c>
      <c r="J270" s="168">
        <f t="shared" si="167"/>
        <v>133974</v>
      </c>
      <c r="K270" s="168">
        <f t="shared" si="167"/>
        <v>118183.38</v>
      </c>
      <c r="L270" s="168">
        <f t="shared" si="167"/>
        <v>144649.26</v>
      </c>
      <c r="M270" s="168">
        <f t="shared" si="167"/>
        <v>212930</v>
      </c>
      <c r="N270" s="168">
        <f t="shared" si="167"/>
        <v>118191.76</v>
      </c>
      <c r="O270" s="168">
        <f t="shared" si="167"/>
        <v>144756.26999999999</v>
      </c>
      <c r="P270" s="168">
        <f t="shared" si="167"/>
        <v>133974</v>
      </c>
      <c r="Q270" s="168">
        <f t="shared" si="167"/>
        <v>118200.47</v>
      </c>
      <c r="R270" s="168">
        <f t="shared" si="167"/>
        <v>223823.56</v>
      </c>
      <c r="S270" s="169" t="s">
        <v>4</v>
      </c>
      <c r="T270" s="178" t="s">
        <v>4</v>
      </c>
      <c r="U270" s="170" t="s">
        <v>4</v>
      </c>
      <c r="V270" s="170" t="s">
        <v>4</v>
      </c>
      <c r="W270" s="170" t="s">
        <v>4</v>
      </c>
      <c r="X270" s="170" t="s">
        <v>4</v>
      </c>
      <c r="Y270" s="170" t="s">
        <v>4</v>
      </c>
      <c r="Z270" s="170" t="s">
        <v>4</v>
      </c>
      <c r="AA270" s="170" t="s">
        <v>4</v>
      </c>
      <c r="AB270" s="170" t="s">
        <v>4</v>
      </c>
      <c r="AC270" s="170" t="s">
        <v>4</v>
      </c>
      <c r="AD270" s="170" t="s">
        <v>4</v>
      </c>
      <c r="AE270" s="170" t="s">
        <v>4</v>
      </c>
      <c r="AF270" s="170" t="s">
        <v>4</v>
      </c>
      <c r="AG270" s="170" t="s">
        <v>4</v>
      </c>
      <c r="AH270" s="170" t="s">
        <v>4</v>
      </c>
      <c r="AI270" s="170" t="s">
        <v>4</v>
      </c>
      <c r="AJ270" s="170" t="s">
        <v>4</v>
      </c>
      <c r="AK270" s="28"/>
      <c r="AL270" s="28"/>
      <c r="AM270" s="28"/>
      <c r="AN270" s="28"/>
      <c r="AO270" s="28"/>
      <c r="AP270" s="28"/>
      <c r="AQ270" s="28"/>
      <c r="AR270" s="28"/>
      <c r="AS270" s="28"/>
      <c r="AT270" s="28"/>
      <c r="AU270" s="28"/>
      <c r="AV270" s="28"/>
      <c r="AW270" s="28"/>
      <c r="AX270" s="28"/>
      <c r="AY270" s="28"/>
      <c r="AZ270" s="28"/>
      <c r="BA270" s="28"/>
      <c r="BB270" s="28"/>
      <c r="BC270" s="28"/>
      <c r="BD270" s="28"/>
      <c r="BE270" s="28"/>
      <c r="BF270" s="28"/>
      <c r="BG270" s="28"/>
      <c r="BH270" s="28"/>
      <c r="BI270" s="28"/>
      <c r="BJ270" s="28"/>
      <c r="BK270" s="28"/>
      <c r="BL270" s="28"/>
      <c r="BM270" s="28"/>
      <c r="BN270" s="28"/>
      <c r="BO270" s="28"/>
      <c r="BV270" s="1" t="b">
        <f t="shared" si="120"/>
        <v>1</v>
      </c>
    </row>
    <row r="271" spans="1:74" s="1" customFormat="1" ht="53.25" customHeight="1" x14ac:dyDescent="0.25">
      <c r="A271" s="1599"/>
      <c r="B271" s="171" t="s">
        <v>222</v>
      </c>
      <c r="C271" s="168">
        <f>SUM(D271:R271)</f>
        <v>0</v>
      </c>
      <c r="D271" s="168">
        <v>0</v>
      </c>
      <c r="E271" s="168">
        <v>0</v>
      </c>
      <c r="F271" s="168">
        <v>0</v>
      </c>
      <c r="G271" s="168">
        <v>0</v>
      </c>
      <c r="H271" s="168">
        <v>0</v>
      </c>
      <c r="I271" s="168">
        <v>0</v>
      </c>
      <c r="J271" s="168">
        <v>0</v>
      </c>
      <c r="K271" s="168">
        <v>0</v>
      </c>
      <c r="L271" s="168">
        <v>0</v>
      </c>
      <c r="M271" s="168">
        <v>0</v>
      </c>
      <c r="N271" s="168">
        <v>0</v>
      </c>
      <c r="O271" s="168">
        <v>0</v>
      </c>
      <c r="P271" s="168">
        <v>0</v>
      </c>
      <c r="Q271" s="168">
        <v>0</v>
      </c>
      <c r="R271" s="168">
        <v>0</v>
      </c>
      <c r="S271" s="169" t="s">
        <v>4</v>
      </c>
      <c r="T271" s="178" t="s">
        <v>4</v>
      </c>
      <c r="U271" s="170" t="s">
        <v>4</v>
      </c>
      <c r="V271" s="170" t="s">
        <v>4</v>
      </c>
      <c r="W271" s="170" t="s">
        <v>4</v>
      </c>
      <c r="X271" s="170" t="s">
        <v>4</v>
      </c>
      <c r="Y271" s="170" t="s">
        <v>4</v>
      </c>
      <c r="Z271" s="170" t="s">
        <v>4</v>
      </c>
      <c r="AA271" s="170" t="s">
        <v>4</v>
      </c>
      <c r="AB271" s="170" t="s">
        <v>4</v>
      </c>
      <c r="AC271" s="170" t="s">
        <v>4</v>
      </c>
      <c r="AD271" s="170" t="s">
        <v>4</v>
      </c>
      <c r="AE271" s="170" t="s">
        <v>4</v>
      </c>
      <c r="AF271" s="170" t="s">
        <v>4</v>
      </c>
      <c r="AG271" s="170" t="s">
        <v>4</v>
      </c>
      <c r="AH271" s="170" t="s">
        <v>4</v>
      </c>
      <c r="AI271" s="170" t="s">
        <v>4</v>
      </c>
      <c r="AJ271" s="170" t="s">
        <v>4</v>
      </c>
      <c r="AK271" s="28"/>
      <c r="AL271" s="28"/>
      <c r="AM271" s="28"/>
      <c r="AN271" s="28"/>
      <c r="AO271" s="28"/>
      <c r="AP271" s="28"/>
      <c r="AQ271" s="28"/>
      <c r="AR271" s="28"/>
      <c r="AS271" s="28"/>
      <c r="AT271" s="28"/>
      <c r="AU271" s="28"/>
      <c r="AV271" s="28"/>
      <c r="AW271" s="28"/>
      <c r="AX271" s="28"/>
      <c r="AY271" s="28"/>
      <c r="AZ271" s="28"/>
      <c r="BA271" s="28"/>
      <c r="BB271" s="28"/>
      <c r="BC271" s="28"/>
      <c r="BD271" s="28"/>
      <c r="BE271" s="28"/>
      <c r="BF271" s="28"/>
      <c r="BG271" s="28"/>
      <c r="BH271" s="28"/>
      <c r="BI271" s="28"/>
      <c r="BJ271" s="28"/>
      <c r="BK271" s="28"/>
      <c r="BL271" s="28"/>
      <c r="BM271" s="28"/>
      <c r="BN271" s="28"/>
      <c r="BO271" s="28"/>
      <c r="BV271" s="1" t="b">
        <f t="shared" si="120"/>
        <v>1</v>
      </c>
    </row>
    <row r="272" spans="1:74" s="1" customFormat="1" ht="39" customHeight="1" x14ac:dyDescent="0.25">
      <c r="A272" s="1600"/>
      <c r="B272" s="171" t="s">
        <v>224</v>
      </c>
      <c r="C272" s="168">
        <f>D272+E272+F272+G272+H272+I272+J272+K272+L272+M272+N272+O272+P272+Q272+R272</f>
        <v>2229600.83</v>
      </c>
      <c r="D272" s="168">
        <f>D121+D112+D65+D183</f>
        <v>142845</v>
      </c>
      <c r="E272" s="168">
        <f t="shared" ref="E272:R272" si="168">E121+E112+E65+E183</f>
        <v>117974</v>
      </c>
      <c r="F272" s="168">
        <f t="shared" si="168"/>
        <v>144447.43</v>
      </c>
      <c r="G272" s="168">
        <f t="shared" si="168"/>
        <v>133974</v>
      </c>
      <c r="H272" s="168">
        <f t="shared" si="168"/>
        <v>197131.33</v>
      </c>
      <c r="I272" s="168">
        <f t="shared" si="168"/>
        <v>144546.37</v>
      </c>
      <c r="J272" s="168">
        <f t="shared" si="168"/>
        <v>133974</v>
      </c>
      <c r="K272" s="168">
        <f t="shared" si="168"/>
        <v>118183.38</v>
      </c>
      <c r="L272" s="168">
        <f t="shared" si="168"/>
        <v>144649.26</v>
      </c>
      <c r="M272" s="168">
        <f t="shared" si="168"/>
        <v>212930</v>
      </c>
      <c r="N272" s="168">
        <f t="shared" si="168"/>
        <v>118191.76</v>
      </c>
      <c r="O272" s="168">
        <f t="shared" si="168"/>
        <v>144756.26999999999</v>
      </c>
      <c r="P272" s="168">
        <f t="shared" si="168"/>
        <v>133974</v>
      </c>
      <c r="Q272" s="168">
        <f t="shared" si="168"/>
        <v>118200.47</v>
      </c>
      <c r="R272" s="168">
        <f t="shared" si="168"/>
        <v>223823.56</v>
      </c>
      <c r="S272" s="169" t="s">
        <v>4</v>
      </c>
      <c r="T272" s="178" t="s">
        <v>4</v>
      </c>
      <c r="U272" s="170" t="s">
        <v>4</v>
      </c>
      <c r="V272" s="170" t="s">
        <v>4</v>
      </c>
      <c r="W272" s="170" t="s">
        <v>4</v>
      </c>
      <c r="X272" s="170" t="s">
        <v>4</v>
      </c>
      <c r="Y272" s="170" t="s">
        <v>4</v>
      </c>
      <c r="Z272" s="170" t="s">
        <v>4</v>
      </c>
      <c r="AA272" s="170" t="s">
        <v>4</v>
      </c>
      <c r="AB272" s="170" t="s">
        <v>4</v>
      </c>
      <c r="AC272" s="170" t="s">
        <v>4</v>
      </c>
      <c r="AD272" s="170" t="s">
        <v>4</v>
      </c>
      <c r="AE272" s="170" t="s">
        <v>4</v>
      </c>
      <c r="AF272" s="170" t="s">
        <v>4</v>
      </c>
      <c r="AG272" s="170" t="s">
        <v>4</v>
      </c>
      <c r="AH272" s="170" t="s">
        <v>4</v>
      </c>
      <c r="AI272" s="170" t="s">
        <v>4</v>
      </c>
      <c r="AJ272" s="170" t="s">
        <v>4</v>
      </c>
      <c r="AK272" s="28"/>
      <c r="AL272" s="28"/>
      <c r="AM272" s="28"/>
      <c r="AN272" s="28"/>
      <c r="AO272" s="28"/>
      <c r="AP272" s="28"/>
      <c r="AQ272" s="28"/>
      <c r="AR272" s="28"/>
      <c r="AS272" s="28"/>
      <c r="AT272" s="28"/>
      <c r="AU272" s="28"/>
      <c r="AV272" s="28"/>
      <c r="AW272" s="28"/>
      <c r="AX272" s="28"/>
      <c r="AY272" s="28"/>
      <c r="AZ272" s="28"/>
      <c r="BA272" s="28"/>
      <c r="BB272" s="28"/>
      <c r="BC272" s="28"/>
      <c r="BD272" s="28"/>
      <c r="BE272" s="28"/>
      <c r="BF272" s="28"/>
      <c r="BG272" s="28"/>
      <c r="BH272" s="28"/>
      <c r="BI272" s="28"/>
      <c r="BJ272" s="28"/>
      <c r="BK272" s="28"/>
      <c r="BL272" s="28"/>
      <c r="BM272" s="28"/>
      <c r="BN272" s="28"/>
      <c r="BO272" s="28"/>
      <c r="BV272" s="1" t="b">
        <f>R272+Q272+P272+O272+N272+M272+L272+K272+J272+I272+H272+G272+F272+E272+D272=C272</f>
        <v>1</v>
      </c>
    </row>
    <row r="273" spans="1:75" ht="48.75" customHeight="1" x14ac:dyDescent="0.25">
      <c r="B273" s="222"/>
    </row>
    <row r="274" spans="1:75" ht="82.5" customHeight="1" x14ac:dyDescent="0.25">
      <c r="B274" s="222"/>
      <c r="C274" s="204">
        <f>C207+C208</f>
        <v>270773314.32999998</v>
      </c>
      <c r="D274" s="204">
        <f>D207+D208</f>
        <v>23146730.059999999</v>
      </c>
      <c r="E274" s="204">
        <f>E207+E208</f>
        <v>17831029.82</v>
      </c>
      <c r="F274" s="204">
        <f t="shared" ref="F274:R274" si="169">F207+F208</f>
        <v>16616140.99</v>
      </c>
      <c r="G274" s="204">
        <f t="shared" si="169"/>
        <v>16356239.439999999</v>
      </c>
      <c r="H274" s="204">
        <f t="shared" si="169"/>
        <v>19171363.52</v>
      </c>
      <c r="I274" s="204">
        <f t="shared" si="169"/>
        <v>17850818.32</v>
      </c>
      <c r="J274" s="204">
        <f t="shared" si="169"/>
        <v>17321512.23</v>
      </c>
      <c r="K274" s="204">
        <f t="shared" si="169"/>
        <v>17350615.07</v>
      </c>
      <c r="L274" s="204">
        <f t="shared" si="169"/>
        <v>17350528.949999999</v>
      </c>
      <c r="M274" s="204">
        <f t="shared" si="169"/>
        <v>18627056.059999999</v>
      </c>
      <c r="N274" s="204">
        <f t="shared" si="169"/>
        <v>18272913.809999999</v>
      </c>
      <c r="O274" s="204">
        <f t="shared" si="169"/>
        <v>17189486.420000002</v>
      </c>
      <c r="P274" s="204">
        <f t="shared" si="169"/>
        <v>17067844.399999999</v>
      </c>
      <c r="Q274" s="204">
        <f t="shared" si="169"/>
        <v>17498492.16</v>
      </c>
      <c r="R274" s="204">
        <f t="shared" si="169"/>
        <v>19122543.079999998</v>
      </c>
    </row>
    <row r="275" spans="1:75" x14ac:dyDescent="0.25">
      <c r="A275" s="203" t="s">
        <v>129</v>
      </c>
      <c r="B275" s="222"/>
    </row>
    <row r="276" spans="1:75" x14ac:dyDescent="0.25">
      <c r="B276" s="222"/>
      <c r="C276" s="223">
        <f>C277-E277</f>
        <v>0</v>
      </c>
      <c r="D276" s="223"/>
      <c r="E276" s="223"/>
      <c r="F276" s="223"/>
      <c r="G276" s="223"/>
      <c r="H276" s="224"/>
      <c r="I276" s="224"/>
    </row>
    <row r="277" spans="1:75" x14ac:dyDescent="0.25">
      <c r="B277" s="222" t="s">
        <v>131</v>
      </c>
      <c r="C277" s="223">
        <f>C272+C269+C266+C263+C260+C257+C254+C251+C247+C244+C240+C236+C232+C228+C224+C221+C218+C215+C212</f>
        <v>145036614.30000001</v>
      </c>
      <c r="E277" s="225">
        <f>C208</f>
        <v>145036614.30000001</v>
      </c>
      <c r="F277" s="51" t="b">
        <f>C277=E277</f>
        <v>1</v>
      </c>
      <c r="H277" s="226"/>
      <c r="I277" s="227"/>
    </row>
    <row r="278" spans="1:75" x14ac:dyDescent="0.25">
      <c r="B278" s="222" t="s">
        <v>132</v>
      </c>
      <c r="C278" s="223">
        <f>C246+C211+C243</f>
        <v>125736700</v>
      </c>
      <c r="E278" s="228">
        <f>C211+C243+C246</f>
        <v>125736700</v>
      </c>
      <c r="F278" s="51" t="b">
        <f>C278=E278</f>
        <v>1</v>
      </c>
      <c r="H278" s="227"/>
      <c r="I278" s="224"/>
    </row>
    <row r="279" spans="1:75" x14ac:dyDescent="0.25">
      <c r="B279" s="222" t="s">
        <v>133</v>
      </c>
      <c r="C279" s="223">
        <f>C198+C192+C187+C175+C146+C117+C76+C49+C42</f>
        <v>345324843.89999998</v>
      </c>
      <c r="E279" s="225">
        <f>C209</f>
        <v>345324843.89999998</v>
      </c>
      <c r="F279" s="51" t="b">
        <f>C279=E279</f>
        <v>1</v>
      </c>
      <c r="H279" s="224"/>
      <c r="I279" s="224"/>
    </row>
    <row r="280" spans="1:75" x14ac:dyDescent="0.25">
      <c r="B280" s="222" t="s">
        <v>134</v>
      </c>
      <c r="C280" s="223">
        <f>SUM(C277:C279)</f>
        <v>616098158.20000005</v>
      </c>
      <c r="D280" s="223"/>
      <c r="E280" s="225">
        <f>C206</f>
        <v>616098158.20000005</v>
      </c>
      <c r="F280" s="51" t="b">
        <f>C280=E280</f>
        <v>1</v>
      </c>
      <c r="H280" s="224"/>
      <c r="I280" s="224"/>
    </row>
    <row r="281" spans="1:75" s="148" customFormat="1" x14ac:dyDescent="0.25">
      <c r="A281" s="203"/>
      <c r="B281" s="222"/>
      <c r="C281" s="223"/>
      <c r="D281" s="51"/>
      <c r="E281" s="2"/>
      <c r="F281" s="51"/>
      <c r="G281" s="51"/>
      <c r="H281" s="51"/>
      <c r="I281" s="51"/>
      <c r="J281" s="51"/>
      <c r="K281" s="51"/>
      <c r="L281" s="51"/>
      <c r="M281" s="51"/>
      <c r="N281" s="51"/>
      <c r="O281" s="51"/>
      <c r="P281" s="51"/>
      <c r="Q281" s="51"/>
      <c r="R281" s="51"/>
      <c r="S281" s="51"/>
      <c r="T281" s="200"/>
      <c r="U281" s="51"/>
      <c r="V281" s="51"/>
      <c r="W281" s="51"/>
      <c r="X281" s="51"/>
      <c r="Y281" s="51"/>
      <c r="Z281" s="51"/>
      <c r="AA281" s="51"/>
      <c r="AB281" s="51"/>
      <c r="AC281" s="51"/>
      <c r="AD281" s="51"/>
      <c r="AE281" s="51"/>
      <c r="AF281" s="51"/>
      <c r="AG281" s="51"/>
      <c r="AH281" s="51"/>
      <c r="AI281" s="51"/>
      <c r="AJ281" s="51"/>
      <c r="AK281" s="106"/>
      <c r="AL281" s="106"/>
      <c r="AM281" s="106"/>
      <c r="AN281" s="106"/>
      <c r="AO281" s="106"/>
      <c r="AP281" s="106"/>
      <c r="AQ281" s="106"/>
      <c r="AR281" s="106"/>
      <c r="AS281" s="106"/>
      <c r="AT281" s="106"/>
      <c r="AU281" s="106"/>
      <c r="AV281" s="106"/>
      <c r="AW281" s="106"/>
      <c r="AX281" s="106"/>
      <c r="AY281" s="106"/>
      <c r="AZ281" s="106"/>
      <c r="BA281" s="106"/>
      <c r="BB281" s="106"/>
      <c r="BC281" s="106"/>
      <c r="BD281" s="106"/>
      <c r="BE281" s="106"/>
      <c r="BF281" s="106"/>
      <c r="BG281" s="106"/>
      <c r="BH281" s="106"/>
      <c r="BI281" s="106"/>
      <c r="BJ281" s="106"/>
      <c r="BK281" s="106"/>
      <c r="BL281" s="106"/>
      <c r="BM281" s="106"/>
      <c r="BN281" s="106"/>
      <c r="BO281" s="106"/>
      <c r="BP281" s="106"/>
      <c r="BQ281" s="106"/>
      <c r="BR281" s="106"/>
      <c r="BS281" s="106"/>
      <c r="BT281" s="106"/>
      <c r="BU281" s="106"/>
      <c r="BV281" s="106"/>
      <c r="BW281" s="106"/>
    </row>
    <row r="282" spans="1:75" x14ac:dyDescent="0.25">
      <c r="B282" s="222"/>
    </row>
    <row r="283" spans="1:75" x14ac:dyDescent="0.25">
      <c r="B283" s="222"/>
    </row>
    <row r="284" spans="1:75" x14ac:dyDescent="0.25">
      <c r="B284" s="222"/>
    </row>
    <row r="285" spans="1:75" x14ac:dyDescent="0.25">
      <c r="A285" s="203" t="s">
        <v>139</v>
      </c>
      <c r="B285" s="167" t="s">
        <v>3</v>
      </c>
      <c r="C285" s="172">
        <f>C286+C287+C288</f>
        <v>616098158.23000002</v>
      </c>
      <c r="D285" s="172">
        <f t="shared" ref="D285:R285" si="170">D286+D287+D288</f>
        <v>43512001.060000002</v>
      </c>
      <c r="E285" s="172">
        <f>E286+E287+E288</f>
        <v>38134017.719999999</v>
      </c>
      <c r="F285" s="172">
        <f t="shared" si="170"/>
        <v>40264574.590000004</v>
      </c>
      <c r="G285" s="172">
        <f t="shared" si="170"/>
        <v>38435305.640000001</v>
      </c>
      <c r="H285" s="172">
        <f t="shared" si="170"/>
        <v>40676843.020000003</v>
      </c>
      <c r="I285" s="172">
        <f t="shared" si="170"/>
        <v>44713967.920000002</v>
      </c>
      <c r="J285" s="172">
        <f t="shared" si="170"/>
        <v>39369095.829999998</v>
      </c>
      <c r="K285" s="172">
        <f t="shared" si="170"/>
        <v>40108447.170000002</v>
      </c>
      <c r="L285" s="172">
        <f t="shared" si="170"/>
        <v>40473656.25</v>
      </c>
      <c r="M285" s="172">
        <f>M286+M287+M288</f>
        <v>40907914.159999996</v>
      </c>
      <c r="N285" s="172">
        <f t="shared" si="170"/>
        <v>45906746.609999999</v>
      </c>
      <c r="O285" s="172">
        <f t="shared" si="170"/>
        <v>41514827.82</v>
      </c>
      <c r="P285" s="172">
        <f t="shared" si="170"/>
        <v>39478851.899999999</v>
      </c>
      <c r="Q285" s="172">
        <f t="shared" si="170"/>
        <v>40175224.759999998</v>
      </c>
      <c r="R285" s="172">
        <f t="shared" si="170"/>
        <v>42426683.780000001</v>
      </c>
      <c r="S285" s="51" t="b">
        <f>R285+Q285+P285+O285+N285+M285+L285+K285+J285+I285+H285+G285+F285+E285+D285=C285</f>
        <v>1</v>
      </c>
    </row>
    <row r="286" spans="1:75" ht="47.25" x14ac:dyDescent="0.25">
      <c r="B286" s="167" t="s">
        <v>14</v>
      </c>
      <c r="C286" s="172">
        <f t="shared" ref="C286:R286" si="171">C34</f>
        <v>125736700</v>
      </c>
      <c r="D286" s="172">
        <f>D34</f>
        <v>8024600</v>
      </c>
      <c r="E286" s="172">
        <f t="shared" si="171"/>
        <v>8148100</v>
      </c>
      <c r="F286" s="172">
        <f t="shared" si="171"/>
        <v>8428000</v>
      </c>
      <c r="G286" s="172">
        <f t="shared" si="171"/>
        <v>8428000</v>
      </c>
      <c r="H286" s="172">
        <f t="shared" si="171"/>
        <v>8428000</v>
      </c>
      <c r="I286" s="172">
        <f t="shared" si="171"/>
        <v>8428000</v>
      </c>
      <c r="J286" s="172">
        <f t="shared" si="171"/>
        <v>8428000</v>
      </c>
      <c r="K286" s="172">
        <f t="shared" si="171"/>
        <v>8428000</v>
      </c>
      <c r="L286" s="172">
        <f t="shared" si="171"/>
        <v>8428000</v>
      </c>
      <c r="M286" s="172">
        <f t="shared" si="171"/>
        <v>8428000</v>
      </c>
      <c r="N286" s="172">
        <f t="shared" si="171"/>
        <v>8428000</v>
      </c>
      <c r="O286" s="172">
        <f t="shared" si="171"/>
        <v>8428000</v>
      </c>
      <c r="P286" s="172">
        <f t="shared" si="171"/>
        <v>8428000</v>
      </c>
      <c r="Q286" s="172">
        <f t="shared" si="171"/>
        <v>8428000</v>
      </c>
      <c r="R286" s="172">
        <f t="shared" si="171"/>
        <v>8428000</v>
      </c>
      <c r="S286" s="51" t="b">
        <f t="shared" ref="S286:S300" si="172">R286+Q286+P286+O286+N286+M286+L286+K286+J286+I286+H286+G286+F286+E286+D286=C286</f>
        <v>1</v>
      </c>
    </row>
    <row r="287" spans="1:75" ht="31.5" x14ac:dyDescent="0.25">
      <c r="B287" s="167" t="s">
        <v>7</v>
      </c>
      <c r="C287" s="172">
        <f t="shared" ref="C287:R287" si="173">C204+C35</f>
        <v>145036614.33000001</v>
      </c>
      <c r="D287" s="172">
        <f>D204+D35</f>
        <v>15122130.060000001</v>
      </c>
      <c r="E287" s="172">
        <f t="shared" si="173"/>
        <v>9682929.8200000003</v>
      </c>
      <c r="F287" s="172">
        <f t="shared" si="173"/>
        <v>8188140.9900000002</v>
      </c>
      <c r="G287" s="172">
        <f t="shared" si="173"/>
        <v>7928239.4400000004</v>
      </c>
      <c r="H287" s="172">
        <f t="shared" si="173"/>
        <v>10743363.52</v>
      </c>
      <c r="I287" s="172">
        <f t="shared" si="173"/>
        <v>9422818.3200000003</v>
      </c>
      <c r="J287" s="172">
        <f t="shared" si="173"/>
        <v>8893512.2300000004</v>
      </c>
      <c r="K287" s="172">
        <f t="shared" si="173"/>
        <v>8922615.0700000003</v>
      </c>
      <c r="L287" s="172">
        <f t="shared" si="173"/>
        <v>8922528.9499999993</v>
      </c>
      <c r="M287" s="172">
        <f t="shared" si="173"/>
        <v>10199056.060000001</v>
      </c>
      <c r="N287" s="172">
        <f t="shared" si="173"/>
        <v>9844913.8100000005</v>
      </c>
      <c r="O287" s="172">
        <f t="shared" si="173"/>
        <v>8761486.4199999999</v>
      </c>
      <c r="P287" s="172">
        <f t="shared" si="173"/>
        <v>8639844.4000000004</v>
      </c>
      <c r="Q287" s="172">
        <f t="shared" si="173"/>
        <v>9070492.1600000001</v>
      </c>
      <c r="R287" s="172">
        <f t="shared" si="173"/>
        <v>10694543.08</v>
      </c>
      <c r="S287" s="51" t="b">
        <f t="shared" si="172"/>
        <v>1</v>
      </c>
    </row>
    <row r="288" spans="1:75" ht="47.25" x14ac:dyDescent="0.25">
      <c r="B288" s="167" t="s">
        <v>102</v>
      </c>
      <c r="C288" s="172">
        <f>C205</f>
        <v>345324843.89999998</v>
      </c>
      <c r="D288" s="172">
        <f t="shared" ref="D288:R288" si="174">D205</f>
        <v>20365271</v>
      </c>
      <c r="E288" s="172">
        <f t="shared" si="174"/>
        <v>20302987.899999999</v>
      </c>
      <c r="F288" s="172">
        <f t="shared" si="174"/>
        <v>23648433.600000001</v>
      </c>
      <c r="G288" s="172">
        <f t="shared" si="174"/>
        <v>22079066.199999999</v>
      </c>
      <c r="H288" s="172">
        <f t="shared" si="174"/>
        <v>21505479.5</v>
      </c>
      <c r="I288" s="172">
        <f t="shared" si="174"/>
        <v>26863149.600000001</v>
      </c>
      <c r="J288" s="172">
        <f t="shared" si="174"/>
        <v>22047583.600000001</v>
      </c>
      <c r="K288" s="172">
        <f t="shared" si="174"/>
        <v>22757832.100000001</v>
      </c>
      <c r="L288" s="172">
        <f t="shared" si="174"/>
        <v>23123127.300000001</v>
      </c>
      <c r="M288" s="172">
        <f t="shared" si="174"/>
        <v>22280858.100000001</v>
      </c>
      <c r="N288" s="172">
        <f t="shared" si="174"/>
        <v>27633832.800000001</v>
      </c>
      <c r="O288" s="172">
        <f t="shared" si="174"/>
        <v>24325341.399999999</v>
      </c>
      <c r="P288" s="172">
        <f t="shared" si="174"/>
        <v>22411007.5</v>
      </c>
      <c r="Q288" s="172">
        <f t="shared" si="174"/>
        <v>22676732.600000001</v>
      </c>
      <c r="R288" s="172">
        <f t="shared" si="174"/>
        <v>23304140.699999999</v>
      </c>
      <c r="S288" s="51" t="b">
        <f t="shared" si="172"/>
        <v>1</v>
      </c>
    </row>
    <row r="289" spans="1:75" x14ac:dyDescent="0.25">
      <c r="B289" s="222"/>
      <c r="C289" s="204"/>
    </row>
    <row r="290" spans="1:75" x14ac:dyDescent="0.25">
      <c r="B290" s="222"/>
      <c r="C290" s="51" t="b">
        <f t="shared" ref="C290:R293" si="175">C285=C206</f>
        <v>1</v>
      </c>
      <c r="D290" s="51" t="b">
        <f t="shared" si="175"/>
        <v>1</v>
      </c>
      <c r="E290" s="51" t="b">
        <f t="shared" si="175"/>
        <v>1</v>
      </c>
      <c r="F290" s="51" t="b">
        <f t="shared" si="175"/>
        <v>1</v>
      </c>
      <c r="G290" s="51" t="b">
        <f t="shared" si="175"/>
        <v>1</v>
      </c>
      <c r="H290" s="51" t="b">
        <f t="shared" si="175"/>
        <v>1</v>
      </c>
      <c r="I290" s="51" t="b">
        <f t="shared" si="175"/>
        <v>1</v>
      </c>
      <c r="J290" s="51" t="b">
        <f t="shared" si="175"/>
        <v>1</v>
      </c>
      <c r="K290" s="51" t="b">
        <f t="shared" si="175"/>
        <v>1</v>
      </c>
      <c r="L290" s="51" t="b">
        <f t="shared" si="175"/>
        <v>1</v>
      </c>
      <c r="M290" s="51" t="b">
        <f t="shared" si="175"/>
        <v>1</v>
      </c>
      <c r="N290" s="51" t="b">
        <f t="shared" si="175"/>
        <v>1</v>
      </c>
      <c r="O290" s="51" t="b">
        <f t="shared" si="175"/>
        <v>1</v>
      </c>
      <c r="P290" s="51" t="b">
        <f t="shared" si="175"/>
        <v>1</v>
      </c>
      <c r="Q290" s="51" t="b">
        <f t="shared" si="175"/>
        <v>1</v>
      </c>
      <c r="R290" s="51" t="b">
        <f t="shared" si="175"/>
        <v>1</v>
      </c>
    </row>
    <row r="291" spans="1:75" x14ac:dyDescent="0.25">
      <c r="B291" s="222"/>
      <c r="C291" s="51" t="b">
        <f t="shared" si="175"/>
        <v>1</v>
      </c>
      <c r="D291" s="51" t="b">
        <f t="shared" si="175"/>
        <v>1</v>
      </c>
      <c r="E291" s="51" t="b">
        <f t="shared" si="175"/>
        <v>1</v>
      </c>
      <c r="F291" s="51" t="b">
        <f t="shared" si="175"/>
        <v>1</v>
      </c>
      <c r="G291" s="51" t="b">
        <f t="shared" si="175"/>
        <v>1</v>
      </c>
      <c r="H291" s="51" t="b">
        <f t="shared" si="175"/>
        <v>1</v>
      </c>
      <c r="I291" s="51" t="b">
        <f t="shared" si="175"/>
        <v>1</v>
      </c>
      <c r="J291" s="51" t="b">
        <f t="shared" si="175"/>
        <v>1</v>
      </c>
      <c r="K291" s="51" t="b">
        <f t="shared" si="175"/>
        <v>1</v>
      </c>
      <c r="L291" s="51" t="b">
        <f t="shared" si="175"/>
        <v>1</v>
      </c>
      <c r="M291" s="51" t="b">
        <f t="shared" si="175"/>
        <v>1</v>
      </c>
      <c r="N291" s="51" t="b">
        <f t="shared" si="175"/>
        <v>1</v>
      </c>
      <c r="O291" s="51" t="b">
        <f t="shared" si="175"/>
        <v>1</v>
      </c>
      <c r="P291" s="51" t="b">
        <f t="shared" si="175"/>
        <v>1</v>
      </c>
      <c r="Q291" s="51" t="b">
        <f t="shared" si="175"/>
        <v>1</v>
      </c>
      <c r="R291" s="51" t="b">
        <f t="shared" si="175"/>
        <v>1</v>
      </c>
    </row>
    <row r="292" spans="1:75" x14ac:dyDescent="0.25">
      <c r="B292" s="222"/>
      <c r="C292" s="51" t="b">
        <f t="shared" si="175"/>
        <v>1</v>
      </c>
      <c r="D292" s="51" t="b">
        <f t="shared" si="175"/>
        <v>1</v>
      </c>
      <c r="E292" s="51" t="b">
        <f t="shared" si="175"/>
        <v>1</v>
      </c>
      <c r="F292" s="51" t="b">
        <f t="shared" si="175"/>
        <v>1</v>
      </c>
      <c r="G292" s="51" t="b">
        <f t="shared" si="175"/>
        <v>1</v>
      </c>
      <c r="H292" s="51" t="b">
        <f t="shared" si="175"/>
        <v>1</v>
      </c>
      <c r="I292" s="51" t="b">
        <f t="shared" si="175"/>
        <v>1</v>
      </c>
      <c r="J292" s="51" t="b">
        <f t="shared" si="175"/>
        <v>1</v>
      </c>
      <c r="K292" s="51" t="b">
        <f t="shared" si="175"/>
        <v>1</v>
      </c>
      <c r="L292" s="51" t="b">
        <f t="shared" si="175"/>
        <v>1</v>
      </c>
      <c r="M292" s="51" t="b">
        <f t="shared" si="175"/>
        <v>1</v>
      </c>
      <c r="N292" s="51" t="b">
        <f t="shared" si="175"/>
        <v>1</v>
      </c>
      <c r="O292" s="51" t="b">
        <f t="shared" si="175"/>
        <v>1</v>
      </c>
      <c r="P292" s="51" t="b">
        <f t="shared" si="175"/>
        <v>1</v>
      </c>
      <c r="Q292" s="51" t="b">
        <f t="shared" si="175"/>
        <v>1</v>
      </c>
      <c r="R292" s="51" t="b">
        <f t="shared" si="175"/>
        <v>1</v>
      </c>
    </row>
    <row r="293" spans="1:75" x14ac:dyDescent="0.25">
      <c r="B293" s="222"/>
      <c r="C293" s="51" t="b">
        <f>C288=C209</f>
        <v>1</v>
      </c>
      <c r="D293" s="51" t="b">
        <f>D288=D209</f>
        <v>1</v>
      </c>
      <c r="E293" s="51" t="b">
        <f t="shared" si="175"/>
        <v>1</v>
      </c>
      <c r="F293" s="51" t="b">
        <f t="shared" si="175"/>
        <v>1</v>
      </c>
      <c r="G293" s="51" t="b">
        <f t="shared" si="175"/>
        <v>1</v>
      </c>
      <c r="H293" s="51" t="b">
        <f t="shared" si="175"/>
        <v>1</v>
      </c>
      <c r="I293" s="51" t="b">
        <f t="shared" si="175"/>
        <v>1</v>
      </c>
      <c r="J293" s="51" t="b">
        <f t="shared" si="175"/>
        <v>1</v>
      </c>
      <c r="K293" s="51" t="b">
        <f t="shared" si="175"/>
        <v>1</v>
      </c>
      <c r="L293" s="51" t="b">
        <f t="shared" si="175"/>
        <v>1</v>
      </c>
      <c r="M293" s="51" t="b">
        <f t="shared" si="175"/>
        <v>1</v>
      </c>
      <c r="N293" s="51" t="b">
        <f t="shared" si="175"/>
        <v>1</v>
      </c>
      <c r="O293" s="51" t="b">
        <f t="shared" si="175"/>
        <v>1</v>
      </c>
      <c r="P293" s="51" t="b">
        <f t="shared" si="175"/>
        <v>1</v>
      </c>
      <c r="Q293" s="51" t="b">
        <f t="shared" si="175"/>
        <v>1</v>
      </c>
      <c r="R293" s="51" t="b">
        <f t="shared" si="175"/>
        <v>1</v>
      </c>
    </row>
    <row r="294" spans="1:75" x14ac:dyDescent="0.25">
      <c r="B294" s="222"/>
    </row>
    <row r="295" spans="1:75" x14ac:dyDescent="0.25">
      <c r="A295" s="203" t="s">
        <v>140</v>
      </c>
      <c r="B295" s="167" t="s">
        <v>3</v>
      </c>
      <c r="C295" s="172">
        <f>C270+C261+C258+C255+C252+C249+C245+C242+C238+C234+C230+C226+C222+C219+C216+C213+C210+C264+C267</f>
        <v>616098158.23000002</v>
      </c>
      <c r="D295" s="172">
        <f>D270+D261+D258+D255+D252+D249+D245+D242+D238+D234+D230+D226+D222+D219+D216+D213+D210+D264+D267</f>
        <v>43512001.060000002</v>
      </c>
      <c r="E295" s="172">
        <f t="shared" ref="E295:R295" si="176">E270+E261+E258+E255+E252+E249+E245+E242+E238+E234+E230+E226+E222+E219+E216+E213+E210+E264+E267</f>
        <v>38134017.719999999</v>
      </c>
      <c r="F295" s="172">
        <f t="shared" si="176"/>
        <v>40264574.590000004</v>
      </c>
      <c r="G295" s="172">
        <f t="shared" si="176"/>
        <v>38435305.640000001</v>
      </c>
      <c r="H295" s="172">
        <f t="shared" si="176"/>
        <v>40676843.020000003</v>
      </c>
      <c r="I295" s="172">
        <f t="shared" si="176"/>
        <v>44713967.920000002</v>
      </c>
      <c r="J295" s="172">
        <f t="shared" si="176"/>
        <v>39369095.829999998</v>
      </c>
      <c r="K295" s="172">
        <f t="shared" si="176"/>
        <v>40108447.170000002</v>
      </c>
      <c r="L295" s="172">
        <f t="shared" si="176"/>
        <v>40473656.25</v>
      </c>
      <c r="M295" s="172">
        <f t="shared" si="176"/>
        <v>40907914.159999996</v>
      </c>
      <c r="N295" s="172">
        <f t="shared" si="176"/>
        <v>45906746.609999999</v>
      </c>
      <c r="O295" s="172">
        <f t="shared" si="176"/>
        <v>41514827.82</v>
      </c>
      <c r="P295" s="172">
        <f t="shared" si="176"/>
        <v>39478851.899999999</v>
      </c>
      <c r="Q295" s="172">
        <f t="shared" si="176"/>
        <v>40175224.759999998</v>
      </c>
      <c r="R295" s="172">
        <f t="shared" si="176"/>
        <v>42426683.780000001</v>
      </c>
      <c r="S295" s="51" t="b">
        <f>R295+Q295+P295+O295+N295+M295+L295+K295+J295+I295+H295+G295+F295+E295+D295=C295</f>
        <v>1</v>
      </c>
    </row>
    <row r="296" spans="1:75" s="149" customFormat="1" ht="47.25" x14ac:dyDescent="0.25">
      <c r="A296" s="203"/>
      <c r="B296" s="167" t="s">
        <v>14</v>
      </c>
      <c r="C296" s="172">
        <f>C211+C214+C217+C220+C223+C239+C243+C246+C250+C253+C256+C259+C271</f>
        <v>125736700</v>
      </c>
      <c r="D296" s="172">
        <f t="shared" ref="D296:R296" si="177">D211+D214+D217+D220+D223+D239+D243+D246+D250+D253+D256+D259+D271+D227+D231+D235+D262</f>
        <v>8024600</v>
      </c>
      <c r="E296" s="172">
        <f t="shared" si="177"/>
        <v>8148100</v>
      </c>
      <c r="F296" s="172">
        <f t="shared" si="177"/>
        <v>8428000</v>
      </c>
      <c r="G296" s="172">
        <f t="shared" si="177"/>
        <v>8428000</v>
      </c>
      <c r="H296" s="172">
        <f t="shared" si="177"/>
        <v>8428000</v>
      </c>
      <c r="I296" s="172">
        <f t="shared" si="177"/>
        <v>8428000</v>
      </c>
      <c r="J296" s="172">
        <f t="shared" si="177"/>
        <v>8428000</v>
      </c>
      <c r="K296" s="172">
        <f t="shared" si="177"/>
        <v>8428000</v>
      </c>
      <c r="L296" s="172">
        <f t="shared" si="177"/>
        <v>8428000</v>
      </c>
      <c r="M296" s="172">
        <f t="shared" si="177"/>
        <v>8428000</v>
      </c>
      <c r="N296" s="172">
        <f t="shared" si="177"/>
        <v>8428000</v>
      </c>
      <c r="O296" s="172">
        <f t="shared" si="177"/>
        <v>8428000</v>
      </c>
      <c r="P296" s="172">
        <f t="shared" si="177"/>
        <v>8428000</v>
      </c>
      <c r="Q296" s="172">
        <f t="shared" si="177"/>
        <v>8428000</v>
      </c>
      <c r="R296" s="172">
        <f t="shared" si="177"/>
        <v>8428000</v>
      </c>
      <c r="S296" s="51" t="b">
        <f t="shared" si="172"/>
        <v>1</v>
      </c>
      <c r="T296" s="200"/>
      <c r="U296" s="51"/>
      <c r="V296" s="51"/>
      <c r="W296" s="51"/>
      <c r="X296" s="51"/>
      <c r="Y296" s="51"/>
      <c r="Z296" s="51"/>
      <c r="AA296" s="51"/>
      <c r="AB296" s="51"/>
      <c r="AC296" s="51"/>
      <c r="AD296" s="51"/>
      <c r="AE296" s="51"/>
      <c r="AF296" s="51"/>
      <c r="AG296" s="51"/>
      <c r="AH296" s="51"/>
      <c r="AI296" s="51"/>
      <c r="AJ296" s="51"/>
      <c r="AK296" s="106"/>
      <c r="AL296" s="106"/>
      <c r="AM296" s="106"/>
      <c r="AN296" s="106"/>
      <c r="AO296" s="106"/>
      <c r="AP296" s="106"/>
      <c r="AQ296" s="106"/>
      <c r="AR296" s="106"/>
      <c r="AS296" s="106"/>
      <c r="AT296" s="106"/>
      <c r="AU296" s="106"/>
      <c r="AV296" s="106"/>
      <c r="AW296" s="106"/>
      <c r="AX296" s="106"/>
      <c r="AY296" s="106"/>
      <c r="AZ296" s="106"/>
      <c r="BA296" s="106"/>
      <c r="BB296" s="106"/>
      <c r="BC296" s="106"/>
      <c r="BD296" s="106"/>
      <c r="BE296" s="106"/>
      <c r="BF296" s="106"/>
      <c r="BG296" s="106"/>
      <c r="BH296" s="106"/>
      <c r="BI296" s="106"/>
      <c r="BJ296" s="106"/>
      <c r="BK296" s="106"/>
      <c r="BL296" s="106"/>
      <c r="BM296" s="106"/>
      <c r="BN296" s="106"/>
      <c r="BO296" s="106"/>
      <c r="BP296" s="106"/>
      <c r="BQ296" s="106"/>
      <c r="BR296" s="106"/>
      <c r="BS296" s="106"/>
      <c r="BT296" s="106"/>
      <c r="BU296" s="106"/>
      <c r="BV296" s="106"/>
      <c r="BW296" s="106"/>
    </row>
    <row r="297" spans="1:75" s="149" customFormat="1" ht="31.5" x14ac:dyDescent="0.25">
      <c r="A297" s="203"/>
      <c r="B297" s="167" t="s">
        <v>7</v>
      </c>
      <c r="C297" s="172">
        <f>C212+C215+C218+C221+C224+C240+C244+C247+C251+C254+C257+C260+C272+C232+C263+C228+C236+C264+C267</f>
        <v>145036614.33000001</v>
      </c>
      <c r="D297" s="172">
        <f t="shared" ref="D297:R297" si="178">D212+D215+D218+D221+D224+D240+D244+D247+D251+D254+D257+D260+D272+D232+D263+D236+D228+D264+D269</f>
        <v>15122130.060000001</v>
      </c>
      <c r="E297" s="172">
        <f t="shared" si="178"/>
        <v>9682929.8200000003</v>
      </c>
      <c r="F297" s="172">
        <f t="shared" si="178"/>
        <v>8188140.9900000002</v>
      </c>
      <c r="G297" s="172">
        <f t="shared" si="178"/>
        <v>7928239.4400000004</v>
      </c>
      <c r="H297" s="172">
        <f t="shared" si="178"/>
        <v>10743363.52</v>
      </c>
      <c r="I297" s="172">
        <f t="shared" si="178"/>
        <v>9422818.3200000003</v>
      </c>
      <c r="J297" s="172">
        <f t="shared" si="178"/>
        <v>8893512.2300000004</v>
      </c>
      <c r="K297" s="172">
        <f t="shared" si="178"/>
        <v>8922615.0700000003</v>
      </c>
      <c r="L297" s="172">
        <f t="shared" si="178"/>
        <v>8922528.9499999993</v>
      </c>
      <c r="M297" s="172">
        <f t="shared" si="178"/>
        <v>10199056.060000001</v>
      </c>
      <c r="N297" s="172">
        <f t="shared" si="178"/>
        <v>9844913.8100000005</v>
      </c>
      <c r="O297" s="172">
        <f t="shared" si="178"/>
        <v>8761486.4199999999</v>
      </c>
      <c r="P297" s="172">
        <f t="shared" si="178"/>
        <v>8639844.4000000004</v>
      </c>
      <c r="Q297" s="172">
        <f t="shared" si="178"/>
        <v>9070492.1600000001</v>
      </c>
      <c r="R297" s="172">
        <f t="shared" si="178"/>
        <v>10694543.08</v>
      </c>
      <c r="S297" s="51" t="b">
        <f t="shared" si="172"/>
        <v>1</v>
      </c>
      <c r="T297" s="200"/>
      <c r="U297" s="51"/>
      <c r="V297" s="51"/>
      <c r="W297" s="51"/>
      <c r="X297" s="51"/>
      <c r="Y297" s="51"/>
      <c r="Z297" s="51"/>
      <c r="AA297" s="51"/>
      <c r="AB297" s="51"/>
      <c r="AC297" s="51"/>
      <c r="AD297" s="51"/>
      <c r="AE297" s="51"/>
      <c r="AF297" s="51"/>
      <c r="AG297" s="51"/>
      <c r="AH297" s="51"/>
      <c r="AI297" s="51"/>
      <c r="AJ297" s="51"/>
      <c r="AK297" s="106"/>
      <c r="AL297" s="106"/>
      <c r="AM297" s="106"/>
      <c r="AN297" s="106"/>
      <c r="AO297" s="106"/>
      <c r="AP297" s="106"/>
      <c r="AQ297" s="106"/>
      <c r="AR297" s="106"/>
      <c r="AS297" s="106"/>
      <c r="AT297" s="106"/>
      <c r="AU297" s="106"/>
      <c r="AV297" s="106"/>
      <c r="AW297" s="106"/>
      <c r="AX297" s="106"/>
      <c r="AY297" s="106"/>
      <c r="AZ297" s="106"/>
      <c r="BA297" s="106"/>
      <c r="BB297" s="106"/>
      <c r="BC297" s="106"/>
      <c r="BD297" s="106"/>
      <c r="BE297" s="106"/>
      <c r="BF297" s="106"/>
      <c r="BG297" s="106"/>
      <c r="BH297" s="106"/>
      <c r="BI297" s="106"/>
      <c r="BJ297" s="106"/>
      <c r="BK297" s="106"/>
      <c r="BL297" s="106"/>
      <c r="BM297" s="106"/>
      <c r="BN297" s="106"/>
      <c r="BO297" s="106"/>
      <c r="BP297" s="106"/>
      <c r="BQ297" s="106"/>
      <c r="BR297" s="106"/>
      <c r="BS297" s="106"/>
      <c r="BT297" s="106"/>
      <c r="BU297" s="106"/>
      <c r="BV297" s="106"/>
      <c r="BW297" s="106"/>
    </row>
    <row r="298" spans="1:75" s="149" customFormat="1" ht="47.25" x14ac:dyDescent="0.25">
      <c r="A298" s="203"/>
      <c r="B298" s="167" t="s">
        <v>102</v>
      </c>
      <c r="C298" s="172">
        <f>C225+C229</f>
        <v>345324843.89999998</v>
      </c>
      <c r="D298" s="172">
        <f t="shared" ref="D298:R298" si="179">D225+D229</f>
        <v>20365271</v>
      </c>
      <c r="E298" s="172">
        <f t="shared" si="179"/>
        <v>20302987.899999999</v>
      </c>
      <c r="F298" s="172">
        <f t="shared" si="179"/>
        <v>23648433.600000001</v>
      </c>
      <c r="G298" s="172">
        <f t="shared" si="179"/>
        <v>22079066.199999999</v>
      </c>
      <c r="H298" s="172">
        <f t="shared" si="179"/>
        <v>21505479.5</v>
      </c>
      <c r="I298" s="172">
        <f t="shared" si="179"/>
        <v>26863149.600000001</v>
      </c>
      <c r="J298" s="172">
        <f t="shared" si="179"/>
        <v>22047583.600000001</v>
      </c>
      <c r="K298" s="172">
        <f t="shared" si="179"/>
        <v>22757832.100000001</v>
      </c>
      <c r="L298" s="172">
        <f t="shared" si="179"/>
        <v>23123127.300000001</v>
      </c>
      <c r="M298" s="172">
        <f t="shared" si="179"/>
        <v>22280858.100000001</v>
      </c>
      <c r="N298" s="172">
        <f t="shared" si="179"/>
        <v>27633832.800000001</v>
      </c>
      <c r="O298" s="172">
        <f t="shared" si="179"/>
        <v>24325341.399999999</v>
      </c>
      <c r="P298" s="172">
        <f t="shared" si="179"/>
        <v>22411007.5</v>
      </c>
      <c r="Q298" s="172">
        <f t="shared" si="179"/>
        <v>22676732.600000001</v>
      </c>
      <c r="R298" s="172">
        <f t="shared" si="179"/>
        <v>23304140.699999999</v>
      </c>
      <c r="S298" s="51" t="b">
        <f t="shared" si="172"/>
        <v>1</v>
      </c>
      <c r="T298" s="200"/>
      <c r="U298" s="51"/>
      <c r="V298" s="51"/>
      <c r="W298" s="51"/>
      <c r="X298" s="51"/>
      <c r="Y298" s="51"/>
      <c r="Z298" s="51"/>
      <c r="AA298" s="51"/>
      <c r="AB298" s="51"/>
      <c r="AC298" s="51"/>
      <c r="AD298" s="51"/>
      <c r="AE298" s="51"/>
      <c r="AF298" s="51"/>
      <c r="AG298" s="51"/>
      <c r="AH298" s="51"/>
      <c r="AI298" s="51"/>
      <c r="AJ298" s="51"/>
      <c r="AK298" s="106"/>
      <c r="AL298" s="106"/>
      <c r="AM298" s="106"/>
      <c r="AN298" s="106"/>
      <c r="AO298" s="106"/>
      <c r="AP298" s="106"/>
      <c r="AQ298" s="106"/>
      <c r="AR298" s="106"/>
      <c r="AS298" s="106"/>
      <c r="AT298" s="106"/>
      <c r="AU298" s="106"/>
      <c r="AV298" s="106"/>
      <c r="AW298" s="106"/>
      <c r="AX298" s="106"/>
      <c r="AY298" s="106"/>
      <c r="AZ298" s="106"/>
      <c r="BA298" s="106"/>
      <c r="BB298" s="106"/>
      <c r="BC298" s="106"/>
      <c r="BD298" s="106"/>
      <c r="BE298" s="106"/>
      <c r="BF298" s="106"/>
      <c r="BG298" s="106"/>
      <c r="BH298" s="106"/>
      <c r="BI298" s="106"/>
      <c r="BJ298" s="106"/>
      <c r="BK298" s="106"/>
      <c r="BL298" s="106"/>
      <c r="BM298" s="106"/>
      <c r="BN298" s="106"/>
      <c r="BO298" s="106"/>
      <c r="BP298" s="106"/>
      <c r="BQ298" s="106"/>
      <c r="BR298" s="106"/>
      <c r="BS298" s="106"/>
      <c r="BT298" s="106"/>
      <c r="BU298" s="106"/>
      <c r="BV298" s="106"/>
      <c r="BW298" s="106"/>
    </row>
    <row r="299" spans="1:75" s="149" customFormat="1" x14ac:dyDescent="0.25">
      <c r="A299" s="203"/>
      <c r="B299" s="52"/>
      <c r="C299" s="51"/>
      <c r="D299" s="51"/>
      <c r="E299" s="51"/>
      <c r="F299" s="51"/>
      <c r="G299" s="51"/>
      <c r="H299" s="51"/>
      <c r="I299" s="51"/>
      <c r="J299" s="51"/>
      <c r="K299" s="51"/>
      <c r="L299" s="51"/>
      <c r="M299" s="51"/>
      <c r="N299" s="51"/>
      <c r="O299" s="51"/>
      <c r="P299" s="51"/>
      <c r="Q299" s="51"/>
      <c r="R299" s="51"/>
      <c r="S299" s="51" t="b">
        <f t="shared" si="172"/>
        <v>1</v>
      </c>
      <c r="T299" s="200"/>
      <c r="U299" s="51"/>
      <c r="V299" s="51"/>
      <c r="W299" s="51"/>
      <c r="X299" s="51"/>
      <c r="Y299" s="51"/>
      <c r="Z299" s="51"/>
      <c r="AA299" s="51"/>
      <c r="AB299" s="51"/>
      <c r="AC299" s="51"/>
      <c r="AD299" s="51"/>
      <c r="AE299" s="51"/>
      <c r="AF299" s="51"/>
      <c r="AG299" s="51"/>
      <c r="AH299" s="51"/>
      <c r="AI299" s="51"/>
      <c r="AJ299" s="51"/>
      <c r="AK299" s="106"/>
      <c r="AL299" s="106"/>
      <c r="AM299" s="106"/>
      <c r="AN299" s="106"/>
      <c r="AO299" s="106"/>
      <c r="AP299" s="106"/>
      <c r="AQ299" s="106"/>
      <c r="AR299" s="106"/>
      <c r="AS299" s="106"/>
      <c r="AT299" s="106"/>
      <c r="AU299" s="106"/>
      <c r="AV299" s="106"/>
      <c r="AW299" s="106"/>
      <c r="AX299" s="106"/>
      <c r="AY299" s="106"/>
      <c r="AZ299" s="106"/>
      <c r="BA299" s="106"/>
      <c r="BB299" s="106"/>
      <c r="BC299" s="106"/>
      <c r="BD299" s="106"/>
      <c r="BE299" s="106"/>
      <c r="BF299" s="106"/>
      <c r="BG299" s="106"/>
      <c r="BH299" s="106"/>
      <c r="BI299" s="106"/>
      <c r="BJ299" s="106"/>
      <c r="BK299" s="106"/>
      <c r="BL299" s="106"/>
      <c r="BM299" s="106"/>
      <c r="BN299" s="106"/>
      <c r="BO299" s="106"/>
      <c r="BP299" s="106"/>
      <c r="BQ299" s="106"/>
      <c r="BR299" s="106"/>
      <c r="BS299" s="106"/>
      <c r="BT299" s="106"/>
      <c r="BU299" s="106"/>
      <c r="BV299" s="106"/>
      <c r="BW299" s="106"/>
    </row>
    <row r="300" spans="1:75" s="149" customFormat="1" x14ac:dyDescent="0.25">
      <c r="A300" s="203"/>
      <c r="B300" s="52"/>
      <c r="C300" s="204"/>
      <c r="D300" s="51"/>
      <c r="E300" s="51"/>
      <c r="F300" s="51"/>
      <c r="G300" s="51"/>
      <c r="H300" s="51"/>
      <c r="I300" s="51"/>
      <c r="J300" s="51"/>
      <c r="K300" s="51"/>
      <c r="L300" s="51"/>
      <c r="M300" s="51"/>
      <c r="N300" s="51"/>
      <c r="O300" s="51"/>
      <c r="P300" s="51"/>
      <c r="Q300" s="51"/>
      <c r="R300" s="51"/>
      <c r="S300" s="51" t="b">
        <f t="shared" si="172"/>
        <v>1</v>
      </c>
      <c r="T300" s="200"/>
      <c r="U300" s="51"/>
      <c r="V300" s="51"/>
      <c r="W300" s="51"/>
      <c r="X300" s="51"/>
      <c r="Y300" s="51"/>
      <c r="Z300" s="51"/>
      <c r="AA300" s="51"/>
      <c r="AB300" s="51"/>
      <c r="AC300" s="51"/>
      <c r="AD300" s="51"/>
      <c r="AE300" s="51"/>
      <c r="AF300" s="51"/>
      <c r="AG300" s="51"/>
      <c r="AH300" s="51"/>
      <c r="AI300" s="51"/>
      <c r="AJ300" s="51"/>
      <c r="AK300" s="106"/>
      <c r="AL300" s="106"/>
      <c r="AM300" s="106"/>
      <c r="AN300" s="106"/>
      <c r="AO300" s="106"/>
      <c r="AP300" s="106"/>
      <c r="AQ300" s="106"/>
      <c r="AR300" s="106"/>
      <c r="AS300" s="106"/>
      <c r="AT300" s="106"/>
      <c r="AU300" s="106"/>
      <c r="AV300" s="106"/>
      <c r="AW300" s="106"/>
      <c r="AX300" s="106"/>
      <c r="AY300" s="106"/>
      <c r="AZ300" s="106"/>
      <c r="BA300" s="106"/>
      <c r="BB300" s="106"/>
      <c r="BC300" s="106"/>
      <c r="BD300" s="106"/>
      <c r="BE300" s="106"/>
      <c r="BF300" s="106"/>
      <c r="BG300" s="106"/>
      <c r="BH300" s="106"/>
      <c r="BI300" s="106"/>
      <c r="BJ300" s="106"/>
      <c r="BK300" s="106"/>
      <c r="BL300" s="106"/>
      <c r="BM300" s="106"/>
      <c r="BN300" s="106"/>
      <c r="BO300" s="106"/>
      <c r="BP300" s="106"/>
      <c r="BQ300" s="106"/>
      <c r="BR300" s="106"/>
      <c r="BS300" s="106"/>
      <c r="BT300" s="106"/>
      <c r="BU300" s="106"/>
      <c r="BV300" s="106"/>
      <c r="BW300" s="106"/>
    </row>
    <row r="301" spans="1:75" s="149" customFormat="1" x14ac:dyDescent="0.25">
      <c r="A301" s="203"/>
      <c r="B301" s="229"/>
      <c r="C301" s="51" t="b">
        <f>C295=C285</f>
        <v>1</v>
      </c>
      <c r="D301" s="51" t="b">
        <f>D295=D285</f>
        <v>1</v>
      </c>
      <c r="E301" s="51" t="b">
        <f>E295=E285</f>
        <v>1</v>
      </c>
      <c r="F301" s="51" t="b">
        <f t="shared" ref="D301:R304" si="180">F295=F285</f>
        <v>1</v>
      </c>
      <c r="G301" s="51" t="b">
        <f>G295=G285</f>
        <v>1</v>
      </c>
      <c r="H301" s="51" t="b">
        <f t="shared" si="180"/>
        <v>1</v>
      </c>
      <c r="I301" s="51" t="b">
        <f t="shared" si="180"/>
        <v>1</v>
      </c>
      <c r="J301" s="51" t="b">
        <f t="shared" si="180"/>
        <v>1</v>
      </c>
      <c r="K301" s="51" t="b">
        <f t="shared" si="180"/>
        <v>1</v>
      </c>
      <c r="L301" s="51" t="b">
        <f t="shared" si="180"/>
        <v>1</v>
      </c>
      <c r="M301" s="51" t="b">
        <f t="shared" si="180"/>
        <v>1</v>
      </c>
      <c r="N301" s="51" t="b">
        <f t="shared" si="180"/>
        <v>1</v>
      </c>
      <c r="O301" s="51" t="b">
        <f t="shared" si="180"/>
        <v>1</v>
      </c>
      <c r="P301" s="51" t="b">
        <f t="shared" si="180"/>
        <v>1</v>
      </c>
      <c r="Q301" s="51" t="b">
        <f t="shared" si="180"/>
        <v>1</v>
      </c>
      <c r="R301" s="51" t="b">
        <f t="shared" si="180"/>
        <v>1</v>
      </c>
      <c r="S301" s="51"/>
      <c r="T301" s="200"/>
      <c r="U301" s="51"/>
      <c r="V301" s="51"/>
      <c r="W301" s="51"/>
      <c r="X301" s="51"/>
      <c r="Y301" s="51"/>
      <c r="Z301" s="51"/>
      <c r="AA301" s="51"/>
      <c r="AB301" s="51"/>
      <c r="AC301" s="51"/>
      <c r="AD301" s="51"/>
      <c r="AE301" s="51"/>
      <c r="AF301" s="51"/>
      <c r="AG301" s="51"/>
      <c r="AH301" s="51"/>
      <c r="AI301" s="51"/>
      <c r="AJ301" s="51"/>
      <c r="AK301" s="106"/>
      <c r="AL301" s="106"/>
      <c r="AM301" s="106"/>
      <c r="AN301" s="106"/>
      <c r="AO301" s="106"/>
      <c r="AP301" s="106"/>
      <c r="AQ301" s="106"/>
      <c r="AR301" s="106"/>
      <c r="AS301" s="106"/>
      <c r="AT301" s="106"/>
      <c r="AU301" s="106"/>
      <c r="AV301" s="106"/>
      <c r="AW301" s="106"/>
      <c r="AX301" s="106"/>
      <c r="AY301" s="106"/>
      <c r="AZ301" s="106"/>
      <c r="BA301" s="106"/>
      <c r="BB301" s="106"/>
      <c r="BC301" s="106"/>
      <c r="BD301" s="106"/>
      <c r="BE301" s="106"/>
      <c r="BF301" s="106"/>
      <c r="BG301" s="106"/>
      <c r="BH301" s="106"/>
      <c r="BI301" s="106"/>
      <c r="BJ301" s="106"/>
      <c r="BK301" s="106"/>
      <c r="BL301" s="106"/>
      <c r="BM301" s="106"/>
      <c r="BN301" s="106"/>
      <c r="BO301" s="106"/>
      <c r="BP301" s="106"/>
      <c r="BQ301" s="106"/>
      <c r="BR301" s="106"/>
      <c r="BS301" s="106"/>
      <c r="BT301" s="106"/>
      <c r="BU301" s="106"/>
      <c r="BV301" s="106"/>
      <c r="BW301" s="106"/>
    </row>
    <row r="302" spans="1:75" s="149" customFormat="1" x14ac:dyDescent="0.25">
      <c r="A302" s="203"/>
      <c r="B302" s="52"/>
      <c r="C302" s="51" t="b">
        <f>C296=C286</f>
        <v>1</v>
      </c>
      <c r="D302" s="51" t="b">
        <f t="shared" si="180"/>
        <v>1</v>
      </c>
      <c r="E302" s="51" t="b">
        <f>E296=E286</f>
        <v>1</v>
      </c>
      <c r="F302" s="51" t="b">
        <f t="shared" si="180"/>
        <v>1</v>
      </c>
      <c r="G302" s="51" t="b">
        <f t="shared" si="180"/>
        <v>1</v>
      </c>
      <c r="H302" s="51" t="b">
        <f t="shared" si="180"/>
        <v>1</v>
      </c>
      <c r="I302" s="51" t="b">
        <f t="shared" si="180"/>
        <v>1</v>
      </c>
      <c r="J302" s="51" t="b">
        <f t="shared" si="180"/>
        <v>1</v>
      </c>
      <c r="K302" s="51" t="b">
        <f t="shared" si="180"/>
        <v>1</v>
      </c>
      <c r="L302" s="51" t="b">
        <f t="shared" si="180"/>
        <v>1</v>
      </c>
      <c r="M302" s="51" t="b">
        <f t="shared" si="180"/>
        <v>1</v>
      </c>
      <c r="N302" s="51" t="b">
        <f t="shared" si="180"/>
        <v>1</v>
      </c>
      <c r="O302" s="51" t="b">
        <f t="shared" si="180"/>
        <v>1</v>
      </c>
      <c r="P302" s="51" t="b">
        <f t="shared" si="180"/>
        <v>1</v>
      </c>
      <c r="Q302" s="51" t="b">
        <f t="shared" si="180"/>
        <v>1</v>
      </c>
      <c r="R302" s="51" t="b">
        <f t="shared" si="180"/>
        <v>1</v>
      </c>
      <c r="S302" s="51"/>
      <c r="T302" s="200"/>
      <c r="U302" s="51"/>
      <c r="V302" s="51"/>
      <c r="W302" s="51"/>
      <c r="X302" s="51"/>
      <c r="Y302" s="51"/>
      <c r="Z302" s="51"/>
      <c r="AA302" s="51"/>
      <c r="AB302" s="51"/>
      <c r="AC302" s="51"/>
      <c r="AD302" s="51"/>
      <c r="AE302" s="51"/>
      <c r="AF302" s="51"/>
      <c r="AG302" s="51"/>
      <c r="AH302" s="51"/>
      <c r="AI302" s="51"/>
      <c r="AJ302" s="51"/>
      <c r="AK302" s="106"/>
      <c r="AL302" s="106"/>
      <c r="AM302" s="106"/>
      <c r="AN302" s="106"/>
      <c r="AO302" s="106"/>
      <c r="AP302" s="106"/>
      <c r="AQ302" s="106"/>
      <c r="AR302" s="106"/>
      <c r="AS302" s="106"/>
      <c r="AT302" s="106"/>
      <c r="AU302" s="106"/>
      <c r="AV302" s="106"/>
      <c r="AW302" s="106"/>
      <c r="AX302" s="106"/>
      <c r="AY302" s="106"/>
      <c r="AZ302" s="106"/>
      <c r="BA302" s="106"/>
      <c r="BB302" s="106"/>
      <c r="BC302" s="106"/>
      <c r="BD302" s="106"/>
      <c r="BE302" s="106"/>
      <c r="BF302" s="106"/>
      <c r="BG302" s="106"/>
      <c r="BH302" s="106"/>
      <c r="BI302" s="106"/>
      <c r="BJ302" s="106"/>
      <c r="BK302" s="106"/>
      <c r="BL302" s="106"/>
      <c r="BM302" s="106"/>
      <c r="BN302" s="106"/>
      <c r="BO302" s="106"/>
      <c r="BP302" s="106"/>
      <c r="BQ302" s="106"/>
      <c r="BR302" s="106"/>
      <c r="BS302" s="106"/>
      <c r="BT302" s="106"/>
      <c r="BU302" s="106"/>
      <c r="BV302" s="106"/>
      <c r="BW302" s="106"/>
    </row>
    <row r="303" spans="1:75" s="149" customFormat="1" x14ac:dyDescent="0.25">
      <c r="A303" s="203"/>
      <c r="B303" s="52"/>
      <c r="C303" s="51" t="b">
        <f>C297=C287</f>
        <v>1</v>
      </c>
      <c r="D303" s="51" t="b">
        <f>D297=D287</f>
        <v>1</v>
      </c>
      <c r="E303" s="51" t="b">
        <f>E297=E287</f>
        <v>1</v>
      </c>
      <c r="F303" s="51" t="b">
        <f>F297=F287</f>
        <v>1</v>
      </c>
      <c r="G303" s="51" t="b">
        <f t="shared" si="180"/>
        <v>1</v>
      </c>
      <c r="H303" s="51" t="b">
        <f t="shared" si="180"/>
        <v>1</v>
      </c>
      <c r="I303" s="51" t="b">
        <f t="shared" si="180"/>
        <v>1</v>
      </c>
      <c r="J303" s="51" t="b">
        <f t="shared" si="180"/>
        <v>1</v>
      </c>
      <c r="K303" s="51" t="b">
        <f t="shared" si="180"/>
        <v>1</v>
      </c>
      <c r="L303" s="51" t="b">
        <f t="shared" si="180"/>
        <v>1</v>
      </c>
      <c r="M303" s="51" t="b">
        <f t="shared" si="180"/>
        <v>1</v>
      </c>
      <c r="N303" s="51" t="b">
        <f t="shared" si="180"/>
        <v>1</v>
      </c>
      <c r="O303" s="51" t="b">
        <f t="shared" si="180"/>
        <v>1</v>
      </c>
      <c r="P303" s="51" t="b">
        <f t="shared" si="180"/>
        <v>1</v>
      </c>
      <c r="Q303" s="51" t="b">
        <f t="shared" si="180"/>
        <v>1</v>
      </c>
      <c r="R303" s="51" t="b">
        <f>R297=R287</f>
        <v>1</v>
      </c>
      <c r="S303" s="51"/>
      <c r="T303" s="200"/>
      <c r="U303" s="51"/>
      <c r="V303" s="51"/>
      <c r="W303" s="51"/>
      <c r="X303" s="51"/>
      <c r="Y303" s="51"/>
      <c r="Z303" s="51"/>
      <c r="AA303" s="51"/>
      <c r="AB303" s="51"/>
      <c r="AC303" s="51"/>
      <c r="AD303" s="51"/>
      <c r="AE303" s="51"/>
      <c r="AF303" s="51"/>
      <c r="AG303" s="51"/>
      <c r="AH303" s="51"/>
      <c r="AI303" s="51"/>
      <c r="AJ303" s="51"/>
      <c r="AK303" s="106"/>
      <c r="AL303" s="106"/>
      <c r="AM303" s="106"/>
      <c r="AN303" s="106"/>
      <c r="AO303" s="106"/>
      <c r="AP303" s="106"/>
      <c r="AQ303" s="106"/>
      <c r="AR303" s="106"/>
      <c r="AS303" s="106"/>
      <c r="AT303" s="106"/>
      <c r="AU303" s="106"/>
      <c r="AV303" s="106"/>
      <c r="AW303" s="106"/>
      <c r="AX303" s="106"/>
      <c r="AY303" s="106"/>
      <c r="AZ303" s="106"/>
      <c r="BA303" s="106"/>
      <c r="BB303" s="106"/>
      <c r="BC303" s="106"/>
      <c r="BD303" s="106"/>
      <c r="BE303" s="106"/>
      <c r="BF303" s="106"/>
      <c r="BG303" s="106"/>
      <c r="BH303" s="106"/>
      <c r="BI303" s="106"/>
      <c r="BJ303" s="106"/>
      <c r="BK303" s="106"/>
      <c r="BL303" s="106"/>
      <c r="BM303" s="106"/>
      <c r="BN303" s="106"/>
      <c r="BO303" s="106"/>
      <c r="BP303" s="106"/>
      <c r="BQ303" s="106"/>
      <c r="BR303" s="106"/>
      <c r="BS303" s="106"/>
      <c r="BT303" s="106"/>
      <c r="BU303" s="106"/>
      <c r="BV303" s="106"/>
      <c r="BW303" s="106"/>
    </row>
    <row r="304" spans="1:75" s="149" customFormat="1" x14ac:dyDescent="0.25">
      <c r="A304" s="203"/>
      <c r="B304" s="52"/>
      <c r="C304" s="51" t="b">
        <f>C298=C288</f>
        <v>1</v>
      </c>
      <c r="D304" s="51" t="b">
        <f t="shared" si="180"/>
        <v>1</v>
      </c>
      <c r="E304" s="51" t="b">
        <f t="shared" si="180"/>
        <v>1</v>
      </c>
      <c r="F304" s="51" t="b">
        <f t="shared" si="180"/>
        <v>1</v>
      </c>
      <c r="G304" s="51" t="b">
        <f t="shared" si="180"/>
        <v>1</v>
      </c>
      <c r="H304" s="51" t="b">
        <f t="shared" si="180"/>
        <v>1</v>
      </c>
      <c r="I304" s="51" t="b">
        <f t="shared" si="180"/>
        <v>1</v>
      </c>
      <c r="J304" s="51" t="b">
        <f t="shared" si="180"/>
        <v>1</v>
      </c>
      <c r="K304" s="51" t="b">
        <f t="shared" si="180"/>
        <v>1</v>
      </c>
      <c r="L304" s="51" t="b">
        <f t="shared" si="180"/>
        <v>1</v>
      </c>
      <c r="M304" s="51" t="b">
        <f t="shared" si="180"/>
        <v>1</v>
      </c>
      <c r="N304" s="51" t="b">
        <f t="shared" si="180"/>
        <v>1</v>
      </c>
      <c r="O304" s="51" t="b">
        <f t="shared" si="180"/>
        <v>1</v>
      </c>
      <c r="P304" s="51" t="b">
        <f t="shared" si="180"/>
        <v>1</v>
      </c>
      <c r="Q304" s="51" t="b">
        <f t="shared" si="180"/>
        <v>1</v>
      </c>
      <c r="R304" s="51" t="b">
        <f t="shared" si="180"/>
        <v>1</v>
      </c>
      <c r="S304" s="51"/>
      <c r="T304" s="200"/>
      <c r="U304" s="51"/>
      <c r="V304" s="51"/>
      <c r="W304" s="51"/>
      <c r="X304" s="51"/>
      <c r="Y304" s="51"/>
      <c r="Z304" s="51"/>
      <c r="AA304" s="51"/>
      <c r="AB304" s="51"/>
      <c r="AC304" s="51"/>
      <c r="AD304" s="51"/>
      <c r="AE304" s="51"/>
      <c r="AF304" s="51"/>
      <c r="AG304" s="51"/>
      <c r="AH304" s="51"/>
      <c r="AI304" s="51"/>
      <c r="AJ304" s="51"/>
      <c r="AK304" s="106"/>
      <c r="AL304" s="106"/>
      <c r="AM304" s="106"/>
      <c r="AN304" s="106"/>
      <c r="AO304" s="106"/>
      <c r="AP304" s="106"/>
      <c r="AQ304" s="106"/>
      <c r="AR304" s="106"/>
      <c r="AS304" s="106"/>
      <c r="AT304" s="106"/>
      <c r="AU304" s="106"/>
      <c r="AV304" s="106"/>
      <c r="AW304" s="106"/>
      <c r="AX304" s="106"/>
      <c r="AY304" s="106"/>
      <c r="AZ304" s="106"/>
      <c r="BA304" s="106"/>
      <c r="BB304" s="106"/>
      <c r="BC304" s="106"/>
      <c r="BD304" s="106"/>
      <c r="BE304" s="106"/>
      <c r="BF304" s="106"/>
      <c r="BG304" s="106"/>
      <c r="BH304" s="106"/>
      <c r="BI304" s="106"/>
      <c r="BJ304" s="106"/>
      <c r="BK304" s="106"/>
      <c r="BL304" s="106"/>
      <c r="BM304" s="106"/>
      <c r="BN304" s="106"/>
      <c r="BO304" s="106"/>
      <c r="BP304" s="106"/>
      <c r="BQ304" s="106"/>
      <c r="BR304" s="106"/>
      <c r="BS304" s="106"/>
      <c r="BT304" s="106"/>
      <c r="BU304" s="106"/>
      <c r="BV304" s="106"/>
      <c r="BW304" s="106"/>
    </row>
    <row r="305" spans="1:75" s="149" customFormat="1" x14ac:dyDescent="0.25">
      <c r="A305" s="203"/>
      <c r="B305" s="52"/>
      <c r="C305" s="51" t="b">
        <f t="shared" ref="C305:R305" si="181">C299=C289</f>
        <v>1</v>
      </c>
      <c r="D305" s="51" t="b">
        <f t="shared" si="181"/>
        <v>1</v>
      </c>
      <c r="E305" s="51" t="b">
        <f t="shared" si="181"/>
        <v>1</v>
      </c>
      <c r="F305" s="51" t="b">
        <f t="shared" si="181"/>
        <v>1</v>
      </c>
      <c r="G305" s="51" t="b">
        <f t="shared" si="181"/>
        <v>1</v>
      </c>
      <c r="H305" s="51" t="b">
        <f t="shared" si="181"/>
        <v>1</v>
      </c>
      <c r="I305" s="51" t="b">
        <f t="shared" si="181"/>
        <v>1</v>
      </c>
      <c r="J305" s="51" t="b">
        <f t="shared" si="181"/>
        <v>1</v>
      </c>
      <c r="K305" s="51" t="b">
        <f t="shared" si="181"/>
        <v>1</v>
      </c>
      <c r="L305" s="51" t="b">
        <f t="shared" si="181"/>
        <v>1</v>
      </c>
      <c r="M305" s="51" t="b">
        <f t="shared" si="181"/>
        <v>1</v>
      </c>
      <c r="N305" s="51" t="b">
        <f t="shared" si="181"/>
        <v>1</v>
      </c>
      <c r="O305" s="51" t="b">
        <f t="shared" si="181"/>
        <v>1</v>
      </c>
      <c r="P305" s="51" t="b">
        <f t="shared" si="181"/>
        <v>1</v>
      </c>
      <c r="Q305" s="51" t="b">
        <f t="shared" si="181"/>
        <v>1</v>
      </c>
      <c r="R305" s="51" t="b">
        <f t="shared" si="181"/>
        <v>1</v>
      </c>
      <c r="S305" s="51"/>
      <c r="T305" s="200"/>
      <c r="U305" s="51"/>
      <c r="V305" s="51"/>
      <c r="W305" s="51"/>
      <c r="X305" s="51"/>
      <c r="Y305" s="51"/>
      <c r="Z305" s="51"/>
      <c r="AA305" s="51"/>
      <c r="AB305" s="51"/>
      <c r="AC305" s="51"/>
      <c r="AD305" s="51"/>
      <c r="AE305" s="51"/>
      <c r="AF305" s="51"/>
      <c r="AG305" s="51"/>
      <c r="AH305" s="51"/>
      <c r="AI305" s="51"/>
      <c r="AJ305" s="51"/>
      <c r="AK305" s="106"/>
      <c r="AL305" s="106"/>
      <c r="AM305" s="106"/>
      <c r="AN305" s="106"/>
      <c r="AO305" s="106"/>
      <c r="AP305" s="106"/>
      <c r="AQ305" s="106"/>
      <c r="AR305" s="106"/>
      <c r="AS305" s="106"/>
      <c r="AT305" s="106"/>
      <c r="AU305" s="106"/>
      <c r="AV305" s="106"/>
      <c r="AW305" s="106"/>
      <c r="AX305" s="106"/>
      <c r="AY305" s="106"/>
      <c r="AZ305" s="106"/>
      <c r="BA305" s="106"/>
      <c r="BB305" s="106"/>
      <c r="BC305" s="106"/>
      <c r="BD305" s="106"/>
      <c r="BE305" s="106"/>
      <c r="BF305" s="106"/>
      <c r="BG305" s="106"/>
      <c r="BH305" s="106"/>
      <c r="BI305" s="106"/>
      <c r="BJ305" s="106"/>
      <c r="BK305" s="106"/>
      <c r="BL305" s="106"/>
      <c r="BM305" s="106"/>
      <c r="BN305" s="106"/>
      <c r="BO305" s="106"/>
      <c r="BP305" s="106"/>
      <c r="BQ305" s="106"/>
      <c r="BR305" s="106"/>
      <c r="BS305" s="106"/>
      <c r="BT305" s="106"/>
      <c r="BU305" s="106"/>
      <c r="BV305" s="106"/>
      <c r="BW305" s="106"/>
    </row>
  </sheetData>
  <autoFilter ref="A9:AX272"/>
  <mergeCells count="1790">
    <mergeCell ref="AJ169:AJ170"/>
    <mergeCell ref="Z167:Z168"/>
    <mergeCell ref="AA167:AA168"/>
    <mergeCell ref="AB167:AB168"/>
    <mergeCell ref="AC167:AC168"/>
    <mergeCell ref="AD167:AD168"/>
    <mergeCell ref="AE167:AE168"/>
    <mergeCell ref="AF167:AF168"/>
    <mergeCell ref="AG167:AG168"/>
    <mergeCell ref="AH167:AH168"/>
    <mergeCell ref="AI167:AI168"/>
    <mergeCell ref="AJ167:AJ168"/>
    <mergeCell ref="U167:U168"/>
    <mergeCell ref="V167:V168"/>
    <mergeCell ref="S167:S168"/>
    <mergeCell ref="T167:T168"/>
    <mergeCell ref="S169:S170"/>
    <mergeCell ref="T169:T170"/>
    <mergeCell ref="U169:U170"/>
    <mergeCell ref="V169:V170"/>
    <mergeCell ref="W169:W170"/>
    <mergeCell ref="X169:X170"/>
    <mergeCell ref="Y169:Y170"/>
    <mergeCell ref="Z169:Z170"/>
    <mergeCell ref="AA169:AA170"/>
    <mergeCell ref="AB169:AB170"/>
    <mergeCell ref="AC169:AC170"/>
    <mergeCell ref="AD169:AD170"/>
    <mergeCell ref="AE169:AE170"/>
    <mergeCell ref="AF169:AF170"/>
    <mergeCell ref="AG169:AG170"/>
    <mergeCell ref="AH169:AH170"/>
    <mergeCell ref="AI169:AI170"/>
    <mergeCell ref="AB182:AB183"/>
    <mergeCell ref="AC182:AC183"/>
    <mergeCell ref="AD182:AD183"/>
    <mergeCell ref="AE182:AE183"/>
    <mergeCell ref="AF182:AF183"/>
    <mergeCell ref="AG182:AG183"/>
    <mergeCell ref="AH182:AH183"/>
    <mergeCell ref="AI182:AI183"/>
    <mergeCell ref="AJ182:AJ183"/>
    <mergeCell ref="AB1:AJ3"/>
    <mergeCell ref="A5:AJ5"/>
    <mergeCell ref="A6:AJ6"/>
    <mergeCell ref="A8:A9"/>
    <mergeCell ref="B8:B9"/>
    <mergeCell ref="C8:C9"/>
    <mergeCell ref="D8:R8"/>
    <mergeCell ref="S8:S9"/>
    <mergeCell ref="T8:T9"/>
    <mergeCell ref="U8:AI8"/>
    <mergeCell ref="G23:G25"/>
    <mergeCell ref="AE22:AE23"/>
    <mergeCell ref="AF22:AF23"/>
    <mergeCell ref="AG22:AG23"/>
    <mergeCell ref="AH22:AH23"/>
    <mergeCell ref="AI22:AI23"/>
    <mergeCell ref="AJ22:AJ23"/>
    <mergeCell ref="Y22:Y23"/>
    <mergeCell ref="Z22:Z23"/>
    <mergeCell ref="AA22:AA23"/>
    <mergeCell ref="AB22:AB23"/>
    <mergeCell ref="AC22:AC23"/>
    <mergeCell ref="AD22:AD23"/>
    <mergeCell ref="AI19:AI21"/>
    <mergeCell ref="AJ19:AJ21"/>
    <mergeCell ref="A22:A25"/>
    <mergeCell ref="S22:S25"/>
    <mergeCell ref="T22:T23"/>
    <mergeCell ref="U22:U23"/>
    <mergeCell ref="V22:V23"/>
    <mergeCell ref="W22:W23"/>
    <mergeCell ref="X22:X23"/>
    <mergeCell ref="AJ8:AJ9"/>
    <mergeCell ref="A10:R10"/>
    <mergeCell ref="A11:H11"/>
    <mergeCell ref="A17:R17"/>
    <mergeCell ref="A19:A21"/>
    <mergeCell ref="S19:S21"/>
    <mergeCell ref="T19:T21"/>
    <mergeCell ref="U19:U21"/>
    <mergeCell ref="V19:V21"/>
    <mergeCell ref="W19:W21"/>
    <mergeCell ref="I23:I25"/>
    <mergeCell ref="J23:J25"/>
    <mergeCell ref="K23:K25"/>
    <mergeCell ref="L23:L25"/>
    <mergeCell ref="M23:M25"/>
    <mergeCell ref="B23:B25"/>
    <mergeCell ref="C23:C25"/>
    <mergeCell ref="D23:D25"/>
    <mergeCell ref="E23:E25"/>
    <mergeCell ref="F23:F25"/>
    <mergeCell ref="C12:C16"/>
    <mergeCell ref="D12:D16"/>
    <mergeCell ref="E12:E16"/>
    <mergeCell ref="AJ26:AJ28"/>
    <mergeCell ref="Y26:Y28"/>
    <mergeCell ref="Z26:Z28"/>
    <mergeCell ref="AA26:AA28"/>
    <mergeCell ref="AB26:AB28"/>
    <mergeCell ref="AC26:AC28"/>
    <mergeCell ref="AD26:AD28"/>
    <mergeCell ref="S26:S28"/>
    <mergeCell ref="T26:T28"/>
    <mergeCell ref="U26:U28"/>
    <mergeCell ref="V26:V28"/>
    <mergeCell ref="W26:W28"/>
    <mergeCell ref="X26:X28"/>
    <mergeCell ref="N23:N25"/>
    <mergeCell ref="O23:O25"/>
    <mergeCell ref="P23:P25"/>
    <mergeCell ref="Q23:Q25"/>
    <mergeCell ref="R23:R25"/>
    <mergeCell ref="F12:F16"/>
    <mergeCell ref="G12:G16"/>
    <mergeCell ref="H12:H16"/>
    <mergeCell ref="H23:H25"/>
    <mergeCell ref="AF19:AF21"/>
    <mergeCell ref="AG19:AG21"/>
    <mergeCell ref="AH19:AH21"/>
    <mergeCell ref="Z19:Z21"/>
    <mergeCell ref="AA19:AA21"/>
    <mergeCell ref="AB19:AB21"/>
    <mergeCell ref="AC19:AC21"/>
    <mergeCell ref="AD19:AD21"/>
    <mergeCell ref="AE19:AE21"/>
    <mergeCell ref="X29:X30"/>
    <mergeCell ref="Y29:Y30"/>
    <mergeCell ref="Z29:Z30"/>
    <mergeCell ref="AA29:AA30"/>
    <mergeCell ref="AB29:AB30"/>
    <mergeCell ref="AC29:AC30"/>
    <mergeCell ref="A29:A30"/>
    <mergeCell ref="S29:S30"/>
    <mergeCell ref="T29:T30"/>
    <mergeCell ref="U29:U30"/>
    <mergeCell ref="V29:V30"/>
    <mergeCell ref="W29:W30"/>
    <mergeCell ref="AE26:AE28"/>
    <mergeCell ref="AF26:AF28"/>
    <mergeCell ref="AG26:AG28"/>
    <mergeCell ref="AH26:AH28"/>
    <mergeCell ref="AI26:AI28"/>
    <mergeCell ref="A26:A28"/>
    <mergeCell ref="AZ29:AZ30"/>
    <mergeCell ref="BA29:BA30"/>
    <mergeCell ref="AP29:AP30"/>
    <mergeCell ref="AQ29:AQ30"/>
    <mergeCell ref="AR29:AR30"/>
    <mergeCell ref="AS29:AS30"/>
    <mergeCell ref="AT29:AT30"/>
    <mergeCell ref="AU29:AU30"/>
    <mergeCell ref="AJ29:AJ30"/>
    <mergeCell ref="AK29:AK30"/>
    <mergeCell ref="AL29:AL30"/>
    <mergeCell ref="AM29:AM30"/>
    <mergeCell ref="AN29:AN30"/>
    <mergeCell ref="AO29:AO30"/>
    <mergeCell ref="AD29:AD30"/>
    <mergeCell ref="AE29:AE30"/>
    <mergeCell ref="AF29:AF30"/>
    <mergeCell ref="AG29:AG30"/>
    <mergeCell ref="AH29:AH30"/>
    <mergeCell ref="AI29:AI30"/>
    <mergeCell ref="BT29:BT30"/>
    <mergeCell ref="BU29:BU30"/>
    <mergeCell ref="A31:A32"/>
    <mergeCell ref="S31:S32"/>
    <mergeCell ref="T31:T32"/>
    <mergeCell ref="U31:U32"/>
    <mergeCell ref="V31:V32"/>
    <mergeCell ref="W31:W32"/>
    <mergeCell ref="X31:X32"/>
    <mergeCell ref="Y31:Y32"/>
    <mergeCell ref="BN29:BN30"/>
    <mergeCell ref="BO29:BO30"/>
    <mergeCell ref="BP29:BP30"/>
    <mergeCell ref="BQ29:BQ30"/>
    <mergeCell ref="BR29:BR30"/>
    <mergeCell ref="BS29:BS30"/>
    <mergeCell ref="BH29:BH30"/>
    <mergeCell ref="BI29:BI30"/>
    <mergeCell ref="BJ29:BJ30"/>
    <mergeCell ref="BK29:BK30"/>
    <mergeCell ref="BL29:BL30"/>
    <mergeCell ref="BM29:BM30"/>
    <mergeCell ref="BB29:BB30"/>
    <mergeCell ref="BC29:BC30"/>
    <mergeCell ref="BD29:BD30"/>
    <mergeCell ref="BE29:BE30"/>
    <mergeCell ref="BF29:BF30"/>
    <mergeCell ref="BG29:BG30"/>
    <mergeCell ref="AV29:AV30"/>
    <mergeCell ref="AW29:AW30"/>
    <mergeCell ref="AX29:AX30"/>
    <mergeCell ref="AY29:AY30"/>
    <mergeCell ref="Z40:Z42"/>
    <mergeCell ref="AA40:AA42"/>
    <mergeCell ref="A36:K36"/>
    <mergeCell ref="A37:A39"/>
    <mergeCell ref="A40:A42"/>
    <mergeCell ref="S40:S42"/>
    <mergeCell ref="T40:T42"/>
    <mergeCell ref="U40:U42"/>
    <mergeCell ref="AF31:AF32"/>
    <mergeCell ref="AG31:AG32"/>
    <mergeCell ref="AH31:AH32"/>
    <mergeCell ref="AI31:AI32"/>
    <mergeCell ref="AJ31:AJ32"/>
    <mergeCell ref="A33:A35"/>
    <mergeCell ref="Z31:Z32"/>
    <mergeCell ref="AA31:AA32"/>
    <mergeCell ref="AB31:AB32"/>
    <mergeCell ref="AC31:AC32"/>
    <mergeCell ref="AD31:AD32"/>
    <mergeCell ref="AE31:AE32"/>
    <mergeCell ref="AE43:AE44"/>
    <mergeCell ref="AF43:AF44"/>
    <mergeCell ref="AG43:AG44"/>
    <mergeCell ref="AH43:AH44"/>
    <mergeCell ref="AI43:AI44"/>
    <mergeCell ref="AJ43:AJ44"/>
    <mergeCell ref="Y43:Y44"/>
    <mergeCell ref="Z43:Z44"/>
    <mergeCell ref="AA43:AA44"/>
    <mergeCell ref="AB43:AB44"/>
    <mergeCell ref="AC43:AC44"/>
    <mergeCell ref="AD43:AD44"/>
    <mergeCell ref="AH40:AH42"/>
    <mergeCell ref="AI40:AI42"/>
    <mergeCell ref="AJ40:AJ42"/>
    <mergeCell ref="A43:A44"/>
    <mergeCell ref="S43:S44"/>
    <mergeCell ref="T43:T44"/>
    <mergeCell ref="U43:U44"/>
    <mergeCell ref="V43:V44"/>
    <mergeCell ref="W43:W44"/>
    <mergeCell ref="X43:X44"/>
    <mergeCell ref="AB40:AB42"/>
    <mergeCell ref="AC40:AC42"/>
    <mergeCell ref="AD40:AD42"/>
    <mergeCell ref="AE40:AE42"/>
    <mergeCell ref="AF40:AF42"/>
    <mergeCell ref="AG40:AG42"/>
    <mergeCell ref="V40:V42"/>
    <mergeCell ref="W40:W42"/>
    <mergeCell ref="X40:X42"/>
    <mergeCell ref="Y40:Y42"/>
    <mergeCell ref="AJ45:AJ46"/>
    <mergeCell ref="A47:A49"/>
    <mergeCell ref="S47:S49"/>
    <mergeCell ref="T47:T49"/>
    <mergeCell ref="U47:U49"/>
    <mergeCell ref="V47:V49"/>
    <mergeCell ref="W47:W49"/>
    <mergeCell ref="X47:X49"/>
    <mergeCell ref="Y47:Y49"/>
    <mergeCell ref="Z47:Z49"/>
    <mergeCell ref="AD45:AD46"/>
    <mergeCell ref="AE45:AE46"/>
    <mergeCell ref="AF45:AF46"/>
    <mergeCell ref="AG45:AG46"/>
    <mergeCell ref="AH45:AH46"/>
    <mergeCell ref="AI45:AI46"/>
    <mergeCell ref="X45:X46"/>
    <mergeCell ref="Y45:Y46"/>
    <mergeCell ref="Z45:Z46"/>
    <mergeCell ref="AA45:AA46"/>
    <mergeCell ref="AB45:AB46"/>
    <mergeCell ref="AC45:AC46"/>
    <mergeCell ref="A45:A46"/>
    <mergeCell ref="S45:S46"/>
    <mergeCell ref="T45:T46"/>
    <mergeCell ref="U45:U46"/>
    <mergeCell ref="V45:V46"/>
    <mergeCell ref="W45:W46"/>
    <mergeCell ref="X50:X51"/>
    <mergeCell ref="Y50:Y51"/>
    <mergeCell ref="Z50:Z51"/>
    <mergeCell ref="AA50:AA51"/>
    <mergeCell ref="AB50:AB51"/>
    <mergeCell ref="AC50:AC51"/>
    <mergeCell ref="AG47:AG49"/>
    <mergeCell ref="AH47:AH49"/>
    <mergeCell ref="AI47:AI49"/>
    <mergeCell ref="AJ47:AJ49"/>
    <mergeCell ref="A50:A51"/>
    <mergeCell ref="S50:S51"/>
    <mergeCell ref="T50:T51"/>
    <mergeCell ref="U50:U51"/>
    <mergeCell ref="V50:V51"/>
    <mergeCell ref="W50:W51"/>
    <mergeCell ref="AA47:AA49"/>
    <mergeCell ref="AB47:AB49"/>
    <mergeCell ref="AC47:AC49"/>
    <mergeCell ref="AD47:AD49"/>
    <mergeCell ref="AE47:AE49"/>
    <mergeCell ref="AF47:AF49"/>
    <mergeCell ref="AG52:AG53"/>
    <mergeCell ref="AH52:AH53"/>
    <mergeCell ref="AI52:AI53"/>
    <mergeCell ref="AJ52:AJ53"/>
    <mergeCell ref="A54:A55"/>
    <mergeCell ref="S54:S55"/>
    <mergeCell ref="T54:T55"/>
    <mergeCell ref="U54:U55"/>
    <mergeCell ref="V54:V55"/>
    <mergeCell ref="W54:W55"/>
    <mergeCell ref="AA52:AA53"/>
    <mergeCell ref="AB52:AB53"/>
    <mergeCell ref="AC52:AC53"/>
    <mergeCell ref="AD52:AD53"/>
    <mergeCell ref="AE52:AE53"/>
    <mergeCell ref="AF52:AF53"/>
    <mergeCell ref="AJ50:AJ51"/>
    <mergeCell ref="A52:A53"/>
    <mergeCell ref="S52:S53"/>
    <mergeCell ref="T52:T53"/>
    <mergeCell ref="U52:U53"/>
    <mergeCell ref="V52:V53"/>
    <mergeCell ref="W52:W53"/>
    <mergeCell ref="X52:X53"/>
    <mergeCell ref="Y52:Y53"/>
    <mergeCell ref="Z52:Z53"/>
    <mergeCell ref="AD50:AD51"/>
    <mergeCell ref="AE50:AE51"/>
    <mergeCell ref="AF50:AF51"/>
    <mergeCell ref="AG50:AG51"/>
    <mergeCell ref="AH50:AH51"/>
    <mergeCell ref="AI50:AI51"/>
    <mergeCell ref="AJ54:AJ55"/>
    <mergeCell ref="A56:A57"/>
    <mergeCell ref="S56:S57"/>
    <mergeCell ref="T56:T57"/>
    <mergeCell ref="U56:U57"/>
    <mergeCell ref="V56:V57"/>
    <mergeCell ref="W56:W57"/>
    <mergeCell ref="X56:X57"/>
    <mergeCell ref="Y56:Y57"/>
    <mergeCell ref="Z56:Z57"/>
    <mergeCell ref="AD54:AD55"/>
    <mergeCell ref="AE54:AE55"/>
    <mergeCell ref="AF54:AF55"/>
    <mergeCell ref="AG54:AG55"/>
    <mergeCell ref="AH54:AH55"/>
    <mergeCell ref="AI54:AI55"/>
    <mergeCell ref="X54:X55"/>
    <mergeCell ref="Y54:Y55"/>
    <mergeCell ref="Z54:Z55"/>
    <mergeCell ref="AA54:AA55"/>
    <mergeCell ref="AB54:AB55"/>
    <mergeCell ref="AC54:AC55"/>
    <mergeCell ref="AD58:AD59"/>
    <mergeCell ref="AE58:AE59"/>
    <mergeCell ref="AF58:AF59"/>
    <mergeCell ref="AG58:AG59"/>
    <mergeCell ref="AH58:AH59"/>
    <mergeCell ref="AI58:AI59"/>
    <mergeCell ref="X58:X59"/>
    <mergeCell ref="Y58:Y59"/>
    <mergeCell ref="Z58:Z59"/>
    <mergeCell ref="AA58:AA59"/>
    <mergeCell ref="AB58:AB59"/>
    <mergeCell ref="AC58:AC59"/>
    <mergeCell ref="AG56:AG57"/>
    <mergeCell ref="AH56:AH57"/>
    <mergeCell ref="AI56:AI57"/>
    <mergeCell ref="AJ56:AJ57"/>
    <mergeCell ref="A58:A59"/>
    <mergeCell ref="S58:S59"/>
    <mergeCell ref="T58:T59"/>
    <mergeCell ref="U58:U59"/>
    <mergeCell ref="V58:V59"/>
    <mergeCell ref="W58:W59"/>
    <mergeCell ref="AA56:AA57"/>
    <mergeCell ref="AB56:AB57"/>
    <mergeCell ref="AC56:AC57"/>
    <mergeCell ref="AD56:AD57"/>
    <mergeCell ref="AE56:AE57"/>
    <mergeCell ref="AF56:AF57"/>
    <mergeCell ref="BE58:BE59"/>
    <mergeCell ref="BF58:BF59"/>
    <mergeCell ref="BG58:BG59"/>
    <mergeCell ref="AV58:AV59"/>
    <mergeCell ref="AW58:AW59"/>
    <mergeCell ref="AX58:AX59"/>
    <mergeCell ref="AY58:AY59"/>
    <mergeCell ref="AZ58:AZ59"/>
    <mergeCell ref="BA58:BA59"/>
    <mergeCell ref="AP58:AP59"/>
    <mergeCell ref="AQ58:AQ59"/>
    <mergeCell ref="AR58:AR59"/>
    <mergeCell ref="AS58:AS59"/>
    <mergeCell ref="AT58:AT59"/>
    <mergeCell ref="AU58:AU59"/>
    <mergeCell ref="AJ58:AJ59"/>
    <mergeCell ref="AK58:AK59"/>
    <mergeCell ref="AL58:AL59"/>
    <mergeCell ref="AM58:AM59"/>
    <mergeCell ref="AN58:AN59"/>
    <mergeCell ref="AO58:AO59"/>
    <mergeCell ref="AJ60:AJ61"/>
    <mergeCell ref="Y60:Y61"/>
    <mergeCell ref="Z60:Z61"/>
    <mergeCell ref="AA60:AA61"/>
    <mergeCell ref="AB60:AB61"/>
    <mergeCell ref="AC60:AC61"/>
    <mergeCell ref="AD60:AD61"/>
    <mergeCell ref="BT58:BT59"/>
    <mergeCell ref="BU58:BU59"/>
    <mergeCell ref="BV58:BV59"/>
    <mergeCell ref="A60:A61"/>
    <mergeCell ref="S60:S61"/>
    <mergeCell ref="T60:T61"/>
    <mergeCell ref="U60:U61"/>
    <mergeCell ref="V60:V61"/>
    <mergeCell ref="W60:W61"/>
    <mergeCell ref="X60:X61"/>
    <mergeCell ref="BN58:BN59"/>
    <mergeCell ref="BO58:BO59"/>
    <mergeCell ref="BP58:BP59"/>
    <mergeCell ref="BQ58:BQ59"/>
    <mergeCell ref="BR58:BR59"/>
    <mergeCell ref="BS58:BS59"/>
    <mergeCell ref="BH58:BH59"/>
    <mergeCell ref="BI58:BI59"/>
    <mergeCell ref="BJ58:BJ59"/>
    <mergeCell ref="BK58:BK59"/>
    <mergeCell ref="BL58:BL59"/>
    <mergeCell ref="BM58:BM59"/>
    <mergeCell ref="BB58:BB59"/>
    <mergeCell ref="BC58:BC59"/>
    <mergeCell ref="BD58:BD59"/>
    <mergeCell ref="X62:X63"/>
    <mergeCell ref="Y62:Y63"/>
    <mergeCell ref="Z62:Z63"/>
    <mergeCell ref="AA62:AA63"/>
    <mergeCell ref="AB62:AB63"/>
    <mergeCell ref="AC62:AC63"/>
    <mergeCell ref="A62:A63"/>
    <mergeCell ref="S62:S63"/>
    <mergeCell ref="T62:T63"/>
    <mergeCell ref="U62:U63"/>
    <mergeCell ref="V62:V63"/>
    <mergeCell ref="W62:W63"/>
    <mergeCell ref="AE60:AE61"/>
    <mergeCell ref="AF60:AF61"/>
    <mergeCell ref="AG60:AG61"/>
    <mergeCell ref="AH60:AH61"/>
    <mergeCell ref="AI60:AI61"/>
    <mergeCell ref="AG64:AG65"/>
    <mergeCell ref="AH64:AH65"/>
    <mergeCell ref="AI64:AI65"/>
    <mergeCell ref="AJ64:AJ65"/>
    <mergeCell ref="A66:A67"/>
    <mergeCell ref="S66:S67"/>
    <mergeCell ref="T66:T67"/>
    <mergeCell ref="U66:U67"/>
    <mergeCell ref="V66:V67"/>
    <mergeCell ref="W66:W67"/>
    <mergeCell ref="AA64:AA65"/>
    <mergeCell ref="AB64:AB65"/>
    <mergeCell ref="AC64:AC65"/>
    <mergeCell ref="AD64:AD65"/>
    <mergeCell ref="AE64:AE65"/>
    <mergeCell ref="AF64:AF65"/>
    <mergeCell ref="AJ62:AJ63"/>
    <mergeCell ref="A64:A65"/>
    <mergeCell ref="S64:S65"/>
    <mergeCell ref="T64:T65"/>
    <mergeCell ref="U64:U65"/>
    <mergeCell ref="V64:V65"/>
    <mergeCell ref="W64:W65"/>
    <mergeCell ref="X64:X65"/>
    <mergeCell ref="Y64:Y65"/>
    <mergeCell ref="Z64:Z65"/>
    <mergeCell ref="AD62:AD63"/>
    <mergeCell ref="AE62:AE63"/>
    <mergeCell ref="AF62:AF63"/>
    <mergeCell ref="AG62:AG63"/>
    <mergeCell ref="AH62:AH63"/>
    <mergeCell ref="AI62:AI63"/>
    <mergeCell ref="AJ66:AJ67"/>
    <mergeCell ref="A68:A69"/>
    <mergeCell ref="S68:S69"/>
    <mergeCell ref="T68:T69"/>
    <mergeCell ref="U68:U69"/>
    <mergeCell ref="V68:V69"/>
    <mergeCell ref="W68:W69"/>
    <mergeCell ref="X68:X69"/>
    <mergeCell ref="Y68:Y69"/>
    <mergeCell ref="Z68:Z69"/>
    <mergeCell ref="AD66:AD67"/>
    <mergeCell ref="AE66:AE67"/>
    <mergeCell ref="AF66:AF67"/>
    <mergeCell ref="AG66:AG67"/>
    <mergeCell ref="AH66:AH67"/>
    <mergeCell ref="AI66:AI67"/>
    <mergeCell ref="X66:X67"/>
    <mergeCell ref="Y66:Y67"/>
    <mergeCell ref="Z66:Z67"/>
    <mergeCell ref="AA66:AA67"/>
    <mergeCell ref="AB66:AB67"/>
    <mergeCell ref="AC66:AC67"/>
    <mergeCell ref="X70:X71"/>
    <mergeCell ref="Y70:Y71"/>
    <mergeCell ref="Z70:Z71"/>
    <mergeCell ref="AA70:AA71"/>
    <mergeCell ref="AB70:AB71"/>
    <mergeCell ref="AC70:AC71"/>
    <mergeCell ref="AG68:AG69"/>
    <mergeCell ref="AH68:AH69"/>
    <mergeCell ref="AI68:AI69"/>
    <mergeCell ref="AJ68:AJ69"/>
    <mergeCell ref="A70:A71"/>
    <mergeCell ref="S70:S71"/>
    <mergeCell ref="T70:T71"/>
    <mergeCell ref="U70:U71"/>
    <mergeCell ref="V70:V71"/>
    <mergeCell ref="W70:W71"/>
    <mergeCell ref="AA68:AA69"/>
    <mergeCell ref="AB68:AB69"/>
    <mergeCell ref="AC68:AC69"/>
    <mergeCell ref="AD68:AD69"/>
    <mergeCell ref="AE68:AE69"/>
    <mergeCell ref="AF68:AF69"/>
    <mergeCell ref="AG72:AG73"/>
    <mergeCell ref="AH72:AH73"/>
    <mergeCell ref="AI72:AI73"/>
    <mergeCell ref="AJ72:AJ73"/>
    <mergeCell ref="A74:A76"/>
    <mergeCell ref="S74:S76"/>
    <mergeCell ref="T74:T76"/>
    <mergeCell ref="U74:U76"/>
    <mergeCell ref="V74:V76"/>
    <mergeCell ref="W74:W76"/>
    <mergeCell ref="AA72:AA73"/>
    <mergeCell ref="AB72:AB73"/>
    <mergeCell ref="AC72:AC73"/>
    <mergeCell ref="AD72:AD73"/>
    <mergeCell ref="AE72:AE73"/>
    <mergeCell ref="AF72:AF73"/>
    <mergeCell ref="AJ70:AJ71"/>
    <mergeCell ref="A72:A73"/>
    <mergeCell ref="S72:S73"/>
    <mergeCell ref="T72:T73"/>
    <mergeCell ref="U72:U73"/>
    <mergeCell ref="V72:V73"/>
    <mergeCell ref="W72:W73"/>
    <mergeCell ref="X72:X73"/>
    <mergeCell ref="Y72:Y73"/>
    <mergeCell ref="Z72:Z73"/>
    <mergeCell ref="AD70:AD71"/>
    <mergeCell ref="AE70:AE71"/>
    <mergeCell ref="AF70:AF71"/>
    <mergeCell ref="AG70:AG71"/>
    <mergeCell ref="AH70:AH71"/>
    <mergeCell ref="AI70:AI71"/>
    <mergeCell ref="AJ74:AJ76"/>
    <mergeCell ref="A77:A78"/>
    <mergeCell ref="S77:S78"/>
    <mergeCell ref="T77:T78"/>
    <mergeCell ref="U77:U78"/>
    <mergeCell ref="V77:V78"/>
    <mergeCell ref="W77:W78"/>
    <mergeCell ref="X77:X78"/>
    <mergeCell ref="Y77:Y78"/>
    <mergeCell ref="Z77:Z78"/>
    <mergeCell ref="AD74:AD76"/>
    <mergeCell ref="AE74:AE76"/>
    <mergeCell ref="AF74:AF76"/>
    <mergeCell ref="AG74:AG76"/>
    <mergeCell ref="AH74:AH76"/>
    <mergeCell ref="AI74:AI76"/>
    <mergeCell ref="X74:X76"/>
    <mergeCell ref="Y74:Y76"/>
    <mergeCell ref="Z74:Z76"/>
    <mergeCell ref="AA74:AA76"/>
    <mergeCell ref="AB74:AB76"/>
    <mergeCell ref="AC74:AC76"/>
    <mergeCell ref="X79:X80"/>
    <mergeCell ref="Y79:Y80"/>
    <mergeCell ref="Z79:Z80"/>
    <mergeCell ref="AA79:AA80"/>
    <mergeCell ref="AB79:AB80"/>
    <mergeCell ref="AC79:AC80"/>
    <mergeCell ref="AG77:AG78"/>
    <mergeCell ref="AH77:AH78"/>
    <mergeCell ref="AI77:AI78"/>
    <mergeCell ref="AJ77:AJ78"/>
    <mergeCell ref="A79:A80"/>
    <mergeCell ref="S79:S80"/>
    <mergeCell ref="T79:T80"/>
    <mergeCell ref="U79:U80"/>
    <mergeCell ref="V79:V80"/>
    <mergeCell ref="W79:W80"/>
    <mergeCell ref="AA77:AA78"/>
    <mergeCell ref="AB77:AB78"/>
    <mergeCell ref="AC77:AC78"/>
    <mergeCell ref="AD77:AD78"/>
    <mergeCell ref="AE77:AE78"/>
    <mergeCell ref="AF77:AF78"/>
    <mergeCell ref="AG81:AG82"/>
    <mergeCell ref="AH81:AH82"/>
    <mergeCell ref="AI81:AI82"/>
    <mergeCell ref="AJ81:AJ82"/>
    <mergeCell ref="A83:A84"/>
    <mergeCell ref="S83:S84"/>
    <mergeCell ref="T83:T84"/>
    <mergeCell ref="U83:U84"/>
    <mergeCell ref="V83:V84"/>
    <mergeCell ref="W83:W84"/>
    <mergeCell ref="AA81:AA82"/>
    <mergeCell ref="AB81:AB82"/>
    <mergeCell ref="AC81:AC82"/>
    <mergeCell ref="AD81:AD82"/>
    <mergeCell ref="AE81:AE82"/>
    <mergeCell ref="AF81:AF82"/>
    <mergeCell ref="AJ79:AJ80"/>
    <mergeCell ref="A81:A82"/>
    <mergeCell ref="S81:S82"/>
    <mergeCell ref="T81:T82"/>
    <mergeCell ref="U81:U82"/>
    <mergeCell ref="V81:V82"/>
    <mergeCell ref="W81:W82"/>
    <mergeCell ref="X81:X82"/>
    <mergeCell ref="Y81:Y82"/>
    <mergeCell ref="Z81:Z82"/>
    <mergeCell ref="AD79:AD80"/>
    <mergeCell ref="AE79:AE80"/>
    <mergeCell ref="AF79:AF80"/>
    <mergeCell ref="AG79:AG80"/>
    <mergeCell ref="AH79:AH80"/>
    <mergeCell ref="AI79:AI80"/>
    <mergeCell ref="AJ83:AJ84"/>
    <mergeCell ref="A85:A86"/>
    <mergeCell ref="S85:S86"/>
    <mergeCell ref="T85:T86"/>
    <mergeCell ref="U85:U86"/>
    <mergeCell ref="V85:V86"/>
    <mergeCell ref="W85:W86"/>
    <mergeCell ref="X85:X86"/>
    <mergeCell ref="Y85:Y86"/>
    <mergeCell ref="Z85:Z86"/>
    <mergeCell ref="AD83:AD84"/>
    <mergeCell ref="AE83:AE84"/>
    <mergeCell ref="AF83:AF84"/>
    <mergeCell ref="AG83:AG84"/>
    <mergeCell ref="AH83:AH84"/>
    <mergeCell ref="AI83:AI84"/>
    <mergeCell ref="X83:X84"/>
    <mergeCell ref="Y83:Y84"/>
    <mergeCell ref="Z83:Z84"/>
    <mergeCell ref="AA83:AA84"/>
    <mergeCell ref="AB83:AB84"/>
    <mergeCell ref="AC83:AC84"/>
    <mergeCell ref="X87:X88"/>
    <mergeCell ref="Y87:Y88"/>
    <mergeCell ref="Z87:Z88"/>
    <mergeCell ref="AA87:AA88"/>
    <mergeCell ref="AB87:AB88"/>
    <mergeCell ref="AC87:AC88"/>
    <mergeCell ref="AG85:AG86"/>
    <mergeCell ref="AH85:AH86"/>
    <mergeCell ref="AI85:AI86"/>
    <mergeCell ref="AJ85:AJ86"/>
    <mergeCell ref="A87:A88"/>
    <mergeCell ref="S87:S88"/>
    <mergeCell ref="T87:T88"/>
    <mergeCell ref="U87:U88"/>
    <mergeCell ref="V87:V88"/>
    <mergeCell ref="W87:W88"/>
    <mergeCell ref="AA85:AA86"/>
    <mergeCell ref="AB85:AB86"/>
    <mergeCell ref="AC85:AC86"/>
    <mergeCell ref="AD85:AD86"/>
    <mergeCell ref="AE85:AE86"/>
    <mergeCell ref="AF85:AF86"/>
    <mergeCell ref="AG89:AG90"/>
    <mergeCell ref="AH89:AH90"/>
    <mergeCell ref="AI89:AI90"/>
    <mergeCell ref="AJ89:AJ90"/>
    <mergeCell ref="A91:A92"/>
    <mergeCell ref="S91:S92"/>
    <mergeCell ref="T91:T92"/>
    <mergeCell ref="U91:U92"/>
    <mergeCell ref="V91:V92"/>
    <mergeCell ref="W91:W92"/>
    <mergeCell ref="AA89:AA90"/>
    <mergeCell ref="AB89:AB90"/>
    <mergeCell ref="AC89:AC90"/>
    <mergeCell ref="AD89:AD90"/>
    <mergeCell ref="AE89:AE90"/>
    <mergeCell ref="AF89:AF90"/>
    <mergeCell ref="AJ87:AJ88"/>
    <mergeCell ref="A89:A90"/>
    <mergeCell ref="S89:S90"/>
    <mergeCell ref="T89:T90"/>
    <mergeCell ref="U89:U90"/>
    <mergeCell ref="V89:V90"/>
    <mergeCell ref="W89:W90"/>
    <mergeCell ref="X89:X90"/>
    <mergeCell ref="Y89:Y90"/>
    <mergeCell ref="Z89:Z90"/>
    <mergeCell ref="AD87:AD88"/>
    <mergeCell ref="AE87:AE88"/>
    <mergeCell ref="AF87:AF88"/>
    <mergeCell ref="AG87:AG88"/>
    <mergeCell ref="AH87:AH88"/>
    <mergeCell ref="AI87:AI88"/>
    <mergeCell ref="AJ91:AJ92"/>
    <mergeCell ref="A93:A94"/>
    <mergeCell ref="S93:S94"/>
    <mergeCell ref="T93:T94"/>
    <mergeCell ref="U93:U94"/>
    <mergeCell ref="V93:V94"/>
    <mergeCell ref="W93:W94"/>
    <mergeCell ref="X93:X94"/>
    <mergeCell ref="Y93:Y94"/>
    <mergeCell ref="Z93:Z94"/>
    <mergeCell ref="AD91:AD92"/>
    <mergeCell ref="AE91:AE92"/>
    <mergeCell ref="AF91:AF92"/>
    <mergeCell ref="AG91:AG92"/>
    <mergeCell ref="AH91:AH92"/>
    <mergeCell ref="AI91:AI92"/>
    <mergeCell ref="X91:X92"/>
    <mergeCell ref="Y91:Y92"/>
    <mergeCell ref="Z91:Z92"/>
    <mergeCell ref="AA91:AA92"/>
    <mergeCell ref="AB91:AB92"/>
    <mergeCell ref="AC91:AC92"/>
    <mergeCell ref="X95:X96"/>
    <mergeCell ref="Y95:Y96"/>
    <mergeCell ref="Z95:Z96"/>
    <mergeCell ref="AA95:AA96"/>
    <mergeCell ref="AB95:AB96"/>
    <mergeCell ref="AC95:AC96"/>
    <mergeCell ref="AG93:AG94"/>
    <mergeCell ref="AH93:AH94"/>
    <mergeCell ref="AI93:AI94"/>
    <mergeCell ref="AJ93:AJ94"/>
    <mergeCell ref="A95:A96"/>
    <mergeCell ref="S95:S96"/>
    <mergeCell ref="T95:T96"/>
    <mergeCell ref="U95:U96"/>
    <mergeCell ref="V95:V96"/>
    <mergeCell ref="W95:W96"/>
    <mergeCell ref="AA93:AA94"/>
    <mergeCell ref="AB93:AB94"/>
    <mergeCell ref="AC93:AC94"/>
    <mergeCell ref="AD93:AD94"/>
    <mergeCell ref="AE93:AE94"/>
    <mergeCell ref="AF93:AF94"/>
    <mergeCell ref="AG97:AG98"/>
    <mergeCell ref="AH97:AH98"/>
    <mergeCell ref="AI97:AI98"/>
    <mergeCell ref="AJ97:AJ98"/>
    <mergeCell ref="A99:A100"/>
    <mergeCell ref="S99:S100"/>
    <mergeCell ref="T99:T100"/>
    <mergeCell ref="U99:U100"/>
    <mergeCell ref="V99:V100"/>
    <mergeCell ref="W99:W100"/>
    <mergeCell ref="AA97:AA98"/>
    <mergeCell ref="AB97:AB98"/>
    <mergeCell ref="AC97:AC98"/>
    <mergeCell ref="AD97:AD98"/>
    <mergeCell ref="AE97:AE98"/>
    <mergeCell ref="AF97:AF98"/>
    <mergeCell ref="AJ95:AJ96"/>
    <mergeCell ref="A97:A98"/>
    <mergeCell ref="S97:S98"/>
    <mergeCell ref="T97:T98"/>
    <mergeCell ref="U97:U98"/>
    <mergeCell ref="V97:V98"/>
    <mergeCell ref="W97:W98"/>
    <mergeCell ref="X97:X98"/>
    <mergeCell ref="Y97:Y98"/>
    <mergeCell ref="Z97:Z98"/>
    <mergeCell ref="AD95:AD96"/>
    <mergeCell ref="AE95:AE96"/>
    <mergeCell ref="AF95:AF96"/>
    <mergeCell ref="AG95:AG96"/>
    <mergeCell ref="AH95:AH96"/>
    <mergeCell ref="AI95:AI96"/>
    <mergeCell ref="AJ99:AJ100"/>
    <mergeCell ref="A101:A102"/>
    <mergeCell ref="S101:S102"/>
    <mergeCell ref="T101:T102"/>
    <mergeCell ref="U101:U102"/>
    <mergeCell ref="V101:V102"/>
    <mergeCell ref="W101:W102"/>
    <mergeCell ref="X101:X102"/>
    <mergeCell ref="Y101:Y102"/>
    <mergeCell ref="Z101:Z102"/>
    <mergeCell ref="AD99:AD100"/>
    <mergeCell ref="AE99:AE100"/>
    <mergeCell ref="AF99:AF100"/>
    <mergeCell ref="AG99:AG100"/>
    <mergeCell ref="AH99:AH100"/>
    <mergeCell ref="AI99:AI100"/>
    <mergeCell ref="X99:X100"/>
    <mergeCell ref="Y99:Y100"/>
    <mergeCell ref="Z99:Z100"/>
    <mergeCell ref="AA99:AA100"/>
    <mergeCell ref="AB99:AB100"/>
    <mergeCell ref="AC99:AC100"/>
    <mergeCell ref="X103:X104"/>
    <mergeCell ref="Y103:Y104"/>
    <mergeCell ref="Z103:Z104"/>
    <mergeCell ref="AA103:AA104"/>
    <mergeCell ref="AB103:AB104"/>
    <mergeCell ref="AC103:AC104"/>
    <mergeCell ref="AG101:AG102"/>
    <mergeCell ref="AH101:AH102"/>
    <mergeCell ref="AI101:AI102"/>
    <mergeCell ref="AJ101:AJ102"/>
    <mergeCell ref="A103:A104"/>
    <mergeCell ref="S103:S104"/>
    <mergeCell ref="T103:T104"/>
    <mergeCell ref="U103:U104"/>
    <mergeCell ref="V103:V104"/>
    <mergeCell ref="W103:W104"/>
    <mergeCell ref="AA101:AA102"/>
    <mergeCell ref="AB101:AB102"/>
    <mergeCell ref="AC101:AC102"/>
    <mergeCell ref="AD101:AD102"/>
    <mergeCell ref="AE101:AE102"/>
    <mergeCell ref="AF101:AF102"/>
    <mergeCell ref="AG105:AG106"/>
    <mergeCell ref="AH105:AH106"/>
    <mergeCell ref="AI105:AI106"/>
    <mergeCell ref="AJ105:AJ106"/>
    <mergeCell ref="A107:A108"/>
    <mergeCell ref="S107:S108"/>
    <mergeCell ref="T107:T108"/>
    <mergeCell ref="U107:U108"/>
    <mergeCell ref="V107:V108"/>
    <mergeCell ref="W107:W108"/>
    <mergeCell ref="AA105:AA106"/>
    <mergeCell ref="AB105:AB106"/>
    <mergeCell ref="AC105:AC106"/>
    <mergeCell ref="AD105:AD106"/>
    <mergeCell ref="AE105:AE106"/>
    <mergeCell ref="AF105:AF106"/>
    <mergeCell ref="AJ103:AJ104"/>
    <mergeCell ref="A105:A106"/>
    <mergeCell ref="S105:S106"/>
    <mergeCell ref="T105:T106"/>
    <mergeCell ref="U105:U106"/>
    <mergeCell ref="V105:V106"/>
    <mergeCell ref="W105:W106"/>
    <mergeCell ref="X105:X106"/>
    <mergeCell ref="Y105:Y106"/>
    <mergeCell ref="Z105:Z106"/>
    <mergeCell ref="AD103:AD104"/>
    <mergeCell ref="AE103:AE104"/>
    <mergeCell ref="AF103:AF104"/>
    <mergeCell ref="AG103:AG104"/>
    <mergeCell ref="AH103:AH104"/>
    <mergeCell ref="AI103:AI104"/>
    <mergeCell ref="AJ107:AJ108"/>
    <mergeCell ref="A109:A110"/>
    <mergeCell ref="S109:S110"/>
    <mergeCell ref="T109:T110"/>
    <mergeCell ref="U109:U110"/>
    <mergeCell ref="V109:V110"/>
    <mergeCell ref="W109:W110"/>
    <mergeCell ref="X109:X110"/>
    <mergeCell ref="Y109:Y110"/>
    <mergeCell ref="Z109:Z110"/>
    <mergeCell ref="AD107:AD108"/>
    <mergeCell ref="AE107:AE108"/>
    <mergeCell ref="AF107:AF108"/>
    <mergeCell ref="AG107:AG108"/>
    <mergeCell ref="AH107:AH108"/>
    <mergeCell ref="AI107:AI108"/>
    <mergeCell ref="X107:X108"/>
    <mergeCell ref="Y107:Y108"/>
    <mergeCell ref="Z107:Z108"/>
    <mergeCell ref="AA107:AA108"/>
    <mergeCell ref="AB107:AB108"/>
    <mergeCell ref="AC107:AC108"/>
    <mergeCell ref="X111:X112"/>
    <mergeCell ref="Y111:Y112"/>
    <mergeCell ref="Z111:Z112"/>
    <mergeCell ref="AA111:AA112"/>
    <mergeCell ref="AB111:AB112"/>
    <mergeCell ref="AC111:AC112"/>
    <mergeCell ref="AG109:AG110"/>
    <mergeCell ref="AH109:AH110"/>
    <mergeCell ref="AI109:AI110"/>
    <mergeCell ref="AJ109:AJ110"/>
    <mergeCell ref="A111:A112"/>
    <mergeCell ref="S111:S112"/>
    <mergeCell ref="T111:T112"/>
    <mergeCell ref="U111:U112"/>
    <mergeCell ref="V111:V112"/>
    <mergeCell ref="W111:W112"/>
    <mergeCell ref="AA109:AA110"/>
    <mergeCell ref="AB109:AB110"/>
    <mergeCell ref="AC109:AC110"/>
    <mergeCell ref="AD109:AD110"/>
    <mergeCell ref="AE109:AE110"/>
    <mergeCell ref="AF109:AF110"/>
    <mergeCell ref="AG113:AG114"/>
    <mergeCell ref="AH113:AH114"/>
    <mergeCell ref="AI113:AI114"/>
    <mergeCell ref="AJ113:AJ114"/>
    <mergeCell ref="A115:A117"/>
    <mergeCell ref="S115:S117"/>
    <mergeCell ref="T115:T117"/>
    <mergeCell ref="U115:U117"/>
    <mergeCell ref="V115:V117"/>
    <mergeCell ref="W115:W117"/>
    <mergeCell ref="AA113:AA114"/>
    <mergeCell ref="AB113:AB114"/>
    <mergeCell ref="AC113:AC114"/>
    <mergeCell ref="AD113:AD114"/>
    <mergeCell ref="AE113:AE114"/>
    <mergeCell ref="AF113:AF114"/>
    <mergeCell ref="AJ111:AJ112"/>
    <mergeCell ref="A113:A114"/>
    <mergeCell ref="S113:S114"/>
    <mergeCell ref="T113:T114"/>
    <mergeCell ref="U113:U114"/>
    <mergeCell ref="V113:V114"/>
    <mergeCell ref="W113:W114"/>
    <mergeCell ref="X113:X114"/>
    <mergeCell ref="Y113:Y114"/>
    <mergeCell ref="Z113:Z114"/>
    <mergeCell ref="AD111:AD112"/>
    <mergeCell ref="AE111:AE112"/>
    <mergeCell ref="AF111:AF112"/>
    <mergeCell ref="AG111:AG112"/>
    <mergeCell ref="AH111:AH112"/>
    <mergeCell ref="AI111:AI112"/>
    <mergeCell ref="AJ115:AJ117"/>
    <mergeCell ref="A118:A119"/>
    <mergeCell ref="S118:S119"/>
    <mergeCell ref="T118:T119"/>
    <mergeCell ref="U118:U119"/>
    <mergeCell ref="V118:V119"/>
    <mergeCell ref="W118:W119"/>
    <mergeCell ref="X118:X119"/>
    <mergeCell ref="Y118:Y119"/>
    <mergeCell ref="Z118:Z119"/>
    <mergeCell ref="AD115:AD117"/>
    <mergeCell ref="AE115:AE117"/>
    <mergeCell ref="AF115:AF117"/>
    <mergeCell ref="AG115:AG117"/>
    <mergeCell ref="AH115:AH117"/>
    <mergeCell ref="AI115:AI117"/>
    <mergeCell ref="X115:X117"/>
    <mergeCell ref="Y115:Y117"/>
    <mergeCell ref="Z115:Z117"/>
    <mergeCell ref="AA115:AA117"/>
    <mergeCell ref="AB115:AB117"/>
    <mergeCell ref="AC115:AC117"/>
    <mergeCell ref="X120:X121"/>
    <mergeCell ref="Y120:Y121"/>
    <mergeCell ref="Z120:Z121"/>
    <mergeCell ref="AA120:AA121"/>
    <mergeCell ref="AB120:AB121"/>
    <mergeCell ref="AC120:AC121"/>
    <mergeCell ref="AG118:AG119"/>
    <mergeCell ref="AH118:AH119"/>
    <mergeCell ref="AI118:AI119"/>
    <mergeCell ref="AJ118:AJ119"/>
    <mergeCell ref="A120:A121"/>
    <mergeCell ref="S120:S121"/>
    <mergeCell ref="T120:T121"/>
    <mergeCell ref="U120:U121"/>
    <mergeCell ref="V120:V121"/>
    <mergeCell ref="W120:W121"/>
    <mergeCell ref="AA118:AA119"/>
    <mergeCell ref="AB118:AB119"/>
    <mergeCell ref="AC118:AC119"/>
    <mergeCell ref="AD118:AD119"/>
    <mergeCell ref="AE118:AE119"/>
    <mergeCell ref="AF118:AF119"/>
    <mergeCell ref="AG122:AG123"/>
    <mergeCell ref="AH122:AH123"/>
    <mergeCell ref="AI122:AI123"/>
    <mergeCell ref="AJ122:AJ123"/>
    <mergeCell ref="A124:A125"/>
    <mergeCell ref="S124:S125"/>
    <mergeCell ref="T124:T125"/>
    <mergeCell ref="U124:U125"/>
    <mergeCell ref="V124:V125"/>
    <mergeCell ref="W124:W125"/>
    <mergeCell ref="AA122:AA123"/>
    <mergeCell ref="AB122:AB123"/>
    <mergeCell ref="AC122:AC123"/>
    <mergeCell ref="AD122:AD123"/>
    <mergeCell ref="AE122:AE123"/>
    <mergeCell ref="AF122:AF123"/>
    <mergeCell ref="AJ120:AJ121"/>
    <mergeCell ref="A122:A123"/>
    <mergeCell ref="S122:S123"/>
    <mergeCell ref="T122:T123"/>
    <mergeCell ref="U122:U123"/>
    <mergeCell ref="V122:V123"/>
    <mergeCell ref="W122:W123"/>
    <mergeCell ref="X122:X123"/>
    <mergeCell ref="Y122:Y123"/>
    <mergeCell ref="Z122:Z123"/>
    <mergeCell ref="AD120:AD121"/>
    <mergeCell ref="AE120:AE121"/>
    <mergeCell ref="AF120:AF121"/>
    <mergeCell ref="AG120:AG121"/>
    <mergeCell ref="AH120:AH121"/>
    <mergeCell ref="AI120:AI121"/>
    <mergeCell ref="AJ124:AJ125"/>
    <mergeCell ref="A126:A127"/>
    <mergeCell ref="S126:S127"/>
    <mergeCell ref="T126:T127"/>
    <mergeCell ref="U126:U127"/>
    <mergeCell ref="V126:V127"/>
    <mergeCell ref="W126:W127"/>
    <mergeCell ref="X126:X127"/>
    <mergeCell ref="Y126:Y127"/>
    <mergeCell ref="Z126:Z127"/>
    <mergeCell ref="AD124:AD125"/>
    <mergeCell ref="AE124:AE125"/>
    <mergeCell ref="AF124:AF125"/>
    <mergeCell ref="AG124:AG125"/>
    <mergeCell ref="AH124:AH125"/>
    <mergeCell ref="AI124:AI125"/>
    <mergeCell ref="X124:X125"/>
    <mergeCell ref="Y124:Y125"/>
    <mergeCell ref="Z124:Z125"/>
    <mergeCell ref="AA124:AA125"/>
    <mergeCell ref="AB124:AB125"/>
    <mergeCell ref="AC124:AC125"/>
    <mergeCell ref="X128:X129"/>
    <mergeCell ref="Y128:Y129"/>
    <mergeCell ref="Z128:Z129"/>
    <mergeCell ref="AA128:AA129"/>
    <mergeCell ref="AB128:AB129"/>
    <mergeCell ref="AC128:AC129"/>
    <mergeCell ref="AG126:AG127"/>
    <mergeCell ref="AH126:AH127"/>
    <mergeCell ref="AI126:AI127"/>
    <mergeCell ref="AJ126:AJ127"/>
    <mergeCell ref="A128:A129"/>
    <mergeCell ref="S128:S129"/>
    <mergeCell ref="T128:T129"/>
    <mergeCell ref="U128:U129"/>
    <mergeCell ref="V128:V129"/>
    <mergeCell ref="W128:W129"/>
    <mergeCell ref="AA126:AA127"/>
    <mergeCell ref="AB126:AB127"/>
    <mergeCell ref="AC126:AC127"/>
    <mergeCell ref="AD126:AD127"/>
    <mergeCell ref="AE126:AE127"/>
    <mergeCell ref="AF126:AF127"/>
    <mergeCell ref="AG130:AG131"/>
    <mergeCell ref="AH130:AH131"/>
    <mergeCell ref="AI130:AI131"/>
    <mergeCell ref="AJ130:AJ131"/>
    <mergeCell ref="A132:A133"/>
    <mergeCell ref="S132:S133"/>
    <mergeCell ref="T132:T133"/>
    <mergeCell ref="U132:U133"/>
    <mergeCell ref="V132:V133"/>
    <mergeCell ref="W132:W133"/>
    <mergeCell ref="AA130:AA131"/>
    <mergeCell ref="AB130:AB131"/>
    <mergeCell ref="AC130:AC131"/>
    <mergeCell ref="AD130:AD131"/>
    <mergeCell ref="AE130:AE131"/>
    <mergeCell ref="AF130:AF131"/>
    <mergeCell ref="AJ128:AJ129"/>
    <mergeCell ref="A130:A131"/>
    <mergeCell ref="S130:S131"/>
    <mergeCell ref="T130:T131"/>
    <mergeCell ref="U130:U131"/>
    <mergeCell ref="V130:V131"/>
    <mergeCell ref="W130:W131"/>
    <mergeCell ref="X130:X131"/>
    <mergeCell ref="Y130:Y131"/>
    <mergeCell ref="Z130:Z131"/>
    <mergeCell ref="AD128:AD129"/>
    <mergeCell ref="AE128:AE129"/>
    <mergeCell ref="AF128:AF129"/>
    <mergeCell ref="AG128:AG129"/>
    <mergeCell ref="AH128:AH129"/>
    <mergeCell ref="AI128:AI129"/>
    <mergeCell ref="AJ132:AJ133"/>
    <mergeCell ref="A134:A135"/>
    <mergeCell ref="S134:S135"/>
    <mergeCell ref="T134:T135"/>
    <mergeCell ref="U134:U135"/>
    <mergeCell ref="V134:V135"/>
    <mergeCell ref="W134:W135"/>
    <mergeCell ref="X134:X135"/>
    <mergeCell ref="Y134:Y135"/>
    <mergeCell ref="Z134:Z135"/>
    <mergeCell ref="AD132:AD133"/>
    <mergeCell ref="AE132:AE133"/>
    <mergeCell ref="AF132:AF133"/>
    <mergeCell ref="AG132:AG133"/>
    <mergeCell ref="AH132:AH133"/>
    <mergeCell ref="AI132:AI133"/>
    <mergeCell ref="X132:X133"/>
    <mergeCell ref="Y132:Y133"/>
    <mergeCell ref="Z132:Z133"/>
    <mergeCell ref="AA132:AA133"/>
    <mergeCell ref="AB132:AB133"/>
    <mergeCell ref="AC132:AC133"/>
    <mergeCell ref="X136:X137"/>
    <mergeCell ref="Y136:Y137"/>
    <mergeCell ref="Z136:Z137"/>
    <mergeCell ref="AA136:AA137"/>
    <mergeCell ref="AB136:AB137"/>
    <mergeCell ref="AC136:AC137"/>
    <mergeCell ref="AG134:AG135"/>
    <mergeCell ref="AH134:AH135"/>
    <mergeCell ref="AI134:AI135"/>
    <mergeCell ref="AJ134:AJ135"/>
    <mergeCell ref="A136:A137"/>
    <mergeCell ref="S136:S137"/>
    <mergeCell ref="T136:T137"/>
    <mergeCell ref="U136:U137"/>
    <mergeCell ref="V136:V137"/>
    <mergeCell ref="W136:W137"/>
    <mergeCell ref="AA134:AA135"/>
    <mergeCell ref="AB134:AB135"/>
    <mergeCell ref="AC134:AC135"/>
    <mergeCell ref="AD134:AD135"/>
    <mergeCell ref="AE134:AE135"/>
    <mergeCell ref="AF134:AF135"/>
    <mergeCell ref="AG138:AG139"/>
    <mergeCell ref="AH138:AH139"/>
    <mergeCell ref="AI138:AI139"/>
    <mergeCell ref="AJ138:AJ139"/>
    <mergeCell ref="A140:A141"/>
    <mergeCell ref="S140:S141"/>
    <mergeCell ref="T140:T141"/>
    <mergeCell ref="U140:U141"/>
    <mergeCell ref="V140:V141"/>
    <mergeCell ref="W140:W141"/>
    <mergeCell ref="AA138:AA139"/>
    <mergeCell ref="AB138:AB139"/>
    <mergeCell ref="AC138:AC139"/>
    <mergeCell ref="AD138:AD139"/>
    <mergeCell ref="AE138:AE139"/>
    <mergeCell ref="AF138:AF139"/>
    <mergeCell ref="AJ136:AJ137"/>
    <mergeCell ref="A138:A139"/>
    <mergeCell ref="S138:S139"/>
    <mergeCell ref="T138:T139"/>
    <mergeCell ref="U138:U139"/>
    <mergeCell ref="V138:V139"/>
    <mergeCell ref="W138:W139"/>
    <mergeCell ref="X138:X139"/>
    <mergeCell ref="Y138:Y139"/>
    <mergeCell ref="Z138:Z139"/>
    <mergeCell ref="AD136:AD137"/>
    <mergeCell ref="AE136:AE137"/>
    <mergeCell ref="AF136:AF137"/>
    <mergeCell ref="AG136:AG137"/>
    <mergeCell ref="AH136:AH137"/>
    <mergeCell ref="AI136:AI137"/>
    <mergeCell ref="AJ140:AJ141"/>
    <mergeCell ref="A142:A143"/>
    <mergeCell ref="S142:S143"/>
    <mergeCell ref="T142:T143"/>
    <mergeCell ref="U142:U143"/>
    <mergeCell ref="V142:V143"/>
    <mergeCell ref="W142:W143"/>
    <mergeCell ref="X142:X143"/>
    <mergeCell ref="Y142:Y143"/>
    <mergeCell ref="Z142:Z143"/>
    <mergeCell ref="AD140:AD141"/>
    <mergeCell ref="AE140:AE141"/>
    <mergeCell ref="AF140:AF141"/>
    <mergeCell ref="AG140:AG141"/>
    <mergeCell ref="AH140:AH141"/>
    <mergeCell ref="AI140:AI141"/>
    <mergeCell ref="X140:X141"/>
    <mergeCell ref="Y140:Y141"/>
    <mergeCell ref="Z140:Z141"/>
    <mergeCell ref="AA140:AA141"/>
    <mergeCell ref="AB140:AB141"/>
    <mergeCell ref="AC140:AC141"/>
    <mergeCell ref="X144:X146"/>
    <mergeCell ref="Y144:Y146"/>
    <mergeCell ref="Z144:Z146"/>
    <mergeCell ref="AA144:AA146"/>
    <mergeCell ref="AB144:AB146"/>
    <mergeCell ref="AC144:AC146"/>
    <mergeCell ref="AG142:AG143"/>
    <mergeCell ref="AH142:AH143"/>
    <mergeCell ref="AI142:AI143"/>
    <mergeCell ref="AJ142:AJ143"/>
    <mergeCell ref="A144:A146"/>
    <mergeCell ref="S144:S146"/>
    <mergeCell ref="T144:T146"/>
    <mergeCell ref="U144:U146"/>
    <mergeCell ref="V144:V146"/>
    <mergeCell ref="W144:W146"/>
    <mergeCell ref="AA142:AA143"/>
    <mergeCell ref="AB142:AB143"/>
    <mergeCell ref="AC142:AC143"/>
    <mergeCell ref="AD142:AD143"/>
    <mergeCell ref="AE142:AE143"/>
    <mergeCell ref="AF142:AF143"/>
    <mergeCell ref="AG147:AG148"/>
    <mergeCell ref="AH147:AH148"/>
    <mergeCell ref="AI147:AI148"/>
    <mergeCell ref="AJ147:AJ148"/>
    <mergeCell ref="A149:A150"/>
    <mergeCell ref="S149:S150"/>
    <mergeCell ref="T149:T150"/>
    <mergeCell ref="U149:U150"/>
    <mergeCell ref="V149:V150"/>
    <mergeCell ref="W149:W150"/>
    <mergeCell ref="AA147:AA148"/>
    <mergeCell ref="AB147:AB148"/>
    <mergeCell ref="AC147:AC148"/>
    <mergeCell ref="AD147:AD148"/>
    <mergeCell ref="AE147:AE148"/>
    <mergeCell ref="AF147:AF148"/>
    <mergeCell ref="AJ144:AJ146"/>
    <mergeCell ref="A147:A148"/>
    <mergeCell ref="S147:S148"/>
    <mergeCell ref="T147:T148"/>
    <mergeCell ref="U147:U148"/>
    <mergeCell ref="V147:V148"/>
    <mergeCell ref="W147:W148"/>
    <mergeCell ref="X147:X148"/>
    <mergeCell ref="Y147:Y148"/>
    <mergeCell ref="Z147:Z148"/>
    <mergeCell ref="AD144:AD146"/>
    <mergeCell ref="AE144:AE146"/>
    <mergeCell ref="AF144:AF146"/>
    <mergeCell ref="AG144:AG146"/>
    <mergeCell ref="AH144:AH146"/>
    <mergeCell ref="AI144:AI146"/>
    <mergeCell ref="AI151:AI152"/>
    <mergeCell ref="AJ151:AJ152"/>
    <mergeCell ref="AK151:AK152"/>
    <mergeCell ref="AL151:AL152"/>
    <mergeCell ref="AA151:AA152"/>
    <mergeCell ref="AB151:AB152"/>
    <mergeCell ref="AC151:AC152"/>
    <mergeCell ref="AD151:AD152"/>
    <mergeCell ref="AE151:AE152"/>
    <mergeCell ref="AF151:AF152"/>
    <mergeCell ref="AJ149:AJ150"/>
    <mergeCell ref="A151:A152"/>
    <mergeCell ref="S151:S152"/>
    <mergeCell ref="T151:T152"/>
    <mergeCell ref="U151:U152"/>
    <mergeCell ref="V151:V152"/>
    <mergeCell ref="W151:W152"/>
    <mergeCell ref="X151:X152"/>
    <mergeCell ref="Y151:Y152"/>
    <mergeCell ref="Z151:Z152"/>
    <mergeCell ref="AD149:AD150"/>
    <mergeCell ref="AE149:AE150"/>
    <mergeCell ref="AF149:AF150"/>
    <mergeCell ref="AG149:AG150"/>
    <mergeCell ref="AH149:AH150"/>
    <mergeCell ref="AI149:AI150"/>
    <mergeCell ref="X149:X150"/>
    <mergeCell ref="Y149:Y150"/>
    <mergeCell ref="Z149:Z150"/>
    <mergeCell ref="AA149:AA150"/>
    <mergeCell ref="AB149:AB150"/>
    <mergeCell ref="AC149:AC150"/>
    <mergeCell ref="BX151:BX152"/>
    <mergeCell ref="A153:A154"/>
    <mergeCell ref="S153:S154"/>
    <mergeCell ref="T153:T154"/>
    <mergeCell ref="U153:U154"/>
    <mergeCell ref="V153:V154"/>
    <mergeCell ref="W153:W154"/>
    <mergeCell ref="X153:X154"/>
    <mergeCell ref="Y153:Y154"/>
    <mergeCell ref="BQ151:BQ152"/>
    <mergeCell ref="BR151:BR152"/>
    <mergeCell ref="BS151:BS152"/>
    <mergeCell ref="BT151:BT152"/>
    <mergeCell ref="BU151:BU152"/>
    <mergeCell ref="BV151:BV152"/>
    <mergeCell ref="BK151:BK152"/>
    <mergeCell ref="BL151:BL152"/>
    <mergeCell ref="BM151:BM152"/>
    <mergeCell ref="BN151:BN152"/>
    <mergeCell ref="BO151:BO152"/>
    <mergeCell ref="BP151:BP152"/>
    <mergeCell ref="BE151:BE152"/>
    <mergeCell ref="BF151:BF152"/>
    <mergeCell ref="BG151:BG152"/>
    <mergeCell ref="BH151:BH152"/>
    <mergeCell ref="BI151:BI152"/>
    <mergeCell ref="BJ151:BJ152"/>
    <mergeCell ref="AY151:AY152"/>
    <mergeCell ref="AZ151:AZ152"/>
    <mergeCell ref="BA151:BA152"/>
    <mergeCell ref="BB151:BB152"/>
    <mergeCell ref="BC151:BC152"/>
    <mergeCell ref="AF153:AF154"/>
    <mergeCell ref="AG153:AG154"/>
    <mergeCell ref="AH153:AH154"/>
    <mergeCell ref="AI153:AI154"/>
    <mergeCell ref="AJ153:AJ154"/>
    <mergeCell ref="A155:A156"/>
    <mergeCell ref="S155:S156"/>
    <mergeCell ref="T155:T156"/>
    <mergeCell ref="U155:U156"/>
    <mergeCell ref="V155:V156"/>
    <mergeCell ref="Z153:Z154"/>
    <mergeCell ref="AA153:AA154"/>
    <mergeCell ref="AB153:AB154"/>
    <mergeCell ref="AC153:AC154"/>
    <mergeCell ref="AD153:AD154"/>
    <mergeCell ref="AE153:AE154"/>
    <mergeCell ref="BW151:BW152"/>
    <mergeCell ref="BD151:BD152"/>
    <mergeCell ref="AS151:AS152"/>
    <mergeCell ref="AT151:AT152"/>
    <mergeCell ref="AU151:AU152"/>
    <mergeCell ref="AV151:AV152"/>
    <mergeCell ref="AW151:AW152"/>
    <mergeCell ref="AX151:AX152"/>
    <mergeCell ref="AM151:AM152"/>
    <mergeCell ref="AN151:AN152"/>
    <mergeCell ref="AO151:AO152"/>
    <mergeCell ref="AP151:AP152"/>
    <mergeCell ref="AQ151:AQ152"/>
    <mergeCell ref="AR151:AR152"/>
    <mergeCell ref="AG151:AG152"/>
    <mergeCell ref="AH151:AH152"/>
    <mergeCell ref="AI155:AI156"/>
    <mergeCell ref="AJ155:AJ156"/>
    <mergeCell ref="A157:A158"/>
    <mergeCell ref="S157:S158"/>
    <mergeCell ref="T157:T158"/>
    <mergeCell ref="U157:U158"/>
    <mergeCell ref="V157:V158"/>
    <mergeCell ref="W157:W158"/>
    <mergeCell ref="X157:X158"/>
    <mergeCell ref="Y157:Y158"/>
    <mergeCell ref="AC155:AC156"/>
    <mergeCell ref="AD155:AD156"/>
    <mergeCell ref="AE155:AE156"/>
    <mergeCell ref="AF155:AF156"/>
    <mergeCell ref="AG155:AG156"/>
    <mergeCell ref="AH155:AH156"/>
    <mergeCell ref="W155:W156"/>
    <mergeCell ref="X155:X156"/>
    <mergeCell ref="Y155:Y156"/>
    <mergeCell ref="Z155:Z156"/>
    <mergeCell ref="AA155:AA156"/>
    <mergeCell ref="AB155:AB156"/>
    <mergeCell ref="X159:X160"/>
    <mergeCell ref="Y159:Y160"/>
    <mergeCell ref="Z159:Z160"/>
    <mergeCell ref="AA159:AA160"/>
    <mergeCell ref="AB159:AB160"/>
    <mergeCell ref="AF157:AF158"/>
    <mergeCell ref="AG157:AG158"/>
    <mergeCell ref="AH157:AH158"/>
    <mergeCell ref="AI157:AI158"/>
    <mergeCell ref="AJ157:AJ158"/>
    <mergeCell ref="A159:A160"/>
    <mergeCell ref="S159:S160"/>
    <mergeCell ref="T159:T160"/>
    <mergeCell ref="U159:U160"/>
    <mergeCell ref="V159:V160"/>
    <mergeCell ref="Z157:Z158"/>
    <mergeCell ref="AA157:AA158"/>
    <mergeCell ref="AB157:AB158"/>
    <mergeCell ref="AC157:AC158"/>
    <mergeCell ref="AD157:AD158"/>
    <mergeCell ref="AE157:AE158"/>
    <mergeCell ref="AF161:AF162"/>
    <mergeCell ref="AG161:AG162"/>
    <mergeCell ref="AH161:AH162"/>
    <mergeCell ref="AI161:AI162"/>
    <mergeCell ref="AJ161:AJ162"/>
    <mergeCell ref="A163:A164"/>
    <mergeCell ref="S163:S164"/>
    <mergeCell ref="T163:T164"/>
    <mergeCell ref="U163:U164"/>
    <mergeCell ref="Z161:Z162"/>
    <mergeCell ref="AA161:AA162"/>
    <mergeCell ref="AB161:AB162"/>
    <mergeCell ref="AC161:AC162"/>
    <mergeCell ref="AD161:AD162"/>
    <mergeCell ref="AE161:AE162"/>
    <mergeCell ref="AI159:AI160"/>
    <mergeCell ref="AJ159:AJ160"/>
    <mergeCell ref="A161:A162"/>
    <mergeCell ref="S161:S162"/>
    <mergeCell ref="T161:T162"/>
    <mergeCell ref="U161:U162"/>
    <mergeCell ref="V161:V162"/>
    <mergeCell ref="W161:W162"/>
    <mergeCell ref="X161:X162"/>
    <mergeCell ref="Y161:Y162"/>
    <mergeCell ref="AC159:AC160"/>
    <mergeCell ref="AD159:AD160"/>
    <mergeCell ref="AE159:AE160"/>
    <mergeCell ref="AF159:AF160"/>
    <mergeCell ref="AG159:AG160"/>
    <mergeCell ref="AH159:AH160"/>
    <mergeCell ref="W159:W160"/>
    <mergeCell ref="AJ165:AJ166"/>
    <mergeCell ref="A171:A172"/>
    <mergeCell ref="S171:S172"/>
    <mergeCell ref="T171:T172"/>
    <mergeCell ref="U171:U172"/>
    <mergeCell ref="V171:V172"/>
    <mergeCell ref="W171:W172"/>
    <mergeCell ref="X171:X172"/>
    <mergeCell ref="Y171:Y172"/>
    <mergeCell ref="Z171:Z172"/>
    <mergeCell ref="AD165:AD166"/>
    <mergeCell ref="AE165:AE166"/>
    <mergeCell ref="AF165:AF166"/>
    <mergeCell ref="AG165:AG166"/>
    <mergeCell ref="AH165:AH166"/>
    <mergeCell ref="AI165:AI166"/>
    <mergeCell ref="X165:X166"/>
    <mergeCell ref="Y165:Y166"/>
    <mergeCell ref="Z165:Z166"/>
    <mergeCell ref="AA165:AA166"/>
    <mergeCell ref="AB165:AB166"/>
    <mergeCell ref="AC165:AC166"/>
    <mergeCell ref="A165:A166"/>
    <mergeCell ref="S165:S166"/>
    <mergeCell ref="T165:T166"/>
    <mergeCell ref="U165:U166"/>
    <mergeCell ref="V165:V166"/>
    <mergeCell ref="W165:W166"/>
    <mergeCell ref="A167:A168"/>
    <mergeCell ref="W167:W168"/>
    <mergeCell ref="X167:X168"/>
    <mergeCell ref="Y167:Y168"/>
    <mergeCell ref="X173:X175"/>
    <mergeCell ref="Y173:Y175"/>
    <mergeCell ref="Z173:Z175"/>
    <mergeCell ref="AA173:AA175"/>
    <mergeCell ref="AB173:AB175"/>
    <mergeCell ref="AC173:AC175"/>
    <mergeCell ref="AG171:AG172"/>
    <mergeCell ref="AH171:AH172"/>
    <mergeCell ref="AI171:AI172"/>
    <mergeCell ref="AJ171:AJ172"/>
    <mergeCell ref="A173:A175"/>
    <mergeCell ref="S173:S175"/>
    <mergeCell ref="T173:T175"/>
    <mergeCell ref="U173:U175"/>
    <mergeCell ref="V173:V175"/>
    <mergeCell ref="W173:W175"/>
    <mergeCell ref="AA171:AA172"/>
    <mergeCell ref="AB171:AB172"/>
    <mergeCell ref="AC171:AC172"/>
    <mergeCell ref="AD171:AD172"/>
    <mergeCell ref="AE171:AE172"/>
    <mergeCell ref="AF171:AF172"/>
    <mergeCell ref="AG176:AG177"/>
    <mergeCell ref="AH176:AH177"/>
    <mergeCell ref="AI176:AI177"/>
    <mergeCell ref="AJ176:AJ177"/>
    <mergeCell ref="A178:A179"/>
    <mergeCell ref="S178:S179"/>
    <mergeCell ref="T178:T179"/>
    <mergeCell ref="U178:U179"/>
    <mergeCell ref="V178:V179"/>
    <mergeCell ref="W178:W179"/>
    <mergeCell ref="AA176:AA177"/>
    <mergeCell ref="AB176:AB177"/>
    <mergeCell ref="AC176:AC177"/>
    <mergeCell ref="AD176:AD177"/>
    <mergeCell ref="AE176:AE177"/>
    <mergeCell ref="AF176:AF177"/>
    <mergeCell ref="AJ173:AJ175"/>
    <mergeCell ref="A176:A177"/>
    <mergeCell ref="S176:S177"/>
    <mergeCell ref="T176:T177"/>
    <mergeCell ref="U176:U177"/>
    <mergeCell ref="V176:V177"/>
    <mergeCell ref="W176:W177"/>
    <mergeCell ref="X176:X177"/>
    <mergeCell ref="Y176:Y177"/>
    <mergeCell ref="Z176:Z177"/>
    <mergeCell ref="AD173:AD175"/>
    <mergeCell ref="AE173:AE175"/>
    <mergeCell ref="AF173:AF175"/>
    <mergeCell ref="AG173:AG175"/>
    <mergeCell ref="AH173:AH175"/>
    <mergeCell ref="AI173:AI175"/>
    <mergeCell ref="AJ178:AJ179"/>
    <mergeCell ref="A180:A181"/>
    <mergeCell ref="S180:S181"/>
    <mergeCell ref="T180:T181"/>
    <mergeCell ref="U180:U181"/>
    <mergeCell ref="V180:V181"/>
    <mergeCell ref="W180:W181"/>
    <mergeCell ref="X180:X181"/>
    <mergeCell ref="Y180:Y181"/>
    <mergeCell ref="Z180:Z181"/>
    <mergeCell ref="AD178:AD179"/>
    <mergeCell ref="AE178:AE179"/>
    <mergeCell ref="AF178:AF179"/>
    <mergeCell ref="AG178:AG179"/>
    <mergeCell ref="AH178:AH179"/>
    <mergeCell ref="AI178:AI179"/>
    <mergeCell ref="X178:X179"/>
    <mergeCell ref="Y178:Y179"/>
    <mergeCell ref="Z178:Z179"/>
    <mergeCell ref="AA178:AA179"/>
    <mergeCell ref="AB178:AB179"/>
    <mergeCell ref="AC178:AC179"/>
    <mergeCell ref="X184:X185"/>
    <mergeCell ref="Y184:Y185"/>
    <mergeCell ref="Z184:Z185"/>
    <mergeCell ref="AA184:AA185"/>
    <mergeCell ref="AB184:AB185"/>
    <mergeCell ref="AC184:AC185"/>
    <mergeCell ref="AG180:AG181"/>
    <mergeCell ref="AH180:AH181"/>
    <mergeCell ref="AI180:AI181"/>
    <mergeCell ref="AJ180:AJ181"/>
    <mergeCell ref="A184:A185"/>
    <mergeCell ref="S184:S185"/>
    <mergeCell ref="T184:T185"/>
    <mergeCell ref="U184:U185"/>
    <mergeCell ref="V184:V185"/>
    <mergeCell ref="W184:W185"/>
    <mergeCell ref="AA180:AA181"/>
    <mergeCell ref="AB180:AB181"/>
    <mergeCell ref="AC180:AC181"/>
    <mergeCell ref="AD180:AD181"/>
    <mergeCell ref="AE180:AE181"/>
    <mergeCell ref="AF180:AF181"/>
    <mergeCell ref="A182:A183"/>
    <mergeCell ref="S182:S183"/>
    <mergeCell ref="T182:T183"/>
    <mergeCell ref="U182:U183"/>
    <mergeCell ref="V182:V183"/>
    <mergeCell ref="W182:W183"/>
    <mergeCell ref="X182:X183"/>
    <mergeCell ref="Y182:Y183"/>
    <mergeCell ref="Z182:Z183"/>
    <mergeCell ref="AA182:AA183"/>
    <mergeCell ref="AG186:AG187"/>
    <mergeCell ref="AH186:AH187"/>
    <mergeCell ref="AI186:AI187"/>
    <mergeCell ref="AJ186:AJ187"/>
    <mergeCell ref="A188:A189"/>
    <mergeCell ref="S188:S189"/>
    <mergeCell ref="T188:T189"/>
    <mergeCell ref="U188:U189"/>
    <mergeCell ref="V188:V189"/>
    <mergeCell ref="W188:W189"/>
    <mergeCell ref="AA186:AA187"/>
    <mergeCell ref="AB186:AB187"/>
    <mergeCell ref="AC186:AC187"/>
    <mergeCell ref="AD186:AD187"/>
    <mergeCell ref="AE186:AE187"/>
    <mergeCell ref="AF186:AF187"/>
    <mergeCell ref="AJ184:AJ185"/>
    <mergeCell ref="A186:A187"/>
    <mergeCell ref="S186:S187"/>
    <mergeCell ref="T186:T187"/>
    <mergeCell ref="U186:U187"/>
    <mergeCell ref="V186:V187"/>
    <mergeCell ref="W186:W187"/>
    <mergeCell ref="X186:X187"/>
    <mergeCell ref="Y186:Y187"/>
    <mergeCell ref="Z186:Z187"/>
    <mergeCell ref="AD184:AD185"/>
    <mergeCell ref="AE184:AE185"/>
    <mergeCell ref="AF184:AF185"/>
    <mergeCell ref="AG184:AG185"/>
    <mergeCell ref="AH184:AH185"/>
    <mergeCell ref="AI184:AI185"/>
    <mergeCell ref="X190:X192"/>
    <mergeCell ref="Y190:Y192"/>
    <mergeCell ref="Z190:Z192"/>
    <mergeCell ref="AA190:AA192"/>
    <mergeCell ref="AB190:AB192"/>
    <mergeCell ref="AC190:AC192"/>
    <mergeCell ref="AG188:AG189"/>
    <mergeCell ref="AH188:AH189"/>
    <mergeCell ref="AI188:AI189"/>
    <mergeCell ref="AJ188:AJ189"/>
    <mergeCell ref="A190:A192"/>
    <mergeCell ref="S190:S192"/>
    <mergeCell ref="T190:T192"/>
    <mergeCell ref="U190:U192"/>
    <mergeCell ref="V190:V192"/>
    <mergeCell ref="W190:W192"/>
    <mergeCell ref="X188:X189"/>
    <mergeCell ref="AB188:AB189"/>
    <mergeCell ref="AC188:AC189"/>
    <mergeCell ref="AD188:AD189"/>
    <mergeCell ref="AE188:AE189"/>
    <mergeCell ref="AF188:AF189"/>
    <mergeCell ref="Y188:Y189"/>
    <mergeCell ref="Z188:Z189"/>
    <mergeCell ref="AA188:AA189"/>
    <mergeCell ref="AG193:AG194"/>
    <mergeCell ref="AH193:AH194"/>
    <mergeCell ref="AI193:AI194"/>
    <mergeCell ref="AJ193:AJ194"/>
    <mergeCell ref="A195:A196"/>
    <mergeCell ref="S195:S196"/>
    <mergeCell ref="T195:T196"/>
    <mergeCell ref="U195:U196"/>
    <mergeCell ref="V195:V196"/>
    <mergeCell ref="W195:W196"/>
    <mergeCell ref="AA193:AA194"/>
    <mergeCell ref="AB193:AB194"/>
    <mergeCell ref="AC193:AC194"/>
    <mergeCell ref="AD193:AD194"/>
    <mergeCell ref="AE193:AE194"/>
    <mergeCell ref="AF193:AF194"/>
    <mergeCell ref="AJ190:AJ192"/>
    <mergeCell ref="A193:A194"/>
    <mergeCell ref="S193:S194"/>
    <mergeCell ref="T193:T194"/>
    <mergeCell ref="U193:U194"/>
    <mergeCell ref="V193:V194"/>
    <mergeCell ref="W193:W194"/>
    <mergeCell ref="X193:X194"/>
    <mergeCell ref="Y193:Y194"/>
    <mergeCell ref="Z193:Z194"/>
    <mergeCell ref="AD190:AD192"/>
    <mergeCell ref="AE190:AE192"/>
    <mergeCell ref="AF190:AF192"/>
    <mergeCell ref="AG190:AG192"/>
    <mergeCell ref="AH190:AH192"/>
    <mergeCell ref="AI190:AI192"/>
    <mergeCell ref="AJ195:AJ196"/>
    <mergeCell ref="A197:A198"/>
    <mergeCell ref="S197:S198"/>
    <mergeCell ref="T197:T198"/>
    <mergeCell ref="U197:U198"/>
    <mergeCell ref="V197:V198"/>
    <mergeCell ref="W197:W198"/>
    <mergeCell ref="X197:X198"/>
    <mergeCell ref="Y197:Y198"/>
    <mergeCell ref="Z197:Z198"/>
    <mergeCell ref="AD195:AD196"/>
    <mergeCell ref="AE195:AE196"/>
    <mergeCell ref="AF195:AF196"/>
    <mergeCell ref="AG195:AG196"/>
    <mergeCell ref="AH195:AH196"/>
    <mergeCell ref="AI195:AI196"/>
    <mergeCell ref="X195:X196"/>
    <mergeCell ref="Y195:Y196"/>
    <mergeCell ref="Z195:Z196"/>
    <mergeCell ref="AA195:AA196"/>
    <mergeCell ref="AB195:AB196"/>
    <mergeCell ref="AC195:AC196"/>
    <mergeCell ref="X199:X200"/>
    <mergeCell ref="Y199:Y200"/>
    <mergeCell ref="Z199:Z200"/>
    <mergeCell ref="AA199:AA200"/>
    <mergeCell ref="AB199:AB200"/>
    <mergeCell ref="AC199:AC200"/>
    <mergeCell ref="AG197:AG198"/>
    <mergeCell ref="AH197:AH198"/>
    <mergeCell ref="AI197:AI198"/>
    <mergeCell ref="AJ197:AJ198"/>
    <mergeCell ref="A199:A200"/>
    <mergeCell ref="S199:S200"/>
    <mergeCell ref="T199:T200"/>
    <mergeCell ref="U199:U200"/>
    <mergeCell ref="V199:V200"/>
    <mergeCell ref="W199:W200"/>
    <mergeCell ref="AA197:AA198"/>
    <mergeCell ref="AB197:AB198"/>
    <mergeCell ref="AC197:AC198"/>
    <mergeCell ref="AD197:AD198"/>
    <mergeCell ref="AE197:AE198"/>
    <mergeCell ref="AF197:AF198"/>
    <mergeCell ref="AZ199:AZ200"/>
    <mergeCell ref="BA199:BA200"/>
    <mergeCell ref="AP199:AP200"/>
    <mergeCell ref="AQ199:AQ200"/>
    <mergeCell ref="AR199:AR200"/>
    <mergeCell ref="AS199:AS200"/>
    <mergeCell ref="AT199:AT200"/>
    <mergeCell ref="AU199:AU200"/>
    <mergeCell ref="AJ199:AJ200"/>
    <mergeCell ref="AK199:AK200"/>
    <mergeCell ref="AL199:AL200"/>
    <mergeCell ref="AM199:AM200"/>
    <mergeCell ref="AN199:AN200"/>
    <mergeCell ref="AO199:AO200"/>
    <mergeCell ref="AD199:AD200"/>
    <mergeCell ref="AE199:AE200"/>
    <mergeCell ref="AF199:AF200"/>
    <mergeCell ref="AG199:AG200"/>
    <mergeCell ref="AH199:AH200"/>
    <mergeCell ref="AI199:AI200"/>
    <mergeCell ref="BT199:BT200"/>
    <mergeCell ref="BU199:BU200"/>
    <mergeCell ref="BV199:BV200"/>
    <mergeCell ref="BW199:BW200"/>
    <mergeCell ref="A201:A202"/>
    <mergeCell ref="S201:S202"/>
    <mergeCell ref="T201:T202"/>
    <mergeCell ref="U201:U202"/>
    <mergeCell ref="V201:V202"/>
    <mergeCell ref="W201:W202"/>
    <mergeCell ref="BN199:BN200"/>
    <mergeCell ref="BO199:BO200"/>
    <mergeCell ref="BP199:BP200"/>
    <mergeCell ref="BQ199:BQ200"/>
    <mergeCell ref="BR199:BR200"/>
    <mergeCell ref="BS199:BS200"/>
    <mergeCell ref="BH199:BH200"/>
    <mergeCell ref="BI199:BI200"/>
    <mergeCell ref="BJ199:BJ200"/>
    <mergeCell ref="BK199:BK200"/>
    <mergeCell ref="BL199:BL200"/>
    <mergeCell ref="BM199:BM200"/>
    <mergeCell ref="BB199:BB200"/>
    <mergeCell ref="BC199:BC200"/>
    <mergeCell ref="BD199:BD200"/>
    <mergeCell ref="BE199:BE200"/>
    <mergeCell ref="BF199:BF200"/>
    <mergeCell ref="BG199:BG200"/>
    <mergeCell ref="AV199:AV200"/>
    <mergeCell ref="AW199:AW200"/>
    <mergeCell ref="AX199:AX200"/>
    <mergeCell ref="AY199:AY200"/>
    <mergeCell ref="AJ201:AJ202"/>
    <mergeCell ref="A203:A205"/>
    <mergeCell ref="A206:A209"/>
    <mergeCell ref="A210:A212"/>
    <mergeCell ref="A213:A215"/>
    <mergeCell ref="A216:A218"/>
    <mergeCell ref="AD201:AD202"/>
    <mergeCell ref="AE201:AE202"/>
    <mergeCell ref="AF201:AF202"/>
    <mergeCell ref="AG201:AG202"/>
    <mergeCell ref="AH201:AH202"/>
    <mergeCell ref="AI201:AI202"/>
    <mergeCell ref="X201:X202"/>
    <mergeCell ref="Y201:Y202"/>
    <mergeCell ref="Z201:Z202"/>
    <mergeCell ref="AA201:AA202"/>
    <mergeCell ref="AB201:AB202"/>
    <mergeCell ref="AC201:AC202"/>
    <mergeCell ref="O12:O16"/>
    <mergeCell ref="P12:P16"/>
    <mergeCell ref="Q12:Q16"/>
    <mergeCell ref="R12:R16"/>
    <mergeCell ref="S12:S16"/>
    <mergeCell ref="Y19:Y21"/>
    <mergeCell ref="I12:I16"/>
    <mergeCell ref="J12:J16"/>
    <mergeCell ref="K12:K16"/>
    <mergeCell ref="L12:L16"/>
    <mergeCell ref="M12:M16"/>
    <mergeCell ref="N12:N16"/>
    <mergeCell ref="X19:X21"/>
    <mergeCell ref="A261:A263"/>
    <mergeCell ref="A264:A266"/>
    <mergeCell ref="A267:A269"/>
    <mergeCell ref="A270:A272"/>
    <mergeCell ref="A12:A16"/>
    <mergeCell ref="B12:B16"/>
    <mergeCell ref="A242:A244"/>
    <mergeCell ref="A245:A248"/>
    <mergeCell ref="A249:A251"/>
    <mergeCell ref="A252:A254"/>
    <mergeCell ref="A255:A257"/>
    <mergeCell ref="A258:A260"/>
    <mergeCell ref="A219:A221"/>
    <mergeCell ref="A222:A225"/>
    <mergeCell ref="A226:A229"/>
    <mergeCell ref="A230:A233"/>
    <mergeCell ref="A234:A237"/>
    <mergeCell ref="A238:A241"/>
    <mergeCell ref="A169:A170"/>
  </mergeCells>
  <printOptions horizontalCentered="1"/>
  <pageMargins left="1.1811023622047245" right="0.39370078740157483" top="0.78740157480314965" bottom="0.78740157480314965" header="0.19685039370078741" footer="0.23622047244094491"/>
  <pageSetup paperSize="8" scale="35" firstPageNumber="2" fitToHeight="0" orientation="landscape" useFirstPageNumber="1" r:id="rId1"/>
  <headerFooter>
    <oddHeader>&amp;C&amp;"Times New Roman,обычный"&amp;14&amp;P</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pageSetup paperSize="9" orientation="portrait" verticalDpi="0" r:id="rId1"/>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Q296"/>
  <sheetViews>
    <sheetView view="pageBreakPreview" topLeftCell="A100" zoomScale="60" zoomScaleNormal="85" zoomScalePageLayoutView="60" workbookViewId="0">
      <selection activeCell="D116" sqref="D116"/>
    </sheetView>
  </sheetViews>
  <sheetFormatPr defaultRowHeight="15.75" x14ac:dyDescent="0.25"/>
  <cols>
    <col min="1" max="1" width="44.42578125" style="105" customWidth="1"/>
    <col min="2" max="2" width="25.85546875" style="102" customWidth="1"/>
    <col min="3" max="3" width="17.5703125" style="100" customWidth="1"/>
    <col min="4" max="4" width="15.140625" style="100" customWidth="1"/>
    <col min="5" max="5" width="17.140625" style="100" customWidth="1"/>
    <col min="6" max="18" width="15.140625" style="100" customWidth="1"/>
    <col min="19" max="19" width="19.140625" style="100" customWidth="1"/>
    <col min="20" max="20" width="50" style="101" customWidth="1"/>
    <col min="21" max="28" width="9" style="100" customWidth="1"/>
    <col min="29" max="30" width="8.140625" style="100" customWidth="1"/>
    <col min="31" max="31" width="7.5703125" style="100" customWidth="1"/>
    <col min="32" max="32" width="8.7109375" style="100" customWidth="1"/>
    <col min="33" max="35" width="9" style="100" customWidth="1"/>
    <col min="36" max="36" width="10.28515625" style="100" customWidth="1"/>
    <col min="37" max="37" width="4.7109375" style="106" hidden="1" customWidth="1"/>
    <col min="38" max="49" width="0" style="106" hidden="1" customWidth="1"/>
    <col min="50" max="50" width="21.5703125" style="106" hidden="1" customWidth="1"/>
    <col min="51" max="73" width="0" style="106" hidden="1" customWidth="1"/>
    <col min="74" max="75" width="16.85546875" style="106" hidden="1" customWidth="1"/>
    <col min="76" max="94" width="0" style="106" hidden="1" customWidth="1"/>
    <col min="95" max="16384" width="9.140625" style="106"/>
  </cols>
  <sheetData>
    <row r="1" spans="1:50" s="102" customFormat="1" ht="18.75" customHeight="1" x14ac:dyDescent="0.25">
      <c r="A1" s="96"/>
      <c r="B1" s="97"/>
      <c r="C1" s="98"/>
      <c r="D1" s="98"/>
      <c r="E1" s="99"/>
      <c r="F1" s="182"/>
      <c r="G1" s="99"/>
      <c r="H1" s="99"/>
      <c r="I1" s="99"/>
      <c r="J1" s="99"/>
      <c r="K1" s="99"/>
      <c r="L1" s="99"/>
      <c r="M1" s="99"/>
      <c r="N1" s="100"/>
      <c r="O1" s="100"/>
      <c r="P1" s="100"/>
      <c r="Q1" s="100"/>
      <c r="R1" s="100"/>
      <c r="S1" s="100"/>
      <c r="T1" s="101"/>
      <c r="U1" s="100"/>
      <c r="V1" s="98"/>
      <c r="W1" s="98"/>
      <c r="X1" s="98"/>
      <c r="Y1" s="98"/>
      <c r="Z1" s="98"/>
      <c r="AA1" s="98"/>
      <c r="AB1" s="1567" t="s">
        <v>380</v>
      </c>
      <c r="AC1" s="1567"/>
      <c r="AD1" s="1567"/>
      <c r="AE1" s="1567"/>
      <c r="AF1" s="1567"/>
      <c r="AG1" s="1567"/>
      <c r="AH1" s="1567"/>
      <c r="AI1" s="1567"/>
      <c r="AJ1" s="1567"/>
    </row>
    <row r="2" spans="1:50" s="102" customFormat="1" ht="54" customHeight="1" x14ac:dyDescent="0.25">
      <c r="A2" s="96"/>
      <c r="B2" s="97"/>
      <c r="C2" s="103"/>
      <c r="D2" s="98"/>
      <c r="E2" s="99"/>
      <c r="F2" s="99"/>
      <c r="G2" s="99"/>
      <c r="H2" s="99"/>
      <c r="I2" s="99"/>
      <c r="J2" s="99"/>
      <c r="K2" s="99"/>
      <c r="L2" s="99"/>
      <c r="M2" s="99"/>
      <c r="N2" s="100"/>
      <c r="O2" s="100"/>
      <c r="P2" s="100"/>
      <c r="Q2" s="100"/>
      <c r="R2" s="100"/>
      <c r="S2" s="100"/>
      <c r="T2" s="104"/>
      <c r="U2" s="98"/>
      <c r="V2" s="98"/>
      <c r="W2" s="98"/>
      <c r="X2" s="98"/>
      <c r="Y2" s="98"/>
      <c r="Z2" s="98"/>
      <c r="AA2" s="98"/>
      <c r="AB2" s="1567"/>
      <c r="AC2" s="1567"/>
      <c r="AD2" s="1567"/>
      <c r="AE2" s="1567"/>
      <c r="AF2" s="1567"/>
      <c r="AG2" s="1567"/>
      <c r="AH2" s="1567"/>
      <c r="AI2" s="1567"/>
      <c r="AJ2" s="1567"/>
    </row>
    <row r="3" spans="1:50" s="102" customFormat="1" ht="43.5" customHeight="1" x14ac:dyDescent="0.25">
      <c r="A3" s="96"/>
      <c r="B3" s="97"/>
      <c r="C3" s="98"/>
      <c r="D3" s="98"/>
      <c r="E3" s="99"/>
      <c r="F3" s="99"/>
      <c r="G3" s="99"/>
      <c r="H3" s="99"/>
      <c r="I3" s="99"/>
      <c r="J3" s="99"/>
      <c r="K3" s="99"/>
      <c r="L3" s="99"/>
      <c r="M3" s="99"/>
      <c r="N3" s="100"/>
      <c r="O3" s="100"/>
      <c r="P3" s="100"/>
      <c r="Q3" s="100"/>
      <c r="R3" s="100"/>
      <c r="S3" s="100"/>
      <c r="T3" s="104"/>
      <c r="U3" s="98"/>
      <c r="V3" s="98"/>
      <c r="W3" s="98"/>
      <c r="X3" s="98"/>
      <c r="Y3" s="98"/>
      <c r="Z3" s="98"/>
      <c r="AA3" s="98"/>
      <c r="AB3" s="1567"/>
      <c r="AC3" s="1567"/>
      <c r="AD3" s="1567"/>
      <c r="AE3" s="1567"/>
      <c r="AF3" s="1567"/>
      <c r="AG3" s="1567"/>
      <c r="AH3" s="1567"/>
      <c r="AI3" s="1567"/>
      <c r="AJ3" s="1567"/>
    </row>
    <row r="4" spans="1:50" s="102" customFormat="1" ht="12" customHeight="1" x14ac:dyDescent="0.25">
      <c r="A4" s="96"/>
      <c r="B4" s="97"/>
      <c r="C4" s="98"/>
      <c r="D4" s="98"/>
      <c r="E4" s="99"/>
      <c r="F4" s="99"/>
      <c r="G4" s="99"/>
      <c r="H4" s="99"/>
      <c r="I4" s="99"/>
      <c r="J4" s="99"/>
      <c r="K4" s="99"/>
      <c r="L4" s="99"/>
      <c r="M4" s="99"/>
      <c r="N4" s="100"/>
      <c r="O4" s="100"/>
      <c r="P4" s="100"/>
      <c r="Q4" s="100"/>
      <c r="R4" s="100"/>
      <c r="S4" s="100"/>
      <c r="T4" s="104"/>
      <c r="U4" s="98"/>
      <c r="V4" s="98"/>
      <c r="W4" s="98"/>
      <c r="X4" s="98"/>
      <c r="Y4" s="98"/>
      <c r="Z4" s="98"/>
      <c r="AA4" s="98"/>
      <c r="AB4" s="98"/>
      <c r="AC4" s="98"/>
      <c r="AD4" s="98"/>
      <c r="AE4" s="98"/>
      <c r="AF4" s="98"/>
      <c r="AG4" s="98"/>
      <c r="AH4" s="98"/>
      <c r="AI4" s="98"/>
      <c r="AJ4" s="100"/>
    </row>
    <row r="5" spans="1:50" s="102" customFormat="1" ht="30.75" x14ac:dyDescent="0.25">
      <c r="A5" s="1211" t="s">
        <v>369</v>
      </c>
      <c r="B5" s="1211"/>
      <c r="C5" s="1211"/>
      <c r="D5" s="1211"/>
      <c r="E5" s="1211"/>
      <c r="F5" s="1211"/>
      <c r="G5" s="1211"/>
      <c r="H5" s="1211"/>
      <c r="I5" s="1211"/>
      <c r="J5" s="1211"/>
      <c r="K5" s="1211"/>
      <c r="L5" s="1211"/>
      <c r="M5" s="1211"/>
      <c r="N5" s="1211"/>
      <c r="O5" s="1211"/>
      <c r="P5" s="1211"/>
      <c r="Q5" s="1211"/>
      <c r="R5" s="1211"/>
      <c r="S5" s="1211"/>
      <c r="T5" s="1211"/>
      <c r="U5" s="1211"/>
      <c r="V5" s="1211"/>
      <c r="W5" s="1211"/>
      <c r="X5" s="1211"/>
      <c r="Y5" s="1211"/>
      <c r="Z5" s="1211"/>
      <c r="AA5" s="1211"/>
      <c r="AB5" s="1211"/>
      <c r="AC5" s="1211"/>
      <c r="AD5" s="1211"/>
      <c r="AE5" s="1211"/>
      <c r="AF5" s="1211"/>
      <c r="AG5" s="1211"/>
      <c r="AH5" s="1211"/>
      <c r="AI5" s="1211"/>
      <c r="AJ5" s="1211"/>
    </row>
    <row r="6" spans="1:50" s="102" customFormat="1" ht="33" customHeight="1" x14ac:dyDescent="0.25">
      <c r="A6" s="1212" t="s">
        <v>370</v>
      </c>
      <c r="B6" s="1212"/>
      <c r="C6" s="1212"/>
      <c r="D6" s="1212"/>
      <c r="E6" s="1212"/>
      <c r="F6" s="1212"/>
      <c r="G6" s="1212"/>
      <c r="H6" s="1212"/>
      <c r="I6" s="1212"/>
      <c r="J6" s="1212"/>
      <c r="K6" s="1212"/>
      <c r="L6" s="1212"/>
      <c r="M6" s="1212"/>
      <c r="N6" s="1212"/>
      <c r="O6" s="1212"/>
      <c r="P6" s="1212"/>
      <c r="Q6" s="1212"/>
      <c r="R6" s="1212"/>
      <c r="S6" s="1212"/>
      <c r="T6" s="1212"/>
      <c r="U6" s="1212"/>
      <c r="V6" s="1212"/>
      <c r="W6" s="1212"/>
      <c r="X6" s="1212"/>
      <c r="Y6" s="1212"/>
      <c r="Z6" s="1212"/>
      <c r="AA6" s="1212"/>
      <c r="AB6" s="1212"/>
      <c r="AC6" s="1212"/>
      <c r="AD6" s="1212"/>
      <c r="AE6" s="1212"/>
      <c r="AF6" s="1212"/>
      <c r="AG6" s="1212"/>
      <c r="AH6" s="1212"/>
      <c r="AI6" s="1212"/>
      <c r="AJ6" s="1212"/>
    </row>
    <row r="7" spans="1:50" ht="18" customHeight="1" x14ac:dyDescent="0.25"/>
    <row r="8" spans="1:50" ht="25.5" customHeight="1" x14ac:dyDescent="0.25">
      <c r="A8" s="1109" t="s">
        <v>0</v>
      </c>
      <c r="B8" s="1109" t="s">
        <v>1</v>
      </c>
      <c r="C8" s="1109" t="s">
        <v>269</v>
      </c>
      <c r="D8" s="1284" t="s">
        <v>145</v>
      </c>
      <c r="E8" s="1284"/>
      <c r="F8" s="1284"/>
      <c r="G8" s="1284"/>
      <c r="H8" s="1284"/>
      <c r="I8" s="1284"/>
      <c r="J8" s="1284"/>
      <c r="K8" s="1284"/>
      <c r="L8" s="1284"/>
      <c r="M8" s="1284"/>
      <c r="N8" s="1284"/>
      <c r="O8" s="1284"/>
      <c r="P8" s="1284"/>
      <c r="Q8" s="1284"/>
      <c r="R8" s="1285"/>
      <c r="S8" s="1285" t="s">
        <v>15</v>
      </c>
      <c r="T8" s="1286" t="s">
        <v>2</v>
      </c>
      <c r="U8" s="1284" t="s">
        <v>146</v>
      </c>
      <c r="V8" s="1284"/>
      <c r="W8" s="1284"/>
      <c r="X8" s="1284"/>
      <c r="Y8" s="1284"/>
      <c r="Z8" s="1284"/>
      <c r="AA8" s="1284"/>
      <c r="AB8" s="1284"/>
      <c r="AC8" s="1284"/>
      <c r="AD8" s="1284"/>
      <c r="AE8" s="1284"/>
      <c r="AF8" s="1284"/>
      <c r="AG8" s="1284"/>
      <c r="AH8" s="1284"/>
      <c r="AI8" s="1285"/>
      <c r="AJ8" s="1109" t="s">
        <v>89</v>
      </c>
    </row>
    <row r="9" spans="1:50" ht="43.5" customHeight="1" x14ac:dyDescent="0.25">
      <c r="A9" s="1109"/>
      <c r="B9" s="1109"/>
      <c r="C9" s="1109"/>
      <c r="D9" s="157" t="s">
        <v>8</v>
      </c>
      <c r="E9" s="157" t="s">
        <v>26</v>
      </c>
      <c r="F9" s="157" t="s">
        <v>27</v>
      </c>
      <c r="G9" s="157" t="s">
        <v>28</v>
      </c>
      <c r="H9" s="157" t="s">
        <v>29</v>
      </c>
      <c r="I9" s="157" t="s">
        <v>91</v>
      </c>
      <c r="J9" s="157" t="s">
        <v>92</v>
      </c>
      <c r="K9" s="157" t="s">
        <v>93</v>
      </c>
      <c r="L9" s="157" t="s">
        <v>94</v>
      </c>
      <c r="M9" s="157" t="s">
        <v>95</v>
      </c>
      <c r="N9" s="157" t="s">
        <v>96</v>
      </c>
      <c r="O9" s="157" t="s">
        <v>97</v>
      </c>
      <c r="P9" s="157" t="s">
        <v>98</v>
      </c>
      <c r="Q9" s="157" t="s">
        <v>99</v>
      </c>
      <c r="R9" s="157" t="s">
        <v>100</v>
      </c>
      <c r="S9" s="1285"/>
      <c r="T9" s="1287"/>
      <c r="U9" s="157" t="s">
        <v>8</v>
      </c>
      <c r="V9" s="157" t="s">
        <v>26</v>
      </c>
      <c r="W9" s="157" t="s">
        <v>27</v>
      </c>
      <c r="X9" s="157" t="s">
        <v>28</v>
      </c>
      <c r="Y9" s="157" t="s">
        <v>29</v>
      </c>
      <c r="Z9" s="157" t="s">
        <v>91</v>
      </c>
      <c r="AA9" s="157" t="s">
        <v>92</v>
      </c>
      <c r="AB9" s="157" t="s">
        <v>93</v>
      </c>
      <c r="AC9" s="157" t="s">
        <v>94</v>
      </c>
      <c r="AD9" s="157" t="s">
        <v>95</v>
      </c>
      <c r="AE9" s="157" t="s">
        <v>96</v>
      </c>
      <c r="AF9" s="157" t="s">
        <v>97</v>
      </c>
      <c r="AG9" s="157" t="s">
        <v>98</v>
      </c>
      <c r="AH9" s="157" t="s">
        <v>101</v>
      </c>
      <c r="AI9" s="157" t="s">
        <v>100</v>
      </c>
      <c r="AJ9" s="1109"/>
    </row>
    <row r="10" spans="1:50" ht="24.75" customHeight="1" x14ac:dyDescent="0.25">
      <c r="A10" s="1292" t="s">
        <v>169</v>
      </c>
      <c r="B10" s="1293"/>
      <c r="C10" s="1293"/>
      <c r="D10" s="1293"/>
      <c r="E10" s="1293"/>
      <c r="F10" s="1293"/>
      <c r="G10" s="1293"/>
      <c r="H10" s="1293"/>
      <c r="I10" s="1293"/>
      <c r="J10" s="1293"/>
      <c r="K10" s="1293"/>
      <c r="L10" s="1293"/>
      <c r="M10" s="1293"/>
      <c r="N10" s="1293"/>
      <c r="O10" s="1293"/>
      <c r="P10" s="1293"/>
      <c r="Q10" s="1293"/>
      <c r="R10" s="1294"/>
      <c r="S10" s="107"/>
      <c r="T10" s="108"/>
      <c r="U10" s="107"/>
      <c r="V10" s="107"/>
      <c r="W10" s="107"/>
      <c r="X10" s="107"/>
      <c r="Y10" s="107"/>
      <c r="Z10" s="107"/>
      <c r="AA10" s="107"/>
      <c r="AB10" s="107"/>
      <c r="AC10" s="107"/>
      <c r="AD10" s="107"/>
      <c r="AE10" s="107"/>
      <c r="AF10" s="107"/>
      <c r="AG10" s="107"/>
      <c r="AH10" s="107"/>
      <c r="AI10" s="107"/>
      <c r="AJ10" s="109"/>
      <c r="AK10" s="110"/>
      <c r="AX10" s="106" t="b">
        <f>3078000=E10</f>
        <v>0</v>
      </c>
    </row>
    <row r="11" spans="1:50" ht="79.5" customHeight="1" x14ac:dyDescent="0.25">
      <c r="A11" s="1295" t="s">
        <v>105</v>
      </c>
      <c r="B11" s="1296"/>
      <c r="C11" s="1296"/>
      <c r="D11" s="1296"/>
      <c r="E11" s="1296"/>
      <c r="F11" s="1296"/>
      <c r="G11" s="1296"/>
      <c r="H11" s="1296"/>
      <c r="I11" s="111"/>
      <c r="J11" s="111"/>
      <c r="K11" s="111"/>
      <c r="L11" s="111"/>
      <c r="M11" s="111"/>
      <c r="N11" s="111"/>
      <c r="O11" s="111"/>
      <c r="P11" s="111"/>
      <c r="Q11" s="111"/>
      <c r="R11" s="112"/>
      <c r="S11" s="112"/>
      <c r="T11" s="163" t="s">
        <v>138</v>
      </c>
      <c r="U11" s="155">
        <v>22</v>
      </c>
      <c r="V11" s="155">
        <v>22</v>
      </c>
      <c r="W11" s="155">
        <v>22</v>
      </c>
      <c r="X11" s="155">
        <v>23</v>
      </c>
      <c r="Y11" s="155">
        <v>23</v>
      </c>
      <c r="Z11" s="155">
        <v>23</v>
      </c>
      <c r="AA11" s="155">
        <v>24</v>
      </c>
      <c r="AB11" s="155">
        <v>24</v>
      </c>
      <c r="AC11" s="155">
        <v>24</v>
      </c>
      <c r="AD11" s="155">
        <v>24</v>
      </c>
      <c r="AE11" s="155">
        <v>24</v>
      </c>
      <c r="AF11" s="155">
        <v>24</v>
      </c>
      <c r="AG11" s="155">
        <v>24</v>
      </c>
      <c r="AH11" s="155">
        <v>24</v>
      </c>
      <c r="AI11" s="155">
        <v>24</v>
      </c>
      <c r="AJ11" s="155">
        <f>SUM(U11:AI11)</f>
        <v>351</v>
      </c>
      <c r="AK11" s="110"/>
    </row>
    <row r="12" spans="1:50" ht="129.75" customHeight="1" x14ac:dyDescent="0.25">
      <c r="A12" s="113"/>
      <c r="B12" s="114"/>
      <c r="C12" s="115"/>
      <c r="D12" s="115"/>
      <c r="E12" s="115"/>
      <c r="F12" s="115"/>
      <c r="G12" s="115"/>
      <c r="H12" s="115"/>
      <c r="I12" s="115"/>
      <c r="J12" s="115"/>
      <c r="K12" s="115"/>
      <c r="L12" s="115"/>
      <c r="M12" s="115"/>
      <c r="N12" s="115"/>
      <c r="O12" s="115"/>
      <c r="P12" s="115"/>
      <c r="Q12" s="115"/>
      <c r="R12" s="116"/>
      <c r="S12" s="116"/>
      <c r="T12" s="163" t="s">
        <v>147</v>
      </c>
      <c r="U12" s="155">
        <v>12</v>
      </c>
      <c r="V12" s="155">
        <v>13</v>
      </c>
      <c r="W12" s="155">
        <v>13</v>
      </c>
      <c r="X12" s="155">
        <v>14</v>
      </c>
      <c r="Y12" s="155">
        <v>14</v>
      </c>
      <c r="Z12" s="155">
        <v>14</v>
      </c>
      <c r="AA12" s="155">
        <v>14</v>
      </c>
      <c r="AB12" s="155">
        <v>14</v>
      </c>
      <c r="AC12" s="155">
        <v>14</v>
      </c>
      <c r="AD12" s="155">
        <v>14</v>
      </c>
      <c r="AE12" s="155">
        <v>14</v>
      </c>
      <c r="AF12" s="155">
        <v>14</v>
      </c>
      <c r="AG12" s="155">
        <v>14</v>
      </c>
      <c r="AH12" s="155">
        <v>14</v>
      </c>
      <c r="AI12" s="155">
        <v>14</v>
      </c>
      <c r="AJ12" s="155">
        <f>SUM(U12:AI12)</f>
        <v>206</v>
      </c>
      <c r="AK12" s="110"/>
    </row>
    <row r="13" spans="1:50" ht="51" customHeight="1" x14ac:dyDescent="0.25">
      <c r="A13" s="117"/>
      <c r="B13" s="118"/>
      <c r="C13" s="119"/>
      <c r="D13" s="119"/>
      <c r="E13" s="119"/>
      <c r="F13" s="119"/>
      <c r="G13" s="119"/>
      <c r="H13" s="119"/>
      <c r="I13" s="119"/>
      <c r="J13" s="119"/>
      <c r="K13" s="119"/>
      <c r="L13" s="119"/>
      <c r="M13" s="119"/>
      <c r="N13" s="119"/>
      <c r="O13" s="119"/>
      <c r="P13" s="119"/>
      <c r="Q13" s="119"/>
      <c r="R13" s="120"/>
      <c r="S13" s="120"/>
      <c r="T13" s="173" t="s">
        <v>166</v>
      </c>
      <c r="U13" s="121" t="s">
        <v>9</v>
      </c>
      <c r="V13" s="121" t="s">
        <v>9</v>
      </c>
      <c r="W13" s="121" t="s">
        <v>9</v>
      </c>
      <c r="X13" s="121" t="s">
        <v>9</v>
      </c>
      <c r="Y13" s="121" t="s">
        <v>9</v>
      </c>
      <c r="Z13" s="121" t="s">
        <v>9</v>
      </c>
      <c r="AA13" s="155" t="s">
        <v>9</v>
      </c>
      <c r="AB13" s="155" t="s">
        <v>9</v>
      </c>
      <c r="AC13" s="155" t="s">
        <v>9</v>
      </c>
      <c r="AD13" s="155" t="s">
        <v>9</v>
      </c>
      <c r="AE13" s="155" t="s">
        <v>9</v>
      </c>
      <c r="AF13" s="155" t="s">
        <v>9</v>
      </c>
      <c r="AG13" s="155" t="s">
        <v>9</v>
      </c>
      <c r="AH13" s="155" t="s">
        <v>9</v>
      </c>
      <c r="AI13" s="155" t="s">
        <v>9</v>
      </c>
      <c r="AJ13" s="155" t="s">
        <v>9</v>
      </c>
      <c r="AK13" s="110"/>
    </row>
    <row r="14" spans="1:50" ht="25.5" customHeight="1" x14ac:dyDescent="0.25">
      <c r="A14" s="1304" t="s">
        <v>262</v>
      </c>
      <c r="B14" s="1305"/>
      <c r="C14" s="1305"/>
      <c r="D14" s="1305"/>
      <c r="E14" s="1305"/>
      <c r="F14" s="1305"/>
      <c r="G14" s="1305"/>
      <c r="H14" s="1305"/>
      <c r="I14" s="1305"/>
      <c r="J14" s="1305"/>
      <c r="K14" s="1305"/>
      <c r="L14" s="1305"/>
      <c r="M14" s="1305"/>
      <c r="N14" s="1305"/>
      <c r="O14" s="1305"/>
      <c r="P14" s="1305"/>
      <c r="Q14" s="1305"/>
      <c r="R14" s="1306"/>
      <c r="S14" s="107"/>
      <c r="T14" s="174"/>
      <c r="U14" s="122"/>
      <c r="V14" s="122"/>
      <c r="W14" s="122"/>
      <c r="X14" s="122"/>
      <c r="Y14" s="122"/>
      <c r="Z14" s="122"/>
      <c r="AA14" s="122"/>
      <c r="AB14" s="122"/>
      <c r="AC14" s="122"/>
      <c r="AD14" s="122"/>
      <c r="AE14" s="122"/>
      <c r="AF14" s="122"/>
      <c r="AG14" s="122"/>
      <c r="AH14" s="122"/>
      <c r="AI14" s="122"/>
      <c r="AJ14" s="123"/>
      <c r="AK14" s="110"/>
    </row>
    <row r="15" spans="1:50" ht="46.5" customHeight="1" x14ac:dyDescent="0.25">
      <c r="A15" s="164" t="s">
        <v>344</v>
      </c>
      <c r="B15" s="157" t="s">
        <v>10</v>
      </c>
      <c r="C15" s="157" t="s">
        <v>10</v>
      </c>
      <c r="D15" s="157" t="s">
        <v>10</v>
      </c>
      <c r="E15" s="157" t="s">
        <v>10</v>
      </c>
      <c r="F15" s="157" t="s">
        <v>10</v>
      </c>
      <c r="G15" s="157" t="s">
        <v>10</v>
      </c>
      <c r="H15" s="157" t="s">
        <v>10</v>
      </c>
      <c r="I15" s="157" t="s">
        <v>10</v>
      </c>
      <c r="J15" s="157" t="s">
        <v>10</v>
      </c>
      <c r="K15" s="157" t="s">
        <v>10</v>
      </c>
      <c r="L15" s="157" t="s">
        <v>10</v>
      </c>
      <c r="M15" s="157" t="s">
        <v>10</v>
      </c>
      <c r="N15" s="157" t="s">
        <v>10</v>
      </c>
      <c r="O15" s="157" t="s">
        <v>10</v>
      </c>
      <c r="P15" s="157" t="s">
        <v>10</v>
      </c>
      <c r="Q15" s="157" t="s">
        <v>10</v>
      </c>
      <c r="R15" s="157" t="s">
        <v>10</v>
      </c>
      <c r="S15" s="154" t="s">
        <v>275</v>
      </c>
      <c r="T15" s="163" t="s">
        <v>377</v>
      </c>
      <c r="U15" s="155">
        <v>4</v>
      </c>
      <c r="V15" s="155">
        <v>5</v>
      </c>
      <c r="W15" s="155">
        <v>5</v>
      </c>
      <c r="X15" s="155">
        <v>5</v>
      </c>
      <c r="Y15" s="155">
        <v>5</v>
      </c>
      <c r="Z15" s="155">
        <v>5</v>
      </c>
      <c r="AA15" s="155">
        <v>5</v>
      </c>
      <c r="AB15" s="155">
        <v>5</v>
      </c>
      <c r="AC15" s="155">
        <v>5</v>
      </c>
      <c r="AD15" s="155">
        <v>5</v>
      </c>
      <c r="AE15" s="155">
        <v>5</v>
      </c>
      <c r="AF15" s="155">
        <v>5</v>
      </c>
      <c r="AG15" s="155">
        <v>5</v>
      </c>
      <c r="AH15" s="155">
        <v>5</v>
      </c>
      <c r="AI15" s="155">
        <v>5</v>
      </c>
      <c r="AJ15" s="155">
        <f>SUM(U15:AI15)</f>
        <v>74</v>
      </c>
      <c r="AK15" s="110">
        <f>SUM(U15:AJ15)</f>
        <v>148</v>
      </c>
    </row>
    <row r="16" spans="1:50" ht="29.25" customHeight="1" x14ac:dyDescent="0.25">
      <c r="A16" s="1307" t="s">
        <v>339</v>
      </c>
      <c r="B16" s="124" t="s">
        <v>220</v>
      </c>
      <c r="C16" s="125">
        <f>C18+C17</f>
        <v>122430160</v>
      </c>
      <c r="D16" s="125">
        <f>+D17+D18</f>
        <v>8046744</v>
      </c>
      <c r="E16" s="125">
        <f t="shared" ref="E16:R16" si="0">+E17+E18</f>
        <v>8170244</v>
      </c>
      <c r="F16" s="125">
        <f t="shared" si="0"/>
        <v>8170244</v>
      </c>
      <c r="G16" s="125">
        <f t="shared" si="0"/>
        <v>8170244</v>
      </c>
      <c r="H16" s="125">
        <f t="shared" si="0"/>
        <v>8170244</v>
      </c>
      <c r="I16" s="125">
        <f t="shared" si="0"/>
        <v>8170244</v>
      </c>
      <c r="J16" s="125">
        <f t="shared" si="0"/>
        <v>8170244</v>
      </c>
      <c r="K16" s="125">
        <f t="shared" si="0"/>
        <v>8170244</v>
      </c>
      <c r="L16" s="125">
        <f t="shared" si="0"/>
        <v>8170244</v>
      </c>
      <c r="M16" s="125">
        <f t="shared" si="0"/>
        <v>8170244</v>
      </c>
      <c r="N16" s="125">
        <f t="shared" si="0"/>
        <v>8170244</v>
      </c>
      <c r="O16" s="125">
        <f t="shared" si="0"/>
        <v>8170244</v>
      </c>
      <c r="P16" s="125">
        <f t="shared" si="0"/>
        <v>8170244</v>
      </c>
      <c r="Q16" s="125">
        <f t="shared" si="0"/>
        <v>8170244</v>
      </c>
      <c r="R16" s="125">
        <f t="shared" si="0"/>
        <v>8170244</v>
      </c>
      <c r="S16" s="1285"/>
      <c r="T16" s="1289"/>
      <c r="U16" s="1123"/>
      <c r="V16" s="1143"/>
      <c r="W16" s="1143"/>
      <c r="X16" s="1143"/>
      <c r="Y16" s="152"/>
      <c r="Z16" s="152"/>
      <c r="AA16" s="152"/>
      <c r="AB16" s="152"/>
      <c r="AC16" s="152"/>
      <c r="AD16" s="152"/>
      <c r="AE16" s="152"/>
      <c r="AF16" s="152"/>
      <c r="AG16" s="152"/>
      <c r="AH16" s="152"/>
      <c r="AI16" s="1143"/>
      <c r="AJ16" s="1123"/>
      <c r="AK16" s="110"/>
    </row>
    <row r="17" spans="1:75" ht="39" customHeight="1" x14ac:dyDescent="0.25">
      <c r="A17" s="1308"/>
      <c r="B17" s="124" t="s">
        <v>221</v>
      </c>
      <c r="C17" s="125">
        <f>D17+E17+F17+G17+H17+I17+J17+K17+L17+M17+N17+O17+P17+Q17+R17</f>
        <v>332160</v>
      </c>
      <c r="D17" s="125">
        <v>22144</v>
      </c>
      <c r="E17" s="125">
        <v>22144</v>
      </c>
      <c r="F17" s="125">
        <v>22144</v>
      </c>
      <c r="G17" s="125">
        <v>22144</v>
      </c>
      <c r="H17" s="125">
        <v>22144</v>
      </c>
      <c r="I17" s="125">
        <v>22144</v>
      </c>
      <c r="J17" s="125">
        <v>22144</v>
      </c>
      <c r="K17" s="125">
        <v>22144</v>
      </c>
      <c r="L17" s="125">
        <v>22144</v>
      </c>
      <c r="M17" s="125">
        <v>22144</v>
      </c>
      <c r="N17" s="125">
        <v>22144</v>
      </c>
      <c r="O17" s="125">
        <v>22144</v>
      </c>
      <c r="P17" s="125">
        <v>22144</v>
      </c>
      <c r="Q17" s="125">
        <v>22144</v>
      </c>
      <c r="R17" s="125">
        <v>22144</v>
      </c>
      <c r="S17" s="1285"/>
      <c r="T17" s="1289"/>
      <c r="U17" s="1123"/>
      <c r="V17" s="1145"/>
      <c r="W17" s="1145"/>
      <c r="X17" s="1145"/>
      <c r="Y17" s="156"/>
      <c r="Z17" s="156"/>
      <c r="AA17" s="156"/>
      <c r="AB17" s="156"/>
      <c r="AC17" s="156"/>
      <c r="AD17" s="156"/>
      <c r="AE17" s="156"/>
      <c r="AF17" s="156"/>
      <c r="AG17" s="156"/>
      <c r="AH17" s="156"/>
      <c r="AI17" s="1145"/>
      <c r="AJ17" s="1123"/>
      <c r="AK17" s="110"/>
    </row>
    <row r="18" spans="1:75" ht="53.25" customHeight="1" x14ac:dyDescent="0.25">
      <c r="A18" s="1309"/>
      <c r="B18" s="126" t="s">
        <v>222</v>
      </c>
      <c r="C18" s="125">
        <f>D18+E18+F18+G18+R18+H18+I18+J18+K18+L18+M18+N18+O18+P18+Q18</f>
        <v>122098000</v>
      </c>
      <c r="D18" s="125">
        <f t="shared" ref="D18:R18" si="1">D19+D25+D26+D28</f>
        <v>8024600</v>
      </c>
      <c r="E18" s="125">
        <f t="shared" si="1"/>
        <v>8148100</v>
      </c>
      <c r="F18" s="125">
        <f t="shared" si="1"/>
        <v>8148100</v>
      </c>
      <c r="G18" s="125">
        <f t="shared" si="1"/>
        <v>8148100</v>
      </c>
      <c r="H18" s="125">
        <f t="shared" si="1"/>
        <v>8148100</v>
      </c>
      <c r="I18" s="125">
        <f t="shared" si="1"/>
        <v>8148100</v>
      </c>
      <c r="J18" s="125">
        <f t="shared" si="1"/>
        <v>8148100</v>
      </c>
      <c r="K18" s="125">
        <f t="shared" si="1"/>
        <v>8148100</v>
      </c>
      <c r="L18" s="125">
        <f t="shared" si="1"/>
        <v>8148100</v>
      </c>
      <c r="M18" s="125">
        <f t="shared" si="1"/>
        <v>8148100</v>
      </c>
      <c r="N18" s="125">
        <f t="shared" si="1"/>
        <v>8148100</v>
      </c>
      <c r="O18" s="125">
        <f t="shared" si="1"/>
        <v>8148100</v>
      </c>
      <c r="P18" s="125">
        <f t="shared" si="1"/>
        <v>8148100</v>
      </c>
      <c r="Q18" s="125">
        <f t="shared" si="1"/>
        <v>8148100</v>
      </c>
      <c r="R18" s="125">
        <f t="shared" si="1"/>
        <v>8148100</v>
      </c>
      <c r="S18" s="1285"/>
      <c r="T18" s="1289"/>
      <c r="U18" s="1123"/>
      <c r="V18" s="1144"/>
      <c r="W18" s="1144"/>
      <c r="X18" s="1144"/>
      <c r="Y18" s="153"/>
      <c r="Z18" s="153"/>
      <c r="AA18" s="153"/>
      <c r="AB18" s="153"/>
      <c r="AC18" s="153"/>
      <c r="AD18" s="153"/>
      <c r="AE18" s="153"/>
      <c r="AF18" s="153"/>
      <c r="AG18" s="153"/>
      <c r="AH18" s="153"/>
      <c r="AI18" s="1144"/>
      <c r="AJ18" s="1123"/>
      <c r="AK18" s="110"/>
    </row>
    <row r="19" spans="1:75" ht="29.25" customHeight="1" x14ac:dyDescent="0.25">
      <c r="A19" s="1307" t="s">
        <v>108</v>
      </c>
      <c r="B19" s="124" t="s">
        <v>220</v>
      </c>
      <c r="C19" s="125">
        <f t="shared" ref="C19:R19" si="2">C20</f>
        <v>20613835</v>
      </c>
      <c r="D19" s="125">
        <f t="shared" si="2"/>
        <v>1414000</v>
      </c>
      <c r="E19" s="125">
        <f t="shared" si="2"/>
        <v>1353600</v>
      </c>
      <c r="F19" s="125">
        <f t="shared" si="2"/>
        <v>1406099</v>
      </c>
      <c r="G19" s="125">
        <f t="shared" si="2"/>
        <v>1350335</v>
      </c>
      <c r="H19" s="125">
        <f t="shared" si="2"/>
        <v>1353600</v>
      </c>
      <c r="I19" s="125">
        <f t="shared" si="2"/>
        <v>1406099</v>
      </c>
      <c r="J19" s="125">
        <f t="shared" si="2"/>
        <v>1350335</v>
      </c>
      <c r="K19" s="125">
        <f t="shared" si="2"/>
        <v>1353600</v>
      </c>
      <c r="L19" s="125">
        <f t="shared" si="2"/>
        <v>1406099</v>
      </c>
      <c r="M19" s="125">
        <f t="shared" si="2"/>
        <v>1350335</v>
      </c>
      <c r="N19" s="125">
        <f t="shared" si="2"/>
        <v>1353600</v>
      </c>
      <c r="O19" s="125">
        <f t="shared" si="2"/>
        <v>1406099</v>
      </c>
      <c r="P19" s="125">
        <f t="shared" si="2"/>
        <v>1350335</v>
      </c>
      <c r="Q19" s="125">
        <f t="shared" si="2"/>
        <v>1353600</v>
      </c>
      <c r="R19" s="125">
        <f t="shared" si="2"/>
        <v>1406099</v>
      </c>
      <c r="S19" s="1314" t="s">
        <v>275</v>
      </c>
      <c r="T19" s="1289" t="s">
        <v>138</v>
      </c>
      <c r="U19" s="1123">
        <v>22</v>
      </c>
      <c r="V19" s="1123">
        <v>22</v>
      </c>
      <c r="W19" s="1123">
        <v>22</v>
      </c>
      <c r="X19" s="1123">
        <v>23</v>
      </c>
      <c r="Y19" s="1123">
        <v>23</v>
      </c>
      <c r="Z19" s="1123">
        <v>23</v>
      </c>
      <c r="AA19" s="1123">
        <v>24</v>
      </c>
      <c r="AB19" s="1123">
        <v>24</v>
      </c>
      <c r="AC19" s="1123">
        <v>24</v>
      </c>
      <c r="AD19" s="1123">
        <v>24</v>
      </c>
      <c r="AE19" s="1123">
        <v>24</v>
      </c>
      <c r="AF19" s="1123">
        <v>24</v>
      </c>
      <c r="AG19" s="1123">
        <v>24</v>
      </c>
      <c r="AH19" s="1123">
        <v>24</v>
      </c>
      <c r="AI19" s="1123">
        <v>24</v>
      </c>
      <c r="AJ19" s="1123">
        <f>SUM(U19:AI19)</f>
        <v>351</v>
      </c>
      <c r="AK19" s="110"/>
    </row>
    <row r="20" spans="1:75" ht="54" customHeight="1" x14ac:dyDescent="0.25">
      <c r="A20" s="1308"/>
      <c r="B20" s="1310" t="s">
        <v>223</v>
      </c>
      <c r="C20" s="1290">
        <f>D20+E20+F20+G20+R20+J20+K20+L20+M20+N20+O20+P20+Q20+H20+I20</f>
        <v>20613835</v>
      </c>
      <c r="D20" s="1290">
        <f>1384000+30000</f>
        <v>1414000</v>
      </c>
      <c r="E20" s="1290">
        <v>1353600</v>
      </c>
      <c r="F20" s="1290">
        <f>1376099+30000</f>
        <v>1406099</v>
      </c>
      <c r="G20" s="1290">
        <v>1350335</v>
      </c>
      <c r="H20" s="1290">
        <v>1353600</v>
      </c>
      <c r="I20" s="1290">
        <v>1406099</v>
      </c>
      <c r="J20" s="1290">
        <v>1350335</v>
      </c>
      <c r="K20" s="1290">
        <v>1353600</v>
      </c>
      <c r="L20" s="1290">
        <v>1406099</v>
      </c>
      <c r="M20" s="1290">
        <v>1350335</v>
      </c>
      <c r="N20" s="1290">
        <v>1353600</v>
      </c>
      <c r="O20" s="1290">
        <v>1406099</v>
      </c>
      <c r="P20" s="1290">
        <v>1350335</v>
      </c>
      <c r="Q20" s="1290">
        <v>1353600</v>
      </c>
      <c r="R20" s="1290">
        <v>1406099</v>
      </c>
      <c r="S20" s="1315"/>
      <c r="T20" s="1289"/>
      <c r="U20" s="1123"/>
      <c r="V20" s="1123"/>
      <c r="W20" s="1123"/>
      <c r="X20" s="1123"/>
      <c r="Y20" s="1123"/>
      <c r="Z20" s="1123"/>
      <c r="AA20" s="1123"/>
      <c r="AB20" s="1123"/>
      <c r="AC20" s="1123"/>
      <c r="AD20" s="1123"/>
      <c r="AE20" s="1123"/>
      <c r="AF20" s="1123"/>
      <c r="AG20" s="1123"/>
      <c r="AH20" s="1123"/>
      <c r="AI20" s="1123"/>
      <c r="AJ20" s="1123"/>
      <c r="AK20" s="110"/>
    </row>
    <row r="21" spans="1:75" ht="134.25" customHeight="1" x14ac:dyDescent="0.25">
      <c r="A21" s="1308"/>
      <c r="B21" s="1311"/>
      <c r="C21" s="1313"/>
      <c r="D21" s="1313"/>
      <c r="E21" s="1313"/>
      <c r="F21" s="1313"/>
      <c r="G21" s="1313"/>
      <c r="H21" s="1313"/>
      <c r="I21" s="1313"/>
      <c r="J21" s="1313"/>
      <c r="K21" s="1313"/>
      <c r="L21" s="1313"/>
      <c r="M21" s="1313"/>
      <c r="N21" s="1313"/>
      <c r="O21" s="1313"/>
      <c r="P21" s="1313"/>
      <c r="Q21" s="1313"/>
      <c r="R21" s="1313"/>
      <c r="S21" s="1315"/>
      <c r="T21" s="163" t="s">
        <v>147</v>
      </c>
      <c r="U21" s="155">
        <v>12</v>
      </c>
      <c r="V21" s="155">
        <v>13</v>
      </c>
      <c r="W21" s="155">
        <v>13</v>
      </c>
      <c r="X21" s="155">
        <v>14</v>
      </c>
      <c r="Y21" s="155">
        <v>14</v>
      </c>
      <c r="Z21" s="155">
        <v>14</v>
      </c>
      <c r="AA21" s="155">
        <v>14</v>
      </c>
      <c r="AB21" s="155">
        <v>14</v>
      </c>
      <c r="AC21" s="155">
        <v>14</v>
      </c>
      <c r="AD21" s="155">
        <v>14</v>
      </c>
      <c r="AE21" s="155">
        <v>14</v>
      </c>
      <c r="AF21" s="155">
        <v>14</v>
      </c>
      <c r="AG21" s="155">
        <v>14</v>
      </c>
      <c r="AH21" s="155">
        <v>14</v>
      </c>
      <c r="AI21" s="155">
        <v>14</v>
      </c>
      <c r="AJ21" s="155">
        <f>SUM(U21:AI21)</f>
        <v>206</v>
      </c>
      <c r="AK21" s="110"/>
    </row>
    <row r="22" spans="1:75" ht="87" customHeight="1" x14ac:dyDescent="0.25">
      <c r="A22" s="1309"/>
      <c r="B22" s="1312"/>
      <c r="C22" s="1291"/>
      <c r="D22" s="1291"/>
      <c r="E22" s="1291"/>
      <c r="F22" s="1291"/>
      <c r="G22" s="1291"/>
      <c r="H22" s="1291"/>
      <c r="I22" s="1291"/>
      <c r="J22" s="1291"/>
      <c r="K22" s="1291"/>
      <c r="L22" s="1291"/>
      <c r="M22" s="1291"/>
      <c r="N22" s="1291"/>
      <c r="O22" s="1291"/>
      <c r="P22" s="1291"/>
      <c r="Q22" s="1291"/>
      <c r="R22" s="1291"/>
      <c r="S22" s="1316"/>
      <c r="T22" s="163" t="s">
        <v>135</v>
      </c>
      <c r="U22" s="155">
        <v>4</v>
      </c>
      <c r="V22" s="155">
        <v>5</v>
      </c>
      <c r="W22" s="155">
        <v>5</v>
      </c>
      <c r="X22" s="155">
        <v>6</v>
      </c>
      <c r="Y22" s="155">
        <v>6</v>
      </c>
      <c r="Z22" s="155">
        <v>6</v>
      </c>
      <c r="AA22" s="155">
        <v>6</v>
      </c>
      <c r="AB22" s="155">
        <v>6</v>
      </c>
      <c r="AC22" s="155">
        <v>6</v>
      </c>
      <c r="AD22" s="155">
        <v>6</v>
      </c>
      <c r="AE22" s="155">
        <v>6</v>
      </c>
      <c r="AF22" s="155">
        <v>6</v>
      </c>
      <c r="AG22" s="155">
        <v>6</v>
      </c>
      <c r="AH22" s="155">
        <v>6</v>
      </c>
      <c r="AI22" s="155">
        <v>6</v>
      </c>
      <c r="AJ22" s="155">
        <f>SUM(U22:AI22)</f>
        <v>86</v>
      </c>
      <c r="AK22" s="110"/>
      <c r="AL22" s="106" t="s">
        <v>30</v>
      </c>
    </row>
    <row r="23" spans="1:75" ht="21.75" customHeight="1" x14ac:dyDescent="0.25">
      <c r="A23" s="1307" t="s">
        <v>295</v>
      </c>
      <c r="B23" s="124" t="s">
        <v>220</v>
      </c>
      <c r="C23" s="125">
        <f>C24+C25</f>
        <v>97872526.599999994</v>
      </c>
      <c r="D23" s="125">
        <f>D24+D25</f>
        <v>6332321</v>
      </c>
      <c r="E23" s="125">
        <f t="shared" ref="E23:R23" si="3">E24+E25</f>
        <v>6556402.9000000004</v>
      </c>
      <c r="F23" s="125">
        <f t="shared" si="3"/>
        <v>6503903.9000000004</v>
      </c>
      <c r="G23" s="125">
        <f t="shared" si="3"/>
        <v>6559667.9000000004</v>
      </c>
      <c r="H23" s="125">
        <f t="shared" si="3"/>
        <v>6556402.9000000004</v>
      </c>
      <c r="I23" s="125">
        <f t="shared" si="3"/>
        <v>6503903.9000000004</v>
      </c>
      <c r="J23" s="125">
        <f t="shared" si="3"/>
        <v>6559667.9000000004</v>
      </c>
      <c r="K23" s="125">
        <f t="shared" si="3"/>
        <v>6556402.9000000004</v>
      </c>
      <c r="L23" s="125">
        <f t="shared" si="3"/>
        <v>6503903.9000000004</v>
      </c>
      <c r="M23" s="125">
        <f t="shared" si="3"/>
        <v>6559667.9000000004</v>
      </c>
      <c r="N23" s="125">
        <f t="shared" si="3"/>
        <v>6556402.9000000004</v>
      </c>
      <c r="O23" s="125">
        <f t="shared" si="3"/>
        <v>6503903.9000000004</v>
      </c>
      <c r="P23" s="125">
        <f t="shared" si="3"/>
        <v>6559667.9000000004</v>
      </c>
      <c r="Q23" s="125">
        <f t="shared" si="3"/>
        <v>6556402.9000000004</v>
      </c>
      <c r="R23" s="125">
        <f t="shared" si="3"/>
        <v>6503903.9000000004</v>
      </c>
      <c r="S23" s="1314" t="s">
        <v>275</v>
      </c>
      <c r="T23" s="1310" t="s">
        <v>165</v>
      </c>
      <c r="U23" s="1143">
        <v>100</v>
      </c>
      <c r="V23" s="1143">
        <v>100</v>
      </c>
      <c r="W23" s="1143">
        <v>100</v>
      </c>
      <c r="X23" s="1143">
        <v>100</v>
      </c>
      <c r="Y23" s="1143">
        <v>100</v>
      </c>
      <c r="Z23" s="1143">
        <v>100</v>
      </c>
      <c r="AA23" s="1143">
        <v>100</v>
      </c>
      <c r="AB23" s="1143">
        <v>100</v>
      </c>
      <c r="AC23" s="1143">
        <v>100</v>
      </c>
      <c r="AD23" s="1143">
        <v>100</v>
      </c>
      <c r="AE23" s="1143">
        <v>100</v>
      </c>
      <c r="AF23" s="1143">
        <v>100</v>
      </c>
      <c r="AG23" s="1143">
        <v>100</v>
      </c>
      <c r="AH23" s="1143">
        <v>100</v>
      </c>
      <c r="AI23" s="1143">
        <v>100</v>
      </c>
      <c r="AJ23" s="1143">
        <v>100</v>
      </c>
      <c r="AK23" s="110"/>
    </row>
    <row r="24" spans="1:75" ht="32.25" customHeight="1" x14ac:dyDescent="0.25">
      <c r="A24" s="1308"/>
      <c r="B24" s="124" t="s">
        <v>221</v>
      </c>
      <c r="C24" s="125">
        <f>D24+E24+F24+G24+H24+I24+J24+K24+L24+M24+N24+O24+P24+Q24+R24</f>
        <v>332160</v>
      </c>
      <c r="D24" s="125">
        <v>22144</v>
      </c>
      <c r="E24" s="125">
        <v>22144</v>
      </c>
      <c r="F24" s="125">
        <v>22144</v>
      </c>
      <c r="G24" s="125">
        <v>22144</v>
      </c>
      <c r="H24" s="125">
        <v>22144</v>
      </c>
      <c r="I24" s="125">
        <v>22144</v>
      </c>
      <c r="J24" s="125">
        <v>22144</v>
      </c>
      <c r="K24" s="125">
        <v>22144</v>
      </c>
      <c r="L24" s="125">
        <v>22144</v>
      </c>
      <c r="M24" s="125">
        <v>22144</v>
      </c>
      <c r="N24" s="125">
        <v>22144</v>
      </c>
      <c r="O24" s="125">
        <v>22144</v>
      </c>
      <c r="P24" s="125">
        <v>22144</v>
      </c>
      <c r="Q24" s="125">
        <v>22144</v>
      </c>
      <c r="R24" s="125">
        <v>22144</v>
      </c>
      <c r="S24" s="1315"/>
      <c r="T24" s="1311"/>
      <c r="U24" s="1145"/>
      <c r="V24" s="1145"/>
      <c r="W24" s="1145"/>
      <c r="X24" s="1145"/>
      <c r="Y24" s="1145"/>
      <c r="Z24" s="1145"/>
      <c r="AA24" s="1145"/>
      <c r="AB24" s="1145"/>
      <c r="AC24" s="1145"/>
      <c r="AD24" s="1145"/>
      <c r="AE24" s="1145"/>
      <c r="AF24" s="1145"/>
      <c r="AG24" s="1145"/>
      <c r="AH24" s="1145"/>
      <c r="AI24" s="1145"/>
      <c r="AJ24" s="1145"/>
      <c r="AK24" s="110"/>
    </row>
    <row r="25" spans="1:75" ht="48.75" customHeight="1" x14ac:dyDescent="0.25">
      <c r="A25" s="1309"/>
      <c r="B25" s="124" t="s">
        <v>222</v>
      </c>
      <c r="C25" s="125">
        <f>D25+E25+F25+G25+H25+I25+J25+K25+L25+M25+N25+O25+P25+Q25+R25</f>
        <v>97540366.599999994</v>
      </c>
      <c r="D25" s="125">
        <v>6310177</v>
      </c>
      <c r="E25" s="125">
        <f>6604258.9-70000</f>
        <v>6534258.9000000004</v>
      </c>
      <c r="F25" s="125">
        <f>6551759.9-70000</f>
        <v>6481759.9000000004</v>
      </c>
      <c r="G25" s="125">
        <f>6607523.9-70000</f>
        <v>6537523.9000000004</v>
      </c>
      <c r="H25" s="125">
        <f>8148100-(H20+H26+H28)</f>
        <v>6534258.9000000004</v>
      </c>
      <c r="I25" s="125">
        <f>8148100-(I20+I26+I28)</f>
        <v>6481759.9000000004</v>
      </c>
      <c r="J25" s="125">
        <f t="shared" ref="J25:R25" si="4">8148100-(J20+J26+J28)</f>
        <v>6537523.9000000004</v>
      </c>
      <c r="K25" s="125">
        <f t="shared" si="4"/>
        <v>6534258.9000000004</v>
      </c>
      <c r="L25" s="125">
        <f t="shared" si="4"/>
        <v>6481759.9000000004</v>
      </c>
      <c r="M25" s="125">
        <f t="shared" si="4"/>
        <v>6537523.9000000004</v>
      </c>
      <c r="N25" s="125">
        <f t="shared" si="4"/>
        <v>6534258.9000000004</v>
      </c>
      <c r="O25" s="125">
        <f t="shared" si="4"/>
        <v>6481759.9000000004</v>
      </c>
      <c r="P25" s="125">
        <f t="shared" si="4"/>
        <v>6537523.9000000004</v>
      </c>
      <c r="Q25" s="125">
        <f t="shared" si="4"/>
        <v>6534258.9000000004</v>
      </c>
      <c r="R25" s="125">
        <f t="shared" si="4"/>
        <v>6481759.9000000004</v>
      </c>
      <c r="S25" s="1316"/>
      <c r="T25" s="1312"/>
      <c r="U25" s="1144"/>
      <c r="V25" s="1144"/>
      <c r="W25" s="1144"/>
      <c r="X25" s="1144"/>
      <c r="Y25" s="1144"/>
      <c r="Z25" s="1144"/>
      <c r="AA25" s="1144"/>
      <c r="AB25" s="1144"/>
      <c r="AC25" s="1144"/>
      <c r="AD25" s="1144"/>
      <c r="AE25" s="1144"/>
      <c r="AF25" s="1144"/>
      <c r="AG25" s="1144"/>
      <c r="AH25" s="1144"/>
      <c r="AI25" s="1144"/>
      <c r="AJ25" s="1144"/>
      <c r="AK25" s="110"/>
    </row>
    <row r="26" spans="1:75" ht="29.25" customHeight="1" x14ac:dyDescent="0.25">
      <c r="A26" s="1307" t="s">
        <v>296</v>
      </c>
      <c r="B26" s="124" t="s">
        <v>220</v>
      </c>
      <c r="C26" s="125">
        <f t="shared" ref="C26:R26" si="5">C27</f>
        <v>1530318.98</v>
      </c>
      <c r="D26" s="125">
        <f t="shared" si="5"/>
        <v>123675</v>
      </c>
      <c r="E26" s="125">
        <f t="shared" si="5"/>
        <v>100474.57</v>
      </c>
      <c r="F26" s="125">
        <f t="shared" si="5"/>
        <v>100474.57</v>
      </c>
      <c r="G26" s="125">
        <f t="shared" si="5"/>
        <v>100474.57</v>
      </c>
      <c r="H26" s="125">
        <f t="shared" si="5"/>
        <v>100474.57</v>
      </c>
      <c r="I26" s="125">
        <f t="shared" si="5"/>
        <v>100474.57</v>
      </c>
      <c r="J26" s="125">
        <f t="shared" si="5"/>
        <v>100474.57</v>
      </c>
      <c r="K26" s="125">
        <f t="shared" si="5"/>
        <v>100474.57</v>
      </c>
      <c r="L26" s="125">
        <f t="shared" si="5"/>
        <v>100474.57</v>
      </c>
      <c r="M26" s="125">
        <f t="shared" si="5"/>
        <v>100474.57</v>
      </c>
      <c r="N26" s="125">
        <f t="shared" si="5"/>
        <v>100474.57</v>
      </c>
      <c r="O26" s="125">
        <f t="shared" si="5"/>
        <v>100474.57</v>
      </c>
      <c r="P26" s="125">
        <f t="shared" si="5"/>
        <v>100474.57</v>
      </c>
      <c r="Q26" s="125">
        <f t="shared" si="5"/>
        <v>100474.57</v>
      </c>
      <c r="R26" s="125">
        <f t="shared" si="5"/>
        <v>100474.57</v>
      </c>
      <c r="S26" s="1314" t="s">
        <v>247</v>
      </c>
      <c r="T26" s="1310" t="s">
        <v>119</v>
      </c>
      <c r="U26" s="1143">
        <v>95</v>
      </c>
      <c r="V26" s="1143">
        <v>95</v>
      </c>
      <c r="W26" s="1143">
        <v>95</v>
      </c>
      <c r="X26" s="1143">
        <v>95</v>
      </c>
      <c r="Y26" s="1143">
        <v>95</v>
      </c>
      <c r="Z26" s="1143">
        <v>95</v>
      </c>
      <c r="AA26" s="1143">
        <v>95</v>
      </c>
      <c r="AB26" s="1143">
        <v>95</v>
      </c>
      <c r="AC26" s="1143">
        <v>95</v>
      </c>
      <c r="AD26" s="1143">
        <v>95</v>
      </c>
      <c r="AE26" s="1143">
        <v>95</v>
      </c>
      <c r="AF26" s="1143">
        <v>95</v>
      </c>
      <c r="AG26" s="1143">
        <v>95</v>
      </c>
      <c r="AH26" s="1143">
        <v>95</v>
      </c>
      <c r="AI26" s="1143">
        <v>95</v>
      </c>
      <c r="AJ26" s="1143">
        <v>95</v>
      </c>
      <c r="AK26" s="1141">
        <v>111</v>
      </c>
      <c r="AL26" s="1141">
        <v>112</v>
      </c>
      <c r="AM26" s="1141">
        <v>113</v>
      </c>
      <c r="AN26" s="1141">
        <v>114</v>
      </c>
      <c r="AO26" s="1141">
        <v>115</v>
      </c>
      <c r="AP26" s="1141">
        <v>116</v>
      </c>
      <c r="AQ26" s="1141">
        <v>117</v>
      </c>
      <c r="AR26" s="1141">
        <v>118</v>
      </c>
      <c r="AS26" s="1141">
        <v>119</v>
      </c>
      <c r="AT26" s="1141">
        <v>120</v>
      </c>
      <c r="AU26" s="1141">
        <v>121</v>
      </c>
      <c r="AV26" s="1141">
        <v>122</v>
      </c>
      <c r="AW26" s="1141">
        <v>123</v>
      </c>
      <c r="AX26" s="1141">
        <v>124</v>
      </c>
      <c r="AY26" s="1141">
        <v>125</v>
      </c>
      <c r="AZ26" s="1141">
        <v>126</v>
      </c>
      <c r="BA26" s="1141">
        <v>127</v>
      </c>
      <c r="BB26" s="1141">
        <v>128</v>
      </c>
      <c r="BC26" s="1141">
        <v>129</v>
      </c>
      <c r="BD26" s="1141">
        <v>130</v>
      </c>
      <c r="BE26" s="1141">
        <v>131</v>
      </c>
      <c r="BF26" s="1141">
        <v>132</v>
      </c>
      <c r="BG26" s="1141">
        <v>133</v>
      </c>
      <c r="BH26" s="1141">
        <v>134</v>
      </c>
      <c r="BI26" s="1141">
        <v>135</v>
      </c>
      <c r="BJ26" s="1141">
        <v>136</v>
      </c>
      <c r="BK26" s="1141">
        <v>137</v>
      </c>
      <c r="BL26" s="1141">
        <v>138</v>
      </c>
      <c r="BM26" s="1141">
        <v>139</v>
      </c>
      <c r="BN26" s="1141">
        <v>140</v>
      </c>
      <c r="BO26" s="1141">
        <v>141</v>
      </c>
      <c r="BP26" s="1141">
        <v>142</v>
      </c>
      <c r="BQ26" s="1141">
        <v>143</v>
      </c>
      <c r="BR26" s="1141">
        <v>144</v>
      </c>
      <c r="BS26" s="1141">
        <v>145</v>
      </c>
      <c r="BT26" s="1141">
        <v>146</v>
      </c>
      <c r="BU26" s="1141">
        <v>147</v>
      </c>
    </row>
    <row r="27" spans="1:75" ht="53.25" customHeight="1" x14ac:dyDescent="0.25">
      <c r="A27" s="1309"/>
      <c r="B27" s="124" t="s">
        <v>222</v>
      </c>
      <c r="C27" s="125">
        <f>D27+E27+F27+G27+H27+I27+J27+K27+L27+M27+N27+O27+P27+Q27+R27</f>
        <v>1530318.98</v>
      </c>
      <c r="D27" s="125">
        <v>123675</v>
      </c>
      <c r="E27" s="125">
        <v>100474.57</v>
      </c>
      <c r="F27" s="125">
        <v>100474.57</v>
      </c>
      <c r="G27" s="125">
        <v>100474.57</v>
      </c>
      <c r="H27" s="125">
        <v>100474.57</v>
      </c>
      <c r="I27" s="125">
        <v>100474.57</v>
      </c>
      <c r="J27" s="125">
        <v>100474.57</v>
      </c>
      <c r="K27" s="125">
        <v>100474.57</v>
      </c>
      <c r="L27" s="125">
        <v>100474.57</v>
      </c>
      <c r="M27" s="125">
        <v>100474.57</v>
      </c>
      <c r="N27" s="125">
        <v>100474.57</v>
      </c>
      <c r="O27" s="125">
        <v>100474.57</v>
      </c>
      <c r="P27" s="125">
        <v>100474.57</v>
      </c>
      <c r="Q27" s="125">
        <v>100474.57</v>
      </c>
      <c r="R27" s="125">
        <v>100474.57</v>
      </c>
      <c r="S27" s="1316"/>
      <c r="T27" s="1312"/>
      <c r="U27" s="1144"/>
      <c r="V27" s="1144"/>
      <c r="W27" s="1144"/>
      <c r="X27" s="1144"/>
      <c r="Y27" s="1144"/>
      <c r="Z27" s="1144"/>
      <c r="AA27" s="1144"/>
      <c r="AB27" s="1144"/>
      <c r="AC27" s="1144"/>
      <c r="AD27" s="1144"/>
      <c r="AE27" s="1144"/>
      <c r="AF27" s="1144"/>
      <c r="AG27" s="1144"/>
      <c r="AH27" s="1144"/>
      <c r="AI27" s="1144"/>
      <c r="AJ27" s="1144"/>
      <c r="AK27" s="1142"/>
      <c r="AL27" s="1142"/>
      <c r="AM27" s="1142"/>
      <c r="AN27" s="1142"/>
      <c r="AO27" s="1142"/>
      <c r="AP27" s="1142"/>
      <c r="AQ27" s="1142"/>
      <c r="AR27" s="1142"/>
      <c r="AS27" s="1142"/>
      <c r="AT27" s="1142"/>
      <c r="AU27" s="1142"/>
      <c r="AV27" s="1142"/>
      <c r="AW27" s="1142"/>
      <c r="AX27" s="1142"/>
      <c r="AY27" s="1142"/>
      <c r="AZ27" s="1142"/>
      <c r="BA27" s="1142"/>
      <c r="BB27" s="1142"/>
      <c r="BC27" s="1142"/>
      <c r="BD27" s="1142"/>
      <c r="BE27" s="1142"/>
      <c r="BF27" s="1142"/>
      <c r="BG27" s="1142"/>
      <c r="BH27" s="1142"/>
      <c r="BI27" s="1142"/>
      <c r="BJ27" s="1142"/>
      <c r="BK27" s="1142"/>
      <c r="BL27" s="1142"/>
      <c r="BM27" s="1142"/>
      <c r="BN27" s="1142"/>
      <c r="BO27" s="1142"/>
      <c r="BP27" s="1142"/>
      <c r="BQ27" s="1142"/>
      <c r="BR27" s="1142"/>
      <c r="BS27" s="1142"/>
      <c r="BT27" s="1142"/>
      <c r="BU27" s="1142"/>
    </row>
    <row r="28" spans="1:75" ht="29.25" customHeight="1" x14ac:dyDescent="0.25">
      <c r="A28" s="1307" t="s">
        <v>297</v>
      </c>
      <c r="B28" s="124" t="s">
        <v>220</v>
      </c>
      <c r="C28" s="125">
        <f>C29</f>
        <v>2413479.42</v>
      </c>
      <c r="D28" s="125">
        <f>D29</f>
        <v>176748</v>
      </c>
      <c r="E28" s="125">
        <f t="shared" ref="E28:R28" si="6">E29</f>
        <v>159766.53</v>
      </c>
      <c r="F28" s="125">
        <f t="shared" si="6"/>
        <v>159766.53</v>
      </c>
      <c r="G28" s="125">
        <f t="shared" si="6"/>
        <v>159766.53</v>
      </c>
      <c r="H28" s="125">
        <f t="shared" si="6"/>
        <v>159766.53</v>
      </c>
      <c r="I28" s="125">
        <f t="shared" si="6"/>
        <v>159766.53</v>
      </c>
      <c r="J28" s="125">
        <f t="shared" si="6"/>
        <v>159766.53</v>
      </c>
      <c r="K28" s="125">
        <f t="shared" si="6"/>
        <v>159766.53</v>
      </c>
      <c r="L28" s="125">
        <f t="shared" si="6"/>
        <v>159766.53</v>
      </c>
      <c r="M28" s="125">
        <f t="shared" si="6"/>
        <v>159766.53</v>
      </c>
      <c r="N28" s="125">
        <f t="shared" si="6"/>
        <v>159766.53</v>
      </c>
      <c r="O28" s="125">
        <f t="shared" si="6"/>
        <v>159766.53</v>
      </c>
      <c r="P28" s="125">
        <f t="shared" si="6"/>
        <v>159766.53</v>
      </c>
      <c r="Q28" s="125">
        <f t="shared" si="6"/>
        <v>159766.53</v>
      </c>
      <c r="R28" s="125">
        <f t="shared" si="6"/>
        <v>159766.53</v>
      </c>
      <c r="S28" s="1314" t="s">
        <v>302</v>
      </c>
      <c r="T28" s="1310" t="s">
        <v>119</v>
      </c>
      <c r="U28" s="1143">
        <v>95</v>
      </c>
      <c r="V28" s="1143">
        <v>95</v>
      </c>
      <c r="W28" s="1143">
        <v>95</v>
      </c>
      <c r="X28" s="1143">
        <v>95</v>
      </c>
      <c r="Y28" s="1143">
        <v>95</v>
      </c>
      <c r="Z28" s="1143">
        <v>95</v>
      </c>
      <c r="AA28" s="1143">
        <v>95</v>
      </c>
      <c r="AB28" s="1143">
        <v>95</v>
      </c>
      <c r="AC28" s="1143">
        <v>95</v>
      </c>
      <c r="AD28" s="1143">
        <v>95</v>
      </c>
      <c r="AE28" s="1143">
        <v>95</v>
      </c>
      <c r="AF28" s="1143">
        <v>95</v>
      </c>
      <c r="AG28" s="1143">
        <v>95</v>
      </c>
      <c r="AH28" s="1143">
        <v>95</v>
      </c>
      <c r="AI28" s="1143">
        <v>95</v>
      </c>
      <c r="AJ28" s="1143">
        <v>95</v>
      </c>
      <c r="AK28" s="159"/>
      <c r="AL28" s="159"/>
      <c r="AM28" s="159"/>
      <c r="AN28" s="159"/>
      <c r="AO28" s="159"/>
      <c r="AP28" s="159"/>
      <c r="AQ28" s="159"/>
      <c r="AR28" s="159"/>
      <c r="AS28" s="159"/>
      <c r="AT28" s="159"/>
      <c r="AU28" s="159"/>
      <c r="AV28" s="159"/>
      <c r="AW28" s="159"/>
      <c r="AX28" s="159"/>
      <c r="AY28" s="159"/>
      <c r="AZ28" s="159"/>
      <c r="BA28" s="159"/>
      <c r="BB28" s="159"/>
      <c r="BC28" s="159"/>
      <c r="BD28" s="159"/>
      <c r="BE28" s="159"/>
      <c r="BF28" s="159"/>
      <c r="BG28" s="159"/>
      <c r="BH28" s="159"/>
      <c r="BI28" s="159"/>
      <c r="BJ28" s="159"/>
      <c r="BK28" s="159"/>
      <c r="BL28" s="159"/>
      <c r="BM28" s="159"/>
      <c r="BN28" s="159"/>
      <c r="BO28" s="159"/>
      <c r="BP28" s="159"/>
      <c r="BQ28" s="159"/>
      <c r="BR28" s="159"/>
      <c r="BS28" s="159"/>
      <c r="BT28" s="159"/>
      <c r="BU28" s="159"/>
    </row>
    <row r="29" spans="1:75" ht="71.25" customHeight="1" x14ac:dyDescent="0.25">
      <c r="A29" s="1580"/>
      <c r="B29" s="124" t="s">
        <v>222</v>
      </c>
      <c r="C29" s="125">
        <f>D29+E29+F29+G29+H29+I29+J29+K29+L29+M29+N29+O29+P29+Q29+R29</f>
        <v>2413479.42</v>
      </c>
      <c r="D29" s="127">
        <v>176748</v>
      </c>
      <c r="E29" s="127">
        <f>89766.53+70000</f>
        <v>159766.53</v>
      </c>
      <c r="F29" s="127">
        <f>89766.53+70000</f>
        <v>159766.53</v>
      </c>
      <c r="G29" s="127">
        <f>89766.53+70000</f>
        <v>159766.53</v>
      </c>
      <c r="H29" s="127">
        <f t="shared" ref="H29:R29" si="7">89766.53+70000</f>
        <v>159766.53</v>
      </c>
      <c r="I29" s="127">
        <f t="shared" si="7"/>
        <v>159766.53</v>
      </c>
      <c r="J29" s="127">
        <f t="shared" si="7"/>
        <v>159766.53</v>
      </c>
      <c r="K29" s="127">
        <f t="shared" si="7"/>
        <v>159766.53</v>
      </c>
      <c r="L29" s="127">
        <f t="shared" si="7"/>
        <v>159766.53</v>
      </c>
      <c r="M29" s="127">
        <f t="shared" si="7"/>
        <v>159766.53</v>
      </c>
      <c r="N29" s="127">
        <f t="shared" si="7"/>
        <v>159766.53</v>
      </c>
      <c r="O29" s="127">
        <f t="shared" si="7"/>
        <v>159766.53</v>
      </c>
      <c r="P29" s="127">
        <f t="shared" si="7"/>
        <v>159766.53</v>
      </c>
      <c r="Q29" s="127">
        <f t="shared" si="7"/>
        <v>159766.53</v>
      </c>
      <c r="R29" s="127">
        <f t="shared" si="7"/>
        <v>159766.53</v>
      </c>
      <c r="S29" s="1631"/>
      <c r="T29" s="1628"/>
      <c r="U29" s="1144"/>
      <c r="V29" s="1144"/>
      <c r="W29" s="1144"/>
      <c r="X29" s="1144"/>
      <c r="Y29" s="1144"/>
      <c r="Z29" s="1144"/>
      <c r="AA29" s="1144"/>
      <c r="AB29" s="1144"/>
      <c r="AC29" s="1144"/>
      <c r="AD29" s="1144"/>
      <c r="AE29" s="1144"/>
      <c r="AF29" s="1144"/>
      <c r="AG29" s="1144"/>
      <c r="AH29" s="1144"/>
      <c r="AI29" s="1144"/>
      <c r="AJ29" s="1144"/>
      <c r="AK29" s="159"/>
      <c r="AL29" s="159"/>
      <c r="AM29" s="159"/>
      <c r="AN29" s="159"/>
      <c r="AO29" s="159"/>
      <c r="AP29" s="159"/>
      <c r="AQ29" s="159"/>
      <c r="AR29" s="159"/>
      <c r="AS29" s="159"/>
      <c r="AT29" s="159"/>
      <c r="AU29" s="159"/>
      <c r="AV29" s="159"/>
      <c r="AW29" s="159"/>
      <c r="AX29" s="159"/>
      <c r="AY29" s="159"/>
      <c r="AZ29" s="159"/>
      <c r="BA29" s="159"/>
      <c r="BB29" s="159"/>
      <c r="BC29" s="159"/>
      <c r="BD29" s="159"/>
      <c r="BE29" s="159"/>
      <c r="BF29" s="159"/>
      <c r="BG29" s="159"/>
      <c r="BH29" s="159"/>
      <c r="BI29" s="159"/>
      <c r="BJ29" s="159"/>
      <c r="BK29" s="159"/>
      <c r="BL29" s="159"/>
      <c r="BM29" s="159"/>
      <c r="BN29" s="159"/>
      <c r="BO29" s="159"/>
      <c r="BP29" s="159"/>
      <c r="BQ29" s="159"/>
      <c r="BR29" s="159"/>
      <c r="BS29" s="159"/>
      <c r="BT29" s="159"/>
      <c r="BU29" s="159"/>
    </row>
    <row r="30" spans="1:75" ht="27.75" customHeight="1" x14ac:dyDescent="0.25">
      <c r="A30" s="1634" t="s">
        <v>263</v>
      </c>
      <c r="B30" s="124" t="s">
        <v>220</v>
      </c>
      <c r="C30" s="125">
        <f>C31+C32</f>
        <v>122430160</v>
      </c>
      <c r="D30" s="125">
        <f>D31+D32</f>
        <v>8046744</v>
      </c>
      <c r="E30" s="125">
        <f>E31+E32</f>
        <v>8170244</v>
      </c>
      <c r="F30" s="125">
        <f>F31+F32</f>
        <v>8170244</v>
      </c>
      <c r="G30" s="125">
        <f>G31+G32</f>
        <v>8170244</v>
      </c>
      <c r="H30" s="125">
        <f t="shared" ref="H30:R30" si="8">H31+H32</f>
        <v>8170244</v>
      </c>
      <c r="I30" s="125">
        <f>I31+I32</f>
        <v>8170244</v>
      </c>
      <c r="J30" s="125">
        <f t="shared" si="8"/>
        <v>8170244</v>
      </c>
      <c r="K30" s="125">
        <f t="shared" si="8"/>
        <v>8170244</v>
      </c>
      <c r="L30" s="125">
        <f t="shared" si="8"/>
        <v>8170244</v>
      </c>
      <c r="M30" s="125">
        <f t="shared" si="8"/>
        <v>8170244</v>
      </c>
      <c r="N30" s="125">
        <f t="shared" si="8"/>
        <v>8170244</v>
      </c>
      <c r="O30" s="125">
        <f t="shared" si="8"/>
        <v>8170244</v>
      </c>
      <c r="P30" s="125">
        <f t="shared" si="8"/>
        <v>8170244</v>
      </c>
      <c r="Q30" s="125">
        <f t="shared" si="8"/>
        <v>8170244</v>
      </c>
      <c r="R30" s="125">
        <f t="shared" si="8"/>
        <v>8170244</v>
      </c>
      <c r="S30" s="154" t="s">
        <v>4</v>
      </c>
      <c r="T30" s="175" t="s">
        <v>4</v>
      </c>
      <c r="U30" s="155" t="s">
        <v>4</v>
      </c>
      <c r="V30" s="155" t="s">
        <v>4</v>
      </c>
      <c r="W30" s="155" t="s">
        <v>4</v>
      </c>
      <c r="X30" s="155" t="s">
        <v>4</v>
      </c>
      <c r="Y30" s="155" t="s">
        <v>4</v>
      </c>
      <c r="Z30" s="155" t="s">
        <v>4</v>
      </c>
      <c r="AA30" s="155" t="s">
        <v>4</v>
      </c>
      <c r="AB30" s="155" t="s">
        <v>4</v>
      </c>
      <c r="AC30" s="155" t="s">
        <v>4</v>
      </c>
      <c r="AD30" s="155" t="s">
        <v>4</v>
      </c>
      <c r="AE30" s="155" t="s">
        <v>4</v>
      </c>
      <c r="AF30" s="155" t="s">
        <v>4</v>
      </c>
      <c r="AG30" s="155" t="s">
        <v>4</v>
      </c>
      <c r="AH30" s="155" t="s">
        <v>4</v>
      </c>
      <c r="AI30" s="155" t="s">
        <v>4</v>
      </c>
      <c r="AJ30" s="155" t="s">
        <v>4</v>
      </c>
      <c r="AK30" s="110"/>
      <c r="BV30" s="128">
        <f>D30+E30+F30+G30+H30+I30+J30+K30+L30+M30+N30+O30+P30+Q30+R30</f>
        <v>122430160</v>
      </c>
      <c r="BW30" s="128">
        <f>BV31+BV32</f>
        <v>122430160</v>
      </c>
    </row>
    <row r="31" spans="1:75" ht="57.75" customHeight="1" x14ac:dyDescent="0.25">
      <c r="A31" s="1634"/>
      <c r="B31" s="129" t="s">
        <v>222</v>
      </c>
      <c r="C31" s="125">
        <f>D31+E31+F31+G31+H31+I31+J31+K31+L31+M31+N31+O31+P31+Q31+R31</f>
        <v>122098000</v>
      </c>
      <c r="D31" s="125">
        <f t="shared" ref="D31:R31" si="9">D18</f>
        <v>8024600</v>
      </c>
      <c r="E31" s="125">
        <f t="shared" si="9"/>
        <v>8148100</v>
      </c>
      <c r="F31" s="125">
        <f t="shared" si="9"/>
        <v>8148100</v>
      </c>
      <c r="G31" s="125">
        <f t="shared" si="9"/>
        <v>8148100</v>
      </c>
      <c r="H31" s="125">
        <f t="shared" si="9"/>
        <v>8148100</v>
      </c>
      <c r="I31" s="125">
        <f t="shared" si="9"/>
        <v>8148100</v>
      </c>
      <c r="J31" s="125">
        <f t="shared" si="9"/>
        <v>8148100</v>
      </c>
      <c r="K31" s="125">
        <f t="shared" si="9"/>
        <v>8148100</v>
      </c>
      <c r="L31" s="125">
        <f t="shared" si="9"/>
        <v>8148100</v>
      </c>
      <c r="M31" s="125">
        <f t="shared" si="9"/>
        <v>8148100</v>
      </c>
      <c r="N31" s="125">
        <f t="shared" si="9"/>
        <v>8148100</v>
      </c>
      <c r="O31" s="125">
        <f t="shared" si="9"/>
        <v>8148100</v>
      </c>
      <c r="P31" s="125">
        <f t="shared" si="9"/>
        <v>8148100</v>
      </c>
      <c r="Q31" s="125">
        <f t="shared" si="9"/>
        <v>8148100</v>
      </c>
      <c r="R31" s="125">
        <f t="shared" si="9"/>
        <v>8148100</v>
      </c>
      <c r="S31" s="154" t="s">
        <v>4</v>
      </c>
      <c r="T31" s="175" t="s">
        <v>4</v>
      </c>
      <c r="U31" s="155" t="s">
        <v>4</v>
      </c>
      <c r="V31" s="155" t="s">
        <v>4</v>
      </c>
      <c r="W31" s="155" t="s">
        <v>4</v>
      </c>
      <c r="X31" s="155" t="s">
        <v>4</v>
      </c>
      <c r="Y31" s="155" t="s">
        <v>4</v>
      </c>
      <c r="Z31" s="155" t="s">
        <v>4</v>
      </c>
      <c r="AA31" s="155" t="s">
        <v>4</v>
      </c>
      <c r="AB31" s="155" t="s">
        <v>4</v>
      </c>
      <c r="AC31" s="155" t="s">
        <v>4</v>
      </c>
      <c r="AD31" s="155" t="s">
        <v>4</v>
      </c>
      <c r="AE31" s="155" t="s">
        <v>4</v>
      </c>
      <c r="AF31" s="155" t="s">
        <v>4</v>
      </c>
      <c r="AG31" s="155" t="s">
        <v>4</v>
      </c>
      <c r="AH31" s="155" t="s">
        <v>4</v>
      </c>
      <c r="AI31" s="155" t="s">
        <v>4</v>
      </c>
      <c r="AJ31" s="155" t="s">
        <v>4</v>
      </c>
      <c r="AK31" s="110"/>
      <c r="BV31" s="128">
        <f>D31+E31+F31+G31+H31+I31+J31+K31+L31+M31+N31+O31+P31+Q31+R31</f>
        <v>122098000</v>
      </c>
    </row>
    <row r="32" spans="1:75" ht="44.25" customHeight="1" x14ac:dyDescent="0.25">
      <c r="A32" s="1634"/>
      <c r="B32" s="129" t="s">
        <v>221</v>
      </c>
      <c r="C32" s="125">
        <f>D32+E32+F32+G32+R32+H32+I32+J32+K32+L32+M32+N32+O32+P32+Q32</f>
        <v>332160</v>
      </c>
      <c r="D32" s="125">
        <f>D24</f>
        <v>22144</v>
      </c>
      <c r="E32" s="125">
        <f t="shared" ref="E32:R32" si="10">E24</f>
        <v>22144</v>
      </c>
      <c r="F32" s="125">
        <f t="shared" si="10"/>
        <v>22144</v>
      </c>
      <c r="G32" s="125">
        <f t="shared" si="10"/>
        <v>22144</v>
      </c>
      <c r="H32" s="125">
        <f t="shared" si="10"/>
        <v>22144</v>
      </c>
      <c r="I32" s="125">
        <f t="shared" si="10"/>
        <v>22144</v>
      </c>
      <c r="J32" s="125">
        <f t="shared" si="10"/>
        <v>22144</v>
      </c>
      <c r="K32" s="125">
        <f t="shared" si="10"/>
        <v>22144</v>
      </c>
      <c r="L32" s="125">
        <f t="shared" si="10"/>
        <v>22144</v>
      </c>
      <c r="M32" s="125">
        <f t="shared" si="10"/>
        <v>22144</v>
      </c>
      <c r="N32" s="125">
        <f t="shared" si="10"/>
        <v>22144</v>
      </c>
      <c r="O32" s="125">
        <f t="shared" si="10"/>
        <v>22144</v>
      </c>
      <c r="P32" s="125">
        <f t="shared" si="10"/>
        <v>22144</v>
      </c>
      <c r="Q32" s="125">
        <f t="shared" si="10"/>
        <v>22144</v>
      </c>
      <c r="R32" s="125">
        <f t="shared" si="10"/>
        <v>22144</v>
      </c>
      <c r="S32" s="154" t="s">
        <v>4</v>
      </c>
      <c r="T32" s="175" t="s">
        <v>4</v>
      </c>
      <c r="U32" s="155" t="s">
        <v>4</v>
      </c>
      <c r="V32" s="155" t="s">
        <v>4</v>
      </c>
      <c r="W32" s="155" t="s">
        <v>4</v>
      </c>
      <c r="X32" s="155" t="s">
        <v>4</v>
      </c>
      <c r="Y32" s="155" t="s">
        <v>4</v>
      </c>
      <c r="Z32" s="155" t="s">
        <v>4</v>
      </c>
      <c r="AA32" s="155" t="s">
        <v>4</v>
      </c>
      <c r="AB32" s="155" t="s">
        <v>4</v>
      </c>
      <c r="AC32" s="155" t="s">
        <v>4</v>
      </c>
      <c r="AD32" s="155" t="s">
        <v>4</v>
      </c>
      <c r="AE32" s="155" t="s">
        <v>4</v>
      </c>
      <c r="AF32" s="155" t="s">
        <v>4</v>
      </c>
      <c r="AG32" s="155" t="s">
        <v>4</v>
      </c>
      <c r="AH32" s="155" t="s">
        <v>4</v>
      </c>
      <c r="AI32" s="155" t="s">
        <v>4</v>
      </c>
      <c r="AJ32" s="155" t="s">
        <v>4</v>
      </c>
      <c r="AK32" s="110"/>
      <c r="BV32" s="128">
        <f>D32+E32+F32+G32+H32+I32+J32+K32+L32+M32+N32+O32+P32+Q32+R32</f>
        <v>332160</v>
      </c>
    </row>
    <row r="33" spans="1:37" ht="27.75" customHeight="1" x14ac:dyDescent="0.25">
      <c r="A33" s="1632" t="s">
        <v>110</v>
      </c>
      <c r="B33" s="1633"/>
      <c r="C33" s="1633"/>
      <c r="D33" s="1633"/>
      <c r="E33" s="1633"/>
      <c r="F33" s="1633"/>
      <c r="G33" s="1633"/>
      <c r="H33" s="1633"/>
      <c r="I33" s="1633"/>
      <c r="J33" s="1633"/>
      <c r="K33" s="1633"/>
      <c r="L33" s="107"/>
      <c r="M33" s="107"/>
      <c r="N33" s="107"/>
      <c r="O33" s="107"/>
      <c r="P33" s="107"/>
      <c r="Q33" s="107"/>
      <c r="R33" s="109"/>
      <c r="S33" s="107"/>
      <c r="T33" s="176"/>
      <c r="U33" s="122"/>
      <c r="V33" s="122"/>
      <c r="W33" s="122"/>
      <c r="X33" s="122"/>
      <c r="Y33" s="122"/>
      <c r="Z33" s="122"/>
      <c r="AA33" s="122"/>
      <c r="AB33" s="122"/>
      <c r="AC33" s="122"/>
      <c r="AD33" s="122"/>
      <c r="AE33" s="122"/>
      <c r="AF33" s="122"/>
      <c r="AG33" s="122"/>
      <c r="AH33" s="122"/>
      <c r="AI33" s="122"/>
      <c r="AJ33" s="123"/>
      <c r="AK33" s="110"/>
    </row>
    <row r="34" spans="1:37" ht="29.25" customHeight="1" x14ac:dyDescent="0.25">
      <c r="A34" s="1307" t="s">
        <v>340</v>
      </c>
      <c r="B34" s="124" t="s">
        <v>220</v>
      </c>
      <c r="C34" s="127">
        <f>D34+E34+F34+G34+H34+I34+J34+K34+L34+M34+N34+O34+P34+Q34+R34</f>
        <v>503653165.07999998</v>
      </c>
      <c r="D34" s="127">
        <f>D35+D36</f>
        <v>35465257.060000002</v>
      </c>
      <c r="E34" s="127">
        <f t="shared" ref="E34:R34" si="11">E35+E36</f>
        <v>28251821.57</v>
      </c>
      <c r="F34" s="127">
        <f t="shared" si="11"/>
        <v>28271470.719999999</v>
      </c>
      <c r="G34" s="127">
        <f t="shared" si="11"/>
        <v>28260950.359999999</v>
      </c>
      <c r="H34" s="127">
        <f t="shared" si="11"/>
        <v>31742339.43</v>
      </c>
      <c r="I34" s="127">
        <f t="shared" si="11"/>
        <v>35406751.380000003</v>
      </c>
      <c r="J34" s="127">
        <f t="shared" si="11"/>
        <v>32402917.550000001</v>
      </c>
      <c r="K34" s="127">
        <f t="shared" si="11"/>
        <v>30879566.420000002</v>
      </c>
      <c r="L34" s="127">
        <f t="shared" si="11"/>
        <v>33247205.43</v>
      </c>
      <c r="M34" s="127">
        <f t="shared" si="11"/>
        <v>34313285.890000001</v>
      </c>
      <c r="N34" s="127">
        <f t="shared" si="11"/>
        <v>37339283.590000004</v>
      </c>
      <c r="O34" s="127">
        <f t="shared" si="11"/>
        <v>38156939.759999998</v>
      </c>
      <c r="P34" s="127">
        <f t="shared" si="11"/>
        <v>34174090.939999998</v>
      </c>
      <c r="Q34" s="127">
        <f t="shared" si="11"/>
        <v>35902543.32</v>
      </c>
      <c r="R34" s="127">
        <f t="shared" si="11"/>
        <v>39838741.659999996</v>
      </c>
      <c r="S34" s="154" t="s">
        <v>4</v>
      </c>
      <c r="T34" s="175" t="s">
        <v>4</v>
      </c>
      <c r="U34" s="155" t="s">
        <v>4</v>
      </c>
      <c r="V34" s="155" t="s">
        <v>4</v>
      </c>
      <c r="W34" s="155" t="s">
        <v>4</v>
      </c>
      <c r="X34" s="155" t="s">
        <v>4</v>
      </c>
      <c r="Y34" s="155" t="s">
        <v>4</v>
      </c>
      <c r="Z34" s="155" t="s">
        <v>4</v>
      </c>
      <c r="AA34" s="155" t="s">
        <v>4</v>
      </c>
      <c r="AB34" s="155" t="s">
        <v>4</v>
      </c>
      <c r="AC34" s="155" t="s">
        <v>4</v>
      </c>
      <c r="AD34" s="155" t="s">
        <v>4</v>
      </c>
      <c r="AE34" s="155" t="s">
        <v>4</v>
      </c>
      <c r="AF34" s="155" t="s">
        <v>4</v>
      </c>
      <c r="AG34" s="155" t="s">
        <v>4</v>
      </c>
      <c r="AH34" s="155" t="s">
        <v>4</v>
      </c>
      <c r="AI34" s="155" t="s">
        <v>4</v>
      </c>
      <c r="AJ34" s="155" t="s">
        <v>4</v>
      </c>
      <c r="AK34" s="110"/>
    </row>
    <row r="35" spans="1:37" ht="39" customHeight="1" x14ac:dyDescent="0.25">
      <c r="A35" s="1536"/>
      <c r="B35" s="130" t="s">
        <v>221</v>
      </c>
      <c r="C35" s="127">
        <f>D35+E35+F35+G35+H35+I35+J35+K35+L35+M35+N35+O35+P35+Q35+R35</f>
        <v>138380941.08000001</v>
      </c>
      <c r="D35" s="127">
        <f t="shared" ref="D35:R35" si="12">D38+D45+D72+D113+D142+D167+D182</f>
        <v>15099986.060000001</v>
      </c>
      <c r="E35" s="127">
        <f>E38+E45+E72+E113+E142+E167+E182</f>
        <v>7948833.6699999999</v>
      </c>
      <c r="F35" s="127">
        <f t="shared" si="12"/>
        <v>8011996.0199999996</v>
      </c>
      <c r="G35" s="127">
        <f t="shared" si="12"/>
        <v>7337162.0599999996</v>
      </c>
      <c r="H35" s="127">
        <f t="shared" si="12"/>
        <v>10604067.630000001</v>
      </c>
      <c r="I35" s="127">
        <f t="shared" si="12"/>
        <v>9101152.0800000001</v>
      </c>
      <c r="J35" s="127">
        <f t="shared" si="12"/>
        <v>8278268.75</v>
      </c>
      <c r="K35" s="127">
        <f t="shared" si="12"/>
        <v>8018271.1200000001</v>
      </c>
      <c r="L35" s="127">
        <f t="shared" si="12"/>
        <v>8899822.1300000008</v>
      </c>
      <c r="M35" s="127">
        <f t="shared" si="12"/>
        <v>9953947.9900000002</v>
      </c>
      <c r="N35" s="127">
        <f t="shared" si="12"/>
        <v>9445075.5899999999</v>
      </c>
      <c r="O35" s="127">
        <f t="shared" si="12"/>
        <v>8480791.4600000009</v>
      </c>
      <c r="P35" s="127">
        <f t="shared" si="12"/>
        <v>7772140.1399999997</v>
      </c>
      <c r="Q35" s="127">
        <f t="shared" si="12"/>
        <v>8439673.0199999996</v>
      </c>
      <c r="R35" s="127">
        <f t="shared" si="12"/>
        <v>10989753.359999999</v>
      </c>
      <c r="S35" s="154" t="s">
        <v>4</v>
      </c>
      <c r="T35" s="175" t="s">
        <v>4</v>
      </c>
      <c r="U35" s="155" t="s">
        <v>4</v>
      </c>
      <c r="V35" s="155" t="s">
        <v>4</v>
      </c>
      <c r="W35" s="155" t="s">
        <v>4</v>
      </c>
      <c r="X35" s="155" t="s">
        <v>4</v>
      </c>
      <c r="Y35" s="155" t="s">
        <v>4</v>
      </c>
      <c r="Z35" s="155" t="s">
        <v>4</v>
      </c>
      <c r="AA35" s="155" t="s">
        <v>4</v>
      </c>
      <c r="AB35" s="155" t="s">
        <v>4</v>
      </c>
      <c r="AC35" s="155" t="s">
        <v>4</v>
      </c>
      <c r="AD35" s="155" t="s">
        <v>4</v>
      </c>
      <c r="AE35" s="155" t="s">
        <v>4</v>
      </c>
      <c r="AF35" s="155" t="s">
        <v>4</v>
      </c>
      <c r="AG35" s="155" t="s">
        <v>4</v>
      </c>
      <c r="AH35" s="155" t="s">
        <v>4</v>
      </c>
      <c r="AI35" s="155" t="s">
        <v>4</v>
      </c>
      <c r="AJ35" s="155" t="s">
        <v>4</v>
      </c>
      <c r="AK35" s="110"/>
    </row>
    <row r="36" spans="1:37" ht="54.75" customHeight="1" x14ac:dyDescent="0.25">
      <c r="A36" s="1537"/>
      <c r="B36" s="130" t="s">
        <v>102</v>
      </c>
      <c r="C36" s="127">
        <f>R36+Q36+P36+O36+N36+M36+L36+K36+J36+I36+H36+G36+F36+E36+D36</f>
        <v>365272224</v>
      </c>
      <c r="D36" s="127">
        <f t="shared" ref="D36:R36" si="13">D43+D46+D73+D114+D143+D168+D178+D183+D189</f>
        <v>20365271</v>
      </c>
      <c r="E36" s="127">
        <f t="shared" si="13"/>
        <v>20302987.899999999</v>
      </c>
      <c r="F36" s="127">
        <f t="shared" si="13"/>
        <v>20259474.699999999</v>
      </c>
      <c r="G36" s="127">
        <f t="shared" si="13"/>
        <v>20923788.300000001</v>
      </c>
      <c r="H36" s="127">
        <f t="shared" si="13"/>
        <v>21138271.800000001</v>
      </c>
      <c r="I36" s="127">
        <f t="shared" si="13"/>
        <v>26305599.300000001</v>
      </c>
      <c r="J36" s="127">
        <f t="shared" si="13"/>
        <v>24124648.800000001</v>
      </c>
      <c r="K36" s="127">
        <f t="shared" si="13"/>
        <v>22861295.300000001</v>
      </c>
      <c r="L36" s="127">
        <f t="shared" si="13"/>
        <v>24347383.300000001</v>
      </c>
      <c r="M36" s="127">
        <f t="shared" si="13"/>
        <v>24359337.899999999</v>
      </c>
      <c r="N36" s="127">
        <f t="shared" si="13"/>
        <v>27894208</v>
      </c>
      <c r="O36" s="127">
        <f t="shared" si="13"/>
        <v>29676148.300000001</v>
      </c>
      <c r="P36" s="127">
        <f t="shared" si="13"/>
        <v>26401950.800000001</v>
      </c>
      <c r="Q36" s="127">
        <f t="shared" si="13"/>
        <v>27462870.300000001</v>
      </c>
      <c r="R36" s="127">
        <f t="shared" si="13"/>
        <v>28848988.300000001</v>
      </c>
      <c r="S36" s="154" t="s">
        <v>4</v>
      </c>
      <c r="T36" s="175" t="s">
        <v>4</v>
      </c>
      <c r="U36" s="155" t="s">
        <v>4</v>
      </c>
      <c r="V36" s="155" t="s">
        <v>4</v>
      </c>
      <c r="W36" s="155" t="s">
        <v>4</v>
      </c>
      <c r="X36" s="155" t="s">
        <v>4</v>
      </c>
      <c r="Y36" s="155" t="s">
        <v>4</v>
      </c>
      <c r="Z36" s="155" t="s">
        <v>4</v>
      </c>
      <c r="AA36" s="155" t="s">
        <v>4</v>
      </c>
      <c r="AB36" s="155" t="s">
        <v>4</v>
      </c>
      <c r="AC36" s="155" t="s">
        <v>4</v>
      </c>
      <c r="AD36" s="155" t="s">
        <v>4</v>
      </c>
      <c r="AE36" s="155" t="s">
        <v>4</v>
      </c>
      <c r="AF36" s="155" t="s">
        <v>4</v>
      </c>
      <c r="AG36" s="155" t="s">
        <v>4</v>
      </c>
      <c r="AH36" s="155" t="s">
        <v>4</v>
      </c>
      <c r="AI36" s="155" t="s">
        <v>4</v>
      </c>
      <c r="AJ36" s="155" t="s">
        <v>4</v>
      </c>
      <c r="AK36" s="110"/>
    </row>
    <row r="37" spans="1:37" ht="29.25" customHeight="1" x14ac:dyDescent="0.25">
      <c r="A37" s="1317" t="s">
        <v>371</v>
      </c>
      <c r="B37" s="130" t="s">
        <v>220</v>
      </c>
      <c r="C37" s="125">
        <f>C38+C39</f>
        <v>3106229</v>
      </c>
      <c r="D37" s="125">
        <f>D38+D39</f>
        <v>201633</v>
      </c>
      <c r="E37" s="125">
        <f t="shared" ref="E37:R37" si="14">E38+E39</f>
        <v>199949</v>
      </c>
      <c r="F37" s="125">
        <f t="shared" si="14"/>
        <v>189662</v>
      </c>
      <c r="G37" s="125">
        <f t="shared" si="14"/>
        <v>191078</v>
      </c>
      <c r="H37" s="125">
        <f t="shared" si="14"/>
        <v>192647</v>
      </c>
      <c r="I37" s="125">
        <f t="shared" si="14"/>
        <v>201623</v>
      </c>
      <c r="J37" s="125">
        <f t="shared" si="14"/>
        <v>203823</v>
      </c>
      <c r="K37" s="125">
        <f t="shared" si="14"/>
        <v>206173</v>
      </c>
      <c r="L37" s="125">
        <f t="shared" si="14"/>
        <v>208623</v>
      </c>
      <c r="M37" s="125">
        <f t="shared" si="14"/>
        <v>211173</v>
      </c>
      <c r="N37" s="125">
        <f t="shared" si="14"/>
        <v>213923</v>
      </c>
      <c r="O37" s="125">
        <f t="shared" si="14"/>
        <v>216773</v>
      </c>
      <c r="P37" s="125">
        <f t="shared" si="14"/>
        <v>219773</v>
      </c>
      <c r="Q37" s="125">
        <f t="shared" si="14"/>
        <v>222953</v>
      </c>
      <c r="R37" s="125">
        <f t="shared" si="14"/>
        <v>226423</v>
      </c>
      <c r="S37" s="1314"/>
      <c r="T37" s="1310" t="s">
        <v>154</v>
      </c>
      <c r="U37" s="1143">
        <v>100</v>
      </c>
      <c r="V37" s="1143">
        <v>100</v>
      </c>
      <c r="W37" s="1143">
        <v>100</v>
      </c>
      <c r="X37" s="1143">
        <v>100</v>
      </c>
      <c r="Y37" s="1143">
        <v>100</v>
      </c>
      <c r="Z37" s="1143">
        <v>100</v>
      </c>
      <c r="AA37" s="1143">
        <v>100</v>
      </c>
      <c r="AB37" s="1143">
        <v>100</v>
      </c>
      <c r="AC37" s="1143">
        <v>100</v>
      </c>
      <c r="AD37" s="1143">
        <v>100</v>
      </c>
      <c r="AE37" s="1143">
        <v>100</v>
      </c>
      <c r="AF37" s="1143">
        <v>100</v>
      </c>
      <c r="AG37" s="1143">
        <v>100</v>
      </c>
      <c r="AH37" s="1143">
        <v>100</v>
      </c>
      <c r="AI37" s="1143">
        <v>100</v>
      </c>
      <c r="AJ37" s="1143">
        <v>100</v>
      </c>
      <c r="AK37" s="110"/>
    </row>
    <row r="38" spans="1:37" ht="39.75" customHeight="1" x14ac:dyDescent="0.25">
      <c r="A38" s="1317"/>
      <c r="B38" s="130" t="s">
        <v>221</v>
      </c>
      <c r="C38" s="125">
        <f>D38+E38+F38+G38+H38+I38+J38+K38+L38+M38+N38+O38+P38+Q38+R38</f>
        <v>13800</v>
      </c>
      <c r="D38" s="125">
        <f>D41</f>
        <v>0</v>
      </c>
      <c r="E38" s="125">
        <f t="shared" ref="E38:R38" si="15">E41</f>
        <v>13800</v>
      </c>
      <c r="F38" s="125">
        <f t="shared" si="15"/>
        <v>0</v>
      </c>
      <c r="G38" s="125">
        <f t="shared" si="15"/>
        <v>0</v>
      </c>
      <c r="H38" s="125">
        <f t="shared" si="15"/>
        <v>0</v>
      </c>
      <c r="I38" s="125">
        <f t="shared" si="15"/>
        <v>0</v>
      </c>
      <c r="J38" s="125">
        <f t="shared" si="15"/>
        <v>0</v>
      </c>
      <c r="K38" s="125">
        <f t="shared" si="15"/>
        <v>0</v>
      </c>
      <c r="L38" s="125">
        <f t="shared" si="15"/>
        <v>0</v>
      </c>
      <c r="M38" s="125">
        <f t="shared" si="15"/>
        <v>0</v>
      </c>
      <c r="N38" s="125">
        <f t="shared" si="15"/>
        <v>0</v>
      </c>
      <c r="O38" s="125">
        <f t="shared" si="15"/>
        <v>0</v>
      </c>
      <c r="P38" s="125">
        <f t="shared" si="15"/>
        <v>0</v>
      </c>
      <c r="Q38" s="125">
        <f t="shared" si="15"/>
        <v>0</v>
      </c>
      <c r="R38" s="125">
        <f t="shared" si="15"/>
        <v>0</v>
      </c>
      <c r="S38" s="1315"/>
      <c r="T38" s="1311"/>
      <c r="U38" s="1145"/>
      <c r="V38" s="1145"/>
      <c r="W38" s="1145"/>
      <c r="X38" s="1145"/>
      <c r="Y38" s="1145"/>
      <c r="Z38" s="1145"/>
      <c r="AA38" s="1145"/>
      <c r="AB38" s="1145"/>
      <c r="AC38" s="1145"/>
      <c r="AD38" s="1145"/>
      <c r="AE38" s="1145"/>
      <c r="AF38" s="1145"/>
      <c r="AG38" s="1145"/>
      <c r="AH38" s="1145"/>
      <c r="AI38" s="1145"/>
      <c r="AJ38" s="1145"/>
      <c r="AK38" s="110"/>
    </row>
    <row r="39" spans="1:37" ht="52.5" customHeight="1" x14ac:dyDescent="0.25">
      <c r="A39" s="1582"/>
      <c r="B39" s="130" t="s">
        <v>102</v>
      </c>
      <c r="C39" s="125">
        <f>D39+E39+F39+G39+H39+I39+J39+K39+L39+O39+P39+Q39+R39+M39+N39</f>
        <v>3092429</v>
      </c>
      <c r="D39" s="125">
        <f>D43</f>
        <v>201633</v>
      </c>
      <c r="E39" s="125">
        <f t="shared" ref="E39:R39" si="16">E43</f>
        <v>186149</v>
      </c>
      <c r="F39" s="125">
        <f t="shared" si="16"/>
        <v>189662</v>
      </c>
      <c r="G39" s="125">
        <f t="shared" si="16"/>
        <v>191078</v>
      </c>
      <c r="H39" s="125">
        <f>H43</f>
        <v>192647</v>
      </c>
      <c r="I39" s="125">
        <f t="shared" si="16"/>
        <v>201623</v>
      </c>
      <c r="J39" s="125">
        <f t="shared" si="16"/>
        <v>203823</v>
      </c>
      <c r="K39" s="125">
        <f t="shared" si="16"/>
        <v>206173</v>
      </c>
      <c r="L39" s="125">
        <f t="shared" si="16"/>
        <v>208623</v>
      </c>
      <c r="M39" s="125">
        <f t="shared" si="16"/>
        <v>211173</v>
      </c>
      <c r="N39" s="125">
        <f t="shared" si="16"/>
        <v>213923</v>
      </c>
      <c r="O39" s="125">
        <f t="shared" si="16"/>
        <v>216773</v>
      </c>
      <c r="P39" s="125">
        <f t="shared" si="16"/>
        <v>219773</v>
      </c>
      <c r="Q39" s="125">
        <f t="shared" si="16"/>
        <v>222953</v>
      </c>
      <c r="R39" s="125">
        <f t="shared" si="16"/>
        <v>226423</v>
      </c>
      <c r="S39" s="1631"/>
      <c r="T39" s="1628"/>
      <c r="U39" s="1144"/>
      <c r="V39" s="1144"/>
      <c r="W39" s="1144"/>
      <c r="X39" s="1144"/>
      <c r="Y39" s="1144"/>
      <c r="Z39" s="1144"/>
      <c r="AA39" s="1144"/>
      <c r="AB39" s="1144"/>
      <c r="AC39" s="1144"/>
      <c r="AD39" s="1144"/>
      <c r="AE39" s="1144"/>
      <c r="AF39" s="1144"/>
      <c r="AG39" s="1144"/>
      <c r="AH39" s="1144"/>
      <c r="AI39" s="1144"/>
      <c r="AJ39" s="1144"/>
      <c r="AK39" s="110"/>
    </row>
    <row r="40" spans="1:37" ht="29.25" customHeight="1" x14ac:dyDescent="0.25">
      <c r="A40" s="1584" t="s">
        <v>347</v>
      </c>
      <c r="B40" s="131" t="s">
        <v>220</v>
      </c>
      <c r="C40" s="125">
        <f>SUM(D40:R40)</f>
        <v>13800</v>
      </c>
      <c r="D40" s="125">
        <f>D41</f>
        <v>0</v>
      </c>
      <c r="E40" s="125">
        <f>E41</f>
        <v>13800</v>
      </c>
      <c r="F40" s="125">
        <f t="shared" ref="F40:R40" si="17">F41</f>
        <v>0</v>
      </c>
      <c r="G40" s="125">
        <f t="shared" si="17"/>
        <v>0</v>
      </c>
      <c r="H40" s="125">
        <f t="shared" si="17"/>
        <v>0</v>
      </c>
      <c r="I40" s="125">
        <f t="shared" si="17"/>
        <v>0</v>
      </c>
      <c r="J40" s="125">
        <f t="shared" si="17"/>
        <v>0</v>
      </c>
      <c r="K40" s="125">
        <f t="shared" si="17"/>
        <v>0</v>
      </c>
      <c r="L40" s="125">
        <f t="shared" si="17"/>
        <v>0</v>
      </c>
      <c r="M40" s="125">
        <f t="shared" si="17"/>
        <v>0</v>
      </c>
      <c r="N40" s="125">
        <f t="shared" si="17"/>
        <v>0</v>
      </c>
      <c r="O40" s="125">
        <f t="shared" si="17"/>
        <v>0</v>
      </c>
      <c r="P40" s="125">
        <f t="shared" si="17"/>
        <v>0</v>
      </c>
      <c r="Q40" s="125">
        <f t="shared" si="17"/>
        <v>0</v>
      </c>
      <c r="R40" s="125">
        <f t="shared" si="17"/>
        <v>0</v>
      </c>
      <c r="S40" s="1314" t="s">
        <v>21</v>
      </c>
      <c r="T40" s="1310" t="s">
        <v>309</v>
      </c>
      <c r="U40" s="1143">
        <v>100</v>
      </c>
      <c r="V40" s="1143">
        <v>100</v>
      </c>
      <c r="W40" s="1143">
        <v>100</v>
      </c>
      <c r="X40" s="1143">
        <v>100</v>
      </c>
      <c r="Y40" s="1143">
        <v>100</v>
      </c>
      <c r="Z40" s="1143">
        <v>100</v>
      </c>
      <c r="AA40" s="1143">
        <v>100</v>
      </c>
      <c r="AB40" s="1143">
        <v>100</v>
      </c>
      <c r="AC40" s="1143">
        <v>100</v>
      </c>
      <c r="AD40" s="1143">
        <v>100</v>
      </c>
      <c r="AE40" s="1143">
        <v>100</v>
      </c>
      <c r="AF40" s="1143">
        <v>100</v>
      </c>
      <c r="AG40" s="1143">
        <v>100</v>
      </c>
      <c r="AH40" s="1143">
        <v>100</v>
      </c>
      <c r="AI40" s="1143">
        <v>100</v>
      </c>
      <c r="AJ40" s="1143">
        <v>100</v>
      </c>
      <c r="AK40" s="110"/>
    </row>
    <row r="41" spans="1:37" ht="45" customHeight="1" x14ac:dyDescent="0.25">
      <c r="A41" s="1585"/>
      <c r="B41" s="131" t="s">
        <v>221</v>
      </c>
      <c r="C41" s="125">
        <f>SUM(D41:R41)</f>
        <v>13800</v>
      </c>
      <c r="D41" s="125">
        <v>0</v>
      </c>
      <c r="E41" s="125">
        <v>13800</v>
      </c>
      <c r="F41" s="125">
        <v>0</v>
      </c>
      <c r="G41" s="125">
        <v>0</v>
      </c>
      <c r="H41" s="125">
        <v>0</v>
      </c>
      <c r="I41" s="125">
        <v>0</v>
      </c>
      <c r="J41" s="125">
        <v>0</v>
      </c>
      <c r="K41" s="125">
        <v>0</v>
      </c>
      <c r="L41" s="125">
        <v>0</v>
      </c>
      <c r="M41" s="125">
        <v>0</v>
      </c>
      <c r="N41" s="125">
        <v>0</v>
      </c>
      <c r="O41" s="125">
        <v>0</v>
      </c>
      <c r="P41" s="125">
        <v>0</v>
      </c>
      <c r="Q41" s="125">
        <v>0</v>
      </c>
      <c r="R41" s="125">
        <v>0</v>
      </c>
      <c r="S41" s="1316"/>
      <c r="T41" s="1312"/>
      <c r="U41" s="1144"/>
      <c r="V41" s="1144"/>
      <c r="W41" s="1144"/>
      <c r="X41" s="1144"/>
      <c r="Y41" s="1144"/>
      <c r="Z41" s="1144"/>
      <c r="AA41" s="1144"/>
      <c r="AB41" s="1144"/>
      <c r="AC41" s="1144"/>
      <c r="AD41" s="1144"/>
      <c r="AE41" s="1144"/>
      <c r="AF41" s="1144"/>
      <c r="AG41" s="1144"/>
      <c r="AH41" s="1144"/>
      <c r="AI41" s="1144"/>
      <c r="AJ41" s="1144"/>
      <c r="AK41" s="110"/>
    </row>
    <row r="42" spans="1:37" ht="37.5" customHeight="1" x14ac:dyDescent="0.25">
      <c r="A42" s="1308" t="s">
        <v>348</v>
      </c>
      <c r="B42" s="131" t="s">
        <v>220</v>
      </c>
      <c r="C42" s="125">
        <f>C43</f>
        <v>3092429</v>
      </c>
      <c r="D42" s="125">
        <f t="shared" ref="D42:R42" si="18">D43</f>
        <v>201633</v>
      </c>
      <c r="E42" s="125">
        <f t="shared" si="18"/>
        <v>186149</v>
      </c>
      <c r="F42" s="125">
        <f t="shared" si="18"/>
        <v>189662</v>
      </c>
      <c r="G42" s="125">
        <f t="shared" si="18"/>
        <v>191078</v>
      </c>
      <c r="H42" s="125">
        <f t="shared" si="18"/>
        <v>192647</v>
      </c>
      <c r="I42" s="125">
        <f t="shared" si="18"/>
        <v>201623</v>
      </c>
      <c r="J42" s="125">
        <f t="shared" si="18"/>
        <v>203823</v>
      </c>
      <c r="K42" s="125">
        <f t="shared" si="18"/>
        <v>206173</v>
      </c>
      <c r="L42" s="125">
        <f t="shared" si="18"/>
        <v>208623</v>
      </c>
      <c r="M42" s="125">
        <f t="shared" si="18"/>
        <v>211173</v>
      </c>
      <c r="N42" s="125">
        <f t="shared" si="18"/>
        <v>213923</v>
      </c>
      <c r="O42" s="125">
        <f t="shared" si="18"/>
        <v>216773</v>
      </c>
      <c r="P42" s="125">
        <f t="shared" si="18"/>
        <v>219773</v>
      </c>
      <c r="Q42" s="125">
        <f t="shared" si="18"/>
        <v>222953</v>
      </c>
      <c r="R42" s="125">
        <f t="shared" si="18"/>
        <v>226423</v>
      </c>
      <c r="S42" s="1314" t="s">
        <v>21</v>
      </c>
      <c r="T42" s="1310" t="s">
        <v>176</v>
      </c>
      <c r="U42" s="1143">
        <v>100</v>
      </c>
      <c r="V42" s="1143">
        <v>100</v>
      </c>
      <c r="W42" s="1143">
        <v>100</v>
      </c>
      <c r="X42" s="1143">
        <v>100</v>
      </c>
      <c r="Y42" s="1143">
        <v>100</v>
      </c>
      <c r="Z42" s="1143">
        <v>100</v>
      </c>
      <c r="AA42" s="1143">
        <v>100</v>
      </c>
      <c r="AB42" s="1143">
        <v>100</v>
      </c>
      <c r="AC42" s="1143">
        <v>100</v>
      </c>
      <c r="AD42" s="1143">
        <v>100</v>
      </c>
      <c r="AE42" s="1143">
        <v>100</v>
      </c>
      <c r="AF42" s="1143">
        <v>100</v>
      </c>
      <c r="AG42" s="1143">
        <v>100</v>
      </c>
      <c r="AH42" s="1143">
        <v>100</v>
      </c>
      <c r="AI42" s="1143">
        <v>100</v>
      </c>
      <c r="AJ42" s="1143">
        <v>100</v>
      </c>
      <c r="AK42" s="110"/>
    </row>
    <row r="43" spans="1:37" ht="107.25" customHeight="1" x14ac:dyDescent="0.25">
      <c r="A43" s="1641"/>
      <c r="B43" s="130" t="s">
        <v>102</v>
      </c>
      <c r="C43" s="125">
        <f>D43+E43+F43+G43+R43+H43+I43+J43+K43+L43+M43+N43+O43+P43+Q43</f>
        <v>3092429</v>
      </c>
      <c r="D43" s="125">
        <v>201633</v>
      </c>
      <c r="E43" s="125">
        <v>186149</v>
      </c>
      <c r="F43" s="125">
        <v>189662</v>
      </c>
      <c r="G43" s="125">
        <v>191078</v>
      </c>
      <c r="H43" s="125">
        <v>192647</v>
      </c>
      <c r="I43" s="125">
        <v>201623</v>
      </c>
      <c r="J43" s="125">
        <v>203823</v>
      </c>
      <c r="K43" s="125">
        <v>206173</v>
      </c>
      <c r="L43" s="125">
        <v>208623</v>
      </c>
      <c r="M43" s="125">
        <v>211173</v>
      </c>
      <c r="N43" s="125">
        <v>213923</v>
      </c>
      <c r="O43" s="125">
        <v>216773</v>
      </c>
      <c r="P43" s="125">
        <v>219773</v>
      </c>
      <c r="Q43" s="125">
        <v>222953</v>
      </c>
      <c r="R43" s="125">
        <v>226423</v>
      </c>
      <c r="S43" s="1316"/>
      <c r="T43" s="1312"/>
      <c r="U43" s="1144"/>
      <c r="V43" s="1144"/>
      <c r="W43" s="1144"/>
      <c r="X43" s="1144"/>
      <c r="Y43" s="1144"/>
      <c r="Z43" s="1144"/>
      <c r="AA43" s="1144"/>
      <c r="AB43" s="1144"/>
      <c r="AC43" s="1144"/>
      <c r="AD43" s="1144"/>
      <c r="AE43" s="1144"/>
      <c r="AF43" s="1144"/>
      <c r="AG43" s="1144"/>
      <c r="AH43" s="1144"/>
      <c r="AI43" s="1144"/>
      <c r="AJ43" s="1144"/>
      <c r="AK43" s="110"/>
    </row>
    <row r="44" spans="1:37" ht="29.25" customHeight="1" x14ac:dyDescent="0.25">
      <c r="A44" s="1545" t="s">
        <v>373</v>
      </c>
      <c r="B44" s="130" t="s">
        <v>220</v>
      </c>
      <c r="C44" s="125">
        <f>SUM(D44:R44)</f>
        <v>44485242.229999997</v>
      </c>
      <c r="D44" s="125">
        <f t="shared" ref="D44:R44" si="19">D45+D46</f>
        <v>2360426.23</v>
      </c>
      <c r="E44" s="125">
        <f t="shared" si="19"/>
        <v>2036089.89</v>
      </c>
      <c r="F44" s="125">
        <f t="shared" si="19"/>
        <v>3116239.34</v>
      </c>
      <c r="G44" s="125">
        <f t="shared" si="19"/>
        <v>2186679.0499999998</v>
      </c>
      <c r="H44" s="125">
        <f t="shared" si="19"/>
        <v>2836822.84</v>
      </c>
      <c r="I44" s="125">
        <f t="shared" si="19"/>
        <v>3485364.47</v>
      </c>
      <c r="J44" s="125">
        <f t="shared" si="19"/>
        <v>2602365.38</v>
      </c>
      <c r="K44" s="125">
        <f t="shared" si="19"/>
        <v>2755814.51</v>
      </c>
      <c r="L44" s="125">
        <f t="shared" si="19"/>
        <v>3837077.14</v>
      </c>
      <c r="M44" s="125">
        <f t="shared" si="19"/>
        <v>2527942.38</v>
      </c>
      <c r="N44" s="125">
        <f t="shared" si="19"/>
        <v>3057705.5</v>
      </c>
      <c r="O44" s="125">
        <f t="shared" si="19"/>
        <v>3794360.47</v>
      </c>
      <c r="P44" s="125">
        <f t="shared" si="19"/>
        <v>2729535.05</v>
      </c>
      <c r="Q44" s="125">
        <f t="shared" si="19"/>
        <v>2953432.51</v>
      </c>
      <c r="R44" s="125">
        <f t="shared" si="19"/>
        <v>4205387.47</v>
      </c>
      <c r="S44" s="1546"/>
      <c r="T44" s="1289" t="s">
        <v>164</v>
      </c>
      <c r="U44" s="1165">
        <f>U47+U49+U53+U59+U61+U65+U55+U63+U69+U51+U67+U57</f>
        <v>528</v>
      </c>
      <c r="V44" s="1165">
        <f>V47+V49+V53+V59+V61+V65+V55+V63+V69+V51+V67+V57</f>
        <v>650</v>
      </c>
      <c r="W44" s="1165">
        <f>W47+W49+W53+W59+W61+W65+W55+W63+W69+W51+W67+W57</f>
        <v>701</v>
      </c>
      <c r="X44" s="1165">
        <f>X47+X49+X53+X59+X61+X65+X55+X63+X69+X51+X67+X57</f>
        <v>508</v>
      </c>
      <c r="Y44" s="1165">
        <f t="shared" ref="Y44:AI44" si="20">Y47+Y49+Y53+Y59+Y61+Y65+Y55+Y63+Y69+Y51+Y67+Y57</f>
        <v>633</v>
      </c>
      <c r="Z44" s="1165">
        <f>Z47+Z49+Z53+Z59+Z61+Z65+Z55+Z63+Z69+Z51+Z67+Z57</f>
        <v>695</v>
      </c>
      <c r="AA44" s="1165">
        <f t="shared" si="20"/>
        <v>500</v>
      </c>
      <c r="AB44" s="1165">
        <f t="shared" si="20"/>
        <v>556</v>
      </c>
      <c r="AC44" s="1165">
        <f t="shared" si="20"/>
        <v>724</v>
      </c>
      <c r="AD44" s="1165">
        <f t="shared" si="20"/>
        <v>485</v>
      </c>
      <c r="AE44" s="1165">
        <f t="shared" si="20"/>
        <v>612</v>
      </c>
      <c r="AF44" s="1165">
        <f t="shared" si="20"/>
        <v>678</v>
      </c>
      <c r="AG44" s="1165">
        <f t="shared" si="20"/>
        <v>482</v>
      </c>
      <c r="AH44" s="1165">
        <f t="shared" si="20"/>
        <v>580</v>
      </c>
      <c r="AI44" s="1165">
        <f t="shared" si="20"/>
        <v>699</v>
      </c>
      <c r="AJ44" s="1165">
        <f>AJ47+AJ49+AJ53+AJ59+AJ61+AJ65+AJ55+AJ63+AJ69+AJ51+AJ67+AJ57</f>
        <v>8975</v>
      </c>
      <c r="AK44" s="110"/>
    </row>
    <row r="45" spans="1:37" ht="39" customHeight="1" x14ac:dyDescent="0.25">
      <c r="A45" s="1545"/>
      <c r="B45" s="130" t="s">
        <v>224</v>
      </c>
      <c r="C45" s="125">
        <f>E45+F45+G45+R45+H45+I45+J45+K45+L45+M45+N45+O45+P45+Q45+D45</f>
        <v>25646490.629999999</v>
      </c>
      <c r="D45" s="125">
        <f>D48+D54+D60+D62+D64+D66+D56+D70+D58+D68</f>
        <v>1308326.23</v>
      </c>
      <c r="E45" s="125">
        <f>E48+E54+E56+E58+E60+E62+E64+E66+E68+E70</f>
        <v>1227169.8899999999</v>
      </c>
      <c r="F45" s="125">
        <f t="shared" ref="F45:R45" si="21">F48+F54+F60+F62+F64+F66+F56+F70+F58+F68</f>
        <v>1617933.34</v>
      </c>
      <c r="G45" s="125">
        <f t="shared" si="21"/>
        <v>1257100.25</v>
      </c>
      <c r="H45" s="125">
        <f t="shared" si="21"/>
        <v>1912686.04</v>
      </c>
      <c r="I45" s="125">
        <f t="shared" si="21"/>
        <v>1887564.67</v>
      </c>
      <c r="J45" s="125">
        <f t="shared" si="21"/>
        <v>1560046.58</v>
      </c>
      <c r="K45" s="125">
        <f t="shared" si="21"/>
        <v>1776038.71</v>
      </c>
      <c r="L45" s="125">
        <f t="shared" si="21"/>
        <v>2106211.34</v>
      </c>
      <c r="M45" s="125">
        <f t="shared" si="21"/>
        <v>1431063.58</v>
      </c>
      <c r="N45" s="125">
        <f t="shared" si="21"/>
        <v>2027129.7</v>
      </c>
      <c r="O45" s="125">
        <f t="shared" si="21"/>
        <v>1918432.67</v>
      </c>
      <c r="P45" s="125">
        <f t="shared" si="21"/>
        <v>1570629.25</v>
      </c>
      <c r="Q45" s="125">
        <f t="shared" si="21"/>
        <v>1863756.71</v>
      </c>
      <c r="R45" s="125">
        <f t="shared" si="21"/>
        <v>2182401.67</v>
      </c>
      <c r="S45" s="1285"/>
      <c r="T45" s="1289"/>
      <c r="U45" s="1165"/>
      <c r="V45" s="1165"/>
      <c r="W45" s="1165"/>
      <c r="X45" s="1165"/>
      <c r="Y45" s="1165"/>
      <c r="Z45" s="1165"/>
      <c r="AA45" s="1165"/>
      <c r="AB45" s="1165"/>
      <c r="AC45" s="1165"/>
      <c r="AD45" s="1165"/>
      <c r="AE45" s="1165"/>
      <c r="AF45" s="1165"/>
      <c r="AG45" s="1165"/>
      <c r="AH45" s="1165"/>
      <c r="AI45" s="1165"/>
      <c r="AJ45" s="1165"/>
      <c r="AK45" s="110"/>
    </row>
    <row r="46" spans="1:37" ht="36" customHeight="1" x14ac:dyDescent="0.25">
      <c r="A46" s="1545"/>
      <c r="B46" s="130" t="s">
        <v>102</v>
      </c>
      <c r="C46" s="125">
        <f>D46+E46+F46+G46+H46+I46+J46+K46+L46+M46+N46+O46+P46+Q46+R46</f>
        <v>18838751.600000001</v>
      </c>
      <c r="D46" s="125">
        <f>D49+D52</f>
        <v>1052100</v>
      </c>
      <c r="E46" s="125">
        <f t="shared" ref="E46:R46" si="22">E49+E52</f>
        <v>808920</v>
      </c>
      <c r="F46" s="125">
        <f t="shared" si="22"/>
        <v>1498306</v>
      </c>
      <c r="G46" s="125">
        <f t="shared" si="22"/>
        <v>929578.8</v>
      </c>
      <c r="H46" s="125">
        <f t="shared" si="22"/>
        <v>924136.8</v>
      </c>
      <c r="I46" s="125">
        <f t="shared" si="22"/>
        <v>1597799.8</v>
      </c>
      <c r="J46" s="125">
        <f t="shared" si="22"/>
        <v>1042318.8</v>
      </c>
      <c r="K46" s="125">
        <f t="shared" si="22"/>
        <v>979775.8</v>
      </c>
      <c r="L46" s="125">
        <f t="shared" si="22"/>
        <v>1730865.8</v>
      </c>
      <c r="M46" s="125">
        <f t="shared" si="22"/>
        <v>1096878.8</v>
      </c>
      <c r="N46" s="125">
        <f t="shared" si="22"/>
        <v>1030575.8</v>
      </c>
      <c r="O46" s="125">
        <f t="shared" si="22"/>
        <v>1875927.8</v>
      </c>
      <c r="P46" s="125">
        <f t="shared" si="22"/>
        <v>1158905.8</v>
      </c>
      <c r="Q46" s="125">
        <f t="shared" si="22"/>
        <v>1089675.8</v>
      </c>
      <c r="R46" s="125">
        <f t="shared" si="22"/>
        <v>2022985.8</v>
      </c>
      <c r="S46" s="1285"/>
      <c r="T46" s="1289"/>
      <c r="U46" s="1165"/>
      <c r="V46" s="1165"/>
      <c r="W46" s="1165"/>
      <c r="X46" s="1165"/>
      <c r="Y46" s="1165"/>
      <c r="Z46" s="1165"/>
      <c r="AA46" s="1165"/>
      <c r="AB46" s="1165"/>
      <c r="AC46" s="1165"/>
      <c r="AD46" s="1165"/>
      <c r="AE46" s="1165"/>
      <c r="AF46" s="1165"/>
      <c r="AG46" s="1165"/>
      <c r="AH46" s="1165"/>
      <c r="AI46" s="1165"/>
      <c r="AJ46" s="1165"/>
      <c r="AK46" s="110"/>
    </row>
    <row r="47" spans="1:37" ht="29.25" customHeight="1" x14ac:dyDescent="0.25">
      <c r="A47" s="1289" t="s">
        <v>228</v>
      </c>
      <c r="B47" s="130" t="s">
        <v>220</v>
      </c>
      <c r="C47" s="125">
        <f>C48</f>
        <v>8531150</v>
      </c>
      <c r="D47" s="125">
        <f t="shared" ref="D47:R47" si="23">D48</f>
        <v>572000</v>
      </c>
      <c r="E47" s="125">
        <f t="shared" si="23"/>
        <v>633150</v>
      </c>
      <c r="F47" s="125">
        <f t="shared" si="23"/>
        <v>554400</v>
      </c>
      <c r="G47" s="125">
        <f t="shared" si="23"/>
        <v>564300</v>
      </c>
      <c r="H47" s="125">
        <f t="shared" si="23"/>
        <v>564300</v>
      </c>
      <c r="I47" s="125">
        <f t="shared" si="23"/>
        <v>564300</v>
      </c>
      <c r="J47" s="125">
        <f t="shared" si="23"/>
        <v>564300</v>
      </c>
      <c r="K47" s="125">
        <f t="shared" si="23"/>
        <v>564300</v>
      </c>
      <c r="L47" s="125">
        <f t="shared" si="23"/>
        <v>564300</v>
      </c>
      <c r="M47" s="125">
        <f t="shared" si="23"/>
        <v>564300</v>
      </c>
      <c r="N47" s="125">
        <f t="shared" si="23"/>
        <v>564300</v>
      </c>
      <c r="O47" s="125">
        <f t="shared" si="23"/>
        <v>564300</v>
      </c>
      <c r="P47" s="125">
        <f t="shared" si="23"/>
        <v>564300</v>
      </c>
      <c r="Q47" s="125">
        <f t="shared" si="23"/>
        <v>564300</v>
      </c>
      <c r="R47" s="125">
        <f t="shared" si="23"/>
        <v>564300</v>
      </c>
      <c r="S47" s="1285" t="s">
        <v>23</v>
      </c>
      <c r="T47" s="1289" t="s">
        <v>177</v>
      </c>
      <c r="U47" s="1165">
        <v>143</v>
      </c>
      <c r="V47" s="1180">
        <v>137</v>
      </c>
      <c r="W47" s="1180">
        <v>112</v>
      </c>
      <c r="X47" s="1180">
        <v>114</v>
      </c>
      <c r="Y47" s="1180">
        <v>114</v>
      </c>
      <c r="Z47" s="1180">
        <v>114</v>
      </c>
      <c r="AA47" s="1180">
        <v>114</v>
      </c>
      <c r="AB47" s="1180">
        <v>114</v>
      </c>
      <c r="AC47" s="1180">
        <v>114</v>
      </c>
      <c r="AD47" s="1180">
        <v>114</v>
      </c>
      <c r="AE47" s="1180">
        <v>114</v>
      </c>
      <c r="AF47" s="1180">
        <v>114</v>
      </c>
      <c r="AG47" s="1180">
        <v>114</v>
      </c>
      <c r="AH47" s="1180">
        <v>114</v>
      </c>
      <c r="AI47" s="1165">
        <v>114</v>
      </c>
      <c r="AJ47" s="1165">
        <f>SUM(U47:AI47)</f>
        <v>1760</v>
      </c>
      <c r="AK47" s="110"/>
    </row>
    <row r="48" spans="1:37" ht="39" customHeight="1" x14ac:dyDescent="0.25">
      <c r="A48" s="1289"/>
      <c r="B48" s="130" t="s">
        <v>224</v>
      </c>
      <c r="C48" s="125">
        <f>D48+E48+F48+G48+R48+H48+I48+J48+K48+L48+M48+N48+O48+P48+Q48</f>
        <v>8531150</v>
      </c>
      <c r="D48" s="125">
        <v>572000</v>
      </c>
      <c r="E48" s="125">
        <v>633150</v>
      </c>
      <c r="F48" s="125">
        <v>554400</v>
      </c>
      <c r="G48" s="125">
        <v>564300</v>
      </c>
      <c r="H48" s="125">
        <v>564300</v>
      </c>
      <c r="I48" s="125">
        <v>564300</v>
      </c>
      <c r="J48" s="125">
        <v>564300</v>
      </c>
      <c r="K48" s="125">
        <v>564300</v>
      </c>
      <c r="L48" s="125">
        <v>564300</v>
      </c>
      <c r="M48" s="125">
        <v>564300</v>
      </c>
      <c r="N48" s="125">
        <v>564300</v>
      </c>
      <c r="O48" s="125">
        <v>564300</v>
      </c>
      <c r="P48" s="125">
        <v>564300</v>
      </c>
      <c r="Q48" s="125">
        <v>564300</v>
      </c>
      <c r="R48" s="125">
        <v>564300</v>
      </c>
      <c r="S48" s="1285"/>
      <c r="T48" s="1289"/>
      <c r="U48" s="1165"/>
      <c r="V48" s="1181"/>
      <c r="W48" s="1181"/>
      <c r="X48" s="1181"/>
      <c r="Y48" s="1181"/>
      <c r="Z48" s="1181"/>
      <c r="AA48" s="1181"/>
      <c r="AB48" s="1181"/>
      <c r="AC48" s="1181"/>
      <c r="AD48" s="1181"/>
      <c r="AE48" s="1181"/>
      <c r="AF48" s="1181"/>
      <c r="AG48" s="1181"/>
      <c r="AH48" s="1181"/>
      <c r="AI48" s="1165"/>
      <c r="AJ48" s="1165"/>
      <c r="AK48" s="110"/>
    </row>
    <row r="49" spans="1:74" ht="29.25" customHeight="1" x14ac:dyDescent="0.25">
      <c r="A49" s="1289" t="s">
        <v>349</v>
      </c>
      <c r="B49" s="130" t="s">
        <v>220</v>
      </c>
      <c r="C49" s="125">
        <f t="shared" ref="C49:R49" si="24">C50</f>
        <v>15203946.6</v>
      </c>
      <c r="D49" s="125">
        <f t="shared" si="24"/>
        <v>1052100</v>
      </c>
      <c r="E49" s="125">
        <f t="shared" si="24"/>
        <v>780920</v>
      </c>
      <c r="F49" s="125">
        <f t="shared" si="24"/>
        <v>1012360</v>
      </c>
      <c r="G49" s="125">
        <f t="shared" si="24"/>
        <v>863161.8</v>
      </c>
      <c r="H49" s="125">
        <f t="shared" si="24"/>
        <v>896136.8</v>
      </c>
      <c r="I49" s="125">
        <f t="shared" si="24"/>
        <v>1035135.8</v>
      </c>
      <c r="J49" s="125">
        <f t="shared" si="24"/>
        <v>969975.8</v>
      </c>
      <c r="K49" s="125">
        <f t="shared" si="24"/>
        <v>951775.8</v>
      </c>
      <c r="L49" s="125">
        <f t="shared" si="24"/>
        <v>1092725.8</v>
      </c>
      <c r="M49" s="125">
        <f t="shared" si="24"/>
        <v>1018275.8</v>
      </c>
      <c r="N49" s="125">
        <f t="shared" si="24"/>
        <v>1002575.8</v>
      </c>
      <c r="O49" s="125">
        <f t="shared" si="24"/>
        <v>1162275.8</v>
      </c>
      <c r="P49" s="125">
        <f t="shared" si="24"/>
        <v>1074475.8</v>
      </c>
      <c r="Q49" s="125">
        <f t="shared" si="24"/>
        <v>1061675.8</v>
      </c>
      <c r="R49" s="125">
        <f t="shared" si="24"/>
        <v>1230375.8</v>
      </c>
      <c r="S49" s="1285" t="s">
        <v>21</v>
      </c>
      <c r="T49" s="1289" t="s">
        <v>178</v>
      </c>
      <c r="U49" s="1165">
        <v>197</v>
      </c>
      <c r="V49" s="1180">
        <v>148</v>
      </c>
      <c r="W49" s="1180">
        <v>183</v>
      </c>
      <c r="X49" s="1180">
        <v>171</v>
      </c>
      <c r="Y49" s="1180">
        <v>175</v>
      </c>
      <c r="Z49" s="1180">
        <v>183</v>
      </c>
      <c r="AA49" s="1180">
        <v>162</v>
      </c>
      <c r="AB49" s="1180">
        <v>147</v>
      </c>
      <c r="AC49" s="1180">
        <v>183</v>
      </c>
      <c r="AD49" s="1180">
        <v>172</v>
      </c>
      <c r="AE49" s="1180">
        <v>166</v>
      </c>
      <c r="AF49" s="1180">
        <v>174</v>
      </c>
      <c r="AG49" s="1180">
        <v>152</v>
      </c>
      <c r="AH49" s="1180">
        <v>166</v>
      </c>
      <c r="AI49" s="1180">
        <v>184</v>
      </c>
      <c r="AJ49" s="1165">
        <f>SUM(U49:AI49)</f>
        <v>2563</v>
      </c>
      <c r="AK49" s="110"/>
    </row>
    <row r="50" spans="1:74" ht="87.75" customHeight="1" x14ac:dyDescent="0.25">
      <c r="A50" s="1289"/>
      <c r="B50" s="130" t="s">
        <v>102</v>
      </c>
      <c r="C50" s="125">
        <f>D50+E50+F50+G50+R50+H50+I50+J50+K50+L50+M50+N50+O50+P50+Q50</f>
        <v>15203946.6</v>
      </c>
      <c r="D50" s="125">
        <v>1052100</v>
      </c>
      <c r="E50" s="125">
        <v>780920</v>
      </c>
      <c r="F50" s="125">
        <v>1012360</v>
      </c>
      <c r="G50" s="125">
        <v>863161.8</v>
      </c>
      <c r="H50" s="125">
        <v>896136.8</v>
      </c>
      <c r="I50" s="125">
        <v>1035135.8</v>
      </c>
      <c r="J50" s="125">
        <v>969975.8</v>
      </c>
      <c r="K50" s="125">
        <v>951775.8</v>
      </c>
      <c r="L50" s="125">
        <v>1092725.8</v>
      </c>
      <c r="M50" s="125">
        <v>1018275.8</v>
      </c>
      <c r="N50" s="125">
        <v>1002575.8</v>
      </c>
      <c r="O50" s="125">
        <v>1162275.8</v>
      </c>
      <c r="P50" s="125">
        <v>1074475.8</v>
      </c>
      <c r="Q50" s="125">
        <v>1061675.8</v>
      </c>
      <c r="R50" s="125">
        <v>1230375.8</v>
      </c>
      <c r="S50" s="1285"/>
      <c r="T50" s="1289"/>
      <c r="U50" s="1165"/>
      <c r="V50" s="1181"/>
      <c r="W50" s="1181"/>
      <c r="X50" s="1181"/>
      <c r="Y50" s="1181"/>
      <c r="Z50" s="1181"/>
      <c r="AA50" s="1181"/>
      <c r="AB50" s="1181"/>
      <c r="AC50" s="1181"/>
      <c r="AD50" s="1181"/>
      <c r="AE50" s="1181"/>
      <c r="AF50" s="1181"/>
      <c r="AG50" s="1181"/>
      <c r="AH50" s="1181"/>
      <c r="AI50" s="1181"/>
      <c r="AJ50" s="1165"/>
      <c r="AK50" s="110"/>
    </row>
    <row r="51" spans="1:74" ht="29.25" customHeight="1" x14ac:dyDescent="0.25">
      <c r="A51" s="1310" t="s">
        <v>350</v>
      </c>
      <c r="B51" s="130" t="s">
        <v>220</v>
      </c>
      <c r="C51" s="125">
        <f>C52</f>
        <v>3634805</v>
      </c>
      <c r="D51" s="125">
        <f t="shared" ref="D51:R51" si="25">D52</f>
        <v>0</v>
      </c>
      <c r="E51" s="125">
        <f t="shared" si="25"/>
        <v>28000</v>
      </c>
      <c r="F51" s="125">
        <f t="shared" si="25"/>
        <v>485946</v>
      </c>
      <c r="G51" s="125">
        <f t="shared" si="25"/>
        <v>66417</v>
      </c>
      <c r="H51" s="125">
        <f t="shared" si="25"/>
        <v>28000</v>
      </c>
      <c r="I51" s="125">
        <f t="shared" si="25"/>
        <v>562664</v>
      </c>
      <c r="J51" s="125">
        <f t="shared" si="25"/>
        <v>72343</v>
      </c>
      <c r="K51" s="125">
        <f t="shared" si="25"/>
        <v>28000</v>
      </c>
      <c r="L51" s="125">
        <f t="shared" si="25"/>
        <v>638140</v>
      </c>
      <c r="M51" s="125">
        <f t="shared" si="25"/>
        <v>78603</v>
      </c>
      <c r="N51" s="125">
        <f t="shared" si="25"/>
        <v>28000</v>
      </c>
      <c r="O51" s="125">
        <f t="shared" si="25"/>
        <v>713652</v>
      </c>
      <c r="P51" s="125">
        <f t="shared" si="25"/>
        <v>84430</v>
      </c>
      <c r="Q51" s="125">
        <f t="shared" si="25"/>
        <v>28000</v>
      </c>
      <c r="R51" s="125">
        <f t="shared" si="25"/>
        <v>792610</v>
      </c>
      <c r="S51" s="1196" t="s">
        <v>279</v>
      </c>
      <c r="T51" s="1310" t="s">
        <v>280</v>
      </c>
      <c r="U51" s="1180"/>
      <c r="V51" s="1180">
        <v>3</v>
      </c>
      <c r="W51" s="1180">
        <v>66</v>
      </c>
      <c r="X51" s="1180">
        <v>8</v>
      </c>
      <c r="Y51" s="1180">
        <v>3</v>
      </c>
      <c r="Z51" s="1180">
        <v>66</v>
      </c>
      <c r="AA51" s="1180">
        <v>8</v>
      </c>
      <c r="AB51" s="1180">
        <v>3</v>
      </c>
      <c r="AC51" s="1180">
        <v>66</v>
      </c>
      <c r="AD51" s="1180">
        <v>8</v>
      </c>
      <c r="AE51" s="1180">
        <v>3</v>
      </c>
      <c r="AF51" s="1180">
        <v>66</v>
      </c>
      <c r="AG51" s="1180">
        <v>8</v>
      </c>
      <c r="AH51" s="1180">
        <v>3</v>
      </c>
      <c r="AI51" s="1180">
        <v>66</v>
      </c>
      <c r="AJ51" s="1180">
        <f>SUM(V51:AI51)</f>
        <v>377</v>
      </c>
      <c r="AK51" s="110"/>
    </row>
    <row r="52" spans="1:74" ht="50.25" customHeight="1" x14ac:dyDescent="0.25">
      <c r="A52" s="1312"/>
      <c r="B52" s="130" t="s">
        <v>102</v>
      </c>
      <c r="C52" s="125">
        <f>SUM(D52:R52)</f>
        <v>3634805</v>
      </c>
      <c r="D52" s="125">
        <v>0</v>
      </c>
      <c r="E52" s="125">
        <v>28000</v>
      </c>
      <c r="F52" s="125">
        <v>485946</v>
      </c>
      <c r="G52" s="125">
        <v>66417</v>
      </c>
      <c r="H52" s="125">
        <v>28000</v>
      </c>
      <c r="I52" s="125">
        <v>562664</v>
      </c>
      <c r="J52" s="125">
        <v>72343</v>
      </c>
      <c r="K52" s="125">
        <v>28000</v>
      </c>
      <c r="L52" s="125">
        <v>638140</v>
      </c>
      <c r="M52" s="125">
        <v>78603</v>
      </c>
      <c r="N52" s="125">
        <v>28000</v>
      </c>
      <c r="O52" s="125">
        <v>713652</v>
      </c>
      <c r="P52" s="125">
        <v>84430</v>
      </c>
      <c r="Q52" s="125">
        <v>28000</v>
      </c>
      <c r="R52" s="125">
        <v>792610</v>
      </c>
      <c r="S52" s="1197"/>
      <c r="T52" s="1312"/>
      <c r="U52" s="1181"/>
      <c r="V52" s="1181"/>
      <c r="W52" s="1181"/>
      <c r="X52" s="1181"/>
      <c r="Y52" s="1181"/>
      <c r="Z52" s="1181"/>
      <c r="AA52" s="1181"/>
      <c r="AB52" s="1181"/>
      <c r="AC52" s="1181"/>
      <c r="AD52" s="1181"/>
      <c r="AE52" s="1181"/>
      <c r="AF52" s="1181"/>
      <c r="AG52" s="1181"/>
      <c r="AH52" s="1181"/>
      <c r="AI52" s="1181"/>
      <c r="AJ52" s="1181"/>
      <c r="AK52" s="110"/>
    </row>
    <row r="53" spans="1:74" ht="29.25" customHeight="1" x14ac:dyDescent="0.25">
      <c r="A53" s="1289" t="s">
        <v>381</v>
      </c>
      <c r="B53" s="130" t="s">
        <v>220</v>
      </c>
      <c r="C53" s="125">
        <f t="shared" ref="C53:R53" si="26">C54</f>
        <v>6858042.4800000004</v>
      </c>
      <c r="D53" s="125">
        <f t="shared" si="26"/>
        <v>152926.23000000001</v>
      </c>
      <c r="E53" s="125">
        <f t="shared" si="26"/>
        <v>94619.56</v>
      </c>
      <c r="F53" s="125">
        <f t="shared" si="26"/>
        <v>622499.65</v>
      </c>
      <c r="G53" s="125">
        <f t="shared" si="26"/>
        <v>204999.9</v>
      </c>
      <c r="H53" s="125">
        <f t="shared" si="26"/>
        <v>669499.71</v>
      </c>
      <c r="I53" s="125">
        <f t="shared" si="26"/>
        <v>622499.65</v>
      </c>
      <c r="J53" s="125">
        <f t="shared" si="26"/>
        <v>204999.9</v>
      </c>
      <c r="K53" s="125">
        <f t="shared" si="26"/>
        <v>669499.71</v>
      </c>
      <c r="L53" s="125">
        <f t="shared" si="26"/>
        <v>622499.65</v>
      </c>
      <c r="M53" s="125">
        <f t="shared" si="26"/>
        <v>204999.9</v>
      </c>
      <c r="N53" s="125">
        <f t="shared" si="26"/>
        <v>669499.71</v>
      </c>
      <c r="O53" s="125">
        <f t="shared" si="26"/>
        <v>622499.65</v>
      </c>
      <c r="P53" s="125">
        <f t="shared" si="26"/>
        <v>204999.9</v>
      </c>
      <c r="Q53" s="125">
        <f t="shared" si="26"/>
        <v>669499.71</v>
      </c>
      <c r="R53" s="125">
        <f t="shared" si="26"/>
        <v>622499.65</v>
      </c>
      <c r="S53" s="1285" t="s">
        <v>325</v>
      </c>
      <c r="T53" s="1289" t="s">
        <v>378</v>
      </c>
      <c r="U53" s="1180">
        <v>60</v>
      </c>
      <c r="V53" s="1180">
        <v>189</v>
      </c>
      <c r="W53" s="1180">
        <v>191</v>
      </c>
      <c r="X53" s="1180">
        <v>60</v>
      </c>
      <c r="Y53" s="1180">
        <v>189</v>
      </c>
      <c r="Z53" s="1180">
        <v>191</v>
      </c>
      <c r="AA53" s="1180">
        <v>60</v>
      </c>
      <c r="AB53" s="1180">
        <v>189</v>
      </c>
      <c r="AC53" s="1180">
        <v>191</v>
      </c>
      <c r="AD53" s="1180">
        <v>60</v>
      </c>
      <c r="AE53" s="1180">
        <v>189</v>
      </c>
      <c r="AF53" s="1180">
        <v>191</v>
      </c>
      <c r="AG53" s="1180">
        <v>60</v>
      </c>
      <c r="AH53" s="1180">
        <v>189</v>
      </c>
      <c r="AI53" s="1180">
        <v>191</v>
      </c>
      <c r="AJ53" s="1175">
        <f>SUM(U53:AI53)</f>
        <v>2200</v>
      </c>
      <c r="AK53" s="110"/>
    </row>
    <row r="54" spans="1:74" ht="99.75" customHeight="1" x14ac:dyDescent="0.25">
      <c r="A54" s="1289"/>
      <c r="B54" s="130" t="s">
        <v>224</v>
      </c>
      <c r="C54" s="125">
        <f>SUM(D54:R54)</f>
        <v>6858042.4800000004</v>
      </c>
      <c r="D54" s="125">
        <v>152926.23000000001</v>
      </c>
      <c r="E54" s="233">
        <v>94619.56</v>
      </c>
      <c r="F54" s="125">
        <v>622499.65</v>
      </c>
      <c r="G54" s="125">
        <v>204999.9</v>
      </c>
      <c r="H54" s="125">
        <v>669499.71</v>
      </c>
      <c r="I54" s="125">
        <v>622499.65</v>
      </c>
      <c r="J54" s="125">
        <v>204999.9</v>
      </c>
      <c r="K54" s="125">
        <v>669499.71</v>
      </c>
      <c r="L54" s="125">
        <v>622499.65</v>
      </c>
      <c r="M54" s="125">
        <v>204999.9</v>
      </c>
      <c r="N54" s="125">
        <v>669499.71</v>
      </c>
      <c r="O54" s="125">
        <v>622499.65</v>
      </c>
      <c r="P54" s="125">
        <v>204999.9</v>
      </c>
      <c r="Q54" s="125">
        <v>669499.71</v>
      </c>
      <c r="R54" s="125">
        <v>622499.65</v>
      </c>
      <c r="S54" s="1285"/>
      <c r="T54" s="1289"/>
      <c r="U54" s="1181"/>
      <c r="V54" s="1181"/>
      <c r="W54" s="1181"/>
      <c r="X54" s="1181"/>
      <c r="Y54" s="1181"/>
      <c r="Z54" s="1181"/>
      <c r="AA54" s="1181"/>
      <c r="AB54" s="1181"/>
      <c r="AC54" s="1181"/>
      <c r="AD54" s="1181"/>
      <c r="AE54" s="1181"/>
      <c r="AF54" s="1181"/>
      <c r="AG54" s="1181"/>
      <c r="AH54" s="1181"/>
      <c r="AI54" s="1181"/>
      <c r="AJ54" s="1175"/>
      <c r="AK54" s="110"/>
    </row>
    <row r="55" spans="1:74" ht="29.25" customHeight="1" x14ac:dyDescent="0.25">
      <c r="A55" s="1310" t="s">
        <v>351</v>
      </c>
      <c r="B55" s="130" t="s">
        <v>220</v>
      </c>
      <c r="C55" s="125">
        <f t="shared" ref="C55:C60" si="27">SUM(D55:R55)</f>
        <v>2067500</v>
      </c>
      <c r="D55" s="125">
        <f>D56</f>
        <v>55000</v>
      </c>
      <c r="E55" s="125">
        <f t="shared" ref="E55:R55" si="28">E56</f>
        <v>135000</v>
      </c>
      <c r="F55" s="125">
        <f t="shared" si="28"/>
        <v>52500</v>
      </c>
      <c r="G55" s="125">
        <f t="shared" si="28"/>
        <v>51000</v>
      </c>
      <c r="H55" s="125">
        <f t="shared" si="28"/>
        <v>237000</v>
      </c>
      <c r="I55" s="125">
        <f t="shared" si="28"/>
        <v>80000</v>
      </c>
      <c r="J55" s="125">
        <f t="shared" si="28"/>
        <v>168000</v>
      </c>
      <c r="K55" s="125">
        <f t="shared" si="28"/>
        <v>125000</v>
      </c>
      <c r="L55" s="125">
        <f t="shared" si="28"/>
        <v>273000</v>
      </c>
      <c r="M55" s="125">
        <f t="shared" si="28"/>
        <v>55000</v>
      </c>
      <c r="N55" s="125">
        <f t="shared" si="28"/>
        <v>238000</v>
      </c>
      <c r="O55" s="125">
        <f t="shared" si="28"/>
        <v>80000</v>
      </c>
      <c r="P55" s="125">
        <f t="shared" si="28"/>
        <v>168000</v>
      </c>
      <c r="Q55" s="125">
        <f t="shared" si="28"/>
        <v>125000</v>
      </c>
      <c r="R55" s="125">
        <f t="shared" si="28"/>
        <v>225000</v>
      </c>
      <c r="S55" s="1196" t="s">
        <v>271</v>
      </c>
      <c r="T55" s="1310" t="s">
        <v>273</v>
      </c>
      <c r="U55" s="1180">
        <v>12</v>
      </c>
      <c r="V55" s="1180">
        <v>55</v>
      </c>
      <c r="W55" s="1180">
        <v>24</v>
      </c>
      <c r="X55" s="1180">
        <v>20</v>
      </c>
      <c r="Y55" s="1180">
        <v>41</v>
      </c>
      <c r="Z55" s="1180">
        <v>16</v>
      </c>
      <c r="AA55" s="1180">
        <v>27</v>
      </c>
      <c r="AB55" s="1180">
        <v>25</v>
      </c>
      <c r="AC55" s="1180">
        <v>48</v>
      </c>
      <c r="AD55" s="1180">
        <v>11</v>
      </c>
      <c r="AE55" s="1180">
        <v>41</v>
      </c>
      <c r="AF55" s="1180">
        <v>16</v>
      </c>
      <c r="AG55" s="1180">
        <v>27</v>
      </c>
      <c r="AH55" s="1180">
        <v>25</v>
      </c>
      <c r="AI55" s="1180">
        <v>16</v>
      </c>
      <c r="AJ55" s="1180">
        <f>SUM(V55:AI55)</f>
        <v>392</v>
      </c>
      <c r="AK55" s="1178"/>
      <c r="AL55" s="1178"/>
      <c r="AM55" s="1178"/>
      <c r="AN55" s="1178"/>
      <c r="AO55" s="1178"/>
      <c r="AP55" s="1178"/>
      <c r="AQ55" s="1178"/>
      <c r="AR55" s="1178"/>
      <c r="AS55" s="1178"/>
      <c r="AT55" s="1178"/>
      <c r="AU55" s="1178"/>
      <c r="AV55" s="1178"/>
      <c r="AW55" s="1178"/>
      <c r="AX55" s="1178"/>
      <c r="AY55" s="1178"/>
      <c r="AZ55" s="1178"/>
      <c r="BA55" s="1178"/>
      <c r="BB55" s="1178"/>
      <c r="BC55" s="1178"/>
      <c r="BD55" s="1178"/>
      <c r="BE55" s="1178"/>
      <c r="BF55" s="1178"/>
      <c r="BG55" s="1178"/>
      <c r="BH55" s="1178"/>
      <c r="BI55" s="1178"/>
      <c r="BJ55" s="1178"/>
      <c r="BK55" s="1178"/>
      <c r="BL55" s="1178"/>
      <c r="BM55" s="1178"/>
      <c r="BN55" s="1178"/>
      <c r="BO55" s="1178"/>
      <c r="BP55" s="1178"/>
      <c r="BQ55" s="1178"/>
      <c r="BR55" s="1178"/>
      <c r="BS55" s="1178"/>
      <c r="BT55" s="1178"/>
      <c r="BU55" s="1178"/>
      <c r="BV55" s="1178"/>
    </row>
    <row r="56" spans="1:74" ht="39" customHeight="1" x14ac:dyDescent="0.25">
      <c r="A56" s="1312"/>
      <c r="B56" s="130" t="s">
        <v>224</v>
      </c>
      <c r="C56" s="125">
        <f t="shared" si="27"/>
        <v>2067500</v>
      </c>
      <c r="D56" s="125">
        <v>55000</v>
      </c>
      <c r="E56" s="125">
        <v>135000</v>
      </c>
      <c r="F56" s="125">
        <v>52500</v>
      </c>
      <c r="G56" s="125">
        <v>51000</v>
      </c>
      <c r="H56" s="125">
        <v>237000</v>
      </c>
      <c r="I56" s="125">
        <v>80000</v>
      </c>
      <c r="J56" s="125">
        <v>168000</v>
      </c>
      <c r="K56" s="125">
        <v>125000</v>
      </c>
      <c r="L56" s="125">
        <v>273000</v>
      </c>
      <c r="M56" s="125">
        <v>55000</v>
      </c>
      <c r="N56" s="125">
        <v>238000</v>
      </c>
      <c r="O56" s="125">
        <v>80000</v>
      </c>
      <c r="P56" s="125">
        <v>168000</v>
      </c>
      <c r="Q56" s="125">
        <v>125000</v>
      </c>
      <c r="R56" s="125">
        <v>225000</v>
      </c>
      <c r="S56" s="1197"/>
      <c r="T56" s="1312"/>
      <c r="U56" s="1181"/>
      <c r="V56" s="1181"/>
      <c r="W56" s="1181"/>
      <c r="X56" s="1181"/>
      <c r="Y56" s="1181"/>
      <c r="Z56" s="1181"/>
      <c r="AA56" s="1181"/>
      <c r="AB56" s="1181"/>
      <c r="AC56" s="1181"/>
      <c r="AD56" s="1181"/>
      <c r="AE56" s="1181"/>
      <c r="AF56" s="1181"/>
      <c r="AG56" s="1181"/>
      <c r="AH56" s="1181"/>
      <c r="AI56" s="1181"/>
      <c r="AJ56" s="1181"/>
      <c r="AK56" s="1179"/>
      <c r="AL56" s="1179"/>
      <c r="AM56" s="1179"/>
      <c r="AN56" s="1179"/>
      <c r="AO56" s="1179"/>
      <c r="AP56" s="1179"/>
      <c r="AQ56" s="1179"/>
      <c r="AR56" s="1179"/>
      <c r="AS56" s="1179"/>
      <c r="AT56" s="1179"/>
      <c r="AU56" s="1179"/>
      <c r="AV56" s="1179"/>
      <c r="AW56" s="1179"/>
      <c r="AX56" s="1179"/>
      <c r="AY56" s="1179"/>
      <c r="AZ56" s="1179"/>
      <c r="BA56" s="1179"/>
      <c r="BB56" s="1179"/>
      <c r="BC56" s="1179"/>
      <c r="BD56" s="1179"/>
      <c r="BE56" s="1179"/>
      <c r="BF56" s="1179"/>
      <c r="BG56" s="1179"/>
      <c r="BH56" s="1179"/>
      <c r="BI56" s="1179"/>
      <c r="BJ56" s="1179"/>
      <c r="BK56" s="1179"/>
      <c r="BL56" s="1179"/>
      <c r="BM56" s="1179"/>
      <c r="BN56" s="1179"/>
      <c r="BO56" s="1179"/>
      <c r="BP56" s="1179"/>
      <c r="BQ56" s="1179"/>
      <c r="BR56" s="1179"/>
      <c r="BS56" s="1179"/>
      <c r="BT56" s="1179"/>
      <c r="BU56" s="1179"/>
      <c r="BV56" s="1179"/>
    </row>
    <row r="57" spans="1:74" ht="29.25" customHeight="1" x14ac:dyDescent="0.25">
      <c r="A57" s="1310" t="s">
        <v>352</v>
      </c>
      <c r="B57" s="130" t="s">
        <v>220</v>
      </c>
      <c r="C57" s="125">
        <f t="shared" si="27"/>
        <v>2903518</v>
      </c>
      <c r="D57" s="125">
        <f>D58</f>
        <v>195000</v>
      </c>
      <c r="E57" s="125">
        <f t="shared" ref="E57:R57" si="29">E58</f>
        <v>154100</v>
      </c>
      <c r="F57" s="125">
        <f t="shared" si="29"/>
        <v>130100</v>
      </c>
      <c r="G57" s="125">
        <f t="shared" si="29"/>
        <v>134600</v>
      </c>
      <c r="H57" s="125">
        <f t="shared" si="29"/>
        <v>199420</v>
      </c>
      <c r="I57" s="125">
        <f t="shared" si="29"/>
        <v>163520</v>
      </c>
      <c r="J57" s="125">
        <f t="shared" si="29"/>
        <v>225000</v>
      </c>
      <c r="K57" s="125">
        <f t="shared" si="29"/>
        <v>216346</v>
      </c>
      <c r="L57" s="125">
        <f t="shared" si="29"/>
        <v>167576</v>
      </c>
      <c r="M57" s="125">
        <f t="shared" si="29"/>
        <v>195000</v>
      </c>
      <c r="N57" s="125">
        <f t="shared" si="29"/>
        <v>270350</v>
      </c>
      <c r="O57" s="125">
        <f t="shared" si="29"/>
        <v>175848</v>
      </c>
      <c r="P57" s="125">
        <f t="shared" si="29"/>
        <v>195000</v>
      </c>
      <c r="Q57" s="125">
        <f t="shared" si="29"/>
        <v>266955</v>
      </c>
      <c r="R57" s="125">
        <f t="shared" si="29"/>
        <v>214703</v>
      </c>
      <c r="S57" s="1196" t="s">
        <v>290</v>
      </c>
      <c r="T57" s="1310" t="s">
        <v>334</v>
      </c>
      <c r="U57" s="1180">
        <v>44</v>
      </c>
      <c r="V57" s="1180">
        <v>55</v>
      </c>
      <c r="W57" s="1180">
        <v>46</v>
      </c>
      <c r="X57" s="1180">
        <v>48</v>
      </c>
      <c r="Y57" s="1180">
        <v>48</v>
      </c>
      <c r="Z57" s="1180">
        <v>36</v>
      </c>
      <c r="AA57" s="1180">
        <v>48</v>
      </c>
      <c r="AB57" s="1180">
        <v>39</v>
      </c>
      <c r="AC57" s="1180">
        <v>36</v>
      </c>
      <c r="AD57" s="1180">
        <v>43</v>
      </c>
      <c r="AE57" s="1180">
        <v>44</v>
      </c>
      <c r="AF57" s="1180">
        <v>36</v>
      </c>
      <c r="AG57" s="1180">
        <v>43</v>
      </c>
      <c r="AH57" s="1180">
        <v>39</v>
      </c>
      <c r="AI57" s="1180">
        <v>41</v>
      </c>
      <c r="AJ57" s="1180">
        <f>SUM(V57:AI57)</f>
        <v>602</v>
      </c>
      <c r="AK57" s="132"/>
      <c r="AL57" s="132"/>
      <c r="AM57" s="132"/>
      <c r="AN57" s="132"/>
      <c r="AO57" s="132"/>
      <c r="AP57" s="132"/>
      <c r="AQ57" s="132"/>
      <c r="AR57" s="132"/>
      <c r="AS57" s="132"/>
      <c r="AT57" s="132"/>
      <c r="AU57" s="132"/>
      <c r="AV57" s="132"/>
      <c r="AW57" s="132"/>
      <c r="AX57" s="132"/>
      <c r="AY57" s="132"/>
      <c r="AZ57" s="132"/>
      <c r="BA57" s="132"/>
      <c r="BB57" s="132"/>
      <c r="BC57" s="132"/>
      <c r="BD57" s="132"/>
      <c r="BE57" s="132"/>
      <c r="BF57" s="132"/>
      <c r="BG57" s="132"/>
      <c r="BH57" s="132"/>
      <c r="BI57" s="132"/>
      <c r="BJ57" s="132"/>
      <c r="BK57" s="132"/>
      <c r="BL57" s="132"/>
      <c r="BM57" s="132"/>
      <c r="BN57" s="132"/>
      <c r="BO57" s="132"/>
      <c r="BP57" s="132"/>
      <c r="BQ57" s="132"/>
      <c r="BR57" s="132"/>
      <c r="BS57" s="132"/>
      <c r="BT57" s="132"/>
      <c r="BU57" s="132"/>
      <c r="BV57" s="132"/>
    </row>
    <row r="58" spans="1:74" ht="39" customHeight="1" x14ac:dyDescent="0.25">
      <c r="A58" s="1312"/>
      <c r="B58" s="130" t="s">
        <v>224</v>
      </c>
      <c r="C58" s="125">
        <f t="shared" si="27"/>
        <v>2903518</v>
      </c>
      <c r="D58" s="125">
        <v>195000</v>
      </c>
      <c r="E58" s="125">
        <v>154100</v>
      </c>
      <c r="F58" s="125">
        <v>130100</v>
      </c>
      <c r="G58" s="125">
        <v>134600</v>
      </c>
      <c r="H58" s="125">
        <v>199420</v>
      </c>
      <c r="I58" s="125">
        <v>163520</v>
      </c>
      <c r="J58" s="125">
        <v>225000</v>
      </c>
      <c r="K58" s="125">
        <v>216346</v>
      </c>
      <c r="L58" s="125">
        <v>167576</v>
      </c>
      <c r="M58" s="125">
        <v>195000</v>
      </c>
      <c r="N58" s="125">
        <v>270350</v>
      </c>
      <c r="O58" s="125">
        <v>175848</v>
      </c>
      <c r="P58" s="125">
        <v>195000</v>
      </c>
      <c r="Q58" s="125">
        <v>266955</v>
      </c>
      <c r="R58" s="125">
        <v>214703</v>
      </c>
      <c r="S58" s="1197"/>
      <c r="T58" s="1312"/>
      <c r="U58" s="1181"/>
      <c r="V58" s="1181"/>
      <c r="W58" s="1181"/>
      <c r="X58" s="1181"/>
      <c r="Y58" s="1181"/>
      <c r="Z58" s="1181"/>
      <c r="AA58" s="1181"/>
      <c r="AB58" s="1181"/>
      <c r="AC58" s="1181"/>
      <c r="AD58" s="1181"/>
      <c r="AE58" s="1181"/>
      <c r="AF58" s="1181"/>
      <c r="AG58" s="1181"/>
      <c r="AH58" s="1181"/>
      <c r="AI58" s="1181"/>
      <c r="AJ58" s="1181"/>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row>
    <row r="59" spans="1:74" ht="29.25" customHeight="1" x14ac:dyDescent="0.25">
      <c r="A59" s="1289" t="s">
        <v>353</v>
      </c>
      <c r="B59" s="130" t="s">
        <v>220</v>
      </c>
      <c r="C59" s="125">
        <f t="shared" si="27"/>
        <v>3978280</v>
      </c>
      <c r="D59" s="125">
        <f t="shared" ref="D59:R59" si="30">D60</f>
        <v>277800</v>
      </c>
      <c r="E59" s="125">
        <f t="shared" si="30"/>
        <v>152067</v>
      </c>
      <c r="F59" s="125">
        <f t="shared" si="30"/>
        <v>173067</v>
      </c>
      <c r="G59" s="125">
        <f t="shared" si="30"/>
        <v>167067</v>
      </c>
      <c r="H59" s="125">
        <f t="shared" si="30"/>
        <v>206733</v>
      </c>
      <c r="I59" s="125">
        <f t="shared" si="30"/>
        <v>323445</v>
      </c>
      <c r="J59" s="125">
        <f t="shared" si="30"/>
        <v>283780</v>
      </c>
      <c r="K59" s="125">
        <f t="shared" si="30"/>
        <v>169493</v>
      </c>
      <c r="L59" s="125">
        <f t="shared" si="30"/>
        <v>359469</v>
      </c>
      <c r="M59" s="125">
        <f t="shared" si="30"/>
        <v>307297</v>
      </c>
      <c r="N59" s="125">
        <f t="shared" si="30"/>
        <v>216480</v>
      </c>
      <c r="O59" s="125">
        <f t="shared" si="30"/>
        <v>364585</v>
      </c>
      <c r="P59" s="125">
        <f t="shared" si="30"/>
        <v>338196</v>
      </c>
      <c r="Q59" s="125">
        <f t="shared" si="30"/>
        <v>184602</v>
      </c>
      <c r="R59" s="125">
        <f t="shared" si="30"/>
        <v>454199</v>
      </c>
      <c r="S59" s="1314" t="s">
        <v>291</v>
      </c>
      <c r="T59" s="1289" t="s">
        <v>379</v>
      </c>
      <c r="U59" s="1180">
        <v>62</v>
      </c>
      <c r="V59" s="1180">
        <v>51</v>
      </c>
      <c r="W59" s="1180">
        <v>58</v>
      </c>
      <c r="X59" s="1180">
        <v>56</v>
      </c>
      <c r="Y59" s="1180">
        <v>55</v>
      </c>
      <c r="Z59" s="1180">
        <v>57</v>
      </c>
      <c r="AA59" s="1180">
        <v>54</v>
      </c>
      <c r="AB59" s="1180">
        <v>32</v>
      </c>
      <c r="AC59" s="1180">
        <v>57</v>
      </c>
      <c r="AD59" s="1180">
        <v>52</v>
      </c>
      <c r="AE59" s="1180">
        <v>40</v>
      </c>
      <c r="AF59" s="1180">
        <v>54</v>
      </c>
      <c r="AG59" s="1180">
        <v>54</v>
      </c>
      <c r="AH59" s="1180">
        <v>32</v>
      </c>
      <c r="AI59" s="1180">
        <v>62</v>
      </c>
      <c r="AJ59" s="1180">
        <f>SUM(U59:AI59)</f>
        <v>776</v>
      </c>
    </row>
    <row r="60" spans="1:74" ht="39" customHeight="1" x14ac:dyDescent="0.25">
      <c r="A60" s="1289"/>
      <c r="B60" s="130" t="s">
        <v>224</v>
      </c>
      <c r="C60" s="125">
        <f t="shared" si="27"/>
        <v>3978280</v>
      </c>
      <c r="D60" s="125">
        <v>277800</v>
      </c>
      <c r="E60" s="125">
        <v>152067</v>
      </c>
      <c r="F60" s="125">
        <v>173067</v>
      </c>
      <c r="G60" s="125">
        <v>167067</v>
      </c>
      <c r="H60" s="125">
        <v>206733</v>
      </c>
      <c r="I60" s="125">
        <v>323445</v>
      </c>
      <c r="J60" s="125">
        <v>283780</v>
      </c>
      <c r="K60" s="125">
        <v>169493</v>
      </c>
      <c r="L60" s="125">
        <v>359469</v>
      </c>
      <c r="M60" s="125">
        <v>307297</v>
      </c>
      <c r="N60" s="125">
        <v>216480</v>
      </c>
      <c r="O60" s="125">
        <v>364585</v>
      </c>
      <c r="P60" s="125">
        <v>338196</v>
      </c>
      <c r="Q60" s="125">
        <v>184602</v>
      </c>
      <c r="R60" s="125">
        <v>454199</v>
      </c>
      <c r="S60" s="1316"/>
      <c r="T60" s="1289"/>
      <c r="U60" s="1181"/>
      <c r="V60" s="1181"/>
      <c r="W60" s="1181"/>
      <c r="X60" s="1181"/>
      <c r="Y60" s="1181"/>
      <c r="Z60" s="1181"/>
      <c r="AA60" s="1181"/>
      <c r="AB60" s="1181"/>
      <c r="AC60" s="1181"/>
      <c r="AD60" s="1181"/>
      <c r="AE60" s="1181"/>
      <c r="AF60" s="1181"/>
      <c r="AG60" s="1181"/>
      <c r="AH60" s="1181"/>
      <c r="AI60" s="1181"/>
      <c r="AJ60" s="1181"/>
    </row>
    <row r="61" spans="1:74" s="1" customFormat="1" ht="26.25" customHeight="1" x14ac:dyDescent="0.25">
      <c r="A61" s="1148" t="s">
        <v>232</v>
      </c>
      <c r="B61" s="167" t="s">
        <v>220</v>
      </c>
      <c r="C61" s="172">
        <f>C62</f>
        <v>165000</v>
      </c>
      <c r="D61" s="172">
        <f t="shared" ref="D61:R61" si="31">D62</f>
        <v>40000</v>
      </c>
      <c r="E61" s="172">
        <f>E62</f>
        <v>0</v>
      </c>
      <c r="F61" s="172">
        <f t="shared" si="31"/>
        <v>25000</v>
      </c>
      <c r="G61" s="172">
        <f t="shared" si="31"/>
        <v>0</v>
      </c>
      <c r="H61" s="172">
        <f t="shared" si="31"/>
        <v>0</v>
      </c>
      <c r="I61" s="172">
        <f t="shared" si="31"/>
        <v>25000</v>
      </c>
      <c r="J61" s="172">
        <f t="shared" si="31"/>
        <v>0</v>
      </c>
      <c r="K61" s="172">
        <f t="shared" si="31"/>
        <v>0</v>
      </c>
      <c r="L61" s="172">
        <f t="shared" si="31"/>
        <v>25000</v>
      </c>
      <c r="M61" s="172">
        <f t="shared" si="31"/>
        <v>0</v>
      </c>
      <c r="N61" s="172">
        <f t="shared" si="31"/>
        <v>0</v>
      </c>
      <c r="O61" s="172">
        <f t="shared" si="31"/>
        <v>25000</v>
      </c>
      <c r="P61" s="172">
        <f t="shared" si="31"/>
        <v>0</v>
      </c>
      <c r="Q61" s="172">
        <f t="shared" si="31"/>
        <v>0</v>
      </c>
      <c r="R61" s="172">
        <f t="shared" si="31"/>
        <v>25000</v>
      </c>
      <c r="S61" s="1132" t="s">
        <v>125</v>
      </c>
      <c r="T61" s="1135" t="s">
        <v>336</v>
      </c>
      <c r="U61" s="1173">
        <v>8</v>
      </c>
      <c r="V61" s="1173"/>
      <c r="W61" s="1173">
        <v>5</v>
      </c>
      <c r="X61" s="1173"/>
      <c r="Y61" s="1173"/>
      <c r="Z61" s="1173">
        <v>5</v>
      </c>
      <c r="AA61" s="1173"/>
      <c r="AB61" s="1173"/>
      <c r="AC61" s="1173">
        <v>5</v>
      </c>
      <c r="AD61" s="1173"/>
      <c r="AE61" s="1173"/>
      <c r="AF61" s="1173">
        <v>5</v>
      </c>
      <c r="AG61" s="1173"/>
      <c r="AH61" s="1173"/>
      <c r="AI61" s="1173">
        <v>5</v>
      </c>
      <c r="AJ61" s="1173">
        <f>SUM(U61:AI62)</f>
        <v>33</v>
      </c>
    </row>
    <row r="62" spans="1:74" s="1" customFormat="1" ht="39" customHeight="1" x14ac:dyDescent="0.25">
      <c r="A62" s="1149"/>
      <c r="B62" s="167" t="s">
        <v>224</v>
      </c>
      <c r="C62" s="172">
        <f>D62+E62+F62+G62+H62+I62+J62+K62+L62+M62+N62+O62+P62+Q62+R62</f>
        <v>165000</v>
      </c>
      <c r="D62" s="172">
        <f>20000+20000</f>
        <v>40000</v>
      </c>
      <c r="E62" s="172"/>
      <c r="F62" s="172">
        <v>25000</v>
      </c>
      <c r="G62" s="172"/>
      <c r="H62" s="172"/>
      <c r="I62" s="172">
        <v>25000</v>
      </c>
      <c r="J62" s="172"/>
      <c r="K62" s="172"/>
      <c r="L62" s="172">
        <v>25000</v>
      </c>
      <c r="M62" s="172"/>
      <c r="N62" s="172"/>
      <c r="O62" s="172">
        <v>25000</v>
      </c>
      <c r="P62" s="172"/>
      <c r="Q62" s="172"/>
      <c r="R62" s="172">
        <v>25000</v>
      </c>
      <c r="S62" s="1134"/>
      <c r="T62" s="1135"/>
      <c r="U62" s="1174"/>
      <c r="V62" s="1174"/>
      <c r="W62" s="1174"/>
      <c r="X62" s="1174"/>
      <c r="Y62" s="1174"/>
      <c r="Z62" s="1174"/>
      <c r="AA62" s="1174"/>
      <c r="AB62" s="1174"/>
      <c r="AC62" s="1174"/>
      <c r="AD62" s="1174"/>
      <c r="AE62" s="1174"/>
      <c r="AF62" s="1174"/>
      <c r="AG62" s="1174"/>
      <c r="AH62" s="1174"/>
      <c r="AI62" s="1174"/>
      <c r="AJ62" s="1174"/>
    </row>
    <row r="63" spans="1:74" ht="29.25" customHeight="1" x14ac:dyDescent="0.25">
      <c r="A63" s="1310" t="s">
        <v>233</v>
      </c>
      <c r="B63" s="130" t="s">
        <v>220</v>
      </c>
      <c r="C63" s="125">
        <f>C64</f>
        <v>100000</v>
      </c>
      <c r="D63" s="125">
        <f t="shared" ref="D63:R63" si="32">D64</f>
        <v>0</v>
      </c>
      <c r="E63" s="125">
        <f>E64</f>
        <v>0</v>
      </c>
      <c r="F63" s="125">
        <f t="shared" si="32"/>
        <v>0</v>
      </c>
      <c r="G63" s="125">
        <f t="shared" si="32"/>
        <v>0</v>
      </c>
      <c r="H63" s="125">
        <f t="shared" si="32"/>
        <v>0</v>
      </c>
      <c r="I63" s="125">
        <f t="shared" si="32"/>
        <v>25000</v>
      </c>
      <c r="J63" s="125">
        <f t="shared" si="32"/>
        <v>0</v>
      </c>
      <c r="K63" s="125">
        <f t="shared" si="32"/>
        <v>0</v>
      </c>
      <c r="L63" s="125">
        <f t="shared" si="32"/>
        <v>25000</v>
      </c>
      <c r="M63" s="125">
        <f t="shared" si="32"/>
        <v>0</v>
      </c>
      <c r="N63" s="125">
        <f t="shared" si="32"/>
        <v>0</v>
      </c>
      <c r="O63" s="125">
        <f t="shared" si="32"/>
        <v>25000</v>
      </c>
      <c r="P63" s="125">
        <f t="shared" si="32"/>
        <v>0</v>
      </c>
      <c r="Q63" s="125">
        <f t="shared" si="32"/>
        <v>0</v>
      </c>
      <c r="R63" s="125">
        <f t="shared" si="32"/>
        <v>25000</v>
      </c>
      <c r="S63" s="1314" t="s">
        <v>104</v>
      </c>
      <c r="T63" s="1310" t="s">
        <v>181</v>
      </c>
      <c r="U63" s="1180"/>
      <c r="V63" s="1180"/>
      <c r="W63" s="1180"/>
      <c r="X63" s="1180"/>
      <c r="Y63" s="1180"/>
      <c r="Z63" s="1180">
        <v>5</v>
      </c>
      <c r="AA63" s="1180"/>
      <c r="AB63" s="1180"/>
      <c r="AC63" s="1180">
        <v>5</v>
      </c>
      <c r="AD63" s="1180"/>
      <c r="AE63" s="1180"/>
      <c r="AF63" s="1180">
        <v>5</v>
      </c>
      <c r="AG63" s="1180"/>
      <c r="AH63" s="1180"/>
      <c r="AI63" s="1180">
        <v>5</v>
      </c>
      <c r="AJ63" s="1180">
        <f>SUM(W63:AI63)</f>
        <v>20</v>
      </c>
    </row>
    <row r="64" spans="1:74" ht="39" customHeight="1" x14ac:dyDescent="0.25">
      <c r="A64" s="1580"/>
      <c r="B64" s="130" t="s">
        <v>224</v>
      </c>
      <c r="C64" s="125">
        <f>D64+E64+F64+G64+H64+I64+J64+K64+L64+M64+N64+O64+P64+Q64+R64</f>
        <v>100000</v>
      </c>
      <c r="D64" s="125"/>
      <c r="E64" s="125"/>
      <c r="F64" s="125"/>
      <c r="G64" s="125"/>
      <c r="H64" s="125"/>
      <c r="I64" s="125">
        <v>25000</v>
      </c>
      <c r="J64" s="125"/>
      <c r="K64" s="125"/>
      <c r="L64" s="125">
        <v>25000</v>
      </c>
      <c r="M64" s="125"/>
      <c r="N64" s="125"/>
      <c r="O64" s="125">
        <v>25000</v>
      </c>
      <c r="P64" s="125"/>
      <c r="Q64" s="125"/>
      <c r="R64" s="125">
        <v>25000</v>
      </c>
      <c r="S64" s="1316"/>
      <c r="T64" s="1312"/>
      <c r="U64" s="1181"/>
      <c r="V64" s="1181"/>
      <c r="W64" s="1181"/>
      <c r="X64" s="1181"/>
      <c r="Y64" s="1181"/>
      <c r="Z64" s="1181"/>
      <c r="AA64" s="1181"/>
      <c r="AB64" s="1181"/>
      <c r="AC64" s="1181"/>
      <c r="AD64" s="1181"/>
      <c r="AE64" s="1181"/>
      <c r="AF64" s="1181"/>
      <c r="AG64" s="1181"/>
      <c r="AH64" s="1181"/>
      <c r="AI64" s="1181"/>
      <c r="AJ64" s="1181"/>
    </row>
    <row r="65" spans="1:95" ht="29.25" customHeight="1" x14ac:dyDescent="0.25">
      <c r="A65" s="1586" t="s">
        <v>250</v>
      </c>
      <c r="B65" s="130" t="s">
        <v>220</v>
      </c>
      <c r="C65" s="125">
        <f>C66</f>
        <v>54600</v>
      </c>
      <c r="D65" s="125">
        <f>D66</f>
        <v>15600</v>
      </c>
      <c r="E65" s="125">
        <f t="shared" ref="E65:R65" si="33">E66</f>
        <v>13000</v>
      </c>
      <c r="F65" s="125">
        <v>13000</v>
      </c>
      <c r="G65" s="125">
        <v>13000</v>
      </c>
      <c r="H65" s="125">
        <f t="shared" si="33"/>
        <v>0</v>
      </c>
      <c r="I65" s="125">
        <f t="shared" si="33"/>
        <v>0</v>
      </c>
      <c r="J65" s="125">
        <f t="shared" si="33"/>
        <v>0</v>
      </c>
      <c r="K65" s="125">
        <f t="shared" si="33"/>
        <v>0</v>
      </c>
      <c r="L65" s="125">
        <f t="shared" si="33"/>
        <v>0</v>
      </c>
      <c r="M65" s="125">
        <f t="shared" si="33"/>
        <v>0</v>
      </c>
      <c r="N65" s="125">
        <f t="shared" si="33"/>
        <v>0</v>
      </c>
      <c r="O65" s="125">
        <f t="shared" si="33"/>
        <v>0</v>
      </c>
      <c r="P65" s="125">
        <f t="shared" si="33"/>
        <v>0</v>
      </c>
      <c r="Q65" s="125">
        <f t="shared" si="33"/>
        <v>0</v>
      </c>
      <c r="R65" s="125">
        <f t="shared" si="33"/>
        <v>0</v>
      </c>
      <c r="S65" s="1196" t="s">
        <v>21</v>
      </c>
      <c r="T65" s="1310" t="s">
        <v>301</v>
      </c>
      <c r="U65" s="1180">
        <v>2</v>
      </c>
      <c r="V65" s="1180">
        <v>2</v>
      </c>
      <c r="W65" s="1180">
        <v>2</v>
      </c>
      <c r="X65" s="1180">
        <v>2</v>
      </c>
      <c r="Y65" s="1180"/>
      <c r="Z65" s="1180"/>
      <c r="AA65" s="1180"/>
      <c r="AB65" s="1180"/>
      <c r="AC65" s="1180"/>
      <c r="AD65" s="1180"/>
      <c r="AE65" s="1180"/>
      <c r="AF65" s="1180"/>
      <c r="AG65" s="1180"/>
      <c r="AH65" s="1180"/>
      <c r="AI65" s="1180"/>
      <c r="AJ65" s="1180">
        <f>SUM(U65:AI65)</f>
        <v>8</v>
      </c>
    </row>
    <row r="66" spans="1:95" ht="46.5" customHeight="1" x14ac:dyDescent="0.25">
      <c r="A66" s="1587"/>
      <c r="B66" s="130" t="s">
        <v>224</v>
      </c>
      <c r="C66" s="125">
        <f>SUM(D66:R66)</f>
        <v>54600</v>
      </c>
      <c r="D66" s="125">
        <v>15600</v>
      </c>
      <c r="E66" s="125">
        <v>13000</v>
      </c>
      <c r="F66" s="125">
        <v>13000</v>
      </c>
      <c r="G66" s="125">
        <v>13000</v>
      </c>
      <c r="H66" s="125"/>
      <c r="I66" s="125"/>
      <c r="J66" s="125"/>
      <c r="K66" s="125"/>
      <c r="L66" s="125"/>
      <c r="M66" s="125"/>
      <c r="N66" s="125"/>
      <c r="O66" s="125"/>
      <c r="P66" s="125"/>
      <c r="Q66" s="125"/>
      <c r="R66" s="125"/>
      <c r="S66" s="1197"/>
      <c r="T66" s="1312"/>
      <c r="U66" s="1181"/>
      <c r="V66" s="1181"/>
      <c r="W66" s="1181"/>
      <c r="X66" s="1181"/>
      <c r="Y66" s="1181"/>
      <c r="Z66" s="1181"/>
      <c r="AA66" s="1181"/>
      <c r="AB66" s="1181"/>
      <c r="AC66" s="1181"/>
      <c r="AD66" s="1181"/>
      <c r="AE66" s="1181"/>
      <c r="AF66" s="1181"/>
      <c r="AG66" s="1181"/>
      <c r="AH66" s="1181"/>
      <c r="AI66" s="1181"/>
      <c r="AJ66" s="1181"/>
    </row>
    <row r="67" spans="1:95" ht="29.25" customHeight="1" x14ac:dyDescent="0.25">
      <c r="A67" s="1586" t="s">
        <v>311</v>
      </c>
      <c r="B67" s="130" t="s">
        <v>220</v>
      </c>
      <c r="C67" s="125">
        <f>C68</f>
        <v>930800.15</v>
      </c>
      <c r="D67" s="125">
        <f>D68</f>
        <v>0</v>
      </c>
      <c r="E67" s="125">
        <f t="shared" ref="E67:R67" si="34">E68</f>
        <v>42033.33</v>
      </c>
      <c r="F67" s="125">
        <f t="shared" si="34"/>
        <v>44166.69</v>
      </c>
      <c r="G67" s="125">
        <f t="shared" si="34"/>
        <v>115733.35</v>
      </c>
      <c r="H67" s="125">
        <f t="shared" si="34"/>
        <v>32533.33</v>
      </c>
      <c r="I67" s="125">
        <f t="shared" si="34"/>
        <v>80600.02</v>
      </c>
      <c r="J67" s="125">
        <f t="shared" si="34"/>
        <v>107566.68</v>
      </c>
      <c r="K67" s="125">
        <f t="shared" si="34"/>
        <v>28200</v>
      </c>
      <c r="L67" s="125">
        <f t="shared" si="34"/>
        <v>66166.69</v>
      </c>
      <c r="M67" s="125">
        <f t="shared" si="34"/>
        <v>98066.68</v>
      </c>
      <c r="N67" s="125">
        <f t="shared" si="34"/>
        <v>65299.99</v>
      </c>
      <c r="O67" s="125">
        <f t="shared" si="34"/>
        <v>58000.02</v>
      </c>
      <c r="P67" s="125">
        <f t="shared" si="34"/>
        <v>93733.35</v>
      </c>
      <c r="Q67" s="125">
        <f t="shared" si="34"/>
        <v>50200</v>
      </c>
      <c r="R67" s="125">
        <f t="shared" si="34"/>
        <v>48500.02</v>
      </c>
      <c r="S67" s="1196" t="s">
        <v>312</v>
      </c>
      <c r="T67" s="1310" t="s">
        <v>333</v>
      </c>
      <c r="U67" s="1180"/>
      <c r="V67" s="1180">
        <v>9</v>
      </c>
      <c r="W67" s="1180">
        <v>13</v>
      </c>
      <c r="X67" s="1180">
        <v>27</v>
      </c>
      <c r="Y67" s="1180">
        <v>7</v>
      </c>
      <c r="Z67" s="1180">
        <v>21</v>
      </c>
      <c r="AA67" s="1180">
        <v>25</v>
      </c>
      <c r="AB67" s="1180">
        <v>6</v>
      </c>
      <c r="AC67" s="1180">
        <v>18</v>
      </c>
      <c r="AD67" s="1180">
        <v>23</v>
      </c>
      <c r="AE67" s="1180">
        <v>14</v>
      </c>
      <c r="AF67" s="1180">
        <v>16</v>
      </c>
      <c r="AG67" s="1180">
        <v>22</v>
      </c>
      <c r="AH67" s="1180">
        <v>11</v>
      </c>
      <c r="AI67" s="1180">
        <v>14</v>
      </c>
      <c r="AJ67" s="1180">
        <f>SUM(V67:AI67)</f>
        <v>226</v>
      </c>
    </row>
    <row r="68" spans="1:95" ht="60" customHeight="1" x14ac:dyDescent="0.25">
      <c r="A68" s="1587"/>
      <c r="B68" s="130" t="s">
        <v>224</v>
      </c>
      <c r="C68" s="125">
        <f>SUM(D68:R68)</f>
        <v>930800.15</v>
      </c>
      <c r="D68" s="125">
        <v>0</v>
      </c>
      <c r="E68" s="125">
        <v>42033.33</v>
      </c>
      <c r="F68" s="125">
        <v>44166.69</v>
      </c>
      <c r="G68" s="125">
        <v>115733.35</v>
      </c>
      <c r="H68" s="125">
        <v>32533.33</v>
      </c>
      <c r="I68" s="125">
        <v>80600.02</v>
      </c>
      <c r="J68" s="125">
        <v>107566.68</v>
      </c>
      <c r="K68" s="125">
        <v>28200</v>
      </c>
      <c r="L68" s="125">
        <v>66166.69</v>
      </c>
      <c r="M68" s="125">
        <v>98066.68</v>
      </c>
      <c r="N68" s="125">
        <v>65299.99</v>
      </c>
      <c r="O68" s="125">
        <v>58000.02</v>
      </c>
      <c r="P68" s="125">
        <v>93733.35</v>
      </c>
      <c r="Q68" s="125">
        <v>50200</v>
      </c>
      <c r="R68" s="125">
        <v>48500.02</v>
      </c>
      <c r="S68" s="1197"/>
      <c r="T68" s="1312"/>
      <c r="U68" s="1181"/>
      <c r="V68" s="1181"/>
      <c r="W68" s="1181"/>
      <c r="X68" s="1181"/>
      <c r="Y68" s="1181"/>
      <c r="Z68" s="1181"/>
      <c r="AA68" s="1181"/>
      <c r="AB68" s="1181"/>
      <c r="AC68" s="1181"/>
      <c r="AD68" s="1181"/>
      <c r="AE68" s="1181"/>
      <c r="AF68" s="1181"/>
      <c r="AG68" s="1181"/>
      <c r="AH68" s="1181"/>
      <c r="AI68" s="1181"/>
      <c r="AJ68" s="1181"/>
    </row>
    <row r="69" spans="1:95" ht="29.25" customHeight="1" x14ac:dyDescent="0.25">
      <c r="A69" s="1586" t="s">
        <v>241</v>
      </c>
      <c r="B69" s="130" t="s">
        <v>220</v>
      </c>
      <c r="C69" s="125">
        <f>C70</f>
        <v>57600</v>
      </c>
      <c r="D69" s="125">
        <f t="shared" ref="D69:R69" si="35">D70</f>
        <v>0</v>
      </c>
      <c r="E69" s="125">
        <f t="shared" si="35"/>
        <v>3200</v>
      </c>
      <c r="F69" s="125">
        <f t="shared" si="35"/>
        <v>3200</v>
      </c>
      <c r="G69" s="125">
        <f t="shared" si="35"/>
        <v>6400</v>
      </c>
      <c r="H69" s="125">
        <f t="shared" si="35"/>
        <v>3200</v>
      </c>
      <c r="I69" s="125">
        <f t="shared" si="35"/>
        <v>3200</v>
      </c>
      <c r="J69" s="125">
        <f t="shared" si="35"/>
        <v>6400</v>
      </c>
      <c r="K69" s="125">
        <f t="shared" si="35"/>
        <v>3200</v>
      </c>
      <c r="L69" s="125">
        <f t="shared" si="35"/>
        <v>3200</v>
      </c>
      <c r="M69" s="125">
        <f t="shared" si="35"/>
        <v>6400</v>
      </c>
      <c r="N69" s="125">
        <f t="shared" si="35"/>
        <v>3200</v>
      </c>
      <c r="O69" s="125">
        <f t="shared" si="35"/>
        <v>3200</v>
      </c>
      <c r="P69" s="125">
        <f t="shared" si="35"/>
        <v>6400</v>
      </c>
      <c r="Q69" s="125">
        <f t="shared" si="35"/>
        <v>3200</v>
      </c>
      <c r="R69" s="125">
        <f t="shared" si="35"/>
        <v>3200</v>
      </c>
      <c r="S69" s="1196" t="s">
        <v>33</v>
      </c>
      <c r="T69" s="1310" t="s">
        <v>276</v>
      </c>
      <c r="U69" s="1180"/>
      <c r="V69" s="1180">
        <v>1</v>
      </c>
      <c r="W69" s="1180">
        <v>1</v>
      </c>
      <c r="X69" s="1180">
        <v>2</v>
      </c>
      <c r="Y69" s="1180">
        <v>1</v>
      </c>
      <c r="Z69" s="1180">
        <v>1</v>
      </c>
      <c r="AA69" s="1180">
        <v>2</v>
      </c>
      <c r="AB69" s="1180">
        <v>1</v>
      </c>
      <c r="AC69" s="1180">
        <v>1</v>
      </c>
      <c r="AD69" s="1180">
        <v>2</v>
      </c>
      <c r="AE69" s="1180">
        <v>1</v>
      </c>
      <c r="AF69" s="1180">
        <v>1</v>
      </c>
      <c r="AG69" s="1180">
        <v>2</v>
      </c>
      <c r="AH69" s="1180">
        <v>1</v>
      </c>
      <c r="AI69" s="1180">
        <v>1</v>
      </c>
      <c r="AJ69" s="1180">
        <f>SUM(U69:AI70)</f>
        <v>18</v>
      </c>
    </row>
    <row r="70" spans="1:95" ht="42" customHeight="1" x14ac:dyDescent="0.25">
      <c r="A70" s="1587"/>
      <c r="B70" s="130" t="s">
        <v>224</v>
      </c>
      <c r="C70" s="125">
        <f>SUM(D70:R70)</f>
        <v>57600</v>
      </c>
      <c r="D70" s="125">
        <v>0</v>
      </c>
      <c r="E70" s="125">
        <v>3200</v>
      </c>
      <c r="F70" s="125">
        <v>3200</v>
      </c>
      <c r="G70" s="125">
        <v>6400</v>
      </c>
      <c r="H70" s="125">
        <v>3200</v>
      </c>
      <c r="I70" s="125">
        <v>3200</v>
      </c>
      <c r="J70" s="125">
        <v>6400</v>
      </c>
      <c r="K70" s="125">
        <v>3200</v>
      </c>
      <c r="L70" s="125">
        <v>3200</v>
      </c>
      <c r="M70" s="125">
        <v>6400</v>
      </c>
      <c r="N70" s="125">
        <v>3200</v>
      </c>
      <c r="O70" s="125">
        <v>3200</v>
      </c>
      <c r="P70" s="125">
        <v>6400</v>
      </c>
      <c r="Q70" s="125">
        <v>3200</v>
      </c>
      <c r="R70" s="125">
        <v>3200</v>
      </c>
      <c r="S70" s="1197"/>
      <c r="T70" s="1312"/>
      <c r="U70" s="1181"/>
      <c r="V70" s="1181"/>
      <c r="W70" s="1181"/>
      <c r="X70" s="1181"/>
      <c r="Y70" s="1181"/>
      <c r="Z70" s="1181"/>
      <c r="AA70" s="1181"/>
      <c r="AB70" s="1181"/>
      <c r="AC70" s="1181"/>
      <c r="AD70" s="1181"/>
      <c r="AE70" s="1181"/>
      <c r="AF70" s="1181"/>
      <c r="AG70" s="1181"/>
      <c r="AH70" s="1181"/>
      <c r="AI70" s="1181"/>
      <c r="AJ70" s="1181"/>
    </row>
    <row r="71" spans="1:95" ht="29.25" customHeight="1" x14ac:dyDescent="0.25">
      <c r="A71" s="1289" t="s">
        <v>372</v>
      </c>
      <c r="B71" s="130" t="s">
        <v>220</v>
      </c>
      <c r="C71" s="125">
        <f>SUM(D71:R71)</f>
        <v>59772105.880000003</v>
      </c>
      <c r="D71" s="125">
        <f t="shared" ref="D71:R71" si="36">D72+D73</f>
        <v>5265604</v>
      </c>
      <c r="E71" s="125">
        <f t="shared" si="36"/>
        <v>5054191.12</v>
      </c>
      <c r="F71" s="125">
        <f t="shared" si="36"/>
        <v>2004328.2</v>
      </c>
      <c r="G71" s="125">
        <f t="shared" si="36"/>
        <v>2105390</v>
      </c>
      <c r="H71" s="125">
        <f t="shared" si="36"/>
        <v>4413478</v>
      </c>
      <c r="I71" s="125">
        <f t="shared" si="36"/>
        <v>7015473.7999999998</v>
      </c>
      <c r="J71" s="125">
        <f t="shared" si="36"/>
        <v>4151461.58</v>
      </c>
      <c r="K71" s="125">
        <f t="shared" si="36"/>
        <v>2049041.8</v>
      </c>
      <c r="L71" s="125">
        <f t="shared" si="36"/>
        <v>2605385.7000000002</v>
      </c>
      <c r="M71" s="125">
        <f t="shared" si="36"/>
        <v>4435525.4000000004</v>
      </c>
      <c r="N71" s="125">
        <f t="shared" si="36"/>
        <v>6131374.5</v>
      </c>
      <c r="O71" s="125">
        <f t="shared" si="36"/>
        <v>5633228.1799999997</v>
      </c>
      <c r="P71" s="125">
        <f t="shared" si="36"/>
        <v>1795453.3</v>
      </c>
      <c r="Q71" s="125">
        <f t="shared" si="36"/>
        <v>2680770.7000000002</v>
      </c>
      <c r="R71" s="125">
        <f t="shared" si="36"/>
        <v>4431399.5999999996</v>
      </c>
      <c r="S71" s="1285"/>
      <c r="T71" s="1289" t="s">
        <v>19</v>
      </c>
      <c r="U71" s="1123">
        <f>U74+U76+U78+U82+U86+U88+U90+U96+U84+U98+U100+U102+U104+U108+U92+U110+U80+U95+U106+U94</f>
        <v>1743</v>
      </c>
      <c r="V71" s="1123">
        <f t="shared" ref="V71:AA71" si="37">V74+V76+V78+V82+V86+V88+V90+V96+V84+V98+V100+V102+V104+V108+V92+V110+V80+V95+V106+V94</f>
        <v>2278</v>
      </c>
      <c r="W71" s="1123">
        <f t="shared" si="37"/>
        <v>852</v>
      </c>
      <c r="X71" s="1123">
        <f t="shared" si="37"/>
        <v>819</v>
      </c>
      <c r="Y71" s="1123">
        <f t="shared" si="37"/>
        <v>1862</v>
      </c>
      <c r="Z71" s="1123">
        <f t="shared" si="37"/>
        <v>2323</v>
      </c>
      <c r="AA71" s="1123">
        <f t="shared" si="37"/>
        <v>1670</v>
      </c>
      <c r="AB71" s="1123">
        <f t="shared" ref="AB71:AI71" si="38">AB74+AB76+AB78+AB82+AB86+AB88+AB90+AB96+AB84+AB98+AB100+AB102+AB104+AB108+AB92+AB110+AB80+AB95+AB106+AB94</f>
        <v>902</v>
      </c>
      <c r="AC71" s="1123">
        <f t="shared" si="38"/>
        <v>985</v>
      </c>
      <c r="AD71" s="1123">
        <f t="shared" si="38"/>
        <v>1893</v>
      </c>
      <c r="AE71" s="1123">
        <f t="shared" si="38"/>
        <v>1766</v>
      </c>
      <c r="AF71" s="1123">
        <f t="shared" si="38"/>
        <v>2217</v>
      </c>
      <c r="AG71" s="1123">
        <f t="shared" si="38"/>
        <v>749</v>
      </c>
      <c r="AH71" s="1123">
        <f t="shared" si="38"/>
        <v>1032</v>
      </c>
      <c r="AI71" s="1123">
        <f t="shared" si="38"/>
        <v>1852</v>
      </c>
      <c r="AJ71" s="1123">
        <f>AJ74+AJ76+AJ78+AJ82+AJ86+AJ88+AJ90+AJ96+AJ84+AJ98+AJ100+AJ102+AJ104+AJ108+AJ92+AJ110+AJ80+AJ95+AJ106+AJ94</f>
        <v>22943</v>
      </c>
      <c r="AK71" s="110"/>
    </row>
    <row r="72" spans="1:95" ht="39" customHeight="1" x14ac:dyDescent="0.25">
      <c r="A72" s="1555"/>
      <c r="B72" s="130" t="s">
        <v>224</v>
      </c>
      <c r="C72" s="125">
        <f>D72+E72+F72+G72+R72+H72+I72+J72+K72+L72+M72+N72+O72+P72+Q72</f>
        <v>41833914.079999998</v>
      </c>
      <c r="D72" s="125">
        <f>D75+D77+D79+D85+D87+D89+D91+D97+D99+D101+D103+D105+D109+D111+D93+D95+D107</f>
        <v>2595104</v>
      </c>
      <c r="E72" s="125">
        <f t="shared" ref="E72:R72" si="39">E75+E77+E79+E85+E87+E89+E91+E97+E99+E101+E103+E105+E109+E111+E93+E95+E107</f>
        <v>3394191.12</v>
      </c>
      <c r="F72" s="125">
        <f t="shared" si="39"/>
        <v>2004328.2</v>
      </c>
      <c r="G72" s="125">
        <f t="shared" si="39"/>
        <v>1917463</v>
      </c>
      <c r="H72" s="125">
        <f t="shared" si="39"/>
        <v>4205034.5</v>
      </c>
      <c r="I72" s="125">
        <f t="shared" si="39"/>
        <v>3032473.8</v>
      </c>
      <c r="J72" s="125">
        <f t="shared" si="39"/>
        <v>2235726.08</v>
      </c>
      <c r="K72" s="125">
        <f t="shared" si="39"/>
        <v>2049041.8</v>
      </c>
      <c r="L72" s="125">
        <f t="shared" si="39"/>
        <v>2319340.7000000002</v>
      </c>
      <c r="M72" s="125">
        <f t="shared" si="39"/>
        <v>4335821.8</v>
      </c>
      <c r="N72" s="125">
        <f t="shared" si="39"/>
        <v>2929321.8</v>
      </c>
      <c r="O72" s="125">
        <f t="shared" si="39"/>
        <v>2381245.1800000002</v>
      </c>
      <c r="P72" s="125">
        <f t="shared" si="39"/>
        <v>1721291.8</v>
      </c>
      <c r="Q72" s="125">
        <f t="shared" si="39"/>
        <v>2382725.7000000002</v>
      </c>
      <c r="R72" s="125">
        <f t="shared" si="39"/>
        <v>4330804.5999999996</v>
      </c>
      <c r="S72" s="1285"/>
      <c r="T72" s="1289"/>
      <c r="U72" s="1123"/>
      <c r="V72" s="1123"/>
      <c r="W72" s="1123"/>
      <c r="X72" s="1123"/>
      <c r="Y72" s="1123"/>
      <c r="Z72" s="1123"/>
      <c r="AA72" s="1123"/>
      <c r="AB72" s="1123"/>
      <c r="AC72" s="1123"/>
      <c r="AD72" s="1123"/>
      <c r="AE72" s="1123"/>
      <c r="AF72" s="1123"/>
      <c r="AG72" s="1123"/>
      <c r="AH72" s="1123"/>
      <c r="AI72" s="1123"/>
      <c r="AJ72" s="1123"/>
      <c r="AK72" s="110"/>
      <c r="CQ72" s="162">
        <f>AJ74+AJ76+AJ80+AJ82+AJ84+AJ86+AJ88+AJ90+AJ92+AJ94+AJ96+AJ98+AJ100+AJ102+AJ104+AJ106+AJ108+AJ110+AJ78</f>
        <v>22943</v>
      </c>
    </row>
    <row r="73" spans="1:95" ht="52.5" customHeight="1" x14ac:dyDescent="0.25">
      <c r="A73" s="1555"/>
      <c r="B73" s="130" t="s">
        <v>102</v>
      </c>
      <c r="C73" s="125">
        <f>D73+E73+F73+G73+H73+I73+J73+K73+L73+M73+N73+O73+P73+Q73+R73</f>
        <v>17938191.800000001</v>
      </c>
      <c r="D73" s="125">
        <f>D82+D81</f>
        <v>2670500</v>
      </c>
      <c r="E73" s="125">
        <f t="shared" ref="E73:R73" si="40">E82+E81</f>
        <v>1660000</v>
      </c>
      <c r="F73" s="125">
        <f t="shared" si="40"/>
        <v>0</v>
      </c>
      <c r="G73" s="125">
        <f>G82+G81</f>
        <v>187927</v>
      </c>
      <c r="H73" s="125">
        <f t="shared" si="40"/>
        <v>208443.5</v>
      </c>
      <c r="I73" s="125">
        <f t="shared" si="40"/>
        <v>3983000</v>
      </c>
      <c r="J73" s="125">
        <f t="shared" si="40"/>
        <v>1915735.5</v>
      </c>
      <c r="K73" s="125">
        <f t="shared" si="40"/>
        <v>0</v>
      </c>
      <c r="L73" s="125">
        <f t="shared" si="40"/>
        <v>286045</v>
      </c>
      <c r="M73" s="125">
        <f t="shared" si="40"/>
        <v>99703.6</v>
      </c>
      <c r="N73" s="125">
        <f t="shared" si="40"/>
        <v>3202052.7</v>
      </c>
      <c r="O73" s="125">
        <f t="shared" si="40"/>
        <v>3251983</v>
      </c>
      <c r="P73" s="125">
        <f t="shared" si="40"/>
        <v>74161.5</v>
      </c>
      <c r="Q73" s="125">
        <f t="shared" si="40"/>
        <v>298045</v>
      </c>
      <c r="R73" s="125">
        <f t="shared" si="40"/>
        <v>100595</v>
      </c>
      <c r="S73" s="1285"/>
      <c r="T73" s="1289"/>
      <c r="U73" s="1123"/>
      <c r="V73" s="1123"/>
      <c r="W73" s="1123"/>
      <c r="X73" s="1123"/>
      <c r="Y73" s="1123"/>
      <c r="Z73" s="1123"/>
      <c r="AA73" s="1123"/>
      <c r="AB73" s="1123"/>
      <c r="AC73" s="1123"/>
      <c r="AD73" s="1123"/>
      <c r="AE73" s="1123"/>
      <c r="AF73" s="1123"/>
      <c r="AG73" s="1123"/>
      <c r="AH73" s="1123"/>
      <c r="AI73" s="1123"/>
      <c r="AJ73" s="1123"/>
      <c r="AK73" s="110"/>
    </row>
    <row r="74" spans="1:95" ht="29.25" customHeight="1" x14ac:dyDescent="0.25">
      <c r="A74" s="1289" t="s">
        <v>354</v>
      </c>
      <c r="B74" s="130" t="s">
        <v>220</v>
      </c>
      <c r="C74" s="125">
        <f t="shared" ref="C74:R74" si="41">C75</f>
        <v>4167038.64</v>
      </c>
      <c r="D74" s="125">
        <f t="shared" si="41"/>
        <v>219900</v>
      </c>
      <c r="E74" s="125">
        <f t="shared" si="41"/>
        <v>309787.94</v>
      </c>
      <c r="F74" s="125">
        <f t="shared" si="41"/>
        <v>182228.2</v>
      </c>
      <c r="G74" s="125">
        <f t="shared" si="41"/>
        <v>130163</v>
      </c>
      <c r="H74" s="125">
        <f t="shared" si="41"/>
        <v>410652.4</v>
      </c>
      <c r="I74" s="125">
        <f t="shared" si="41"/>
        <v>386808</v>
      </c>
      <c r="J74" s="125">
        <f t="shared" si="41"/>
        <v>307326.90000000002</v>
      </c>
      <c r="K74" s="125">
        <f t="shared" si="41"/>
        <v>0</v>
      </c>
      <c r="L74" s="125">
        <f t="shared" si="41"/>
        <v>312625.7</v>
      </c>
      <c r="M74" s="125">
        <f t="shared" si="41"/>
        <v>410652.4</v>
      </c>
      <c r="N74" s="125">
        <f t="shared" si="41"/>
        <v>386808</v>
      </c>
      <c r="O74" s="125">
        <f t="shared" si="41"/>
        <v>386808</v>
      </c>
      <c r="P74" s="125">
        <f t="shared" si="41"/>
        <v>0</v>
      </c>
      <c r="Q74" s="125">
        <f t="shared" si="41"/>
        <v>312625.7</v>
      </c>
      <c r="R74" s="125">
        <f t="shared" si="41"/>
        <v>410652.4</v>
      </c>
      <c r="S74" s="1285" t="s">
        <v>289</v>
      </c>
      <c r="T74" s="1289" t="s">
        <v>332</v>
      </c>
      <c r="U74" s="1123">
        <v>146</v>
      </c>
      <c r="V74" s="1123">
        <v>119</v>
      </c>
      <c r="W74" s="1123">
        <v>70</v>
      </c>
      <c r="X74" s="1123">
        <v>50</v>
      </c>
      <c r="Y74" s="1143">
        <v>155</v>
      </c>
      <c r="Z74" s="1143">
        <v>146</v>
      </c>
      <c r="AA74" s="1143">
        <v>116</v>
      </c>
      <c r="AB74" s="1143">
        <v>0</v>
      </c>
      <c r="AC74" s="1143">
        <v>118</v>
      </c>
      <c r="AD74" s="1143">
        <v>155</v>
      </c>
      <c r="AE74" s="1143">
        <v>146</v>
      </c>
      <c r="AF74" s="1143">
        <v>116</v>
      </c>
      <c r="AG74" s="1143">
        <v>0</v>
      </c>
      <c r="AH74" s="1143">
        <v>118</v>
      </c>
      <c r="AI74" s="1123">
        <v>155</v>
      </c>
      <c r="AJ74" s="1123">
        <f>SUM(U74:AI74)</f>
        <v>1610</v>
      </c>
      <c r="AK74" s="110"/>
    </row>
    <row r="75" spans="1:95" ht="39" customHeight="1" x14ac:dyDescent="0.25">
      <c r="A75" s="1289"/>
      <c r="B75" s="130" t="s">
        <v>224</v>
      </c>
      <c r="C75" s="125">
        <f>D75+E75+F75+G75+R75+H75+I75+J75+K75+L75+M75+N75+O75+P75+Q75</f>
        <v>4167038.64</v>
      </c>
      <c r="D75" s="125">
        <v>219900</v>
      </c>
      <c r="E75" s="125">
        <v>309787.94</v>
      </c>
      <c r="F75" s="125">
        <v>182228.2</v>
      </c>
      <c r="G75" s="125">
        <v>130163</v>
      </c>
      <c r="H75" s="125">
        <v>410652.4</v>
      </c>
      <c r="I75" s="125">
        <v>386808</v>
      </c>
      <c r="J75" s="125">
        <v>307326.90000000002</v>
      </c>
      <c r="K75" s="125">
        <v>0</v>
      </c>
      <c r="L75" s="125">
        <v>312625.7</v>
      </c>
      <c r="M75" s="125">
        <v>410652.4</v>
      </c>
      <c r="N75" s="125">
        <v>386808</v>
      </c>
      <c r="O75" s="125">
        <v>386808</v>
      </c>
      <c r="P75" s="125">
        <v>0</v>
      </c>
      <c r="Q75" s="125">
        <v>312625.7</v>
      </c>
      <c r="R75" s="125">
        <v>410652.4</v>
      </c>
      <c r="S75" s="1285"/>
      <c r="T75" s="1289"/>
      <c r="U75" s="1123"/>
      <c r="V75" s="1123"/>
      <c r="W75" s="1123"/>
      <c r="X75" s="1123"/>
      <c r="Y75" s="1144"/>
      <c r="Z75" s="1144"/>
      <c r="AA75" s="1144"/>
      <c r="AB75" s="1144"/>
      <c r="AC75" s="1144"/>
      <c r="AD75" s="1144"/>
      <c r="AE75" s="1144"/>
      <c r="AF75" s="1144"/>
      <c r="AG75" s="1144"/>
      <c r="AH75" s="1144"/>
      <c r="AI75" s="1123"/>
      <c r="AJ75" s="1123"/>
      <c r="AK75" s="110"/>
    </row>
    <row r="76" spans="1:95" ht="29.25" customHeight="1" x14ac:dyDescent="0.25">
      <c r="A76" s="1289" t="s">
        <v>355</v>
      </c>
      <c r="B76" s="130" t="s">
        <v>220</v>
      </c>
      <c r="C76" s="125">
        <f>C77</f>
        <v>18643750</v>
      </c>
      <c r="D76" s="125">
        <f t="shared" ref="D76:R76" si="42">D77</f>
        <v>1132500</v>
      </c>
      <c r="E76" s="125">
        <f t="shared" si="42"/>
        <v>2036250</v>
      </c>
      <c r="F76" s="125">
        <f t="shared" si="42"/>
        <v>1195000</v>
      </c>
      <c r="G76" s="125">
        <f t="shared" si="42"/>
        <v>1190000</v>
      </c>
      <c r="H76" s="125">
        <f t="shared" si="42"/>
        <v>1190000</v>
      </c>
      <c r="I76" s="125">
        <f t="shared" si="42"/>
        <v>1190000</v>
      </c>
      <c r="J76" s="125">
        <f t="shared" si="42"/>
        <v>1190000</v>
      </c>
      <c r="K76" s="125">
        <f t="shared" si="42"/>
        <v>1190000</v>
      </c>
      <c r="L76" s="125">
        <f t="shared" si="42"/>
        <v>1190000</v>
      </c>
      <c r="M76" s="125">
        <f t="shared" si="42"/>
        <v>1190000</v>
      </c>
      <c r="N76" s="125">
        <f t="shared" si="42"/>
        <v>1190000</v>
      </c>
      <c r="O76" s="125">
        <f t="shared" si="42"/>
        <v>1190000</v>
      </c>
      <c r="P76" s="125">
        <f t="shared" si="42"/>
        <v>1190000</v>
      </c>
      <c r="Q76" s="125">
        <f t="shared" si="42"/>
        <v>1190000</v>
      </c>
      <c r="R76" s="125">
        <f t="shared" si="42"/>
        <v>1190000</v>
      </c>
      <c r="S76" s="1285" t="s">
        <v>23</v>
      </c>
      <c r="T76" s="1289" t="s">
        <v>184</v>
      </c>
      <c r="U76" s="1123">
        <v>453</v>
      </c>
      <c r="V76" s="1123">
        <v>907</v>
      </c>
      <c r="W76" s="1123">
        <v>478</v>
      </c>
      <c r="X76" s="1123">
        <v>476</v>
      </c>
      <c r="Y76" s="1143">
        <v>476</v>
      </c>
      <c r="Z76" s="1143">
        <v>476</v>
      </c>
      <c r="AA76" s="1143">
        <v>476</v>
      </c>
      <c r="AB76" s="1143">
        <v>476</v>
      </c>
      <c r="AC76" s="1143">
        <v>476</v>
      </c>
      <c r="AD76" s="1143">
        <v>476</v>
      </c>
      <c r="AE76" s="1143">
        <v>476</v>
      </c>
      <c r="AF76" s="1143">
        <v>476</v>
      </c>
      <c r="AG76" s="1143">
        <v>476</v>
      </c>
      <c r="AH76" s="1143">
        <v>476</v>
      </c>
      <c r="AI76" s="1123">
        <v>476</v>
      </c>
      <c r="AJ76" s="1123">
        <f>SUM(U76:AI76)</f>
        <v>7550</v>
      </c>
      <c r="AK76" s="110"/>
    </row>
    <row r="77" spans="1:95" ht="39" customHeight="1" x14ac:dyDescent="0.25">
      <c r="A77" s="1289"/>
      <c r="B77" s="130" t="s">
        <v>224</v>
      </c>
      <c r="C77" s="125">
        <f>D77+E77+F77+G77+R77+H77+I77+J77+K77+L77+M77+N77+O77+P77+Q77</f>
        <v>18643750</v>
      </c>
      <c r="D77" s="125">
        <v>1132500</v>
      </c>
      <c r="E77" s="125">
        <v>2036250</v>
      </c>
      <c r="F77" s="125">
        <v>1195000</v>
      </c>
      <c r="G77" s="125">
        <v>1190000</v>
      </c>
      <c r="H77" s="125">
        <v>1190000</v>
      </c>
      <c r="I77" s="125">
        <v>1190000</v>
      </c>
      <c r="J77" s="125">
        <v>1190000</v>
      </c>
      <c r="K77" s="125">
        <v>1190000</v>
      </c>
      <c r="L77" s="125">
        <v>1190000</v>
      </c>
      <c r="M77" s="125">
        <v>1190000</v>
      </c>
      <c r="N77" s="125">
        <v>1190000</v>
      </c>
      <c r="O77" s="125">
        <v>1190000</v>
      </c>
      <c r="P77" s="125">
        <v>1190000</v>
      </c>
      <c r="Q77" s="125">
        <v>1190000</v>
      </c>
      <c r="R77" s="125">
        <v>1190000</v>
      </c>
      <c r="S77" s="1285"/>
      <c r="T77" s="1289"/>
      <c r="U77" s="1123"/>
      <c r="V77" s="1123"/>
      <c r="W77" s="1123"/>
      <c r="X77" s="1123"/>
      <c r="Y77" s="1144"/>
      <c r="Z77" s="1144"/>
      <c r="AA77" s="1144"/>
      <c r="AB77" s="1144"/>
      <c r="AC77" s="1144"/>
      <c r="AD77" s="1144"/>
      <c r="AE77" s="1144"/>
      <c r="AF77" s="1144"/>
      <c r="AG77" s="1144"/>
      <c r="AH77" s="1144"/>
      <c r="AI77" s="1123"/>
      <c r="AJ77" s="1123"/>
      <c r="AK77" s="110"/>
    </row>
    <row r="78" spans="1:95" ht="29.25" customHeight="1" x14ac:dyDescent="0.25">
      <c r="A78" s="1289" t="s">
        <v>250</v>
      </c>
      <c r="B78" s="130" t="s">
        <v>220</v>
      </c>
      <c r="C78" s="125">
        <f>C79</f>
        <v>1074643</v>
      </c>
      <c r="D78" s="125">
        <f t="shared" ref="D78:R78" si="43">D79</f>
        <v>10000</v>
      </c>
      <c r="E78" s="125">
        <f t="shared" si="43"/>
        <v>0</v>
      </c>
      <c r="F78" s="125">
        <f t="shared" si="43"/>
        <v>0</v>
      </c>
      <c r="G78" s="125">
        <f t="shared" si="43"/>
        <v>135000</v>
      </c>
      <c r="H78" s="125">
        <f t="shared" si="43"/>
        <v>219881</v>
      </c>
      <c r="I78" s="125">
        <f t="shared" si="43"/>
        <v>0</v>
      </c>
      <c r="J78" s="125">
        <f t="shared" si="43"/>
        <v>0</v>
      </c>
      <c r="K78" s="125">
        <f t="shared" si="43"/>
        <v>0</v>
      </c>
      <c r="L78" s="125">
        <f t="shared" si="43"/>
        <v>135000</v>
      </c>
      <c r="M78" s="125">
        <f t="shared" si="43"/>
        <v>219881</v>
      </c>
      <c r="N78" s="125">
        <f t="shared" si="43"/>
        <v>0</v>
      </c>
      <c r="O78" s="125">
        <f t="shared" si="43"/>
        <v>0</v>
      </c>
      <c r="P78" s="125">
        <f t="shared" si="43"/>
        <v>0</v>
      </c>
      <c r="Q78" s="125">
        <f t="shared" si="43"/>
        <v>135000</v>
      </c>
      <c r="R78" s="125">
        <f t="shared" si="43"/>
        <v>219881</v>
      </c>
      <c r="S78" s="1285" t="s">
        <v>21</v>
      </c>
      <c r="T78" s="1289" t="s">
        <v>308</v>
      </c>
      <c r="U78" s="1123">
        <v>4</v>
      </c>
      <c r="V78" s="1143"/>
      <c r="W78" s="1143"/>
      <c r="X78" s="1143">
        <v>54</v>
      </c>
      <c r="Y78" s="1143">
        <v>126</v>
      </c>
      <c r="Z78" s="1143"/>
      <c r="AA78" s="1143"/>
      <c r="AB78" s="1143"/>
      <c r="AC78" s="1143">
        <v>54</v>
      </c>
      <c r="AD78" s="1143">
        <v>126</v>
      </c>
      <c r="AE78" s="1143"/>
      <c r="AF78" s="1143"/>
      <c r="AG78" s="1143"/>
      <c r="AH78" s="1143">
        <v>54</v>
      </c>
      <c r="AI78" s="1143">
        <v>126</v>
      </c>
      <c r="AJ78" s="1143">
        <f>SUM(U78:AI79)</f>
        <v>544</v>
      </c>
      <c r="AK78" s="110"/>
    </row>
    <row r="79" spans="1:95" ht="39" customHeight="1" x14ac:dyDescent="0.25">
      <c r="A79" s="1289"/>
      <c r="B79" s="130" t="s">
        <v>224</v>
      </c>
      <c r="C79" s="125">
        <f>D79+E79+F79+G79+R79+H79+I79+J79+K79+L79+M79+N79+O79+P79+Q79</f>
        <v>1074643</v>
      </c>
      <c r="D79" s="125">
        <v>10000</v>
      </c>
      <c r="E79" s="125">
        <v>0</v>
      </c>
      <c r="F79" s="125">
        <v>0</v>
      </c>
      <c r="G79" s="125">
        <v>135000</v>
      </c>
      <c r="H79" s="125">
        <v>219881</v>
      </c>
      <c r="I79" s="125">
        <v>0</v>
      </c>
      <c r="J79" s="125">
        <v>0</v>
      </c>
      <c r="K79" s="125">
        <v>0</v>
      </c>
      <c r="L79" s="125">
        <v>135000</v>
      </c>
      <c r="M79" s="125">
        <v>219881</v>
      </c>
      <c r="N79" s="125">
        <v>0</v>
      </c>
      <c r="O79" s="125">
        <v>0</v>
      </c>
      <c r="P79" s="125">
        <v>0</v>
      </c>
      <c r="Q79" s="125">
        <v>135000</v>
      </c>
      <c r="R79" s="125">
        <v>219881</v>
      </c>
      <c r="S79" s="1285"/>
      <c r="T79" s="1289"/>
      <c r="U79" s="1123"/>
      <c r="V79" s="1144"/>
      <c r="W79" s="1144"/>
      <c r="X79" s="1144"/>
      <c r="Y79" s="1144"/>
      <c r="Z79" s="1144"/>
      <c r="AA79" s="1144"/>
      <c r="AB79" s="1144"/>
      <c r="AC79" s="1144"/>
      <c r="AD79" s="1144"/>
      <c r="AE79" s="1144"/>
      <c r="AF79" s="1144"/>
      <c r="AG79" s="1144"/>
      <c r="AH79" s="1144"/>
      <c r="AI79" s="1144"/>
      <c r="AJ79" s="1144"/>
      <c r="AK79" s="110"/>
    </row>
    <row r="80" spans="1:95" ht="29.25" customHeight="1" x14ac:dyDescent="0.25">
      <c r="A80" s="1310" t="s">
        <v>356</v>
      </c>
      <c r="B80" s="130" t="s">
        <v>220</v>
      </c>
      <c r="C80" s="125">
        <f>C81</f>
        <v>3601849</v>
      </c>
      <c r="D80" s="125">
        <f t="shared" ref="D80:R80" si="44">D81</f>
        <v>0</v>
      </c>
      <c r="E80" s="125">
        <f t="shared" si="44"/>
        <v>844500</v>
      </c>
      <c r="F80" s="125">
        <f t="shared" si="44"/>
        <v>0</v>
      </c>
      <c r="G80" s="125">
        <f t="shared" si="44"/>
        <v>0</v>
      </c>
      <c r="H80" s="125">
        <f t="shared" si="44"/>
        <v>67313</v>
      </c>
      <c r="I80" s="125">
        <f t="shared" si="44"/>
        <v>40000</v>
      </c>
      <c r="J80" s="125">
        <f t="shared" si="44"/>
        <v>1089074</v>
      </c>
      <c r="K80" s="125">
        <f t="shared" si="44"/>
        <v>0</v>
      </c>
      <c r="L80" s="125">
        <f t="shared" si="44"/>
        <v>0</v>
      </c>
      <c r="M80" s="125">
        <f t="shared" si="44"/>
        <v>83884</v>
      </c>
      <c r="N80" s="125">
        <f t="shared" si="44"/>
        <v>40000</v>
      </c>
      <c r="O80" s="125">
        <f t="shared" si="44"/>
        <v>1336483</v>
      </c>
      <c r="P80" s="125">
        <f t="shared" si="44"/>
        <v>0</v>
      </c>
      <c r="Q80" s="125">
        <f t="shared" si="44"/>
        <v>0</v>
      </c>
      <c r="R80" s="125">
        <f t="shared" si="44"/>
        <v>100595</v>
      </c>
      <c r="S80" s="1196" t="s">
        <v>279</v>
      </c>
      <c r="T80" s="1310" t="s">
        <v>281</v>
      </c>
      <c r="U80" s="1143">
        <v>0</v>
      </c>
      <c r="V80" s="1143">
        <v>563</v>
      </c>
      <c r="W80" s="1143">
        <v>0</v>
      </c>
      <c r="X80" s="1143">
        <v>0</v>
      </c>
      <c r="Y80" s="1143">
        <v>38</v>
      </c>
      <c r="Z80" s="1143">
        <v>20</v>
      </c>
      <c r="AA80" s="1143">
        <v>563</v>
      </c>
      <c r="AB80" s="1143">
        <v>0</v>
      </c>
      <c r="AC80" s="1143">
        <v>0</v>
      </c>
      <c r="AD80" s="1143">
        <v>38</v>
      </c>
      <c r="AE80" s="1143">
        <v>20</v>
      </c>
      <c r="AF80" s="1143">
        <v>563</v>
      </c>
      <c r="AG80" s="1143">
        <v>0</v>
      </c>
      <c r="AH80" s="1143">
        <v>0</v>
      </c>
      <c r="AI80" s="1143">
        <v>38</v>
      </c>
      <c r="AJ80" s="1143">
        <f>SUM(U80:AI81)</f>
        <v>1843</v>
      </c>
      <c r="AK80" s="110"/>
    </row>
    <row r="81" spans="1:37" ht="54.75" customHeight="1" x14ac:dyDescent="0.25">
      <c r="A81" s="1312"/>
      <c r="B81" s="130" t="s">
        <v>102</v>
      </c>
      <c r="C81" s="125">
        <f>SUM(D81:R81)</f>
        <v>3601849</v>
      </c>
      <c r="D81" s="125"/>
      <c r="E81" s="125">
        <v>844500</v>
      </c>
      <c r="F81" s="125">
        <v>0</v>
      </c>
      <c r="G81" s="125">
        <v>0</v>
      </c>
      <c r="H81" s="125">
        <v>67313</v>
      </c>
      <c r="I81" s="125">
        <v>40000</v>
      </c>
      <c r="J81" s="125">
        <v>1089074</v>
      </c>
      <c r="K81" s="125">
        <v>0</v>
      </c>
      <c r="L81" s="125">
        <v>0</v>
      </c>
      <c r="M81" s="125">
        <v>83884</v>
      </c>
      <c r="N81" s="125">
        <v>40000</v>
      </c>
      <c r="O81" s="125">
        <v>1336483</v>
      </c>
      <c r="P81" s="125">
        <v>0</v>
      </c>
      <c r="Q81" s="125">
        <v>0</v>
      </c>
      <c r="R81" s="125">
        <v>100595</v>
      </c>
      <c r="S81" s="1197"/>
      <c r="T81" s="1312"/>
      <c r="U81" s="1144"/>
      <c r="V81" s="1144"/>
      <c r="W81" s="1144"/>
      <c r="X81" s="1144"/>
      <c r="Y81" s="1144"/>
      <c r="Z81" s="1144"/>
      <c r="AA81" s="1144"/>
      <c r="AB81" s="1144"/>
      <c r="AC81" s="1144"/>
      <c r="AD81" s="1144"/>
      <c r="AE81" s="1144"/>
      <c r="AF81" s="1144"/>
      <c r="AG81" s="1144"/>
      <c r="AH81" s="1144"/>
      <c r="AI81" s="1144"/>
      <c r="AJ81" s="1144"/>
      <c r="AK81" s="110"/>
    </row>
    <row r="82" spans="1:37" ht="29.25" customHeight="1" x14ac:dyDescent="0.25">
      <c r="A82" s="1289" t="s">
        <v>357</v>
      </c>
      <c r="B82" s="130" t="s">
        <v>220</v>
      </c>
      <c r="C82" s="125">
        <f>C83</f>
        <v>14336342.800000001</v>
      </c>
      <c r="D82" s="125">
        <f t="shared" ref="D82:R82" si="45">D83</f>
        <v>2670500</v>
      </c>
      <c r="E82" s="125">
        <f t="shared" si="45"/>
        <v>815500</v>
      </c>
      <c r="F82" s="125">
        <f t="shared" si="45"/>
        <v>0</v>
      </c>
      <c r="G82" s="125">
        <f t="shared" si="45"/>
        <v>187927</v>
      </c>
      <c r="H82" s="125">
        <f t="shared" si="45"/>
        <v>141130.5</v>
      </c>
      <c r="I82" s="125">
        <f t="shared" si="45"/>
        <v>3943000</v>
      </c>
      <c r="J82" s="125">
        <f t="shared" si="45"/>
        <v>826661.5</v>
      </c>
      <c r="K82" s="125">
        <f t="shared" si="45"/>
        <v>0</v>
      </c>
      <c r="L82" s="125">
        <f t="shared" si="45"/>
        <v>286045</v>
      </c>
      <c r="M82" s="125">
        <f t="shared" si="45"/>
        <v>15819.6</v>
      </c>
      <c r="N82" s="125">
        <f t="shared" si="45"/>
        <v>3162052.7</v>
      </c>
      <c r="O82" s="125">
        <f t="shared" si="45"/>
        <v>1915500</v>
      </c>
      <c r="P82" s="125">
        <f t="shared" si="45"/>
        <v>74161.5</v>
      </c>
      <c r="Q82" s="125">
        <f t="shared" si="45"/>
        <v>298045</v>
      </c>
      <c r="R82" s="125">
        <f t="shared" si="45"/>
        <v>0</v>
      </c>
      <c r="S82" s="1285" t="s">
        <v>21</v>
      </c>
      <c r="T82" s="1289" t="s">
        <v>186</v>
      </c>
      <c r="U82" s="1123">
        <v>535</v>
      </c>
      <c r="V82" s="1123">
        <v>231</v>
      </c>
      <c r="W82" s="1123">
        <v>0</v>
      </c>
      <c r="X82" s="1123">
        <v>69</v>
      </c>
      <c r="Y82" s="1143">
        <v>27</v>
      </c>
      <c r="Z82" s="1143">
        <v>1016</v>
      </c>
      <c r="AA82" s="1143">
        <v>234</v>
      </c>
      <c r="AB82" s="1143">
        <v>0</v>
      </c>
      <c r="AC82" s="1143">
        <v>75</v>
      </c>
      <c r="AD82" s="1143">
        <v>4</v>
      </c>
      <c r="AE82" s="1143">
        <v>540</v>
      </c>
      <c r="AF82" s="1143">
        <v>724</v>
      </c>
      <c r="AG82" s="1143">
        <v>13</v>
      </c>
      <c r="AH82" s="1143">
        <v>65</v>
      </c>
      <c r="AI82" s="1123">
        <v>0</v>
      </c>
      <c r="AJ82" s="1175">
        <f>SUM(U82:AI82)</f>
        <v>3533</v>
      </c>
      <c r="AK82" s="110"/>
    </row>
    <row r="83" spans="1:37" ht="90" customHeight="1" x14ac:dyDescent="0.25">
      <c r="A83" s="1289"/>
      <c r="B83" s="130" t="s">
        <v>102</v>
      </c>
      <c r="C83" s="125">
        <f>D83+E83+F83+G83+R83+H83+I83+J83+K83+L83+M83+N83+O83+P83+Q83</f>
        <v>14336342.800000001</v>
      </c>
      <c r="D83" s="125">
        <v>2670500</v>
      </c>
      <c r="E83" s="125">
        <v>815500</v>
      </c>
      <c r="F83" s="125">
        <v>0</v>
      </c>
      <c r="G83" s="125">
        <v>187927</v>
      </c>
      <c r="H83" s="125">
        <v>141130.5</v>
      </c>
      <c r="I83" s="125">
        <v>3943000</v>
      </c>
      <c r="J83" s="125">
        <v>826661.5</v>
      </c>
      <c r="K83" s="125">
        <v>0</v>
      </c>
      <c r="L83" s="125">
        <v>286045</v>
      </c>
      <c r="M83" s="125">
        <v>15819.6</v>
      </c>
      <c r="N83" s="125">
        <v>3162052.7</v>
      </c>
      <c r="O83" s="125">
        <v>1915500</v>
      </c>
      <c r="P83" s="125">
        <v>74161.5</v>
      </c>
      <c r="Q83" s="125">
        <v>298045</v>
      </c>
      <c r="R83" s="125">
        <v>0</v>
      </c>
      <c r="S83" s="1285"/>
      <c r="T83" s="1289"/>
      <c r="U83" s="1123"/>
      <c r="V83" s="1123"/>
      <c r="W83" s="1123"/>
      <c r="X83" s="1123"/>
      <c r="Y83" s="1144"/>
      <c r="Z83" s="1144"/>
      <c r="AA83" s="1144"/>
      <c r="AB83" s="1144"/>
      <c r="AC83" s="1144"/>
      <c r="AD83" s="1144"/>
      <c r="AE83" s="1144"/>
      <c r="AF83" s="1144"/>
      <c r="AG83" s="1144"/>
      <c r="AH83" s="1144"/>
      <c r="AI83" s="1123"/>
      <c r="AJ83" s="1175"/>
      <c r="AK83" s="110"/>
    </row>
    <row r="84" spans="1:37" ht="29.25" customHeight="1" x14ac:dyDescent="0.25">
      <c r="A84" s="1289" t="s">
        <v>358</v>
      </c>
      <c r="B84" s="130" t="s">
        <v>220</v>
      </c>
      <c r="C84" s="125">
        <f>C85</f>
        <v>599560</v>
      </c>
      <c r="D84" s="125">
        <f t="shared" ref="D84:G86" si="46">D85</f>
        <v>169560</v>
      </c>
      <c r="E84" s="125">
        <f t="shared" si="46"/>
        <v>0</v>
      </c>
      <c r="F84" s="125">
        <f t="shared" si="46"/>
        <v>0</v>
      </c>
      <c r="G84" s="125">
        <f t="shared" si="46"/>
        <v>0</v>
      </c>
      <c r="H84" s="125">
        <f>H85</f>
        <v>0</v>
      </c>
      <c r="I84" s="125">
        <f>I85</f>
        <v>210000</v>
      </c>
      <c r="J84" s="125">
        <f t="shared" ref="J84:R84" si="47">J85</f>
        <v>0</v>
      </c>
      <c r="K84" s="125">
        <f t="shared" si="47"/>
        <v>0</v>
      </c>
      <c r="L84" s="125">
        <f t="shared" si="47"/>
        <v>0</v>
      </c>
      <c r="M84" s="125">
        <f t="shared" si="47"/>
        <v>0</v>
      </c>
      <c r="N84" s="125">
        <f t="shared" si="47"/>
        <v>220000</v>
      </c>
      <c r="O84" s="125">
        <f t="shared" si="47"/>
        <v>0</v>
      </c>
      <c r="P84" s="125">
        <f t="shared" si="47"/>
        <v>0</v>
      </c>
      <c r="Q84" s="125">
        <f t="shared" si="47"/>
        <v>0</v>
      </c>
      <c r="R84" s="125">
        <f t="shared" si="47"/>
        <v>0</v>
      </c>
      <c r="S84" s="1285" t="s">
        <v>33</v>
      </c>
      <c r="T84" s="1289" t="s">
        <v>187</v>
      </c>
      <c r="U84" s="1123">
        <v>64</v>
      </c>
      <c r="V84" s="1143"/>
      <c r="W84" s="1123"/>
      <c r="X84" s="1123"/>
      <c r="Y84" s="1143"/>
      <c r="Z84" s="1143">
        <v>64</v>
      </c>
      <c r="AA84" s="1143"/>
      <c r="AB84" s="1143"/>
      <c r="AC84" s="1143"/>
      <c r="AD84" s="1143"/>
      <c r="AE84" s="1143">
        <v>64</v>
      </c>
      <c r="AF84" s="1143"/>
      <c r="AG84" s="1143"/>
      <c r="AH84" s="1143"/>
      <c r="AI84" s="1123"/>
      <c r="AJ84" s="1123">
        <f>SUM(U84:AI84)</f>
        <v>192</v>
      </c>
      <c r="AK84" s="110"/>
    </row>
    <row r="85" spans="1:37" ht="39" customHeight="1" x14ac:dyDescent="0.25">
      <c r="A85" s="1289"/>
      <c r="B85" s="130" t="s">
        <v>224</v>
      </c>
      <c r="C85" s="125">
        <f>D85+E85+F85+G85+R85+H85+I85+J85+K85+L85+M85+N85+O85+P85+Q85</f>
        <v>599560</v>
      </c>
      <c r="D85" s="125">
        <v>169560</v>
      </c>
      <c r="E85" s="125"/>
      <c r="F85" s="125"/>
      <c r="G85" s="125"/>
      <c r="H85" s="125"/>
      <c r="I85" s="125">
        <v>210000</v>
      </c>
      <c r="J85" s="125"/>
      <c r="K85" s="125"/>
      <c r="L85" s="125"/>
      <c r="M85" s="125"/>
      <c r="N85" s="125">
        <v>220000</v>
      </c>
      <c r="O85" s="125"/>
      <c r="P85" s="125"/>
      <c r="Q85" s="125"/>
      <c r="R85" s="125"/>
      <c r="S85" s="1285"/>
      <c r="T85" s="1289"/>
      <c r="U85" s="1123"/>
      <c r="V85" s="1144"/>
      <c r="W85" s="1123"/>
      <c r="X85" s="1123"/>
      <c r="Y85" s="1144"/>
      <c r="Z85" s="1144"/>
      <c r="AA85" s="1144"/>
      <c r="AB85" s="1144"/>
      <c r="AC85" s="1144"/>
      <c r="AD85" s="1144"/>
      <c r="AE85" s="1144"/>
      <c r="AF85" s="1144"/>
      <c r="AG85" s="1144"/>
      <c r="AH85" s="1144"/>
      <c r="AI85" s="1123"/>
      <c r="AJ85" s="1123"/>
      <c r="AK85" s="110"/>
    </row>
    <row r="86" spans="1:37" ht="29.25" customHeight="1" x14ac:dyDescent="0.25">
      <c r="A86" s="1289" t="s">
        <v>241</v>
      </c>
      <c r="B86" s="130" t="s">
        <v>220</v>
      </c>
      <c r="C86" s="125">
        <f>C87</f>
        <v>348416.6</v>
      </c>
      <c r="D86" s="125">
        <f t="shared" si="46"/>
        <v>79577</v>
      </c>
      <c r="E86" s="125">
        <f t="shared" si="46"/>
        <v>0</v>
      </c>
      <c r="F86" s="125">
        <f t="shared" si="46"/>
        <v>28000</v>
      </c>
      <c r="G86" s="125">
        <f t="shared" si="46"/>
        <v>0</v>
      </c>
      <c r="H86" s="125">
        <f>H87</f>
        <v>0</v>
      </c>
      <c r="I86" s="125">
        <f t="shared" ref="I86:R86" si="48">I87</f>
        <v>92419.8</v>
      </c>
      <c r="J86" s="125">
        <f t="shared" si="48"/>
        <v>0</v>
      </c>
      <c r="K86" s="125">
        <f t="shared" si="48"/>
        <v>28000</v>
      </c>
      <c r="L86" s="125">
        <f t="shared" si="48"/>
        <v>0</v>
      </c>
      <c r="M86" s="125">
        <f t="shared" si="48"/>
        <v>0</v>
      </c>
      <c r="N86" s="125">
        <f t="shared" si="48"/>
        <v>92419.8</v>
      </c>
      <c r="O86" s="125">
        <f t="shared" si="48"/>
        <v>0</v>
      </c>
      <c r="P86" s="125">
        <f t="shared" si="48"/>
        <v>28000</v>
      </c>
      <c r="Q86" s="125">
        <f t="shared" si="48"/>
        <v>0</v>
      </c>
      <c r="R86" s="125">
        <f t="shared" si="48"/>
        <v>0</v>
      </c>
      <c r="S86" s="1285" t="s">
        <v>33</v>
      </c>
      <c r="T86" s="1289" t="s">
        <v>188</v>
      </c>
      <c r="U86" s="1123">
        <v>60</v>
      </c>
      <c r="V86" s="1143"/>
      <c r="W86" s="1123">
        <v>10</v>
      </c>
      <c r="X86" s="1123"/>
      <c r="Y86" s="1143"/>
      <c r="Z86" s="1143">
        <v>60</v>
      </c>
      <c r="AA86" s="1143"/>
      <c r="AB86" s="1143">
        <v>10</v>
      </c>
      <c r="AC86" s="1143"/>
      <c r="AD86" s="1143"/>
      <c r="AE86" s="1143">
        <v>60</v>
      </c>
      <c r="AF86" s="1143"/>
      <c r="AG86" s="1143">
        <v>10</v>
      </c>
      <c r="AH86" s="1143"/>
      <c r="AI86" s="1123"/>
      <c r="AJ86" s="1123">
        <f>SUM(U86:AI86)</f>
        <v>210</v>
      </c>
      <c r="AK86" s="110"/>
    </row>
    <row r="87" spans="1:37" ht="39" customHeight="1" x14ac:dyDescent="0.25">
      <c r="A87" s="1289"/>
      <c r="B87" s="130" t="s">
        <v>224</v>
      </c>
      <c r="C87" s="125">
        <f>D87+E87+F87+G87+R87+H87+I87+J87+K87+L87+M87+N87+O87+P87+Q87</f>
        <v>348416.6</v>
      </c>
      <c r="D87" s="125">
        <v>79577</v>
      </c>
      <c r="E87" s="125">
        <v>0</v>
      </c>
      <c r="F87" s="125">
        <v>28000</v>
      </c>
      <c r="G87" s="125">
        <v>0</v>
      </c>
      <c r="H87" s="125">
        <v>0</v>
      </c>
      <c r="I87" s="125">
        <v>92419.8</v>
      </c>
      <c r="J87" s="125">
        <v>0</v>
      </c>
      <c r="K87" s="125">
        <v>28000</v>
      </c>
      <c r="L87" s="125">
        <v>0</v>
      </c>
      <c r="M87" s="125">
        <v>0</v>
      </c>
      <c r="N87" s="125">
        <v>92419.8</v>
      </c>
      <c r="O87" s="125">
        <v>0</v>
      </c>
      <c r="P87" s="125">
        <v>28000</v>
      </c>
      <c r="Q87" s="125">
        <v>0</v>
      </c>
      <c r="R87" s="125">
        <v>0</v>
      </c>
      <c r="S87" s="1285"/>
      <c r="T87" s="1289"/>
      <c r="U87" s="1123"/>
      <c r="V87" s="1144"/>
      <c r="W87" s="1123"/>
      <c r="X87" s="1123"/>
      <c r="Y87" s="1144"/>
      <c r="Z87" s="1144"/>
      <c r="AA87" s="1144"/>
      <c r="AB87" s="1144"/>
      <c r="AC87" s="1144"/>
      <c r="AD87" s="1144"/>
      <c r="AE87" s="1144"/>
      <c r="AF87" s="1144"/>
      <c r="AG87" s="1144"/>
      <c r="AH87" s="1144"/>
      <c r="AI87" s="1123"/>
      <c r="AJ87" s="1123"/>
      <c r="AK87" s="110"/>
    </row>
    <row r="88" spans="1:37" ht="29.25" customHeight="1" x14ac:dyDescent="0.25">
      <c r="A88" s="1635" t="s">
        <v>306</v>
      </c>
      <c r="B88" s="130" t="s">
        <v>220</v>
      </c>
      <c r="C88" s="125">
        <f>C89</f>
        <v>697200</v>
      </c>
      <c r="D88" s="125">
        <f t="shared" ref="D88:R88" si="49">D89</f>
        <v>103900</v>
      </c>
      <c r="E88" s="125">
        <f t="shared" si="49"/>
        <v>0</v>
      </c>
      <c r="F88" s="125">
        <f t="shared" si="49"/>
        <v>0</v>
      </c>
      <c r="G88" s="125">
        <f t="shared" si="49"/>
        <v>73800</v>
      </c>
      <c r="H88" s="125">
        <f t="shared" si="49"/>
        <v>54700</v>
      </c>
      <c r="I88" s="125">
        <f t="shared" si="49"/>
        <v>103900</v>
      </c>
      <c r="J88" s="125">
        <f t="shared" si="49"/>
        <v>0</v>
      </c>
      <c r="K88" s="125">
        <f t="shared" si="49"/>
        <v>0</v>
      </c>
      <c r="L88" s="125">
        <f t="shared" si="49"/>
        <v>73800</v>
      </c>
      <c r="M88" s="125">
        <f t="shared" si="49"/>
        <v>54700</v>
      </c>
      <c r="N88" s="125">
        <f t="shared" si="49"/>
        <v>103900</v>
      </c>
      <c r="O88" s="125">
        <f t="shared" si="49"/>
        <v>0</v>
      </c>
      <c r="P88" s="125">
        <f t="shared" si="49"/>
        <v>0</v>
      </c>
      <c r="Q88" s="125">
        <f t="shared" si="49"/>
        <v>73800</v>
      </c>
      <c r="R88" s="125">
        <f t="shared" si="49"/>
        <v>54700</v>
      </c>
      <c r="S88" s="1285" t="s">
        <v>303</v>
      </c>
      <c r="T88" s="1289" t="s">
        <v>189</v>
      </c>
      <c r="U88" s="1123">
        <v>38</v>
      </c>
      <c r="V88" s="1143"/>
      <c r="W88" s="1123"/>
      <c r="X88" s="1123">
        <v>27</v>
      </c>
      <c r="Y88" s="1143">
        <v>20</v>
      </c>
      <c r="Z88" s="1143">
        <v>38</v>
      </c>
      <c r="AA88" s="1143"/>
      <c r="AB88" s="1143"/>
      <c r="AC88" s="1143">
        <v>27</v>
      </c>
      <c r="AD88" s="1143">
        <v>20</v>
      </c>
      <c r="AE88" s="1143">
        <v>38</v>
      </c>
      <c r="AF88" s="1143"/>
      <c r="AG88" s="1143"/>
      <c r="AH88" s="1143">
        <v>27</v>
      </c>
      <c r="AI88" s="1123">
        <v>20</v>
      </c>
      <c r="AJ88" s="1123">
        <f>SUM(U88:AI88)</f>
        <v>255</v>
      </c>
      <c r="AK88" s="110"/>
    </row>
    <row r="89" spans="1:37" ht="39" customHeight="1" x14ac:dyDescent="0.25">
      <c r="A89" s="1635"/>
      <c r="B89" s="130" t="s">
        <v>224</v>
      </c>
      <c r="C89" s="125">
        <f>D89+E89+F89+G89+R89+H89+I89+J89+K89+L89+M89+N89+O89+P89+Q89</f>
        <v>697200</v>
      </c>
      <c r="D89" s="125">
        <v>103900</v>
      </c>
      <c r="E89" s="125">
        <v>0</v>
      </c>
      <c r="F89" s="125">
        <v>0</v>
      </c>
      <c r="G89" s="125">
        <v>73800</v>
      </c>
      <c r="H89" s="125">
        <v>54700</v>
      </c>
      <c r="I89" s="125">
        <v>103900</v>
      </c>
      <c r="J89" s="125">
        <v>0</v>
      </c>
      <c r="K89" s="125">
        <v>0</v>
      </c>
      <c r="L89" s="125">
        <v>73800</v>
      </c>
      <c r="M89" s="125">
        <v>54700</v>
      </c>
      <c r="N89" s="125">
        <v>103900</v>
      </c>
      <c r="O89" s="125">
        <v>0</v>
      </c>
      <c r="P89" s="125">
        <v>0</v>
      </c>
      <c r="Q89" s="125">
        <v>73800</v>
      </c>
      <c r="R89" s="125">
        <v>54700</v>
      </c>
      <c r="S89" s="1285"/>
      <c r="T89" s="1289"/>
      <c r="U89" s="1123"/>
      <c r="V89" s="1144"/>
      <c r="W89" s="1123"/>
      <c r="X89" s="1123"/>
      <c r="Y89" s="1144"/>
      <c r="Z89" s="1144"/>
      <c r="AA89" s="1144"/>
      <c r="AB89" s="1144"/>
      <c r="AC89" s="1144"/>
      <c r="AD89" s="1144"/>
      <c r="AE89" s="1144"/>
      <c r="AF89" s="1144"/>
      <c r="AG89" s="1144"/>
      <c r="AH89" s="1144"/>
      <c r="AI89" s="1123"/>
      <c r="AJ89" s="1123"/>
      <c r="AK89" s="110"/>
    </row>
    <row r="90" spans="1:37" ht="29.25" customHeight="1" x14ac:dyDescent="0.25">
      <c r="A90" s="1289" t="s">
        <v>359</v>
      </c>
      <c r="B90" s="130" t="s">
        <v>220</v>
      </c>
      <c r="C90" s="125">
        <f t="shared" ref="C90:R90" si="50">C91</f>
        <v>833846</v>
      </c>
      <c r="D90" s="125">
        <f t="shared" si="50"/>
        <v>0</v>
      </c>
      <c r="E90" s="125">
        <f t="shared" si="50"/>
        <v>0</v>
      </c>
      <c r="F90" s="125">
        <f t="shared" si="50"/>
        <v>0</v>
      </c>
      <c r="G90" s="125">
        <f t="shared" si="50"/>
        <v>255500</v>
      </c>
      <c r="H90" s="125">
        <f t="shared" si="50"/>
        <v>0</v>
      </c>
      <c r="I90" s="125">
        <f t="shared" si="50"/>
        <v>33673</v>
      </c>
      <c r="J90" s="125">
        <f t="shared" si="50"/>
        <v>0</v>
      </c>
      <c r="K90" s="125">
        <f t="shared" si="50"/>
        <v>0</v>
      </c>
      <c r="L90" s="125">
        <f t="shared" si="50"/>
        <v>255500</v>
      </c>
      <c r="M90" s="125">
        <f t="shared" si="50"/>
        <v>0</v>
      </c>
      <c r="N90" s="125">
        <f t="shared" si="50"/>
        <v>33673</v>
      </c>
      <c r="O90" s="125">
        <f t="shared" si="50"/>
        <v>0</v>
      </c>
      <c r="P90" s="125">
        <f t="shared" si="50"/>
        <v>0</v>
      </c>
      <c r="Q90" s="125">
        <f t="shared" si="50"/>
        <v>255500</v>
      </c>
      <c r="R90" s="125">
        <f t="shared" si="50"/>
        <v>0</v>
      </c>
      <c r="S90" s="1285" t="s">
        <v>287</v>
      </c>
      <c r="T90" s="1289" t="s">
        <v>335</v>
      </c>
      <c r="U90" s="1123">
        <v>34</v>
      </c>
      <c r="V90" s="1123"/>
      <c r="W90" s="1123"/>
      <c r="X90" s="1123">
        <v>73</v>
      </c>
      <c r="Y90" s="1143"/>
      <c r="Z90" s="1143">
        <v>35</v>
      </c>
      <c r="AA90" s="1143"/>
      <c r="AB90" s="1143"/>
      <c r="AC90" s="1143">
        <v>73</v>
      </c>
      <c r="AD90" s="1143"/>
      <c r="AE90" s="1143">
        <v>35</v>
      </c>
      <c r="AF90" s="1143"/>
      <c r="AG90" s="1143"/>
      <c r="AH90" s="1143">
        <v>73</v>
      </c>
      <c r="AI90" s="1123"/>
      <c r="AJ90" s="1123">
        <f>SUM(U90:AI90)</f>
        <v>323</v>
      </c>
      <c r="AK90" s="110"/>
    </row>
    <row r="91" spans="1:37" ht="73.5" customHeight="1" x14ac:dyDescent="0.25">
      <c r="A91" s="1289"/>
      <c r="B91" s="130" t="s">
        <v>224</v>
      </c>
      <c r="C91" s="125">
        <f>D91+E91+F91+G91+R91+H91+I91+J91+K91+L91+M91+N91+O91+P91+Q91</f>
        <v>833846</v>
      </c>
      <c r="D91" s="125">
        <v>0</v>
      </c>
      <c r="E91" s="125">
        <v>0</v>
      </c>
      <c r="F91" s="125">
        <v>0</v>
      </c>
      <c r="G91" s="125">
        <v>255500</v>
      </c>
      <c r="H91" s="125">
        <v>0</v>
      </c>
      <c r="I91" s="125">
        <v>33673</v>
      </c>
      <c r="J91" s="125">
        <v>0</v>
      </c>
      <c r="K91" s="125">
        <v>0</v>
      </c>
      <c r="L91" s="125">
        <v>255500</v>
      </c>
      <c r="M91" s="125">
        <v>0</v>
      </c>
      <c r="N91" s="125">
        <v>33673</v>
      </c>
      <c r="O91" s="125">
        <v>0</v>
      </c>
      <c r="P91" s="125">
        <v>0</v>
      </c>
      <c r="Q91" s="125">
        <v>255500</v>
      </c>
      <c r="R91" s="125">
        <v>0</v>
      </c>
      <c r="S91" s="1285"/>
      <c r="T91" s="1289"/>
      <c r="U91" s="1123"/>
      <c r="V91" s="1123"/>
      <c r="W91" s="1123"/>
      <c r="X91" s="1123"/>
      <c r="Y91" s="1144"/>
      <c r="Z91" s="1144"/>
      <c r="AA91" s="1144"/>
      <c r="AB91" s="1144"/>
      <c r="AC91" s="1144"/>
      <c r="AD91" s="1144"/>
      <c r="AE91" s="1144"/>
      <c r="AF91" s="1144"/>
      <c r="AG91" s="1144"/>
      <c r="AH91" s="1144"/>
      <c r="AI91" s="1123"/>
      <c r="AJ91" s="1123"/>
      <c r="AK91" s="110"/>
    </row>
    <row r="92" spans="1:37" ht="29.25" customHeight="1" x14ac:dyDescent="0.25">
      <c r="A92" s="1310" t="s">
        <v>351</v>
      </c>
      <c r="B92" s="130" t="s">
        <v>220</v>
      </c>
      <c r="C92" s="125">
        <f>C93</f>
        <v>1902141</v>
      </c>
      <c r="D92" s="125">
        <f t="shared" ref="D92:R92" si="51">D93</f>
        <v>150741</v>
      </c>
      <c r="E92" s="125">
        <f t="shared" si="51"/>
        <v>22800</v>
      </c>
      <c r="F92" s="125">
        <f t="shared" si="51"/>
        <v>352800</v>
      </c>
      <c r="G92" s="125">
        <f t="shared" si="51"/>
        <v>51300</v>
      </c>
      <c r="H92" s="125">
        <f t="shared" si="51"/>
        <v>98000</v>
      </c>
      <c r="I92" s="125">
        <f t="shared" si="51"/>
        <v>189000</v>
      </c>
      <c r="J92" s="125">
        <f t="shared" si="51"/>
        <v>14000</v>
      </c>
      <c r="K92" s="125">
        <f t="shared" si="51"/>
        <v>372500</v>
      </c>
      <c r="L92" s="125">
        <f t="shared" si="51"/>
        <v>76000</v>
      </c>
      <c r="M92" s="125">
        <f t="shared" si="51"/>
        <v>98000</v>
      </c>
      <c r="N92" s="125">
        <f t="shared" si="51"/>
        <v>189000</v>
      </c>
      <c r="O92" s="125">
        <f t="shared" si="51"/>
        <v>14000</v>
      </c>
      <c r="P92" s="125">
        <f t="shared" si="51"/>
        <v>100000</v>
      </c>
      <c r="Q92" s="125">
        <f t="shared" si="51"/>
        <v>76000</v>
      </c>
      <c r="R92" s="125">
        <f t="shared" si="51"/>
        <v>98000</v>
      </c>
      <c r="S92" s="1196" t="s">
        <v>271</v>
      </c>
      <c r="T92" s="1310" t="s">
        <v>272</v>
      </c>
      <c r="U92" s="1143">
        <v>70</v>
      </c>
      <c r="V92" s="1143">
        <v>12</v>
      </c>
      <c r="W92" s="1143">
        <v>144</v>
      </c>
      <c r="X92" s="1143">
        <v>27</v>
      </c>
      <c r="Y92" s="1143">
        <v>48</v>
      </c>
      <c r="Z92" s="1143">
        <v>63</v>
      </c>
      <c r="AA92" s="1143">
        <v>14</v>
      </c>
      <c r="AB92" s="1143">
        <v>161</v>
      </c>
      <c r="AC92" s="1143">
        <v>50</v>
      </c>
      <c r="AD92" s="1143">
        <v>48</v>
      </c>
      <c r="AE92" s="1143">
        <v>63</v>
      </c>
      <c r="AF92" s="1143">
        <v>14</v>
      </c>
      <c r="AG92" s="1143">
        <v>52</v>
      </c>
      <c r="AH92" s="1143">
        <v>50</v>
      </c>
      <c r="AI92" s="1143">
        <v>48</v>
      </c>
      <c r="AJ92" s="1143">
        <f>SUM(U92:AI92)</f>
        <v>864</v>
      </c>
      <c r="AK92" s="110"/>
    </row>
    <row r="93" spans="1:37" ht="39" customHeight="1" x14ac:dyDescent="0.25">
      <c r="A93" s="1312"/>
      <c r="B93" s="130" t="s">
        <v>224</v>
      </c>
      <c r="C93" s="125">
        <f>D93+E93+F93+G93+H93+I93+J93+K93+L93+M93+N93+O93+P93+Q93+R93</f>
        <v>1902141</v>
      </c>
      <c r="D93" s="125">
        <v>150741</v>
      </c>
      <c r="E93" s="125">
        <v>22800</v>
      </c>
      <c r="F93" s="125">
        <v>352800</v>
      </c>
      <c r="G93" s="125">
        <v>51300</v>
      </c>
      <c r="H93" s="125">
        <v>98000</v>
      </c>
      <c r="I93" s="125">
        <v>189000</v>
      </c>
      <c r="J93" s="125">
        <v>14000</v>
      </c>
      <c r="K93" s="125">
        <v>372500</v>
      </c>
      <c r="L93" s="125">
        <v>76000</v>
      </c>
      <c r="M93" s="125">
        <v>98000</v>
      </c>
      <c r="N93" s="125">
        <v>189000</v>
      </c>
      <c r="O93" s="125">
        <v>14000</v>
      </c>
      <c r="P93" s="125">
        <v>100000</v>
      </c>
      <c r="Q93" s="125">
        <v>76000</v>
      </c>
      <c r="R93" s="125">
        <v>98000</v>
      </c>
      <c r="S93" s="1197"/>
      <c r="T93" s="1312"/>
      <c r="U93" s="1144"/>
      <c r="V93" s="1144"/>
      <c r="W93" s="1144"/>
      <c r="X93" s="1144"/>
      <c r="Y93" s="1144"/>
      <c r="Z93" s="1144"/>
      <c r="AA93" s="1144"/>
      <c r="AB93" s="1144"/>
      <c r="AC93" s="1144"/>
      <c r="AD93" s="1144"/>
      <c r="AE93" s="1144"/>
      <c r="AF93" s="1144"/>
      <c r="AG93" s="1144"/>
      <c r="AH93" s="1144"/>
      <c r="AI93" s="1144"/>
      <c r="AJ93" s="1144"/>
      <c r="AK93" s="110"/>
    </row>
    <row r="94" spans="1:37" ht="29.25" customHeight="1" x14ac:dyDescent="0.25">
      <c r="A94" s="1310" t="s">
        <v>352</v>
      </c>
      <c r="B94" s="130" t="s">
        <v>220</v>
      </c>
      <c r="C94" s="125">
        <f>SUM(D94:R94)</f>
        <v>2415427</v>
      </c>
      <c r="D94" s="125">
        <f>D95</f>
        <v>81900</v>
      </c>
      <c r="E94" s="125">
        <f t="shared" ref="E94:R94" si="52">E95</f>
        <v>191800</v>
      </c>
      <c r="F94" s="125">
        <f t="shared" si="52"/>
        <v>21000</v>
      </c>
      <c r="G94" s="125">
        <f t="shared" si="52"/>
        <v>0</v>
      </c>
      <c r="H94" s="125">
        <f t="shared" si="52"/>
        <v>476833</v>
      </c>
      <c r="I94" s="125">
        <f t="shared" si="52"/>
        <v>81900</v>
      </c>
      <c r="J94" s="125">
        <f t="shared" si="52"/>
        <v>19714</v>
      </c>
      <c r="K94" s="125">
        <f t="shared" si="52"/>
        <v>106000</v>
      </c>
      <c r="L94" s="125">
        <f t="shared" si="52"/>
        <v>137500</v>
      </c>
      <c r="M94" s="125">
        <f t="shared" si="52"/>
        <v>476833</v>
      </c>
      <c r="N94" s="125">
        <f t="shared" si="52"/>
        <v>81900</v>
      </c>
      <c r="O94" s="125">
        <f t="shared" si="52"/>
        <v>19714</v>
      </c>
      <c r="P94" s="125">
        <f t="shared" si="52"/>
        <v>106000</v>
      </c>
      <c r="Q94" s="125">
        <f t="shared" si="52"/>
        <v>137500</v>
      </c>
      <c r="R94" s="125">
        <f t="shared" si="52"/>
        <v>476833</v>
      </c>
      <c r="S94" s="1196" t="s">
        <v>290</v>
      </c>
      <c r="T94" s="1310" t="s">
        <v>345</v>
      </c>
      <c r="U94" s="1143">
        <v>38</v>
      </c>
      <c r="V94" s="1143">
        <v>94</v>
      </c>
      <c r="W94" s="1143">
        <v>7</v>
      </c>
      <c r="X94" s="1143">
        <v>0</v>
      </c>
      <c r="Y94" s="1143">
        <v>250</v>
      </c>
      <c r="Z94" s="1143">
        <v>63</v>
      </c>
      <c r="AA94" s="1143">
        <v>18</v>
      </c>
      <c r="AB94" s="1143">
        <v>75</v>
      </c>
      <c r="AC94" s="1143">
        <v>55</v>
      </c>
      <c r="AD94" s="1143">
        <v>250</v>
      </c>
      <c r="AE94" s="1143">
        <v>63</v>
      </c>
      <c r="AF94" s="1143">
        <v>18</v>
      </c>
      <c r="AG94" s="1143">
        <v>75</v>
      </c>
      <c r="AH94" s="1143">
        <v>55</v>
      </c>
      <c r="AI94" s="1143">
        <v>250</v>
      </c>
      <c r="AJ94" s="1143">
        <f>SUM(U94:AI95)</f>
        <v>1311</v>
      </c>
      <c r="AK94" s="110"/>
    </row>
    <row r="95" spans="1:37" ht="39" customHeight="1" x14ac:dyDescent="0.25">
      <c r="A95" s="1312"/>
      <c r="B95" s="130" t="s">
        <v>224</v>
      </c>
      <c r="C95" s="125">
        <f>SUM(D95:R95)</f>
        <v>2415427</v>
      </c>
      <c r="D95" s="125">
        <v>81900</v>
      </c>
      <c r="E95" s="125">
        <v>191800</v>
      </c>
      <c r="F95" s="125">
        <v>21000</v>
      </c>
      <c r="G95" s="125">
        <v>0</v>
      </c>
      <c r="H95" s="125">
        <v>476833</v>
      </c>
      <c r="I95" s="125">
        <v>81900</v>
      </c>
      <c r="J95" s="125">
        <v>19714</v>
      </c>
      <c r="K95" s="125">
        <v>106000</v>
      </c>
      <c r="L95" s="125">
        <v>137500</v>
      </c>
      <c r="M95" s="125">
        <v>476833</v>
      </c>
      <c r="N95" s="125">
        <v>81900</v>
      </c>
      <c r="O95" s="125">
        <v>19714</v>
      </c>
      <c r="P95" s="125">
        <v>106000</v>
      </c>
      <c r="Q95" s="125">
        <v>137500</v>
      </c>
      <c r="R95" s="125">
        <v>476833</v>
      </c>
      <c r="S95" s="1197"/>
      <c r="T95" s="1312"/>
      <c r="U95" s="1144"/>
      <c r="V95" s="1144"/>
      <c r="W95" s="1144"/>
      <c r="X95" s="1144"/>
      <c r="Y95" s="1144"/>
      <c r="Z95" s="1144"/>
      <c r="AA95" s="1144"/>
      <c r="AB95" s="1144"/>
      <c r="AC95" s="1144"/>
      <c r="AD95" s="1144"/>
      <c r="AE95" s="1144"/>
      <c r="AF95" s="1144"/>
      <c r="AG95" s="1144"/>
      <c r="AH95" s="1144"/>
      <c r="AI95" s="1144"/>
      <c r="AJ95" s="1144"/>
      <c r="AK95" s="110"/>
    </row>
    <row r="96" spans="1:37" ht="29.25" customHeight="1" x14ac:dyDescent="0.25">
      <c r="A96" s="1289" t="s">
        <v>382</v>
      </c>
      <c r="B96" s="130" t="s">
        <v>220</v>
      </c>
      <c r="C96" s="125">
        <f>SUM(D96:R96)</f>
        <v>7237728</v>
      </c>
      <c r="D96" s="125">
        <f t="shared" ref="D96:R96" si="53">D97</f>
        <v>590090</v>
      </c>
      <c r="E96" s="125">
        <f t="shared" si="53"/>
        <v>449000</v>
      </c>
      <c r="F96" s="125">
        <f t="shared" si="53"/>
        <v>225300</v>
      </c>
      <c r="G96" s="125">
        <f t="shared" si="53"/>
        <v>81700</v>
      </c>
      <c r="H96" s="125">
        <f t="shared" si="53"/>
        <v>912595</v>
      </c>
      <c r="I96" s="125">
        <f t="shared" si="53"/>
        <v>687837</v>
      </c>
      <c r="J96" s="125">
        <f t="shared" si="53"/>
        <v>351262</v>
      </c>
      <c r="K96" s="125">
        <f t="shared" si="53"/>
        <v>300050</v>
      </c>
      <c r="L96" s="125">
        <f t="shared" si="53"/>
        <v>138915</v>
      </c>
      <c r="M96" s="125">
        <f t="shared" si="53"/>
        <v>1036978</v>
      </c>
      <c r="N96" s="125">
        <f t="shared" si="53"/>
        <v>574685</v>
      </c>
      <c r="O96" s="125">
        <f t="shared" si="53"/>
        <v>417300</v>
      </c>
      <c r="P96" s="125">
        <f t="shared" si="53"/>
        <v>244800</v>
      </c>
      <c r="Q96" s="125">
        <f t="shared" si="53"/>
        <v>202300</v>
      </c>
      <c r="R96" s="125">
        <f t="shared" si="53"/>
        <v>1024916</v>
      </c>
      <c r="S96" s="1314" t="s">
        <v>291</v>
      </c>
      <c r="T96" s="1289" t="s">
        <v>293</v>
      </c>
      <c r="U96" s="1143">
        <v>272</v>
      </c>
      <c r="V96" s="1143">
        <v>234</v>
      </c>
      <c r="W96" s="1143">
        <v>118</v>
      </c>
      <c r="X96" s="1143">
        <v>43</v>
      </c>
      <c r="Y96" s="1143">
        <v>440</v>
      </c>
      <c r="Z96" s="1143">
        <v>313</v>
      </c>
      <c r="AA96" s="1143">
        <v>143</v>
      </c>
      <c r="AB96" s="1143">
        <v>155</v>
      </c>
      <c r="AC96" s="1143">
        <v>57</v>
      </c>
      <c r="AD96" s="1143">
        <v>494</v>
      </c>
      <c r="AE96" s="1143">
        <v>232</v>
      </c>
      <c r="AF96" s="1143">
        <v>200</v>
      </c>
      <c r="AG96" s="1143">
        <v>98</v>
      </c>
      <c r="AH96" s="1143">
        <v>114</v>
      </c>
      <c r="AI96" s="1143">
        <v>457</v>
      </c>
      <c r="AJ96" s="1143">
        <f>SUM(U96:AI96)</f>
        <v>3370</v>
      </c>
    </row>
    <row r="97" spans="1:75" ht="39" customHeight="1" x14ac:dyDescent="0.25">
      <c r="A97" s="1289"/>
      <c r="B97" s="130" t="s">
        <v>224</v>
      </c>
      <c r="C97" s="125">
        <f>SUM(D97:R97)</f>
        <v>7237728</v>
      </c>
      <c r="D97" s="125">
        <v>590090</v>
      </c>
      <c r="E97" s="125">
        <v>449000</v>
      </c>
      <c r="F97" s="125">
        <v>225300</v>
      </c>
      <c r="G97" s="125">
        <v>81700</v>
      </c>
      <c r="H97" s="125">
        <v>912595</v>
      </c>
      <c r="I97" s="125">
        <v>687837</v>
      </c>
      <c r="J97" s="125">
        <v>351262</v>
      </c>
      <c r="K97" s="125">
        <v>300050</v>
      </c>
      <c r="L97" s="125">
        <v>138915</v>
      </c>
      <c r="M97" s="125">
        <v>1036978</v>
      </c>
      <c r="N97" s="125">
        <v>574685</v>
      </c>
      <c r="O97" s="125">
        <v>417300</v>
      </c>
      <c r="P97" s="125">
        <v>244800</v>
      </c>
      <c r="Q97" s="125">
        <v>202300</v>
      </c>
      <c r="R97" s="125">
        <v>1024916</v>
      </c>
      <c r="S97" s="1316"/>
      <c r="T97" s="1289"/>
      <c r="U97" s="1144"/>
      <c r="V97" s="1144"/>
      <c r="W97" s="1144"/>
      <c r="X97" s="1144"/>
      <c r="Y97" s="1144"/>
      <c r="Z97" s="1144"/>
      <c r="AA97" s="1144"/>
      <c r="AB97" s="1144"/>
      <c r="AC97" s="1144"/>
      <c r="AD97" s="1144"/>
      <c r="AE97" s="1144"/>
      <c r="AF97" s="1144"/>
      <c r="AG97" s="1144"/>
      <c r="AH97" s="1144"/>
      <c r="AI97" s="1144"/>
      <c r="AJ97" s="1144"/>
    </row>
    <row r="98" spans="1:75" ht="29.25" customHeight="1" x14ac:dyDescent="0.25">
      <c r="A98" s="1289" t="s">
        <v>337</v>
      </c>
      <c r="B98" s="130" t="s">
        <v>220</v>
      </c>
      <c r="C98" s="125">
        <f t="shared" ref="C98:R98" si="54">C99</f>
        <v>675393.54</v>
      </c>
      <c r="D98" s="125">
        <f t="shared" si="54"/>
        <v>0</v>
      </c>
      <c r="E98" s="125">
        <f t="shared" si="54"/>
        <v>124857.18</v>
      </c>
      <c r="F98" s="125">
        <f t="shared" si="54"/>
        <v>0</v>
      </c>
      <c r="G98" s="125">
        <f t="shared" si="54"/>
        <v>0</v>
      </c>
      <c r="H98" s="125">
        <f t="shared" si="54"/>
        <v>100274</v>
      </c>
      <c r="I98" s="125">
        <f t="shared" si="54"/>
        <v>0</v>
      </c>
      <c r="J98" s="125">
        <f t="shared" si="54"/>
        <v>124857.18</v>
      </c>
      <c r="K98" s="125">
        <f t="shared" si="54"/>
        <v>0</v>
      </c>
      <c r="L98" s="125">
        <f t="shared" si="54"/>
        <v>0</v>
      </c>
      <c r="M98" s="125">
        <f t="shared" si="54"/>
        <v>100274</v>
      </c>
      <c r="N98" s="125">
        <f t="shared" si="54"/>
        <v>0</v>
      </c>
      <c r="O98" s="125">
        <f t="shared" si="54"/>
        <v>124857.18</v>
      </c>
      <c r="P98" s="125">
        <f t="shared" si="54"/>
        <v>0</v>
      </c>
      <c r="Q98" s="125">
        <f t="shared" si="54"/>
        <v>0</v>
      </c>
      <c r="R98" s="125">
        <f t="shared" si="54"/>
        <v>100274</v>
      </c>
      <c r="S98" s="1314" t="s">
        <v>288</v>
      </c>
      <c r="T98" s="1310" t="s">
        <v>192</v>
      </c>
      <c r="U98" s="1143"/>
      <c r="V98" s="1143">
        <v>54</v>
      </c>
      <c r="W98" s="1143"/>
      <c r="X98" s="1143"/>
      <c r="Y98" s="1123">
        <v>44</v>
      </c>
      <c r="Z98" s="1123"/>
      <c r="AA98" s="1143">
        <v>54</v>
      </c>
      <c r="AB98" s="1143"/>
      <c r="AC98" s="1143"/>
      <c r="AD98" s="1143">
        <v>44</v>
      </c>
      <c r="AE98" s="1143"/>
      <c r="AF98" s="1143">
        <v>54</v>
      </c>
      <c r="AG98" s="1143"/>
      <c r="AH98" s="1143"/>
      <c r="AI98" s="1143">
        <v>44</v>
      </c>
      <c r="AJ98" s="1143">
        <f>SUM(U98:AI98)</f>
        <v>294</v>
      </c>
    </row>
    <row r="99" spans="1:75" ht="37.5" customHeight="1" x14ac:dyDescent="0.25">
      <c r="A99" s="1289"/>
      <c r="B99" s="130" t="s">
        <v>224</v>
      </c>
      <c r="C99" s="125">
        <f>D99+E99+F99+G99+H99+I99+J99+K99+L99+M99+N99+O99+P99+Q99+R99</f>
        <v>675393.54</v>
      </c>
      <c r="D99" s="125">
        <v>0</v>
      </c>
      <c r="E99" s="125">
        <v>124857.18</v>
      </c>
      <c r="F99" s="125">
        <v>0</v>
      </c>
      <c r="G99" s="125">
        <v>0</v>
      </c>
      <c r="H99" s="125">
        <v>100274</v>
      </c>
      <c r="I99" s="125">
        <v>0</v>
      </c>
      <c r="J99" s="125">
        <v>124857.18</v>
      </c>
      <c r="K99" s="125">
        <v>0</v>
      </c>
      <c r="L99" s="125">
        <v>0</v>
      </c>
      <c r="M99" s="125">
        <v>100274</v>
      </c>
      <c r="N99" s="125">
        <v>0</v>
      </c>
      <c r="O99" s="125">
        <v>124857.18</v>
      </c>
      <c r="P99" s="125">
        <v>0</v>
      </c>
      <c r="Q99" s="125">
        <v>0</v>
      </c>
      <c r="R99" s="125">
        <v>100274</v>
      </c>
      <c r="S99" s="1631"/>
      <c r="T99" s="1628"/>
      <c r="U99" s="1144"/>
      <c r="V99" s="1144"/>
      <c r="W99" s="1144"/>
      <c r="X99" s="1144"/>
      <c r="Y99" s="1123"/>
      <c r="Z99" s="1123"/>
      <c r="AA99" s="1144"/>
      <c r="AB99" s="1144"/>
      <c r="AC99" s="1144"/>
      <c r="AD99" s="1144"/>
      <c r="AE99" s="1144"/>
      <c r="AF99" s="1144"/>
      <c r="AG99" s="1144"/>
      <c r="AH99" s="1144"/>
      <c r="AI99" s="1144"/>
      <c r="AJ99" s="1144"/>
    </row>
    <row r="100" spans="1:75" ht="29.25" customHeight="1" x14ac:dyDescent="0.25">
      <c r="A100" s="1310" t="s">
        <v>330</v>
      </c>
      <c r="B100" s="130" t="s">
        <v>220</v>
      </c>
      <c r="C100" s="125">
        <f t="shared" ref="C100:M100" si="55">C101</f>
        <v>170808</v>
      </c>
      <c r="D100" s="125">
        <f t="shared" si="55"/>
        <v>56936</v>
      </c>
      <c r="E100" s="125">
        <f t="shared" si="55"/>
        <v>0</v>
      </c>
      <c r="F100" s="125">
        <f t="shared" si="55"/>
        <v>0</v>
      </c>
      <c r="G100" s="125">
        <f t="shared" si="55"/>
        <v>0</v>
      </c>
      <c r="H100" s="125">
        <f t="shared" si="55"/>
        <v>0</v>
      </c>
      <c r="I100" s="125">
        <f t="shared" si="55"/>
        <v>56936</v>
      </c>
      <c r="J100" s="125">
        <f t="shared" si="55"/>
        <v>0</v>
      </c>
      <c r="K100" s="125">
        <f t="shared" si="55"/>
        <v>0</v>
      </c>
      <c r="L100" s="125">
        <f t="shared" si="55"/>
        <v>0</v>
      </c>
      <c r="M100" s="125">
        <f t="shared" si="55"/>
        <v>0</v>
      </c>
      <c r="N100" s="134">
        <f>N101</f>
        <v>56936</v>
      </c>
      <c r="O100" s="125">
        <f>O101</f>
        <v>0</v>
      </c>
      <c r="P100" s="125">
        <f>P101</f>
        <v>0</v>
      </c>
      <c r="Q100" s="125">
        <f>Q101</f>
        <v>0</v>
      </c>
      <c r="R100" s="125">
        <f>R101</f>
        <v>0</v>
      </c>
      <c r="S100" s="1314" t="s">
        <v>104</v>
      </c>
      <c r="T100" s="1310" t="s">
        <v>193</v>
      </c>
      <c r="U100" s="1143">
        <v>29</v>
      </c>
      <c r="V100" s="1143"/>
      <c r="W100" s="1143"/>
      <c r="X100" s="1143"/>
      <c r="Y100" s="1143"/>
      <c r="Z100" s="1143">
        <v>29</v>
      </c>
      <c r="AA100" s="1143"/>
      <c r="AB100" s="1143"/>
      <c r="AC100" s="1143"/>
      <c r="AD100" s="1143"/>
      <c r="AE100" s="1143">
        <v>29</v>
      </c>
      <c r="AF100" s="1143"/>
      <c r="AG100" s="1143"/>
      <c r="AH100" s="1143"/>
      <c r="AI100" s="1143"/>
      <c r="AJ100" s="1143">
        <f>SUM(U100:AI100)</f>
        <v>87</v>
      </c>
      <c r="BW100" s="133">
        <f>SUM(U100:BV100)</f>
        <v>174</v>
      </c>
    </row>
    <row r="101" spans="1:75" ht="42" customHeight="1" x14ac:dyDescent="0.25">
      <c r="A101" s="1580"/>
      <c r="B101" s="130" t="s">
        <v>224</v>
      </c>
      <c r="C101" s="125">
        <f>D101+E101+F101+G101+H101+I101+J101+K101+L101+M101+O101+N101+P101+Q101+R101</f>
        <v>170808</v>
      </c>
      <c r="D101" s="125">
        <v>56936</v>
      </c>
      <c r="E101" s="125">
        <v>0</v>
      </c>
      <c r="F101" s="125">
        <v>0</v>
      </c>
      <c r="G101" s="125">
        <v>0</v>
      </c>
      <c r="H101" s="125">
        <v>0</v>
      </c>
      <c r="I101" s="125">
        <v>56936</v>
      </c>
      <c r="J101" s="125">
        <v>0</v>
      </c>
      <c r="K101" s="125">
        <v>0</v>
      </c>
      <c r="L101" s="125">
        <v>0</v>
      </c>
      <c r="M101" s="125">
        <v>0</v>
      </c>
      <c r="N101" s="125">
        <v>56936</v>
      </c>
      <c r="O101" s="100">
        <v>0</v>
      </c>
      <c r="P101" s="125">
        <v>0</v>
      </c>
      <c r="Q101" s="125">
        <v>0</v>
      </c>
      <c r="R101" s="125">
        <v>0</v>
      </c>
      <c r="S101" s="1631"/>
      <c r="T101" s="1591"/>
      <c r="U101" s="1144"/>
      <c r="V101" s="1144"/>
      <c r="W101" s="1144"/>
      <c r="X101" s="1144"/>
      <c r="Y101" s="1144"/>
      <c r="Z101" s="1144"/>
      <c r="AA101" s="1144"/>
      <c r="AB101" s="1144"/>
      <c r="AC101" s="1144"/>
      <c r="AD101" s="1144"/>
      <c r="AE101" s="1144"/>
      <c r="AF101" s="1144"/>
      <c r="AG101" s="1144"/>
      <c r="AH101" s="1144"/>
      <c r="AI101" s="1144"/>
      <c r="AJ101" s="1144"/>
    </row>
    <row r="102" spans="1:75" ht="29.25" customHeight="1" x14ac:dyDescent="0.25">
      <c r="A102" s="1310" t="s">
        <v>162</v>
      </c>
      <c r="B102" s="130" t="s">
        <v>220</v>
      </c>
      <c r="C102" s="125">
        <f t="shared" ref="C102:R102" si="56">C103</f>
        <v>123013.6</v>
      </c>
      <c r="D102" s="125">
        <f t="shared" si="56"/>
        <v>0</v>
      </c>
      <c r="E102" s="125">
        <f t="shared" si="56"/>
        <v>18030</v>
      </c>
      <c r="F102" s="125">
        <f t="shared" si="56"/>
        <v>0</v>
      </c>
      <c r="G102" s="125">
        <f t="shared" si="56"/>
        <v>0</v>
      </c>
      <c r="H102" s="125">
        <f t="shared" si="56"/>
        <v>0</v>
      </c>
      <c r="I102" s="125">
        <f t="shared" si="56"/>
        <v>0</v>
      </c>
      <c r="J102" s="125">
        <f t="shared" si="56"/>
        <v>0</v>
      </c>
      <c r="K102" s="125">
        <f t="shared" si="56"/>
        <v>52491.8</v>
      </c>
      <c r="L102" s="125">
        <f t="shared" si="56"/>
        <v>0</v>
      </c>
      <c r="M102" s="125">
        <f t="shared" si="56"/>
        <v>0</v>
      </c>
      <c r="N102" s="125">
        <f t="shared" si="56"/>
        <v>0</v>
      </c>
      <c r="O102" s="125">
        <f t="shared" si="56"/>
        <v>0</v>
      </c>
      <c r="P102" s="125">
        <f t="shared" si="56"/>
        <v>52491.8</v>
      </c>
      <c r="Q102" s="125">
        <f t="shared" si="56"/>
        <v>0</v>
      </c>
      <c r="R102" s="125">
        <f t="shared" si="56"/>
        <v>0</v>
      </c>
      <c r="S102" s="1314" t="s">
        <v>123</v>
      </c>
      <c r="T102" s="1310" t="s">
        <v>194</v>
      </c>
      <c r="U102" s="1143"/>
      <c r="V102" s="1143">
        <v>3</v>
      </c>
      <c r="W102" s="1143">
        <v>25</v>
      </c>
      <c r="X102" s="1143"/>
      <c r="Y102" s="1143"/>
      <c r="Z102" s="1143"/>
      <c r="AA102" s="1143"/>
      <c r="AB102" s="1143">
        <v>25</v>
      </c>
      <c r="AC102" s="1143"/>
      <c r="AD102" s="1143"/>
      <c r="AE102" s="1143"/>
      <c r="AF102" s="1143"/>
      <c r="AG102" s="1143">
        <v>25</v>
      </c>
      <c r="AH102" s="1143"/>
      <c r="AI102" s="1143"/>
      <c r="AJ102" s="1143">
        <f>SUM(U102:AI102)</f>
        <v>78</v>
      </c>
    </row>
    <row r="103" spans="1:75" ht="46.5" customHeight="1" x14ac:dyDescent="0.25">
      <c r="A103" s="1580"/>
      <c r="B103" s="130" t="s">
        <v>224</v>
      </c>
      <c r="C103" s="125">
        <f>D103+F103+G103+H103+I103+J103+K103+L103+M103+N103+O103+P103+Q103+R103+E103</f>
        <v>123013.6</v>
      </c>
      <c r="D103" s="125">
        <v>0</v>
      </c>
      <c r="E103" s="125">
        <v>18030</v>
      </c>
      <c r="F103" s="125">
        <v>0</v>
      </c>
      <c r="G103" s="125">
        <v>0</v>
      </c>
      <c r="H103" s="125">
        <v>0</v>
      </c>
      <c r="I103" s="125">
        <v>0</v>
      </c>
      <c r="J103" s="125">
        <v>0</v>
      </c>
      <c r="K103" s="125">
        <v>52491.8</v>
      </c>
      <c r="L103" s="125">
        <v>0</v>
      </c>
      <c r="M103" s="125">
        <v>0</v>
      </c>
      <c r="N103" s="125">
        <v>0</v>
      </c>
      <c r="O103" s="125">
        <v>0</v>
      </c>
      <c r="P103" s="125">
        <v>52491.8</v>
      </c>
      <c r="Q103" s="125">
        <v>0</v>
      </c>
      <c r="R103" s="125">
        <v>0</v>
      </c>
      <c r="S103" s="1631"/>
      <c r="T103" s="1591"/>
      <c r="U103" s="1144"/>
      <c r="V103" s="1144"/>
      <c r="W103" s="1144"/>
      <c r="X103" s="1144"/>
      <c r="Y103" s="1144"/>
      <c r="Z103" s="1144"/>
      <c r="AA103" s="1144"/>
      <c r="AB103" s="1144"/>
      <c r="AC103" s="1144"/>
      <c r="AD103" s="1144"/>
      <c r="AE103" s="1144"/>
      <c r="AF103" s="1144"/>
      <c r="AG103" s="1144"/>
      <c r="AH103" s="1144"/>
      <c r="AI103" s="1144"/>
      <c r="AJ103" s="1144"/>
    </row>
    <row r="104" spans="1:75" ht="35.25" customHeight="1" x14ac:dyDescent="0.25">
      <c r="A104" s="1310" t="s">
        <v>124</v>
      </c>
      <c r="B104" s="130" t="s">
        <v>220</v>
      </c>
      <c r="C104" s="125">
        <f>C105</f>
        <v>211982.7</v>
      </c>
      <c r="D104" s="125">
        <f t="shared" ref="D104:R104" si="57">D105</f>
        <v>0</v>
      </c>
      <c r="E104" s="125">
        <f t="shared" si="57"/>
        <v>0</v>
      </c>
      <c r="F104" s="125">
        <f t="shared" si="57"/>
        <v>0</v>
      </c>
      <c r="G104" s="125">
        <f t="shared" si="57"/>
        <v>0</v>
      </c>
      <c r="H104" s="125">
        <f t="shared" si="57"/>
        <v>64043.1</v>
      </c>
      <c r="I104" s="125">
        <f t="shared" si="57"/>
        <v>0</v>
      </c>
      <c r="J104" s="125">
        <f t="shared" si="57"/>
        <v>0</v>
      </c>
      <c r="K104" s="125">
        <f t="shared" si="57"/>
        <v>0</v>
      </c>
      <c r="L104" s="125">
        <f t="shared" si="57"/>
        <v>0</v>
      </c>
      <c r="M104" s="125">
        <f t="shared" si="57"/>
        <v>70447.399999999994</v>
      </c>
      <c r="N104" s="125">
        <f t="shared" si="57"/>
        <v>0</v>
      </c>
      <c r="O104" s="125">
        <f t="shared" si="57"/>
        <v>0</v>
      </c>
      <c r="P104" s="125">
        <f t="shared" si="57"/>
        <v>0</v>
      </c>
      <c r="Q104" s="125">
        <f t="shared" si="57"/>
        <v>0</v>
      </c>
      <c r="R104" s="125">
        <f t="shared" si="57"/>
        <v>77492.2</v>
      </c>
      <c r="S104" s="1314" t="s">
        <v>124</v>
      </c>
      <c r="T104" s="1590" t="s">
        <v>195</v>
      </c>
      <c r="U104" s="1143"/>
      <c r="V104" s="1143"/>
      <c r="W104" s="1143"/>
      <c r="X104" s="1143"/>
      <c r="Y104" s="1143">
        <v>45</v>
      </c>
      <c r="Z104" s="1143"/>
      <c r="AA104" s="1143"/>
      <c r="AB104" s="1143"/>
      <c r="AC104" s="1143"/>
      <c r="AD104" s="1143">
        <v>45</v>
      </c>
      <c r="AE104" s="1143"/>
      <c r="AF104" s="1143"/>
      <c r="AG104" s="1143"/>
      <c r="AH104" s="1143"/>
      <c r="AI104" s="1143">
        <v>45</v>
      </c>
      <c r="AJ104" s="1143">
        <f>SUM(U104:AI104)</f>
        <v>135</v>
      </c>
    </row>
    <row r="105" spans="1:75" ht="39" customHeight="1" x14ac:dyDescent="0.25">
      <c r="A105" s="1580"/>
      <c r="B105" s="130" t="s">
        <v>224</v>
      </c>
      <c r="C105" s="125">
        <f>E105+F105+G105+H105+I105+J105+K105+L105+M105+O105+P105+Q105+R105</f>
        <v>211982.7</v>
      </c>
      <c r="D105" s="125">
        <v>0</v>
      </c>
      <c r="E105" s="125">
        <v>0</v>
      </c>
      <c r="F105" s="125">
        <v>0</v>
      </c>
      <c r="G105" s="125">
        <v>0</v>
      </c>
      <c r="H105" s="125">
        <v>64043.1</v>
      </c>
      <c r="I105" s="125">
        <v>0</v>
      </c>
      <c r="J105" s="125">
        <v>0</v>
      </c>
      <c r="K105" s="125">
        <v>0</v>
      </c>
      <c r="L105" s="125">
        <v>0</v>
      </c>
      <c r="M105" s="125">
        <v>70447.399999999994</v>
      </c>
      <c r="N105" s="125">
        <v>0</v>
      </c>
      <c r="O105" s="125">
        <v>0</v>
      </c>
      <c r="P105" s="125">
        <v>0</v>
      </c>
      <c r="Q105" s="125">
        <v>0</v>
      </c>
      <c r="R105" s="125">
        <v>77492.2</v>
      </c>
      <c r="S105" s="1631"/>
      <c r="T105" s="1591"/>
      <c r="U105" s="1144"/>
      <c r="V105" s="1144"/>
      <c r="W105" s="1144"/>
      <c r="X105" s="1144"/>
      <c r="Y105" s="1144"/>
      <c r="Z105" s="1144"/>
      <c r="AA105" s="1144"/>
      <c r="AB105" s="1144"/>
      <c r="AC105" s="1144"/>
      <c r="AD105" s="1144"/>
      <c r="AE105" s="1144"/>
      <c r="AF105" s="1144"/>
      <c r="AG105" s="1144"/>
      <c r="AH105" s="1144"/>
      <c r="AI105" s="1144"/>
      <c r="AJ105" s="1144"/>
    </row>
    <row r="106" spans="1:75" ht="29.25" customHeight="1" x14ac:dyDescent="0.25">
      <c r="A106" s="1584" t="s">
        <v>326</v>
      </c>
      <c r="B106" s="130" t="s">
        <v>220</v>
      </c>
      <c r="C106" s="125">
        <f>SUM(D106:R106)</f>
        <v>685698</v>
      </c>
      <c r="D106" s="125">
        <f>D107</f>
        <v>0</v>
      </c>
      <c r="E106" s="125">
        <f t="shared" ref="E106:R106" si="58">E107</f>
        <v>228566</v>
      </c>
      <c r="F106" s="125">
        <f t="shared" si="58"/>
        <v>0</v>
      </c>
      <c r="G106" s="125">
        <f t="shared" si="58"/>
        <v>0</v>
      </c>
      <c r="H106" s="125">
        <f t="shared" si="58"/>
        <v>0</v>
      </c>
      <c r="I106" s="125">
        <f t="shared" si="58"/>
        <v>0</v>
      </c>
      <c r="J106" s="125">
        <f t="shared" si="58"/>
        <v>228566</v>
      </c>
      <c r="K106" s="125">
        <f t="shared" si="58"/>
        <v>0</v>
      </c>
      <c r="L106" s="125">
        <f t="shared" si="58"/>
        <v>0</v>
      </c>
      <c r="M106" s="125">
        <f t="shared" si="58"/>
        <v>0</v>
      </c>
      <c r="N106" s="125">
        <f t="shared" si="58"/>
        <v>0</v>
      </c>
      <c r="O106" s="125">
        <f t="shared" si="58"/>
        <v>228566</v>
      </c>
      <c r="P106" s="125">
        <f t="shared" si="58"/>
        <v>0</v>
      </c>
      <c r="Q106" s="125">
        <f t="shared" si="58"/>
        <v>0</v>
      </c>
      <c r="R106" s="125">
        <f t="shared" si="58"/>
        <v>0</v>
      </c>
      <c r="S106" s="1356" t="s">
        <v>328</v>
      </c>
      <c r="T106" s="1590" t="s">
        <v>324</v>
      </c>
      <c r="U106" s="1143">
        <v>0</v>
      </c>
      <c r="V106" s="1143">
        <v>52</v>
      </c>
      <c r="W106" s="1143">
        <v>0</v>
      </c>
      <c r="X106" s="1143">
        <v>0</v>
      </c>
      <c r="Y106" s="1143">
        <v>0</v>
      </c>
      <c r="Z106" s="1143">
        <v>0</v>
      </c>
      <c r="AA106" s="1143">
        <v>52</v>
      </c>
      <c r="AB106" s="1143">
        <v>0</v>
      </c>
      <c r="AC106" s="1143">
        <v>0</v>
      </c>
      <c r="AD106" s="1143">
        <v>0</v>
      </c>
      <c r="AE106" s="1143">
        <v>0</v>
      </c>
      <c r="AF106" s="1143">
        <v>52</v>
      </c>
      <c r="AG106" s="1143">
        <v>0</v>
      </c>
      <c r="AH106" s="1143">
        <v>0</v>
      </c>
      <c r="AI106" s="1143">
        <v>0</v>
      </c>
      <c r="AJ106" s="1143">
        <f>SUM(U106:AI106)</f>
        <v>156</v>
      </c>
    </row>
    <row r="107" spans="1:75" ht="39" customHeight="1" x14ac:dyDescent="0.25">
      <c r="A107" s="1585"/>
      <c r="B107" s="130" t="s">
        <v>224</v>
      </c>
      <c r="C107" s="125">
        <f>SUM(D107:R107)</f>
        <v>685698</v>
      </c>
      <c r="D107" s="125">
        <v>0</v>
      </c>
      <c r="E107" s="125">
        <v>228566</v>
      </c>
      <c r="F107" s="125">
        <v>0</v>
      </c>
      <c r="G107" s="125">
        <v>0</v>
      </c>
      <c r="H107" s="125">
        <v>0</v>
      </c>
      <c r="I107" s="125">
        <v>0</v>
      </c>
      <c r="J107" s="125">
        <v>228566</v>
      </c>
      <c r="K107" s="125">
        <v>0</v>
      </c>
      <c r="L107" s="125">
        <v>0</v>
      </c>
      <c r="M107" s="125">
        <v>0</v>
      </c>
      <c r="N107" s="125">
        <v>0</v>
      </c>
      <c r="O107" s="125">
        <v>228566</v>
      </c>
      <c r="P107" s="125">
        <v>0</v>
      </c>
      <c r="Q107" s="125">
        <v>0</v>
      </c>
      <c r="R107" s="125">
        <v>0</v>
      </c>
      <c r="S107" s="1357"/>
      <c r="T107" s="1591"/>
      <c r="U107" s="1144"/>
      <c r="V107" s="1144"/>
      <c r="W107" s="1144"/>
      <c r="X107" s="1144"/>
      <c r="Y107" s="1144"/>
      <c r="Z107" s="1144"/>
      <c r="AA107" s="1144"/>
      <c r="AB107" s="1144"/>
      <c r="AC107" s="1144"/>
      <c r="AD107" s="1144"/>
      <c r="AE107" s="1144"/>
      <c r="AF107" s="1144"/>
      <c r="AG107" s="1144"/>
      <c r="AH107" s="1144"/>
      <c r="AI107" s="1144"/>
      <c r="AJ107" s="1144"/>
    </row>
    <row r="108" spans="1:75" ht="29.25" customHeight="1" x14ac:dyDescent="0.25">
      <c r="A108" s="1310" t="s">
        <v>232</v>
      </c>
      <c r="B108" s="130" t="s">
        <v>220</v>
      </c>
      <c r="C108" s="125">
        <f>C109</f>
        <v>236868</v>
      </c>
      <c r="D108" s="125">
        <f t="shared" ref="D108:R108" si="59">D109</f>
        <v>0</v>
      </c>
      <c r="E108" s="125">
        <f t="shared" si="59"/>
        <v>0</v>
      </c>
      <c r="F108" s="125">
        <f t="shared" si="59"/>
        <v>0</v>
      </c>
      <c r="G108" s="125">
        <f t="shared" si="59"/>
        <v>0</v>
      </c>
      <c r="H108" s="125">
        <f t="shared" si="59"/>
        <v>78956</v>
      </c>
      <c r="I108" s="125">
        <f t="shared" si="59"/>
        <v>0</v>
      </c>
      <c r="J108" s="125">
        <f t="shared" si="59"/>
        <v>0</v>
      </c>
      <c r="K108" s="125">
        <f t="shared" si="59"/>
        <v>0</v>
      </c>
      <c r="L108" s="125">
        <f t="shared" si="59"/>
        <v>0</v>
      </c>
      <c r="M108" s="125">
        <f t="shared" si="59"/>
        <v>78956</v>
      </c>
      <c r="N108" s="125">
        <f t="shared" si="59"/>
        <v>0</v>
      </c>
      <c r="O108" s="125">
        <f t="shared" si="59"/>
        <v>0</v>
      </c>
      <c r="P108" s="125">
        <f t="shared" si="59"/>
        <v>0</v>
      </c>
      <c r="Q108" s="125">
        <f t="shared" si="59"/>
        <v>0</v>
      </c>
      <c r="R108" s="125">
        <f t="shared" si="59"/>
        <v>78956</v>
      </c>
      <c r="S108" s="1314" t="s">
        <v>125</v>
      </c>
      <c r="T108" s="1590" t="s">
        <v>126</v>
      </c>
      <c r="U108" s="1143"/>
      <c r="V108" s="1143"/>
      <c r="W108" s="1143"/>
      <c r="X108" s="1143"/>
      <c r="Y108" s="1143">
        <v>35</v>
      </c>
      <c r="Z108" s="1143"/>
      <c r="AA108" s="1143"/>
      <c r="AB108" s="1143"/>
      <c r="AC108" s="1143"/>
      <c r="AD108" s="1143">
        <v>35</v>
      </c>
      <c r="AE108" s="1143"/>
      <c r="AF108" s="1143"/>
      <c r="AG108" s="1143"/>
      <c r="AH108" s="1143"/>
      <c r="AI108" s="1143">
        <v>35</v>
      </c>
      <c r="AJ108" s="1143">
        <f>SUM(U108:AI108)</f>
        <v>105</v>
      </c>
    </row>
    <row r="109" spans="1:75" ht="39" customHeight="1" x14ac:dyDescent="0.25">
      <c r="A109" s="1580"/>
      <c r="B109" s="130" t="s">
        <v>224</v>
      </c>
      <c r="C109" s="125">
        <f>D109+J109+K109+L109+M109+N109+O109+P109+Q109+R109+I109+H109+G109+F109+E109</f>
        <v>236868</v>
      </c>
      <c r="D109" s="125"/>
      <c r="E109" s="125"/>
      <c r="F109" s="125"/>
      <c r="G109" s="125"/>
      <c r="H109" s="125">
        <v>78956</v>
      </c>
      <c r="I109" s="125">
        <v>0</v>
      </c>
      <c r="J109" s="125">
        <v>0</v>
      </c>
      <c r="K109" s="125">
        <v>0</v>
      </c>
      <c r="L109" s="125">
        <v>0</v>
      </c>
      <c r="M109" s="125">
        <v>78956</v>
      </c>
      <c r="N109" s="125">
        <v>0</v>
      </c>
      <c r="O109" s="125">
        <v>0</v>
      </c>
      <c r="P109" s="125">
        <v>0</v>
      </c>
      <c r="Q109" s="125">
        <v>0</v>
      </c>
      <c r="R109" s="125">
        <v>78956</v>
      </c>
      <c r="S109" s="1631"/>
      <c r="T109" s="1591"/>
      <c r="U109" s="1144"/>
      <c r="V109" s="1144"/>
      <c r="W109" s="1144"/>
      <c r="X109" s="1144"/>
      <c r="Y109" s="1144"/>
      <c r="Z109" s="1144"/>
      <c r="AA109" s="1144"/>
      <c r="AB109" s="1144"/>
      <c r="AC109" s="1144"/>
      <c r="AD109" s="1144"/>
      <c r="AE109" s="1144"/>
      <c r="AF109" s="1144"/>
      <c r="AG109" s="1144"/>
      <c r="AH109" s="1144"/>
      <c r="AI109" s="1144"/>
      <c r="AJ109" s="1144"/>
    </row>
    <row r="110" spans="1:75" ht="29.25" customHeight="1" x14ac:dyDescent="0.25">
      <c r="A110" s="1590" t="s">
        <v>247</v>
      </c>
      <c r="B110" s="130" t="s">
        <v>220</v>
      </c>
      <c r="C110" s="125">
        <f>C111</f>
        <v>1810400</v>
      </c>
      <c r="D110" s="125">
        <f t="shared" ref="D110:R110" si="60">D111</f>
        <v>0</v>
      </c>
      <c r="E110" s="125">
        <f t="shared" si="60"/>
        <v>13100</v>
      </c>
      <c r="F110" s="125">
        <f t="shared" si="60"/>
        <v>0</v>
      </c>
      <c r="G110" s="125">
        <f t="shared" si="60"/>
        <v>0</v>
      </c>
      <c r="H110" s="125">
        <f t="shared" si="60"/>
        <v>599100</v>
      </c>
      <c r="I110" s="125">
        <f t="shared" si="60"/>
        <v>0</v>
      </c>
      <c r="J110" s="125">
        <f t="shared" si="60"/>
        <v>0</v>
      </c>
      <c r="K110" s="125">
        <f t="shared" si="60"/>
        <v>0</v>
      </c>
      <c r="L110" s="125">
        <f t="shared" si="60"/>
        <v>0</v>
      </c>
      <c r="M110" s="125">
        <f t="shared" si="60"/>
        <v>599100</v>
      </c>
      <c r="N110" s="125">
        <f t="shared" si="60"/>
        <v>0</v>
      </c>
      <c r="O110" s="125">
        <f t="shared" si="60"/>
        <v>0</v>
      </c>
      <c r="P110" s="125">
        <f t="shared" si="60"/>
        <v>0</v>
      </c>
      <c r="Q110" s="125">
        <f t="shared" si="60"/>
        <v>0</v>
      </c>
      <c r="R110" s="125">
        <f t="shared" si="60"/>
        <v>599100</v>
      </c>
      <c r="S110" s="1642" t="s">
        <v>256</v>
      </c>
      <c r="T110" s="1590" t="s">
        <v>196</v>
      </c>
      <c r="U110" s="1143"/>
      <c r="V110" s="1143">
        <v>9</v>
      </c>
      <c r="W110" s="1143"/>
      <c r="X110" s="1143"/>
      <c r="Y110" s="1143">
        <v>158</v>
      </c>
      <c r="Z110" s="1143"/>
      <c r="AA110" s="1143"/>
      <c r="AB110" s="1143"/>
      <c r="AC110" s="1143"/>
      <c r="AD110" s="1143">
        <v>158</v>
      </c>
      <c r="AE110" s="1143"/>
      <c r="AF110" s="1143"/>
      <c r="AG110" s="1143"/>
      <c r="AH110" s="1143"/>
      <c r="AI110" s="1143">
        <v>158</v>
      </c>
      <c r="AJ110" s="1143">
        <f>SUM(U110:AI110)</f>
        <v>483</v>
      </c>
    </row>
    <row r="111" spans="1:75" ht="39" customHeight="1" x14ac:dyDescent="0.25">
      <c r="A111" s="1591"/>
      <c r="B111" s="130" t="s">
        <v>224</v>
      </c>
      <c r="C111" s="125">
        <f>D111+E111+F111+G111+H111+I111+J111+K111+L111+M111+N111+O111+P111+Q111+R111</f>
        <v>1810400</v>
      </c>
      <c r="D111" s="125">
        <v>0</v>
      </c>
      <c r="E111" s="125">
        <v>13100</v>
      </c>
      <c r="F111" s="125">
        <v>0</v>
      </c>
      <c r="G111" s="125">
        <v>0</v>
      </c>
      <c r="H111" s="125">
        <v>599100</v>
      </c>
      <c r="I111" s="125">
        <v>0</v>
      </c>
      <c r="J111" s="125">
        <v>0</v>
      </c>
      <c r="K111" s="125">
        <v>0</v>
      </c>
      <c r="L111" s="125">
        <v>0</v>
      </c>
      <c r="M111" s="125">
        <v>599100</v>
      </c>
      <c r="N111" s="125">
        <v>0</v>
      </c>
      <c r="O111" s="125">
        <v>0</v>
      </c>
      <c r="P111" s="125">
        <v>0</v>
      </c>
      <c r="Q111" s="125">
        <v>0</v>
      </c>
      <c r="R111" s="125">
        <v>599100</v>
      </c>
      <c r="S111" s="1643"/>
      <c r="T111" s="1591"/>
      <c r="U111" s="1144"/>
      <c r="V111" s="1144"/>
      <c r="W111" s="1144"/>
      <c r="X111" s="1144"/>
      <c r="Y111" s="1144"/>
      <c r="Z111" s="1144"/>
      <c r="AA111" s="1144"/>
      <c r="AB111" s="1144"/>
      <c r="AC111" s="1144"/>
      <c r="AD111" s="1144"/>
      <c r="AE111" s="1144"/>
      <c r="AF111" s="1144"/>
      <c r="AG111" s="1144"/>
      <c r="AH111" s="1144"/>
      <c r="AI111" s="1144"/>
      <c r="AJ111" s="1144"/>
    </row>
    <row r="112" spans="1:75" ht="29.25" customHeight="1" x14ac:dyDescent="0.25">
      <c r="A112" s="1289" t="s">
        <v>374</v>
      </c>
      <c r="B112" s="130" t="s">
        <v>220</v>
      </c>
      <c r="C112" s="125">
        <f>C114+C113</f>
        <v>160708627.53</v>
      </c>
      <c r="D112" s="125">
        <f>D113+D114</f>
        <v>12280970.83</v>
      </c>
      <c r="E112" s="125">
        <f t="shared" ref="E112:R112" si="61">E113+E114</f>
        <v>7796353.0199999996</v>
      </c>
      <c r="F112" s="125">
        <f t="shared" si="61"/>
        <v>9637106.1199999992</v>
      </c>
      <c r="G112" s="125">
        <f t="shared" si="61"/>
        <v>9901712.3900000006</v>
      </c>
      <c r="H112" s="125">
        <f t="shared" si="61"/>
        <v>10122352.869999999</v>
      </c>
      <c r="I112" s="125">
        <f t="shared" si="61"/>
        <v>10159123.390000001</v>
      </c>
      <c r="J112" s="125">
        <f t="shared" si="61"/>
        <v>10454418.869999999</v>
      </c>
      <c r="K112" s="125">
        <f t="shared" si="61"/>
        <v>10520096.390000001</v>
      </c>
      <c r="L112" s="125">
        <f t="shared" si="61"/>
        <v>10819087.869999999</v>
      </c>
      <c r="M112" s="125">
        <f t="shared" si="61"/>
        <v>10907142.390000001</v>
      </c>
      <c r="N112" s="125">
        <f t="shared" si="61"/>
        <v>11229649.869999999</v>
      </c>
      <c r="O112" s="125">
        <f t="shared" si="61"/>
        <v>11312822.390000001</v>
      </c>
      <c r="P112" s="125">
        <f t="shared" si="61"/>
        <v>11658720.869999999</v>
      </c>
      <c r="Q112" s="125">
        <f t="shared" si="61"/>
        <v>11777351.390000001</v>
      </c>
      <c r="R112" s="125">
        <f t="shared" si="61"/>
        <v>12131718.869999999</v>
      </c>
      <c r="S112" s="1285"/>
      <c r="T112" s="1289" t="s">
        <v>143</v>
      </c>
      <c r="U112" s="1165">
        <f>U115+U117+U119+U121+U123+U125+U127+U135+U139+U129+U131+U133+U137</f>
        <v>4202</v>
      </c>
      <c r="V112" s="1165">
        <f>V115+V117+V119+V121+V123+V125+V127+V135+V139+V129+V131+V133+V137</f>
        <v>2735</v>
      </c>
      <c r="W112" s="1165">
        <f t="shared" ref="W112:AI112" si="62">W115+W117+W119+W121+W123+W125+W127+W135+W139+W129+W131+W133+W137</f>
        <v>2790</v>
      </c>
      <c r="X112" s="1165">
        <f>X115+X117+X119+X121+X123+X125+X127+X135+X139+X129+X131+X133+X137</f>
        <v>2683</v>
      </c>
      <c r="Y112" s="1165">
        <f t="shared" si="62"/>
        <v>2840</v>
      </c>
      <c r="Z112" s="1165">
        <f t="shared" si="62"/>
        <v>2537</v>
      </c>
      <c r="AA112" s="1165">
        <f t="shared" si="62"/>
        <v>2861</v>
      </c>
      <c r="AB112" s="1165">
        <f t="shared" si="62"/>
        <v>2703</v>
      </c>
      <c r="AC112" s="1165">
        <f t="shared" si="62"/>
        <v>2811</v>
      </c>
      <c r="AD112" s="1165">
        <f t="shared" si="62"/>
        <v>2727</v>
      </c>
      <c r="AE112" s="1165">
        <f t="shared" si="62"/>
        <v>2759</v>
      </c>
      <c r="AF112" s="1165">
        <f t="shared" si="62"/>
        <v>2771</v>
      </c>
      <c r="AG112" s="1165">
        <f t="shared" si="62"/>
        <v>2621</v>
      </c>
      <c r="AH112" s="1165">
        <f t="shared" si="62"/>
        <v>2791</v>
      </c>
      <c r="AI112" s="1165">
        <f t="shared" si="62"/>
        <v>2787</v>
      </c>
      <c r="AJ112" s="1165">
        <f>SUM(AJ115:AJ140)</f>
        <v>42618</v>
      </c>
      <c r="AK112" s="110"/>
      <c r="BW112" s="133">
        <f>SUM(AJ112)</f>
        <v>42618</v>
      </c>
    </row>
    <row r="113" spans="1:95" ht="39" customHeight="1" x14ac:dyDescent="0.25">
      <c r="A113" s="1555"/>
      <c r="B113" s="130" t="s">
        <v>224</v>
      </c>
      <c r="C113" s="125">
        <f>SUM(D113:R113)</f>
        <v>53148792.729999997</v>
      </c>
      <c r="D113" s="125">
        <f>D116+D118+D120+D122+D128+D130+D132+D134+D136+D138+D140</f>
        <v>8120665.8300000001</v>
      </c>
      <c r="E113" s="125">
        <f t="shared" ref="E113:R113" si="63">E116+E118+E120+E122+E128+E130+E132+E134+E136+E138+E140</f>
        <v>2203006.92</v>
      </c>
      <c r="F113" s="125">
        <f t="shared" si="63"/>
        <v>3409179.22</v>
      </c>
      <c r="G113" s="125">
        <f t="shared" si="63"/>
        <v>3138954.49</v>
      </c>
      <c r="H113" s="125">
        <f t="shared" si="63"/>
        <v>3435446.97</v>
      </c>
      <c r="I113" s="125">
        <f t="shared" si="63"/>
        <v>3133005.49</v>
      </c>
      <c r="J113" s="125">
        <f t="shared" si="63"/>
        <v>3432110.97</v>
      </c>
      <c r="K113" s="125">
        <f t="shared" si="63"/>
        <v>3142290.49</v>
      </c>
      <c r="L113" s="125">
        <f t="shared" si="63"/>
        <v>3426161.97</v>
      </c>
      <c r="M113" s="125">
        <f t="shared" si="63"/>
        <v>3138954.49</v>
      </c>
      <c r="N113" s="125">
        <f t="shared" si="63"/>
        <v>3435446.97</v>
      </c>
      <c r="O113" s="125">
        <f t="shared" si="63"/>
        <v>3133005.49</v>
      </c>
      <c r="P113" s="125">
        <f t="shared" si="63"/>
        <v>3432110.97</v>
      </c>
      <c r="Q113" s="125">
        <f t="shared" si="63"/>
        <v>3142290.49</v>
      </c>
      <c r="R113" s="125">
        <f t="shared" si="63"/>
        <v>3426161.97</v>
      </c>
      <c r="S113" s="1285"/>
      <c r="T113" s="1289"/>
      <c r="U113" s="1165"/>
      <c r="V113" s="1165"/>
      <c r="W113" s="1165"/>
      <c r="X113" s="1165"/>
      <c r="Y113" s="1165"/>
      <c r="Z113" s="1165"/>
      <c r="AA113" s="1165"/>
      <c r="AB113" s="1165"/>
      <c r="AC113" s="1165"/>
      <c r="AD113" s="1165"/>
      <c r="AE113" s="1165"/>
      <c r="AF113" s="1165"/>
      <c r="AG113" s="1165"/>
      <c r="AH113" s="1165"/>
      <c r="AI113" s="1165"/>
      <c r="AJ113" s="1165"/>
      <c r="AK113" s="110"/>
      <c r="BV113" s="135" t="s">
        <v>90</v>
      </c>
    </row>
    <row r="114" spans="1:95" ht="57.75" customHeight="1" x14ac:dyDescent="0.25">
      <c r="A114" s="1555"/>
      <c r="B114" s="130" t="s">
        <v>102</v>
      </c>
      <c r="C114" s="125">
        <f>D114+E114+F114+G114+H114+I114+J114+K114+L114+M114+N114+O114+P114+Q114+R114</f>
        <v>107559834.8</v>
      </c>
      <c r="D114" s="125">
        <f>D126+D124</f>
        <v>4160305</v>
      </c>
      <c r="E114" s="125">
        <f t="shared" ref="E114:R114" si="64">E126+E124</f>
        <v>5593346.0999999996</v>
      </c>
      <c r="F114" s="125">
        <f t="shared" si="64"/>
        <v>6227926.9000000004</v>
      </c>
      <c r="G114" s="125">
        <f t="shared" si="64"/>
        <v>6762757.9000000004</v>
      </c>
      <c r="H114" s="125">
        <f t="shared" si="64"/>
        <v>6686905.9000000004</v>
      </c>
      <c r="I114" s="125">
        <f t="shared" si="64"/>
        <v>7026117.9000000004</v>
      </c>
      <c r="J114" s="125">
        <f t="shared" si="64"/>
        <v>7022307.9000000004</v>
      </c>
      <c r="K114" s="125">
        <f t="shared" si="64"/>
        <v>7377805.9000000004</v>
      </c>
      <c r="L114" s="125">
        <f t="shared" si="64"/>
        <v>7392925.9000000004</v>
      </c>
      <c r="M114" s="125">
        <f t="shared" si="64"/>
        <v>7768187.9000000004</v>
      </c>
      <c r="N114" s="125">
        <f t="shared" si="64"/>
        <v>7794202.9000000004</v>
      </c>
      <c r="O114" s="125">
        <f t="shared" si="64"/>
        <v>8179816.9000000004</v>
      </c>
      <c r="P114" s="125">
        <f t="shared" si="64"/>
        <v>8226609.9000000004</v>
      </c>
      <c r="Q114" s="125">
        <f t="shared" si="64"/>
        <v>8635060.9000000004</v>
      </c>
      <c r="R114" s="125">
        <f t="shared" si="64"/>
        <v>8705556.9000000004</v>
      </c>
      <c r="S114" s="1285"/>
      <c r="T114" s="1289"/>
      <c r="U114" s="1165"/>
      <c r="V114" s="1165"/>
      <c r="W114" s="1165"/>
      <c r="X114" s="1165"/>
      <c r="Y114" s="1165"/>
      <c r="Z114" s="1165"/>
      <c r="AA114" s="1165"/>
      <c r="AB114" s="1165"/>
      <c r="AC114" s="1165"/>
      <c r="AD114" s="1165"/>
      <c r="AE114" s="1165"/>
      <c r="AF114" s="1165"/>
      <c r="AG114" s="1165"/>
      <c r="AH114" s="1165"/>
      <c r="AI114" s="1165"/>
      <c r="AJ114" s="1165"/>
      <c r="AK114" s="110"/>
      <c r="CQ114" s="162">
        <f>AI112+AH112+AG112+AF112+AE112+AD112+AC112+AB112+AA112+Z112+Y112+X112+W112+V112+U112</f>
        <v>42618</v>
      </c>
    </row>
    <row r="115" spans="1:95" ht="29.25" customHeight="1" x14ac:dyDescent="0.25">
      <c r="A115" s="1289" t="s">
        <v>360</v>
      </c>
      <c r="B115" s="130" t="s">
        <v>220</v>
      </c>
      <c r="C115" s="125">
        <f>C116</f>
        <v>35349893.420000002</v>
      </c>
      <c r="D115" s="125">
        <f t="shared" ref="D115:R115" si="65">D116</f>
        <v>2203100</v>
      </c>
      <c r="E115" s="125">
        <f t="shared" si="65"/>
        <v>1311775.53</v>
      </c>
      <c r="F115" s="125">
        <f t="shared" si="65"/>
        <v>2448847.5299999998</v>
      </c>
      <c r="G115" s="125">
        <f t="shared" si="65"/>
        <v>2448847.5299999998</v>
      </c>
      <c r="H115" s="125">
        <f t="shared" si="65"/>
        <v>2448847.5299999998</v>
      </c>
      <c r="I115" s="125">
        <f t="shared" si="65"/>
        <v>2448847.5299999998</v>
      </c>
      <c r="J115" s="125">
        <f t="shared" si="65"/>
        <v>2448847.5299999998</v>
      </c>
      <c r="K115" s="125">
        <f t="shared" si="65"/>
        <v>2448847.5299999998</v>
      </c>
      <c r="L115" s="125">
        <f t="shared" si="65"/>
        <v>2448847.5299999998</v>
      </c>
      <c r="M115" s="125">
        <f t="shared" si="65"/>
        <v>2448847.5299999998</v>
      </c>
      <c r="N115" s="125">
        <f t="shared" si="65"/>
        <v>2448847.5299999998</v>
      </c>
      <c r="O115" s="125">
        <f t="shared" si="65"/>
        <v>2448847.5299999998</v>
      </c>
      <c r="P115" s="125">
        <f t="shared" si="65"/>
        <v>2448847.5299999998</v>
      </c>
      <c r="Q115" s="125">
        <f t="shared" si="65"/>
        <v>2448847.5299999998</v>
      </c>
      <c r="R115" s="125">
        <f t="shared" si="65"/>
        <v>2448847.5299999998</v>
      </c>
      <c r="S115" s="1285" t="s">
        <v>307</v>
      </c>
      <c r="T115" s="1289" t="s">
        <v>197</v>
      </c>
      <c r="U115" s="1123">
        <v>601</v>
      </c>
      <c r="V115" s="1143">
        <v>523</v>
      </c>
      <c r="W115" s="1143">
        <v>550</v>
      </c>
      <c r="X115" s="1143">
        <v>550</v>
      </c>
      <c r="Y115" s="1143">
        <v>550</v>
      </c>
      <c r="Z115" s="1143">
        <v>550</v>
      </c>
      <c r="AA115" s="1143">
        <v>550</v>
      </c>
      <c r="AB115" s="1143">
        <v>550</v>
      </c>
      <c r="AC115" s="1143">
        <v>550</v>
      </c>
      <c r="AD115" s="1143">
        <v>550</v>
      </c>
      <c r="AE115" s="1143">
        <v>550</v>
      </c>
      <c r="AF115" s="1143">
        <v>550</v>
      </c>
      <c r="AG115" s="1143">
        <v>550</v>
      </c>
      <c r="AH115" s="1143">
        <v>550</v>
      </c>
      <c r="AI115" s="1143">
        <v>550</v>
      </c>
      <c r="AJ115" s="1123">
        <f>SUM(U115:AI115)</f>
        <v>8274</v>
      </c>
      <c r="AK115" s="110"/>
      <c r="BW115" s="133">
        <f>SUM(AJ115)</f>
        <v>8274</v>
      </c>
    </row>
    <row r="116" spans="1:95" ht="39" customHeight="1" x14ac:dyDescent="0.25">
      <c r="A116" s="1289"/>
      <c r="B116" s="130" t="s">
        <v>224</v>
      </c>
      <c r="C116" s="125">
        <f>D116+E116+F116+G116+R116+H116+I116+J116+K116+L116+M116+N116+O116+P116+Q116</f>
        <v>35349893.420000002</v>
      </c>
      <c r="D116" s="125">
        <v>2203100</v>
      </c>
      <c r="E116" s="125">
        <f>2448847.53-1137072</f>
        <v>1311775.53</v>
      </c>
      <c r="F116" s="125">
        <v>2448847.5299999998</v>
      </c>
      <c r="G116" s="125">
        <v>2448847.5299999998</v>
      </c>
      <c r="H116" s="125">
        <v>2448847.5299999998</v>
      </c>
      <c r="I116" s="125">
        <v>2448847.5299999998</v>
      </c>
      <c r="J116" s="125">
        <v>2448847.5299999998</v>
      </c>
      <c r="K116" s="125">
        <v>2448847.5299999998</v>
      </c>
      <c r="L116" s="125">
        <v>2448847.5299999998</v>
      </c>
      <c r="M116" s="125">
        <v>2448847.5299999998</v>
      </c>
      <c r="N116" s="125">
        <v>2448847.5299999998</v>
      </c>
      <c r="O116" s="125">
        <v>2448847.5299999998</v>
      </c>
      <c r="P116" s="125">
        <v>2448847.5299999998</v>
      </c>
      <c r="Q116" s="125">
        <v>2448847.5299999998</v>
      </c>
      <c r="R116" s="125">
        <v>2448847.5299999998</v>
      </c>
      <c r="S116" s="1285"/>
      <c r="T116" s="1289"/>
      <c r="U116" s="1123"/>
      <c r="V116" s="1144"/>
      <c r="W116" s="1144"/>
      <c r="X116" s="1144"/>
      <c r="Y116" s="1144"/>
      <c r="Z116" s="1144"/>
      <c r="AA116" s="1144"/>
      <c r="AB116" s="1144"/>
      <c r="AC116" s="1144"/>
      <c r="AD116" s="1144"/>
      <c r="AE116" s="1144"/>
      <c r="AF116" s="1144"/>
      <c r="AG116" s="1144"/>
      <c r="AH116" s="1144"/>
      <c r="AI116" s="1144"/>
      <c r="AJ116" s="1123"/>
      <c r="AK116" s="110"/>
    </row>
    <row r="117" spans="1:95" ht="29.25" customHeight="1" x14ac:dyDescent="0.25">
      <c r="A117" s="1310" t="s">
        <v>249</v>
      </c>
      <c r="B117" s="130" t="s">
        <v>220</v>
      </c>
      <c r="C117" s="125">
        <f>C118</f>
        <v>1754481</v>
      </c>
      <c r="D117" s="125">
        <f t="shared" ref="D117:R117" si="66">D118</f>
        <v>102845</v>
      </c>
      <c r="E117" s="125">
        <f t="shared" si="66"/>
        <v>117974</v>
      </c>
      <c r="F117" s="125">
        <f t="shared" si="66"/>
        <v>117974</v>
      </c>
      <c r="G117" s="125">
        <f t="shared" si="66"/>
        <v>117974</v>
      </c>
      <c r="H117" s="125">
        <f t="shared" si="66"/>
        <v>117974</v>
      </c>
      <c r="I117" s="125">
        <f t="shared" si="66"/>
        <v>117974</v>
      </c>
      <c r="J117" s="125">
        <f t="shared" si="66"/>
        <v>117974</v>
      </c>
      <c r="K117" s="125">
        <f t="shared" si="66"/>
        <v>117974</v>
      </c>
      <c r="L117" s="125">
        <f t="shared" si="66"/>
        <v>117974</v>
      </c>
      <c r="M117" s="125">
        <f t="shared" si="66"/>
        <v>117974</v>
      </c>
      <c r="N117" s="125">
        <f t="shared" si="66"/>
        <v>117974</v>
      </c>
      <c r="O117" s="125">
        <f t="shared" si="66"/>
        <v>117974</v>
      </c>
      <c r="P117" s="125">
        <f t="shared" si="66"/>
        <v>117974</v>
      </c>
      <c r="Q117" s="125">
        <f t="shared" si="66"/>
        <v>117974</v>
      </c>
      <c r="R117" s="125">
        <f t="shared" si="66"/>
        <v>117974</v>
      </c>
      <c r="S117" s="1314" t="s">
        <v>125</v>
      </c>
      <c r="T117" s="1310" t="s">
        <v>336</v>
      </c>
      <c r="U117" s="1143">
        <v>32</v>
      </c>
      <c r="V117" s="1143">
        <v>32</v>
      </c>
      <c r="W117" s="1143">
        <v>32</v>
      </c>
      <c r="X117" s="1143">
        <v>32</v>
      </c>
      <c r="Y117" s="1143">
        <v>32</v>
      </c>
      <c r="Z117" s="1143">
        <v>32</v>
      </c>
      <c r="AA117" s="1143">
        <v>32</v>
      </c>
      <c r="AB117" s="1143">
        <v>32</v>
      </c>
      <c r="AC117" s="1143">
        <v>32</v>
      </c>
      <c r="AD117" s="1143">
        <v>32</v>
      </c>
      <c r="AE117" s="1143">
        <v>32</v>
      </c>
      <c r="AF117" s="1143">
        <v>32</v>
      </c>
      <c r="AG117" s="1143">
        <v>32</v>
      </c>
      <c r="AH117" s="1143">
        <v>32</v>
      </c>
      <c r="AI117" s="1143">
        <v>32</v>
      </c>
      <c r="AJ117" s="1123">
        <f>SUM(U117:AI117)</f>
        <v>480</v>
      </c>
      <c r="AK117" s="110"/>
    </row>
    <row r="118" spans="1:95" ht="39" customHeight="1" x14ac:dyDescent="0.25">
      <c r="A118" s="1312"/>
      <c r="B118" s="130" t="s">
        <v>224</v>
      </c>
      <c r="C118" s="125">
        <f>D118+E118+F118+G118+H118+I118+J118+K118+L118+M118+N118+O118+P118+Q118+R118</f>
        <v>1754481</v>
      </c>
      <c r="D118" s="125">
        <v>102845</v>
      </c>
      <c r="E118" s="125">
        <v>117974</v>
      </c>
      <c r="F118" s="125">
        <v>117974</v>
      </c>
      <c r="G118" s="125">
        <v>117974</v>
      </c>
      <c r="H118" s="125">
        <v>117974</v>
      </c>
      <c r="I118" s="125">
        <v>117974</v>
      </c>
      <c r="J118" s="125">
        <v>117974</v>
      </c>
      <c r="K118" s="125">
        <v>117974</v>
      </c>
      <c r="L118" s="125">
        <v>117974</v>
      </c>
      <c r="M118" s="125">
        <v>117974</v>
      </c>
      <c r="N118" s="125">
        <v>117974</v>
      </c>
      <c r="O118" s="125">
        <v>117974</v>
      </c>
      <c r="P118" s="125">
        <v>117974</v>
      </c>
      <c r="Q118" s="125">
        <v>117974</v>
      </c>
      <c r="R118" s="125">
        <v>117974</v>
      </c>
      <c r="S118" s="1316"/>
      <c r="T118" s="1312"/>
      <c r="U118" s="1144"/>
      <c r="V118" s="1144"/>
      <c r="W118" s="1144"/>
      <c r="X118" s="1144"/>
      <c r="Y118" s="1144"/>
      <c r="Z118" s="1144"/>
      <c r="AA118" s="1144"/>
      <c r="AB118" s="1144"/>
      <c r="AC118" s="1144"/>
      <c r="AD118" s="1144"/>
      <c r="AE118" s="1144"/>
      <c r="AF118" s="1144"/>
      <c r="AG118" s="1144"/>
      <c r="AH118" s="1144"/>
      <c r="AI118" s="1144"/>
      <c r="AJ118" s="1123"/>
      <c r="AK118" s="110"/>
    </row>
    <row r="119" spans="1:95" ht="29.25" customHeight="1" x14ac:dyDescent="0.25">
      <c r="A119" s="1289" t="s">
        <v>306</v>
      </c>
      <c r="B119" s="130" t="s">
        <v>220</v>
      </c>
      <c r="C119" s="125">
        <f>C120</f>
        <v>1982400</v>
      </c>
      <c r="D119" s="125">
        <f t="shared" ref="D119:R119" si="67">D120</f>
        <v>247800</v>
      </c>
      <c r="E119" s="125">
        <f t="shared" si="67"/>
        <v>0</v>
      </c>
      <c r="F119" s="125">
        <f t="shared" si="67"/>
        <v>247800</v>
      </c>
      <c r="G119" s="125">
        <f t="shared" si="67"/>
        <v>0</v>
      </c>
      <c r="H119" s="125">
        <f t="shared" si="67"/>
        <v>247800</v>
      </c>
      <c r="I119" s="125">
        <f t="shared" si="67"/>
        <v>0</v>
      </c>
      <c r="J119" s="125">
        <f t="shared" si="67"/>
        <v>247800</v>
      </c>
      <c r="K119" s="125">
        <f t="shared" si="67"/>
        <v>0</v>
      </c>
      <c r="L119" s="125">
        <f t="shared" si="67"/>
        <v>247800</v>
      </c>
      <c r="M119" s="125">
        <f t="shared" si="67"/>
        <v>0</v>
      </c>
      <c r="N119" s="125">
        <f t="shared" si="67"/>
        <v>247800</v>
      </c>
      <c r="O119" s="125">
        <f t="shared" si="67"/>
        <v>0</v>
      </c>
      <c r="P119" s="125">
        <f t="shared" si="67"/>
        <v>247800</v>
      </c>
      <c r="Q119" s="125">
        <f t="shared" si="67"/>
        <v>0</v>
      </c>
      <c r="R119" s="125">
        <f t="shared" si="67"/>
        <v>247800</v>
      </c>
      <c r="S119" s="1285" t="s">
        <v>303</v>
      </c>
      <c r="T119" s="1289" t="s">
        <v>198</v>
      </c>
      <c r="U119" s="1123">
        <v>85</v>
      </c>
      <c r="V119" s="1123"/>
      <c r="W119" s="1123">
        <v>85</v>
      </c>
      <c r="X119" s="1123"/>
      <c r="Y119" s="1123">
        <v>85</v>
      </c>
      <c r="Z119" s="1123"/>
      <c r="AA119" s="1123">
        <v>85</v>
      </c>
      <c r="AB119" s="1123"/>
      <c r="AC119" s="1123">
        <v>85</v>
      </c>
      <c r="AD119" s="1123"/>
      <c r="AE119" s="1123">
        <v>85</v>
      </c>
      <c r="AF119" s="1123"/>
      <c r="AG119" s="1123">
        <v>85</v>
      </c>
      <c r="AH119" s="1123"/>
      <c r="AI119" s="1123">
        <v>85</v>
      </c>
      <c r="AJ119" s="1123">
        <f>SUM(U119:AI119)</f>
        <v>680</v>
      </c>
      <c r="AK119" s="110"/>
      <c r="BW119" s="133">
        <f>SUM(AJ119)</f>
        <v>680</v>
      </c>
    </row>
    <row r="120" spans="1:95" ht="39" customHeight="1" x14ac:dyDescent="0.25">
      <c r="A120" s="1289"/>
      <c r="B120" s="130" t="s">
        <v>224</v>
      </c>
      <c r="C120" s="125">
        <f>D120+E120+F120+G120+R120+H120+I120+J120+K120+L120+M120+N120+O120+P120+Q120</f>
        <v>1982400</v>
      </c>
      <c r="D120" s="125">
        <v>247800</v>
      </c>
      <c r="E120" s="125">
        <v>0</v>
      </c>
      <c r="F120" s="125">
        <v>247800</v>
      </c>
      <c r="G120" s="125">
        <v>0</v>
      </c>
      <c r="H120" s="125">
        <v>247800</v>
      </c>
      <c r="I120" s="125">
        <v>0</v>
      </c>
      <c r="J120" s="125">
        <v>247800</v>
      </c>
      <c r="K120" s="125">
        <v>0</v>
      </c>
      <c r="L120" s="125">
        <v>247800</v>
      </c>
      <c r="M120" s="125">
        <v>0</v>
      </c>
      <c r="N120" s="125">
        <v>247800</v>
      </c>
      <c r="O120" s="125">
        <v>0</v>
      </c>
      <c r="P120" s="125">
        <v>247800</v>
      </c>
      <c r="Q120" s="125">
        <v>0</v>
      </c>
      <c r="R120" s="125">
        <v>247800</v>
      </c>
      <c r="S120" s="1285"/>
      <c r="T120" s="1289"/>
      <c r="U120" s="1123"/>
      <c r="V120" s="1123"/>
      <c r="W120" s="1123"/>
      <c r="X120" s="1123"/>
      <c r="Y120" s="1123"/>
      <c r="Z120" s="1123"/>
      <c r="AA120" s="1123"/>
      <c r="AB120" s="1123"/>
      <c r="AC120" s="1123"/>
      <c r="AD120" s="1123"/>
      <c r="AE120" s="1123"/>
      <c r="AF120" s="1123"/>
      <c r="AG120" s="1123"/>
      <c r="AH120" s="1123"/>
      <c r="AI120" s="1123"/>
      <c r="AJ120" s="1123"/>
      <c r="AK120" s="110"/>
    </row>
    <row r="121" spans="1:95" ht="29.25" customHeight="1" x14ac:dyDescent="0.25">
      <c r="A121" s="1289" t="s">
        <v>250</v>
      </c>
      <c r="B121" s="130" t="s">
        <v>220</v>
      </c>
      <c r="C121" s="125">
        <f>C122</f>
        <v>934875.75</v>
      </c>
      <c r="D121" s="125">
        <f t="shared" ref="D121:R121" si="68">D122</f>
        <v>73229</v>
      </c>
      <c r="E121" s="125">
        <f t="shared" si="68"/>
        <v>62759.25</v>
      </c>
      <c r="F121" s="125">
        <f t="shared" si="68"/>
        <v>45776.5</v>
      </c>
      <c r="G121" s="125">
        <f t="shared" si="68"/>
        <v>62759.25</v>
      </c>
      <c r="H121" s="125">
        <f t="shared" si="68"/>
        <v>62759.25</v>
      </c>
      <c r="I121" s="125">
        <f t="shared" si="68"/>
        <v>62759.25</v>
      </c>
      <c r="J121" s="125">
        <f t="shared" si="68"/>
        <v>62759.25</v>
      </c>
      <c r="K121" s="125">
        <f t="shared" si="68"/>
        <v>62759.25</v>
      </c>
      <c r="L121" s="125">
        <f t="shared" si="68"/>
        <v>62759.25</v>
      </c>
      <c r="M121" s="125">
        <f t="shared" si="68"/>
        <v>62759.25</v>
      </c>
      <c r="N121" s="125">
        <f t="shared" si="68"/>
        <v>62759.25</v>
      </c>
      <c r="O121" s="125">
        <f t="shared" si="68"/>
        <v>62759.25</v>
      </c>
      <c r="P121" s="125">
        <f t="shared" si="68"/>
        <v>62759.25</v>
      </c>
      <c r="Q121" s="125">
        <f t="shared" si="68"/>
        <v>62759.25</v>
      </c>
      <c r="R121" s="125">
        <f t="shared" si="68"/>
        <v>62759.25</v>
      </c>
      <c r="S121" s="1285" t="s">
        <v>21</v>
      </c>
      <c r="T121" s="1289" t="s">
        <v>301</v>
      </c>
      <c r="U121" s="1123">
        <v>20</v>
      </c>
      <c r="V121" s="1123">
        <v>18</v>
      </c>
      <c r="W121" s="1123">
        <v>14</v>
      </c>
      <c r="X121" s="1123">
        <v>18</v>
      </c>
      <c r="Y121" s="1123">
        <v>18</v>
      </c>
      <c r="Z121" s="1123">
        <v>18</v>
      </c>
      <c r="AA121" s="1123">
        <v>18</v>
      </c>
      <c r="AB121" s="1123">
        <v>18</v>
      </c>
      <c r="AC121" s="1123">
        <v>18</v>
      </c>
      <c r="AD121" s="1123">
        <v>18</v>
      </c>
      <c r="AE121" s="1123">
        <v>18</v>
      </c>
      <c r="AF121" s="1123">
        <v>18</v>
      </c>
      <c r="AG121" s="1123">
        <v>18</v>
      </c>
      <c r="AH121" s="1123">
        <v>18</v>
      </c>
      <c r="AI121" s="1123">
        <v>18</v>
      </c>
      <c r="AJ121" s="1123">
        <f>U121+V121+W121+X121+Y121+Z121+AA121+AB121+AC121+AD121+AE121+AF121+AG121+AH121+AI121</f>
        <v>268</v>
      </c>
      <c r="AK121" s="110"/>
      <c r="BW121" s="133">
        <f>SUM(AJ121)</f>
        <v>268</v>
      </c>
    </row>
    <row r="122" spans="1:95" ht="47.25" customHeight="1" x14ac:dyDescent="0.25">
      <c r="A122" s="1289"/>
      <c r="B122" s="130" t="s">
        <v>224</v>
      </c>
      <c r="C122" s="125">
        <f>D122+E122+F122+G122+R122+H122+I122+J122+K122+L122+M122+N122+O122+P122+Q122</f>
        <v>934875.75</v>
      </c>
      <c r="D122" s="125">
        <v>73229</v>
      </c>
      <c r="E122" s="125">
        <v>62759.25</v>
      </c>
      <c r="F122" s="125">
        <v>45776.5</v>
      </c>
      <c r="G122" s="125">
        <v>62759.25</v>
      </c>
      <c r="H122" s="125">
        <v>62759.25</v>
      </c>
      <c r="I122" s="125">
        <v>62759.25</v>
      </c>
      <c r="J122" s="125">
        <v>62759.25</v>
      </c>
      <c r="K122" s="125">
        <v>62759.25</v>
      </c>
      <c r="L122" s="125">
        <v>62759.25</v>
      </c>
      <c r="M122" s="125">
        <v>62759.25</v>
      </c>
      <c r="N122" s="125">
        <v>62759.25</v>
      </c>
      <c r="O122" s="125">
        <v>62759.25</v>
      </c>
      <c r="P122" s="125">
        <v>62759.25</v>
      </c>
      <c r="Q122" s="125">
        <v>62759.25</v>
      </c>
      <c r="R122" s="125">
        <v>62759.25</v>
      </c>
      <c r="S122" s="1285"/>
      <c r="T122" s="1289"/>
      <c r="U122" s="1123"/>
      <c r="V122" s="1123"/>
      <c r="W122" s="1123"/>
      <c r="X122" s="1123"/>
      <c r="Y122" s="1123"/>
      <c r="Z122" s="1123"/>
      <c r="AA122" s="1123"/>
      <c r="AB122" s="1123"/>
      <c r="AC122" s="1123"/>
      <c r="AD122" s="1123"/>
      <c r="AE122" s="1123"/>
      <c r="AF122" s="1123"/>
      <c r="AG122" s="1123"/>
      <c r="AH122" s="1123"/>
      <c r="AI122" s="1123"/>
      <c r="AJ122" s="1123"/>
      <c r="AK122" s="110"/>
    </row>
    <row r="123" spans="1:95" ht="29.25" customHeight="1" x14ac:dyDescent="0.25">
      <c r="A123" s="1310" t="s">
        <v>356</v>
      </c>
      <c r="B123" s="130" t="s">
        <v>220</v>
      </c>
      <c r="C123" s="125">
        <f>C124</f>
        <v>18678898</v>
      </c>
      <c r="D123" s="125">
        <f t="shared" ref="D123:R123" si="69">D124</f>
        <v>0</v>
      </c>
      <c r="E123" s="125">
        <f t="shared" si="69"/>
        <v>980516</v>
      </c>
      <c r="F123" s="125">
        <f t="shared" si="69"/>
        <v>1033355</v>
      </c>
      <c r="G123" s="125">
        <f t="shared" si="69"/>
        <v>1089460</v>
      </c>
      <c r="H123" s="125">
        <f t="shared" si="69"/>
        <v>1149033</v>
      </c>
      <c r="I123" s="125">
        <f t="shared" si="69"/>
        <v>1200022</v>
      </c>
      <c r="J123" s="125">
        <f t="shared" si="69"/>
        <v>1250812</v>
      </c>
      <c r="K123" s="125">
        <f t="shared" si="69"/>
        <v>1304010</v>
      </c>
      <c r="L123" s="125">
        <f t="shared" si="69"/>
        <v>1359730</v>
      </c>
      <c r="M123" s="125">
        <f t="shared" si="69"/>
        <v>1418092</v>
      </c>
      <c r="N123" s="125">
        <f t="shared" si="69"/>
        <v>1468907</v>
      </c>
      <c r="O123" s="125">
        <f t="shared" si="69"/>
        <v>1521721</v>
      </c>
      <c r="P123" s="125">
        <f t="shared" si="69"/>
        <v>1576614</v>
      </c>
      <c r="Q123" s="125">
        <f t="shared" si="69"/>
        <v>1633665</v>
      </c>
      <c r="R123" s="125">
        <f t="shared" si="69"/>
        <v>1692961</v>
      </c>
      <c r="S123" s="1196" t="s">
        <v>279</v>
      </c>
      <c r="T123" s="1310" t="s">
        <v>300</v>
      </c>
      <c r="U123" s="1143">
        <v>0</v>
      </c>
      <c r="V123" s="1143">
        <v>434</v>
      </c>
      <c r="W123" s="1143">
        <v>436</v>
      </c>
      <c r="X123" s="1143">
        <v>438</v>
      </c>
      <c r="Y123" s="1143">
        <v>440</v>
      </c>
      <c r="Z123" s="1143">
        <v>442</v>
      </c>
      <c r="AA123" s="1143">
        <v>443</v>
      </c>
      <c r="AB123" s="1143">
        <v>444</v>
      </c>
      <c r="AC123" s="1143">
        <v>445</v>
      </c>
      <c r="AD123" s="1143">
        <v>446</v>
      </c>
      <c r="AE123" s="1143">
        <v>447</v>
      </c>
      <c r="AF123" s="1143">
        <v>448</v>
      </c>
      <c r="AG123" s="1143">
        <v>449</v>
      </c>
      <c r="AH123" s="1143">
        <v>450</v>
      </c>
      <c r="AI123" s="1143">
        <v>451</v>
      </c>
      <c r="AJ123" s="1143">
        <f>SUM(U123:AI124)</f>
        <v>6213</v>
      </c>
      <c r="AK123" s="110"/>
    </row>
    <row r="124" spans="1:95" ht="57.75" customHeight="1" x14ac:dyDescent="0.25">
      <c r="A124" s="1312"/>
      <c r="B124" s="130" t="s">
        <v>102</v>
      </c>
      <c r="C124" s="125">
        <f>SUM(D124:R124)</f>
        <v>18678898</v>
      </c>
      <c r="D124" s="125">
        <v>0</v>
      </c>
      <c r="E124" s="125">
        <v>980516</v>
      </c>
      <c r="F124" s="125">
        <v>1033355</v>
      </c>
      <c r="G124" s="125">
        <v>1089460</v>
      </c>
      <c r="H124" s="125">
        <v>1149033</v>
      </c>
      <c r="I124" s="125">
        <v>1200022</v>
      </c>
      <c r="J124" s="125">
        <v>1250812</v>
      </c>
      <c r="K124" s="125">
        <v>1304010</v>
      </c>
      <c r="L124" s="125">
        <v>1359730</v>
      </c>
      <c r="M124" s="125">
        <v>1418092</v>
      </c>
      <c r="N124" s="125">
        <v>1468907</v>
      </c>
      <c r="O124" s="125">
        <v>1521721</v>
      </c>
      <c r="P124" s="125">
        <v>1576614</v>
      </c>
      <c r="Q124" s="125">
        <v>1633665</v>
      </c>
      <c r="R124" s="125">
        <v>1692961</v>
      </c>
      <c r="S124" s="1197"/>
      <c r="T124" s="1312"/>
      <c r="U124" s="1144"/>
      <c r="V124" s="1144"/>
      <c r="W124" s="1144"/>
      <c r="X124" s="1144"/>
      <c r="Y124" s="1144"/>
      <c r="Z124" s="1144"/>
      <c r="AA124" s="1144"/>
      <c r="AB124" s="1144"/>
      <c r="AC124" s="1144"/>
      <c r="AD124" s="1144"/>
      <c r="AE124" s="1144"/>
      <c r="AF124" s="1144"/>
      <c r="AG124" s="1144"/>
      <c r="AH124" s="1144"/>
      <c r="AI124" s="1144"/>
      <c r="AJ124" s="1144"/>
      <c r="AK124" s="110"/>
    </row>
    <row r="125" spans="1:95" ht="29.25" customHeight="1" x14ac:dyDescent="0.25">
      <c r="A125" s="1289" t="s">
        <v>361</v>
      </c>
      <c r="B125" s="130" t="s">
        <v>220</v>
      </c>
      <c r="C125" s="125">
        <f>C126</f>
        <v>88880936.799999997</v>
      </c>
      <c r="D125" s="125">
        <f t="shared" ref="D125:R125" si="70">D126</f>
        <v>4160305</v>
      </c>
      <c r="E125" s="125">
        <f t="shared" si="70"/>
        <v>4612830.0999999996</v>
      </c>
      <c r="F125" s="125">
        <f t="shared" si="70"/>
        <v>5194571.9000000004</v>
      </c>
      <c r="G125" s="125">
        <f t="shared" si="70"/>
        <v>5673297.9000000004</v>
      </c>
      <c r="H125" s="125">
        <f t="shared" si="70"/>
        <v>5537872.9000000004</v>
      </c>
      <c r="I125" s="125">
        <f t="shared" si="70"/>
        <v>5826095.9000000004</v>
      </c>
      <c r="J125" s="125">
        <f t="shared" si="70"/>
        <v>5771495.9000000004</v>
      </c>
      <c r="K125" s="125">
        <f t="shared" si="70"/>
        <v>6073795.9000000004</v>
      </c>
      <c r="L125" s="125">
        <f t="shared" si="70"/>
        <v>6033195.9000000004</v>
      </c>
      <c r="M125" s="125">
        <f t="shared" si="70"/>
        <v>6350095.9000000004</v>
      </c>
      <c r="N125" s="125">
        <f t="shared" si="70"/>
        <v>6325295.9000000004</v>
      </c>
      <c r="O125" s="125">
        <f t="shared" si="70"/>
        <v>6658095.9000000004</v>
      </c>
      <c r="P125" s="125">
        <f t="shared" si="70"/>
        <v>6649995.9000000004</v>
      </c>
      <c r="Q125" s="125">
        <f t="shared" si="70"/>
        <v>7001395.9000000004</v>
      </c>
      <c r="R125" s="125">
        <f t="shared" si="70"/>
        <v>7012595.9000000004</v>
      </c>
      <c r="S125" s="1285" t="s">
        <v>21</v>
      </c>
      <c r="T125" s="1289" t="s">
        <v>331</v>
      </c>
      <c r="U125" s="1165">
        <v>1487</v>
      </c>
      <c r="V125" s="1165">
        <v>1572</v>
      </c>
      <c r="W125" s="1165">
        <v>1534</v>
      </c>
      <c r="X125" s="1165">
        <v>1523</v>
      </c>
      <c r="Y125" s="1165">
        <v>1576</v>
      </c>
      <c r="Z125" s="1165">
        <v>1373</v>
      </c>
      <c r="AA125" s="1165">
        <v>1594</v>
      </c>
      <c r="AB125" s="1165">
        <v>1537</v>
      </c>
      <c r="AC125" s="1165">
        <v>1542</v>
      </c>
      <c r="AD125" s="1165">
        <v>1559</v>
      </c>
      <c r="AE125" s="1165">
        <v>1488</v>
      </c>
      <c r="AF125" s="1165">
        <v>1601</v>
      </c>
      <c r="AG125" s="1165">
        <v>1348</v>
      </c>
      <c r="AH125" s="1165">
        <v>1619</v>
      </c>
      <c r="AI125" s="1165">
        <v>1512</v>
      </c>
      <c r="AJ125" s="1165">
        <f>SUM(U125:AI125)</f>
        <v>22865</v>
      </c>
      <c r="AK125" s="110"/>
    </row>
    <row r="126" spans="1:95" ht="87" customHeight="1" x14ac:dyDescent="0.25">
      <c r="A126" s="1289"/>
      <c r="B126" s="130" t="s">
        <v>102</v>
      </c>
      <c r="C126" s="125">
        <f>D126+E126+F126+G126+R126+H126+I126+J126+K126+L126+M126+N126+O126+P126+Q126</f>
        <v>88880936.799999997</v>
      </c>
      <c r="D126" s="125">
        <v>4160305</v>
      </c>
      <c r="E126" s="125">
        <v>4612830.0999999996</v>
      </c>
      <c r="F126" s="125">
        <v>5194571.9000000004</v>
      </c>
      <c r="G126" s="125">
        <v>5673297.9000000004</v>
      </c>
      <c r="H126" s="125">
        <v>5537872.9000000004</v>
      </c>
      <c r="I126" s="125">
        <v>5826095.9000000004</v>
      </c>
      <c r="J126" s="125">
        <v>5771495.9000000004</v>
      </c>
      <c r="K126" s="125">
        <v>6073795.9000000004</v>
      </c>
      <c r="L126" s="125">
        <v>6033195.9000000004</v>
      </c>
      <c r="M126" s="125">
        <v>6350095.9000000004</v>
      </c>
      <c r="N126" s="125">
        <v>6325295.9000000004</v>
      </c>
      <c r="O126" s="125">
        <v>6658095.9000000004</v>
      </c>
      <c r="P126" s="125">
        <v>6649995.9000000004</v>
      </c>
      <c r="Q126" s="125">
        <v>7001395.9000000004</v>
      </c>
      <c r="R126" s="125">
        <v>7012595.9000000004</v>
      </c>
      <c r="S126" s="1285"/>
      <c r="T126" s="1289"/>
      <c r="U126" s="1165"/>
      <c r="V126" s="1165"/>
      <c r="W126" s="1165"/>
      <c r="X126" s="1165"/>
      <c r="Y126" s="1165"/>
      <c r="Z126" s="1165"/>
      <c r="AA126" s="1165"/>
      <c r="AB126" s="1165"/>
      <c r="AC126" s="1165"/>
      <c r="AD126" s="1165"/>
      <c r="AE126" s="1165"/>
      <c r="AF126" s="1165"/>
      <c r="AG126" s="1165"/>
      <c r="AH126" s="1165"/>
      <c r="AI126" s="1165"/>
      <c r="AJ126" s="1165"/>
      <c r="AK126" s="110"/>
    </row>
    <row r="127" spans="1:95" ht="29.25" customHeight="1" x14ac:dyDescent="0.25">
      <c r="A127" s="1289" t="s">
        <v>362</v>
      </c>
      <c r="B127" s="130" t="s">
        <v>220</v>
      </c>
      <c r="C127" s="125">
        <f t="shared" ref="C127:R127" si="71">C128</f>
        <v>2823505.76</v>
      </c>
      <c r="D127" s="125">
        <f t="shared" si="71"/>
        <v>209400</v>
      </c>
      <c r="E127" s="125">
        <f t="shared" si="71"/>
        <v>164043.6</v>
      </c>
      <c r="F127" s="125">
        <f t="shared" si="71"/>
        <v>209400.08</v>
      </c>
      <c r="G127" s="125">
        <f t="shared" si="71"/>
        <v>164043.6</v>
      </c>
      <c r="H127" s="125">
        <f t="shared" si="71"/>
        <v>209400.08</v>
      </c>
      <c r="I127" s="125">
        <f t="shared" si="71"/>
        <v>164043.6</v>
      </c>
      <c r="J127" s="125">
        <f t="shared" si="71"/>
        <v>209400.08</v>
      </c>
      <c r="K127" s="125">
        <f t="shared" si="71"/>
        <v>164043.6</v>
      </c>
      <c r="L127" s="125">
        <f t="shared" si="71"/>
        <v>209400.08</v>
      </c>
      <c r="M127" s="125">
        <f t="shared" si="71"/>
        <v>164043.6</v>
      </c>
      <c r="N127" s="125">
        <f t="shared" si="71"/>
        <v>209400.08</v>
      </c>
      <c r="O127" s="125">
        <f t="shared" si="71"/>
        <v>164043.6</v>
      </c>
      <c r="P127" s="125">
        <f t="shared" si="71"/>
        <v>209400.08</v>
      </c>
      <c r="Q127" s="125">
        <f t="shared" si="71"/>
        <v>164043.6</v>
      </c>
      <c r="R127" s="125">
        <f t="shared" si="71"/>
        <v>209400.08</v>
      </c>
      <c r="S127" s="1285" t="s">
        <v>287</v>
      </c>
      <c r="T127" s="1289" t="s">
        <v>201</v>
      </c>
      <c r="U127" s="1123">
        <v>60</v>
      </c>
      <c r="V127" s="1123">
        <v>45</v>
      </c>
      <c r="W127" s="1123">
        <v>60</v>
      </c>
      <c r="X127" s="1123">
        <v>45</v>
      </c>
      <c r="Y127" s="1143">
        <v>60</v>
      </c>
      <c r="Z127" s="1143">
        <v>45</v>
      </c>
      <c r="AA127" s="1143">
        <v>60</v>
      </c>
      <c r="AB127" s="1143">
        <v>45</v>
      </c>
      <c r="AC127" s="1143">
        <v>60</v>
      </c>
      <c r="AD127" s="1143">
        <v>45</v>
      </c>
      <c r="AE127" s="1143">
        <v>60</v>
      </c>
      <c r="AF127" s="1143">
        <v>45</v>
      </c>
      <c r="AG127" s="1143">
        <v>60</v>
      </c>
      <c r="AH127" s="1143">
        <v>45</v>
      </c>
      <c r="AI127" s="1123">
        <v>60</v>
      </c>
      <c r="AJ127" s="1123">
        <f>SUM(U127:AI127)</f>
        <v>795</v>
      </c>
      <c r="AK127" s="110"/>
    </row>
    <row r="128" spans="1:95" ht="56.25" customHeight="1" x14ac:dyDescent="0.25">
      <c r="A128" s="1289"/>
      <c r="B128" s="130" t="s">
        <v>224</v>
      </c>
      <c r="C128" s="125">
        <f>D128+E128+F128+G128+R128+H128+I128+J128+K128+L128+M128+N128+O128+P128+Q128</f>
        <v>2823505.76</v>
      </c>
      <c r="D128" s="125">
        <v>209400</v>
      </c>
      <c r="E128" s="125">
        <v>164043.6</v>
      </c>
      <c r="F128" s="125">
        <v>209400.08</v>
      </c>
      <c r="G128" s="125">
        <v>164043.6</v>
      </c>
      <c r="H128" s="125">
        <v>209400.08</v>
      </c>
      <c r="I128" s="125">
        <v>164043.6</v>
      </c>
      <c r="J128" s="125">
        <v>209400.08</v>
      </c>
      <c r="K128" s="125">
        <v>164043.6</v>
      </c>
      <c r="L128" s="125">
        <v>209400.08</v>
      </c>
      <c r="M128" s="125">
        <v>164043.6</v>
      </c>
      <c r="N128" s="125">
        <v>209400.08</v>
      </c>
      <c r="O128" s="125">
        <v>164043.6</v>
      </c>
      <c r="P128" s="125">
        <v>209400.08</v>
      </c>
      <c r="Q128" s="125">
        <v>164043.6</v>
      </c>
      <c r="R128" s="125">
        <v>209400.08</v>
      </c>
      <c r="S128" s="1285"/>
      <c r="T128" s="1289"/>
      <c r="U128" s="1123"/>
      <c r="V128" s="1123"/>
      <c r="W128" s="1123"/>
      <c r="X128" s="1123"/>
      <c r="Y128" s="1144"/>
      <c r="Z128" s="1144"/>
      <c r="AA128" s="1144"/>
      <c r="AB128" s="1144"/>
      <c r="AC128" s="1144"/>
      <c r="AD128" s="1144"/>
      <c r="AE128" s="1144"/>
      <c r="AF128" s="1144"/>
      <c r="AG128" s="1144"/>
      <c r="AH128" s="1144"/>
      <c r="AI128" s="1123"/>
      <c r="AJ128" s="1123"/>
      <c r="AK128" s="110"/>
    </row>
    <row r="129" spans="1:37" ht="29.25" customHeight="1" x14ac:dyDescent="0.25">
      <c r="A129" s="1310" t="s">
        <v>351</v>
      </c>
      <c r="B129" s="130" t="s">
        <v>220</v>
      </c>
      <c r="C129" s="125">
        <f>C130</f>
        <v>760774.82</v>
      </c>
      <c r="D129" s="125">
        <v>760774.82</v>
      </c>
      <c r="E129" s="125">
        <f t="shared" ref="E129:R129" si="72">E130</f>
        <v>0</v>
      </c>
      <c r="F129" s="125">
        <f t="shared" si="72"/>
        <v>0</v>
      </c>
      <c r="G129" s="125">
        <f t="shared" si="72"/>
        <v>0</v>
      </c>
      <c r="H129" s="125">
        <f t="shared" si="72"/>
        <v>0</v>
      </c>
      <c r="I129" s="125">
        <f t="shared" si="72"/>
        <v>0</v>
      </c>
      <c r="J129" s="125">
        <f t="shared" si="72"/>
        <v>0</v>
      </c>
      <c r="K129" s="125">
        <f t="shared" si="72"/>
        <v>0</v>
      </c>
      <c r="L129" s="125">
        <f t="shared" si="72"/>
        <v>0</v>
      </c>
      <c r="M129" s="125">
        <f t="shared" si="72"/>
        <v>0</v>
      </c>
      <c r="N129" s="125">
        <f t="shared" si="72"/>
        <v>0</v>
      </c>
      <c r="O129" s="125">
        <f t="shared" si="72"/>
        <v>0</v>
      </c>
      <c r="P129" s="125">
        <f t="shared" si="72"/>
        <v>0</v>
      </c>
      <c r="Q129" s="125">
        <f t="shared" si="72"/>
        <v>0</v>
      </c>
      <c r="R129" s="125">
        <f t="shared" si="72"/>
        <v>0</v>
      </c>
      <c r="S129" s="1196" t="s">
        <v>271</v>
      </c>
      <c r="T129" s="1310" t="s">
        <v>273</v>
      </c>
      <c r="U129" s="1143">
        <v>350</v>
      </c>
      <c r="V129" s="1143"/>
      <c r="W129" s="1143"/>
      <c r="X129" s="1143"/>
      <c r="Y129" s="1143"/>
      <c r="Z129" s="1143"/>
      <c r="AA129" s="1143"/>
      <c r="AB129" s="1143"/>
      <c r="AC129" s="1143"/>
      <c r="AD129" s="1143"/>
      <c r="AE129" s="1143"/>
      <c r="AF129" s="1143"/>
      <c r="AG129" s="1143"/>
      <c r="AH129" s="1143"/>
      <c r="AI129" s="1143"/>
      <c r="AJ129" s="1143">
        <f>U129</f>
        <v>350</v>
      </c>
      <c r="AK129" s="110"/>
    </row>
    <row r="130" spans="1:37" ht="39" customHeight="1" x14ac:dyDescent="0.25">
      <c r="A130" s="1312"/>
      <c r="B130" s="130" t="s">
        <v>224</v>
      </c>
      <c r="C130" s="125">
        <f>SUM(D130:R130)</f>
        <v>760774.82</v>
      </c>
      <c r="D130" s="125">
        <v>760774.82</v>
      </c>
      <c r="E130" s="125"/>
      <c r="F130" s="125"/>
      <c r="G130" s="125"/>
      <c r="H130" s="125"/>
      <c r="I130" s="125"/>
      <c r="J130" s="125"/>
      <c r="K130" s="125"/>
      <c r="L130" s="125"/>
      <c r="M130" s="125"/>
      <c r="N130" s="125"/>
      <c r="O130" s="125"/>
      <c r="P130" s="125"/>
      <c r="Q130" s="125"/>
      <c r="R130" s="125"/>
      <c r="S130" s="1197"/>
      <c r="T130" s="1312"/>
      <c r="U130" s="1144"/>
      <c r="V130" s="1144"/>
      <c r="W130" s="1144"/>
      <c r="X130" s="1144"/>
      <c r="Y130" s="1144"/>
      <c r="Z130" s="1144"/>
      <c r="AA130" s="1144"/>
      <c r="AB130" s="1144"/>
      <c r="AC130" s="1144"/>
      <c r="AD130" s="1144"/>
      <c r="AE130" s="1144"/>
      <c r="AF130" s="1144"/>
      <c r="AG130" s="1144"/>
      <c r="AH130" s="1144"/>
      <c r="AI130" s="1144"/>
      <c r="AJ130" s="1144"/>
      <c r="AK130" s="110"/>
    </row>
    <row r="131" spans="1:37" ht="29.25" customHeight="1" x14ac:dyDescent="0.25">
      <c r="A131" s="1310" t="s">
        <v>352</v>
      </c>
      <c r="B131" s="130" t="s">
        <v>220</v>
      </c>
      <c r="C131" s="125">
        <f>C132</f>
        <v>1955361.01</v>
      </c>
      <c r="D131" s="125">
        <v>1955361.01</v>
      </c>
      <c r="E131" s="125">
        <f t="shared" ref="E131:R131" si="73">E132</f>
        <v>0</v>
      </c>
      <c r="F131" s="125">
        <f t="shared" si="73"/>
        <v>0</v>
      </c>
      <c r="G131" s="125">
        <f t="shared" si="73"/>
        <v>0</v>
      </c>
      <c r="H131" s="125">
        <f t="shared" si="73"/>
        <v>0</v>
      </c>
      <c r="I131" s="125">
        <f t="shared" si="73"/>
        <v>0</v>
      </c>
      <c r="J131" s="125">
        <f t="shared" si="73"/>
        <v>0</v>
      </c>
      <c r="K131" s="125">
        <f t="shared" si="73"/>
        <v>0</v>
      </c>
      <c r="L131" s="125">
        <f t="shared" si="73"/>
        <v>0</v>
      </c>
      <c r="M131" s="125">
        <f t="shared" si="73"/>
        <v>0</v>
      </c>
      <c r="N131" s="125">
        <f t="shared" si="73"/>
        <v>0</v>
      </c>
      <c r="O131" s="125">
        <f t="shared" si="73"/>
        <v>0</v>
      </c>
      <c r="P131" s="125">
        <f t="shared" si="73"/>
        <v>0</v>
      </c>
      <c r="Q131" s="125">
        <f t="shared" si="73"/>
        <v>0</v>
      </c>
      <c r="R131" s="125">
        <f t="shared" si="73"/>
        <v>0</v>
      </c>
      <c r="S131" s="1196" t="s">
        <v>290</v>
      </c>
      <c r="T131" s="1310" t="s">
        <v>346</v>
      </c>
      <c r="U131" s="1143">
        <v>760</v>
      </c>
      <c r="V131" s="1143"/>
      <c r="W131" s="1143"/>
      <c r="X131" s="1143"/>
      <c r="Y131" s="1143"/>
      <c r="Z131" s="1143"/>
      <c r="AA131" s="1143"/>
      <c r="AB131" s="1143"/>
      <c r="AC131" s="1143"/>
      <c r="AD131" s="1143"/>
      <c r="AE131" s="1143"/>
      <c r="AF131" s="1143"/>
      <c r="AG131" s="1143"/>
      <c r="AH131" s="1143"/>
      <c r="AI131" s="1143"/>
      <c r="AJ131" s="1143">
        <f>U131</f>
        <v>760</v>
      </c>
      <c r="AK131" s="110"/>
    </row>
    <row r="132" spans="1:37" ht="39" customHeight="1" x14ac:dyDescent="0.25">
      <c r="A132" s="1312"/>
      <c r="B132" s="130" t="s">
        <v>224</v>
      </c>
      <c r="C132" s="125">
        <f>SUM(D132:R132)</f>
        <v>1955361.01</v>
      </c>
      <c r="D132" s="125">
        <v>1955361.01</v>
      </c>
      <c r="E132" s="125"/>
      <c r="F132" s="125"/>
      <c r="G132" s="125"/>
      <c r="H132" s="125"/>
      <c r="I132" s="125"/>
      <c r="J132" s="125"/>
      <c r="K132" s="125"/>
      <c r="L132" s="125"/>
      <c r="M132" s="125"/>
      <c r="N132" s="125"/>
      <c r="O132" s="125"/>
      <c r="P132" s="125"/>
      <c r="Q132" s="125"/>
      <c r="R132" s="125"/>
      <c r="S132" s="1197"/>
      <c r="T132" s="1312"/>
      <c r="U132" s="1144"/>
      <c r="V132" s="1144"/>
      <c r="W132" s="1144"/>
      <c r="X132" s="1144"/>
      <c r="Y132" s="1144"/>
      <c r="Z132" s="1144"/>
      <c r="AA132" s="1144"/>
      <c r="AB132" s="1144"/>
      <c r="AC132" s="1144"/>
      <c r="AD132" s="1144"/>
      <c r="AE132" s="1144"/>
      <c r="AF132" s="1144"/>
      <c r="AG132" s="1144"/>
      <c r="AH132" s="1144"/>
      <c r="AI132" s="1144"/>
      <c r="AJ132" s="1144"/>
      <c r="AK132" s="110"/>
    </row>
    <row r="133" spans="1:37" ht="29.25" customHeight="1" x14ac:dyDescent="0.25">
      <c r="A133" s="1289" t="s">
        <v>383</v>
      </c>
      <c r="B133" s="130" t="s">
        <v>220</v>
      </c>
      <c r="C133" s="125">
        <f>C134</f>
        <v>2218323</v>
      </c>
      <c r="D133" s="125">
        <v>2218323</v>
      </c>
      <c r="E133" s="125">
        <f t="shared" ref="D133:R135" si="74">E134</f>
        <v>0</v>
      </c>
      <c r="F133" s="125">
        <f t="shared" si="74"/>
        <v>0</v>
      </c>
      <c r="G133" s="125">
        <f t="shared" si="74"/>
        <v>0</v>
      </c>
      <c r="H133" s="125">
        <f t="shared" si="74"/>
        <v>0</v>
      </c>
      <c r="I133" s="125">
        <f t="shared" si="74"/>
        <v>0</v>
      </c>
      <c r="J133" s="125">
        <f t="shared" si="74"/>
        <v>0</v>
      </c>
      <c r="K133" s="125">
        <f t="shared" si="74"/>
        <v>0</v>
      </c>
      <c r="L133" s="125">
        <f t="shared" si="74"/>
        <v>0</v>
      </c>
      <c r="M133" s="125">
        <f t="shared" si="74"/>
        <v>0</v>
      </c>
      <c r="N133" s="125">
        <f t="shared" si="74"/>
        <v>0</v>
      </c>
      <c r="O133" s="125">
        <f t="shared" si="74"/>
        <v>0</v>
      </c>
      <c r="P133" s="125">
        <f t="shared" si="74"/>
        <v>0</v>
      </c>
      <c r="Q133" s="125">
        <f t="shared" si="74"/>
        <v>0</v>
      </c>
      <c r="R133" s="125">
        <f t="shared" si="74"/>
        <v>0</v>
      </c>
      <c r="S133" s="1314" t="s">
        <v>291</v>
      </c>
      <c r="T133" s="1289" t="s">
        <v>292</v>
      </c>
      <c r="U133" s="1123">
        <v>728</v>
      </c>
      <c r="V133" s="1123"/>
      <c r="W133" s="1123"/>
      <c r="X133" s="1123"/>
      <c r="Y133" s="1143"/>
      <c r="Z133" s="1143"/>
      <c r="AA133" s="1143"/>
      <c r="AB133" s="1143"/>
      <c r="AC133" s="1143"/>
      <c r="AD133" s="1143"/>
      <c r="AE133" s="1143"/>
      <c r="AF133" s="1143"/>
      <c r="AG133" s="1143"/>
      <c r="AH133" s="1143"/>
      <c r="AI133" s="1123"/>
      <c r="AJ133" s="1123">
        <f>SUM(U133:AI133)</f>
        <v>728</v>
      </c>
      <c r="AK133" s="110"/>
    </row>
    <row r="134" spans="1:37" ht="39" customHeight="1" x14ac:dyDescent="0.25">
      <c r="A134" s="1289"/>
      <c r="B134" s="130" t="s">
        <v>224</v>
      </c>
      <c r="C134" s="125">
        <f>SUM(D134:R134)</f>
        <v>2218323</v>
      </c>
      <c r="D134" s="125">
        <v>2218323</v>
      </c>
      <c r="E134" s="125"/>
      <c r="F134" s="125"/>
      <c r="G134" s="125"/>
      <c r="H134" s="125"/>
      <c r="I134" s="125"/>
      <c r="J134" s="125"/>
      <c r="K134" s="125"/>
      <c r="L134" s="125"/>
      <c r="M134" s="125"/>
      <c r="N134" s="125"/>
      <c r="O134" s="125"/>
      <c r="P134" s="125"/>
      <c r="Q134" s="125"/>
      <c r="R134" s="125"/>
      <c r="S134" s="1316"/>
      <c r="T134" s="1289"/>
      <c r="U134" s="1123"/>
      <c r="V134" s="1123"/>
      <c r="W134" s="1123"/>
      <c r="X134" s="1123"/>
      <c r="Y134" s="1144"/>
      <c r="Z134" s="1144"/>
      <c r="AA134" s="1144"/>
      <c r="AB134" s="1144"/>
      <c r="AC134" s="1144"/>
      <c r="AD134" s="1144"/>
      <c r="AE134" s="1144"/>
      <c r="AF134" s="1144"/>
      <c r="AG134" s="1144"/>
      <c r="AH134" s="1144"/>
      <c r="AI134" s="1123"/>
      <c r="AJ134" s="1123"/>
      <c r="AK134" s="110"/>
    </row>
    <row r="135" spans="1:37" s="166" customFormat="1" ht="29.25" customHeight="1" x14ac:dyDescent="0.25">
      <c r="A135" s="1135" t="s">
        <v>253</v>
      </c>
      <c r="B135" s="167" t="s">
        <v>220</v>
      </c>
      <c r="C135" s="172">
        <f>C136</f>
        <v>2476846.4300000002</v>
      </c>
      <c r="D135" s="172">
        <f t="shared" si="74"/>
        <v>156133</v>
      </c>
      <c r="E135" s="172">
        <f t="shared" si="74"/>
        <v>365859.43</v>
      </c>
      <c r="F135" s="172">
        <f t="shared" si="74"/>
        <v>145686</v>
      </c>
      <c r="G135" s="172">
        <f t="shared" si="74"/>
        <v>151635</v>
      </c>
      <c r="H135" s="172">
        <f t="shared" si="74"/>
        <v>154971</v>
      </c>
      <c r="I135" s="172">
        <f t="shared" si="74"/>
        <v>145686</v>
      </c>
      <c r="J135" s="172">
        <f t="shared" si="74"/>
        <v>151635</v>
      </c>
      <c r="K135" s="172">
        <f t="shared" si="74"/>
        <v>154971</v>
      </c>
      <c r="L135" s="172">
        <f t="shared" si="74"/>
        <v>145686</v>
      </c>
      <c r="M135" s="172">
        <f t="shared" si="74"/>
        <v>151635</v>
      </c>
      <c r="N135" s="172">
        <f t="shared" si="74"/>
        <v>154971</v>
      </c>
      <c r="O135" s="172">
        <f t="shared" si="74"/>
        <v>145686</v>
      </c>
      <c r="P135" s="172">
        <f t="shared" si="74"/>
        <v>151635</v>
      </c>
      <c r="Q135" s="172">
        <f t="shared" si="74"/>
        <v>154971</v>
      </c>
      <c r="R135" s="172">
        <f>R136</f>
        <v>145686</v>
      </c>
      <c r="S135" s="1166" t="s">
        <v>11</v>
      </c>
      <c r="T135" s="1135" t="s">
        <v>202</v>
      </c>
      <c r="U135" s="1128">
        <v>16</v>
      </c>
      <c r="V135" s="1128">
        <v>48</v>
      </c>
      <c r="W135" s="1128">
        <v>16</v>
      </c>
      <c r="X135" s="1128">
        <v>14</v>
      </c>
      <c r="Y135" s="1136">
        <v>16</v>
      </c>
      <c r="Z135" s="1136">
        <v>14</v>
      </c>
      <c r="AA135" s="1136">
        <v>16</v>
      </c>
      <c r="AB135" s="1136">
        <v>14</v>
      </c>
      <c r="AC135" s="1136">
        <v>16</v>
      </c>
      <c r="AD135" s="1136">
        <v>14</v>
      </c>
      <c r="AE135" s="1136">
        <v>16</v>
      </c>
      <c r="AF135" s="1136">
        <v>14</v>
      </c>
      <c r="AG135" s="1136">
        <v>16</v>
      </c>
      <c r="AH135" s="1136">
        <v>14</v>
      </c>
      <c r="AI135" s="1128">
        <v>16</v>
      </c>
      <c r="AJ135" s="1128">
        <f>SUM(U135:AI135)</f>
        <v>260</v>
      </c>
      <c r="AK135" s="165"/>
    </row>
    <row r="136" spans="1:37" s="166" customFormat="1" ht="39" customHeight="1" x14ac:dyDescent="0.25">
      <c r="A136" s="1135"/>
      <c r="B136" s="167" t="s">
        <v>224</v>
      </c>
      <c r="C136" s="172">
        <f>D136+E136+F136+G136+R136+H136+I136+J136+K136+L136+N136+M136+O136+P136+Q136</f>
        <v>2476846.4300000002</v>
      </c>
      <c r="D136" s="172">
        <v>156133</v>
      </c>
      <c r="E136" s="172">
        <v>365859.43</v>
      </c>
      <c r="F136" s="172">
        <v>145686</v>
      </c>
      <c r="G136" s="172">
        <v>151635</v>
      </c>
      <c r="H136" s="172">
        <v>154971</v>
      </c>
      <c r="I136" s="172">
        <v>145686</v>
      </c>
      <c r="J136" s="172">
        <v>151635</v>
      </c>
      <c r="K136" s="172">
        <v>154971</v>
      </c>
      <c r="L136" s="172">
        <v>145686</v>
      </c>
      <c r="M136" s="172">
        <v>151635</v>
      </c>
      <c r="N136" s="172">
        <v>154971</v>
      </c>
      <c r="O136" s="172">
        <v>145686</v>
      </c>
      <c r="P136" s="172">
        <v>151635</v>
      </c>
      <c r="Q136" s="172">
        <v>154971</v>
      </c>
      <c r="R136" s="172">
        <v>145686</v>
      </c>
      <c r="S136" s="1166"/>
      <c r="T136" s="1135"/>
      <c r="U136" s="1128"/>
      <c r="V136" s="1128"/>
      <c r="W136" s="1128"/>
      <c r="X136" s="1128"/>
      <c r="Y136" s="1138"/>
      <c r="Z136" s="1138"/>
      <c r="AA136" s="1138"/>
      <c r="AB136" s="1138"/>
      <c r="AC136" s="1138"/>
      <c r="AD136" s="1138"/>
      <c r="AE136" s="1138"/>
      <c r="AF136" s="1138"/>
      <c r="AG136" s="1138"/>
      <c r="AH136" s="1138"/>
      <c r="AI136" s="1128"/>
      <c r="AJ136" s="1128"/>
      <c r="AK136" s="165"/>
    </row>
    <row r="137" spans="1:37" ht="29.25" customHeight="1" x14ac:dyDescent="0.25">
      <c r="A137" s="1310" t="s">
        <v>162</v>
      </c>
      <c r="B137" s="130" t="s">
        <v>220</v>
      </c>
      <c r="C137" s="125">
        <f>C138</f>
        <v>0</v>
      </c>
      <c r="D137" s="125">
        <f>D138</f>
        <v>0</v>
      </c>
      <c r="E137" s="125">
        <f t="shared" ref="E137:R137" si="75">E138</f>
        <v>0</v>
      </c>
      <c r="F137" s="125">
        <f t="shared" si="75"/>
        <v>0</v>
      </c>
      <c r="G137" s="125">
        <f t="shared" si="75"/>
        <v>0</v>
      </c>
      <c r="H137" s="125">
        <f t="shared" si="75"/>
        <v>0</v>
      </c>
      <c r="I137" s="125">
        <f t="shared" si="75"/>
        <v>0</v>
      </c>
      <c r="J137" s="125">
        <f t="shared" si="75"/>
        <v>0</v>
      </c>
      <c r="K137" s="125">
        <f t="shared" si="75"/>
        <v>0</v>
      </c>
      <c r="L137" s="125">
        <f t="shared" si="75"/>
        <v>0</v>
      </c>
      <c r="M137" s="125">
        <f t="shared" si="75"/>
        <v>0</v>
      </c>
      <c r="N137" s="125">
        <f t="shared" si="75"/>
        <v>0</v>
      </c>
      <c r="O137" s="125">
        <f t="shared" si="75"/>
        <v>0</v>
      </c>
      <c r="P137" s="125">
        <f t="shared" si="75"/>
        <v>0</v>
      </c>
      <c r="Q137" s="125">
        <f t="shared" si="75"/>
        <v>0</v>
      </c>
      <c r="R137" s="125">
        <f t="shared" si="75"/>
        <v>0</v>
      </c>
      <c r="S137" s="1314" t="s">
        <v>162</v>
      </c>
      <c r="T137" s="1310" t="s">
        <v>286</v>
      </c>
      <c r="U137" s="1180"/>
      <c r="V137" s="1180"/>
      <c r="W137" s="1180"/>
      <c r="X137" s="1180"/>
      <c r="Y137" s="1180"/>
      <c r="Z137" s="1180"/>
      <c r="AA137" s="1180"/>
      <c r="AB137" s="1180"/>
      <c r="AC137" s="1180"/>
      <c r="AD137" s="1180"/>
      <c r="AE137" s="1180"/>
      <c r="AF137" s="1180"/>
      <c r="AG137" s="1180"/>
      <c r="AH137" s="1180"/>
      <c r="AI137" s="1180"/>
      <c r="AJ137" s="1180">
        <f>SUM(V137:AI137)</f>
        <v>0</v>
      </c>
      <c r="AK137" s="110"/>
    </row>
    <row r="138" spans="1:37" ht="39" customHeight="1" x14ac:dyDescent="0.25">
      <c r="A138" s="1580"/>
      <c r="B138" s="130" t="s">
        <v>224</v>
      </c>
      <c r="C138" s="125">
        <f>D138+E138+F138+G138+H138+I138+J138+K138+L138+M138+N138+O138+P138+Q138+R138</f>
        <v>0</v>
      </c>
      <c r="D138" s="125">
        <v>0</v>
      </c>
      <c r="E138" s="125">
        <v>0</v>
      </c>
      <c r="F138" s="125"/>
      <c r="G138" s="125"/>
      <c r="H138" s="125"/>
      <c r="I138" s="125"/>
      <c r="J138" s="125"/>
      <c r="K138" s="125"/>
      <c r="L138" s="125"/>
      <c r="M138" s="125"/>
      <c r="N138" s="125"/>
      <c r="O138" s="125"/>
      <c r="P138" s="125"/>
      <c r="Q138" s="125"/>
      <c r="R138" s="125"/>
      <c r="S138" s="1631"/>
      <c r="T138" s="1312"/>
      <c r="U138" s="1181"/>
      <c r="V138" s="1181"/>
      <c r="W138" s="1181"/>
      <c r="X138" s="1181"/>
      <c r="Y138" s="1181"/>
      <c r="Z138" s="1181"/>
      <c r="AA138" s="1181"/>
      <c r="AB138" s="1181"/>
      <c r="AC138" s="1181"/>
      <c r="AD138" s="1181"/>
      <c r="AE138" s="1181"/>
      <c r="AF138" s="1181"/>
      <c r="AG138" s="1181"/>
      <c r="AH138" s="1181"/>
      <c r="AI138" s="1181"/>
      <c r="AJ138" s="1181"/>
      <c r="AK138" s="110"/>
    </row>
    <row r="139" spans="1:37" ht="29.25" customHeight="1" x14ac:dyDescent="0.25">
      <c r="A139" s="1584" t="s">
        <v>247</v>
      </c>
      <c r="B139" s="130" t="s">
        <v>220</v>
      </c>
      <c r="C139" s="125">
        <f>C140</f>
        <v>2892331.54</v>
      </c>
      <c r="D139" s="125">
        <f t="shared" ref="D139:R139" si="76">D140</f>
        <v>193700</v>
      </c>
      <c r="E139" s="125">
        <f t="shared" si="76"/>
        <v>180595.11</v>
      </c>
      <c r="F139" s="125">
        <f t="shared" si="76"/>
        <v>193695.11</v>
      </c>
      <c r="G139" s="125">
        <f t="shared" si="76"/>
        <v>193695.11</v>
      </c>
      <c r="H139" s="125">
        <f t="shared" si="76"/>
        <v>193695.11</v>
      </c>
      <c r="I139" s="125">
        <f t="shared" si="76"/>
        <v>193695.11</v>
      </c>
      <c r="J139" s="125">
        <f t="shared" si="76"/>
        <v>193695.11</v>
      </c>
      <c r="K139" s="125">
        <f t="shared" si="76"/>
        <v>193695.11</v>
      </c>
      <c r="L139" s="125">
        <f t="shared" si="76"/>
        <v>193695.11</v>
      </c>
      <c r="M139" s="125">
        <f t="shared" si="76"/>
        <v>193695.11</v>
      </c>
      <c r="N139" s="125">
        <f t="shared" si="76"/>
        <v>193695.11</v>
      </c>
      <c r="O139" s="125">
        <f t="shared" si="76"/>
        <v>193695.11</v>
      </c>
      <c r="P139" s="125">
        <f t="shared" si="76"/>
        <v>193695.11</v>
      </c>
      <c r="Q139" s="125">
        <f t="shared" si="76"/>
        <v>193695.11</v>
      </c>
      <c r="R139" s="125">
        <f t="shared" si="76"/>
        <v>193695.11</v>
      </c>
      <c r="S139" s="1642" t="s">
        <v>247</v>
      </c>
      <c r="T139" s="1586" t="s">
        <v>205</v>
      </c>
      <c r="U139" s="1143">
        <v>63</v>
      </c>
      <c r="V139" s="1143">
        <v>63</v>
      </c>
      <c r="W139" s="1547">
        <v>63</v>
      </c>
      <c r="X139" s="1547">
        <v>63</v>
      </c>
      <c r="Y139" s="1547">
        <v>63</v>
      </c>
      <c r="Z139" s="1547">
        <v>63</v>
      </c>
      <c r="AA139" s="1547">
        <v>63</v>
      </c>
      <c r="AB139" s="1547">
        <v>63</v>
      </c>
      <c r="AC139" s="1547">
        <v>63</v>
      </c>
      <c r="AD139" s="1547">
        <v>63</v>
      </c>
      <c r="AE139" s="1547">
        <v>63</v>
      </c>
      <c r="AF139" s="1547">
        <v>63</v>
      </c>
      <c r="AG139" s="1547">
        <v>63</v>
      </c>
      <c r="AH139" s="1547">
        <v>63</v>
      </c>
      <c r="AI139" s="1547">
        <v>63</v>
      </c>
      <c r="AJ139" s="1143">
        <f>SUM(U139:AI139)</f>
        <v>945</v>
      </c>
      <c r="AK139" s="110"/>
    </row>
    <row r="140" spans="1:37" ht="33" customHeight="1" x14ac:dyDescent="0.25">
      <c r="A140" s="1585"/>
      <c r="B140" s="130" t="s">
        <v>224</v>
      </c>
      <c r="C140" s="125">
        <f>D140+E140+F140+G140+H140+I140+J140+K140+L140+M140+N140+O140+P140+Q140+R140</f>
        <v>2892331.54</v>
      </c>
      <c r="D140" s="125">
        <v>193700</v>
      </c>
      <c r="E140" s="125">
        <v>180595.11</v>
      </c>
      <c r="F140" s="125">
        <v>193695.11</v>
      </c>
      <c r="G140" s="125">
        <v>193695.11</v>
      </c>
      <c r="H140" s="125">
        <v>193695.11</v>
      </c>
      <c r="I140" s="125">
        <v>193695.11</v>
      </c>
      <c r="J140" s="125">
        <v>193695.11</v>
      </c>
      <c r="K140" s="125">
        <v>193695.11</v>
      </c>
      <c r="L140" s="125">
        <v>193695.11</v>
      </c>
      <c r="M140" s="125">
        <v>193695.11</v>
      </c>
      <c r="N140" s="125">
        <v>193695.11</v>
      </c>
      <c r="O140" s="125">
        <v>193695.11</v>
      </c>
      <c r="P140" s="125">
        <v>193695.11</v>
      </c>
      <c r="Q140" s="125">
        <v>193695.11</v>
      </c>
      <c r="R140" s="125">
        <v>193695.11</v>
      </c>
      <c r="S140" s="1643"/>
      <c r="T140" s="1587"/>
      <c r="U140" s="1144"/>
      <c r="V140" s="1144"/>
      <c r="W140" s="1144"/>
      <c r="X140" s="1144"/>
      <c r="Y140" s="1144"/>
      <c r="Z140" s="1144"/>
      <c r="AA140" s="1144"/>
      <c r="AB140" s="1144"/>
      <c r="AC140" s="1144"/>
      <c r="AD140" s="1144"/>
      <c r="AE140" s="1144"/>
      <c r="AF140" s="1144"/>
      <c r="AG140" s="1144"/>
      <c r="AH140" s="1144"/>
      <c r="AI140" s="1144"/>
      <c r="AJ140" s="1144"/>
      <c r="AK140" s="110"/>
    </row>
    <row r="141" spans="1:37" ht="29.25" customHeight="1" x14ac:dyDescent="0.25">
      <c r="A141" s="1289" t="s">
        <v>375</v>
      </c>
      <c r="B141" s="130" t="s">
        <v>220</v>
      </c>
      <c r="C141" s="125">
        <f>C142+C143</f>
        <v>176882341.56</v>
      </c>
      <c r="D141" s="125">
        <f t="shared" ref="D141:R141" si="77">D142+D143</f>
        <v>10501971</v>
      </c>
      <c r="E141" s="125">
        <f t="shared" si="77"/>
        <v>10127630.52</v>
      </c>
      <c r="F141" s="125">
        <f t="shared" si="77"/>
        <v>10198438.84</v>
      </c>
      <c r="G141" s="125">
        <f t="shared" si="77"/>
        <v>10637253.199999999</v>
      </c>
      <c r="H141" s="125">
        <f t="shared" si="77"/>
        <v>10852639</v>
      </c>
      <c r="I141" s="125">
        <f t="shared" si="77"/>
        <v>11103090</v>
      </c>
      <c r="J141" s="125">
        <f t="shared" si="77"/>
        <v>11366475</v>
      </c>
      <c r="K141" s="125">
        <f t="shared" si="77"/>
        <v>11643227</v>
      </c>
      <c r="L141" s="125">
        <f t="shared" si="77"/>
        <v>11934230</v>
      </c>
      <c r="M141" s="125">
        <f t="shared" si="77"/>
        <v>12241116</v>
      </c>
      <c r="N141" s="125">
        <f t="shared" si="77"/>
        <v>12555810</v>
      </c>
      <c r="O141" s="125">
        <f t="shared" si="77"/>
        <v>12890636</v>
      </c>
      <c r="P141" s="125">
        <f t="shared" si="77"/>
        <v>13236566</v>
      </c>
      <c r="Q141" s="125">
        <f t="shared" si="77"/>
        <v>13603574</v>
      </c>
      <c r="R141" s="125">
        <f t="shared" si="77"/>
        <v>13989685</v>
      </c>
      <c r="S141" s="1285"/>
      <c r="T141" s="1289" t="s">
        <v>158</v>
      </c>
      <c r="U141" s="1123">
        <v>100</v>
      </c>
      <c r="V141" s="1123">
        <v>100</v>
      </c>
      <c r="W141" s="1123">
        <v>100</v>
      </c>
      <c r="X141" s="1123">
        <v>100</v>
      </c>
      <c r="Y141" s="1143">
        <v>100</v>
      </c>
      <c r="Z141" s="1143">
        <v>100</v>
      </c>
      <c r="AA141" s="1143">
        <v>100</v>
      </c>
      <c r="AB141" s="1143">
        <v>100</v>
      </c>
      <c r="AC141" s="1143">
        <v>100</v>
      </c>
      <c r="AD141" s="1143">
        <v>100</v>
      </c>
      <c r="AE141" s="1143">
        <v>100</v>
      </c>
      <c r="AF141" s="1143">
        <v>100</v>
      </c>
      <c r="AG141" s="1143">
        <v>100</v>
      </c>
      <c r="AH141" s="1143">
        <v>100</v>
      </c>
      <c r="AI141" s="1123">
        <v>100</v>
      </c>
      <c r="AJ141" s="1123">
        <v>100</v>
      </c>
      <c r="AK141" s="110"/>
    </row>
    <row r="142" spans="1:37" ht="42.75" customHeight="1" x14ac:dyDescent="0.25">
      <c r="A142" s="1555"/>
      <c r="B142" s="130" t="s">
        <v>224</v>
      </c>
      <c r="C142" s="125">
        <f>SUM(D142:R142)</f>
        <v>17267220.16</v>
      </c>
      <c r="D142" s="125">
        <f>D145+D151+D153+D155+D165+D157+D159+D161+D163</f>
        <v>3060990</v>
      </c>
      <c r="E142" s="125">
        <f t="shared" ref="E142:R142" si="78">E145+E151+E153+E155+E165+E157+E159+E161+E163</f>
        <v>1076962.82</v>
      </c>
      <c r="F142" s="125">
        <f t="shared" si="78"/>
        <v>947367.14</v>
      </c>
      <c r="G142" s="125">
        <f t="shared" si="78"/>
        <v>992733.2</v>
      </c>
      <c r="H142" s="125">
        <f t="shared" si="78"/>
        <v>1017197</v>
      </c>
      <c r="I142" s="125">
        <f t="shared" si="78"/>
        <v>1017197</v>
      </c>
      <c r="J142" s="125">
        <f t="shared" si="78"/>
        <v>1017197</v>
      </c>
      <c r="K142" s="125">
        <f t="shared" si="78"/>
        <v>1017197</v>
      </c>
      <c r="L142" s="125">
        <f t="shared" si="78"/>
        <v>1017197</v>
      </c>
      <c r="M142" s="125">
        <f t="shared" si="78"/>
        <v>1017197</v>
      </c>
      <c r="N142" s="125">
        <f t="shared" si="78"/>
        <v>1017197</v>
      </c>
      <c r="O142" s="125">
        <f t="shared" si="78"/>
        <v>1017197</v>
      </c>
      <c r="P142" s="125">
        <f t="shared" si="78"/>
        <v>1017197</v>
      </c>
      <c r="Q142" s="125">
        <f t="shared" si="78"/>
        <v>1017197</v>
      </c>
      <c r="R142" s="125">
        <f t="shared" si="78"/>
        <v>1017197</v>
      </c>
      <c r="S142" s="1285"/>
      <c r="T142" s="1289"/>
      <c r="U142" s="1123"/>
      <c r="V142" s="1123"/>
      <c r="W142" s="1123"/>
      <c r="X142" s="1123"/>
      <c r="Y142" s="1145"/>
      <c r="Z142" s="1145"/>
      <c r="AA142" s="1145"/>
      <c r="AB142" s="1145"/>
      <c r="AC142" s="1145"/>
      <c r="AD142" s="1145"/>
      <c r="AE142" s="1145"/>
      <c r="AF142" s="1145"/>
      <c r="AG142" s="1145"/>
      <c r="AH142" s="1145"/>
      <c r="AI142" s="1123"/>
      <c r="AJ142" s="1123"/>
      <c r="AK142" s="110"/>
    </row>
    <row r="143" spans="1:37" ht="54.75" customHeight="1" x14ac:dyDescent="0.25">
      <c r="A143" s="1555"/>
      <c r="B143" s="130" t="s">
        <v>102</v>
      </c>
      <c r="C143" s="125">
        <f>D143+E143+F143+G143+H143+I143+J143+K143+L143+M143+N143+O143+P143+Q143+R143</f>
        <v>159615121.40000001</v>
      </c>
      <c r="D143" s="125">
        <f>D147+D149</f>
        <v>7440981</v>
      </c>
      <c r="E143" s="125">
        <f t="shared" ref="E143:R143" si="79">E147+E149</f>
        <v>9050667.6999999993</v>
      </c>
      <c r="F143" s="125">
        <f t="shared" si="79"/>
        <v>9251071.6999999993</v>
      </c>
      <c r="G143" s="125">
        <f t="shared" si="79"/>
        <v>9644520</v>
      </c>
      <c r="H143" s="125">
        <f t="shared" si="79"/>
        <v>9835442</v>
      </c>
      <c r="I143" s="125">
        <f t="shared" si="79"/>
        <v>10085893</v>
      </c>
      <c r="J143" s="125">
        <f t="shared" si="79"/>
        <v>10349278</v>
      </c>
      <c r="K143" s="125">
        <f t="shared" si="79"/>
        <v>10626030</v>
      </c>
      <c r="L143" s="125">
        <f t="shared" si="79"/>
        <v>10917033</v>
      </c>
      <c r="M143" s="125">
        <f t="shared" si="79"/>
        <v>11223919</v>
      </c>
      <c r="N143" s="125">
        <f t="shared" si="79"/>
        <v>11538613</v>
      </c>
      <c r="O143" s="125">
        <f t="shared" si="79"/>
        <v>11873439</v>
      </c>
      <c r="P143" s="125">
        <f t="shared" si="79"/>
        <v>12219369</v>
      </c>
      <c r="Q143" s="125">
        <f t="shared" si="79"/>
        <v>12586377</v>
      </c>
      <c r="R143" s="125">
        <f t="shared" si="79"/>
        <v>12972488</v>
      </c>
      <c r="S143" s="1285"/>
      <c r="T143" s="1289"/>
      <c r="U143" s="1123"/>
      <c r="V143" s="1123"/>
      <c r="W143" s="1123"/>
      <c r="X143" s="1123"/>
      <c r="Y143" s="1144"/>
      <c r="Z143" s="1144"/>
      <c r="AA143" s="1144"/>
      <c r="AB143" s="1144"/>
      <c r="AC143" s="1144"/>
      <c r="AD143" s="1144"/>
      <c r="AE143" s="1144"/>
      <c r="AF143" s="1144"/>
      <c r="AG143" s="1144"/>
      <c r="AH143" s="1144"/>
      <c r="AI143" s="1123"/>
      <c r="AJ143" s="1123"/>
      <c r="AK143" s="110"/>
    </row>
    <row r="144" spans="1:37" ht="35.25" customHeight="1" x14ac:dyDescent="0.25">
      <c r="A144" s="1289" t="s">
        <v>363</v>
      </c>
      <c r="B144" s="130" t="s">
        <v>220</v>
      </c>
      <c r="C144" s="125">
        <f>C145</f>
        <v>435121.18</v>
      </c>
      <c r="D144" s="125">
        <f>D145</f>
        <v>5080</v>
      </c>
      <c r="E144" s="125">
        <f t="shared" ref="E144:R144" si="80">E145</f>
        <v>86214.06</v>
      </c>
      <c r="F144" s="125">
        <f t="shared" si="80"/>
        <v>26448.240000000002</v>
      </c>
      <c r="G144" s="125">
        <f t="shared" si="80"/>
        <v>26448.240000000002</v>
      </c>
      <c r="H144" s="125">
        <f t="shared" si="80"/>
        <v>26448.240000000002</v>
      </c>
      <c r="I144" s="125">
        <f t="shared" si="80"/>
        <v>26448.240000000002</v>
      </c>
      <c r="J144" s="125">
        <f t="shared" si="80"/>
        <v>26448.240000000002</v>
      </c>
      <c r="K144" s="125">
        <f t="shared" si="80"/>
        <v>26448.240000000002</v>
      </c>
      <c r="L144" s="125">
        <f t="shared" si="80"/>
        <v>26448.240000000002</v>
      </c>
      <c r="M144" s="125">
        <f t="shared" si="80"/>
        <v>26448.240000000002</v>
      </c>
      <c r="N144" s="125">
        <f t="shared" si="80"/>
        <v>26448.240000000002</v>
      </c>
      <c r="O144" s="125">
        <f t="shared" si="80"/>
        <v>26448.240000000002</v>
      </c>
      <c r="P144" s="125">
        <f t="shared" si="80"/>
        <v>26448.240000000002</v>
      </c>
      <c r="Q144" s="125">
        <f t="shared" si="80"/>
        <v>26448.240000000002</v>
      </c>
      <c r="R144" s="125">
        <f t="shared" si="80"/>
        <v>26448.240000000002</v>
      </c>
      <c r="S144" s="1285" t="s">
        <v>21</v>
      </c>
      <c r="T144" s="1289" t="s">
        <v>310</v>
      </c>
      <c r="U144" s="1123">
        <v>100</v>
      </c>
      <c r="V144" s="1123">
        <v>100</v>
      </c>
      <c r="W144" s="1123">
        <v>100</v>
      </c>
      <c r="X144" s="1123">
        <v>100</v>
      </c>
      <c r="Y144" s="1143">
        <v>100</v>
      </c>
      <c r="Z144" s="1143">
        <v>100</v>
      </c>
      <c r="AA144" s="1143">
        <v>100</v>
      </c>
      <c r="AB144" s="1143">
        <v>100</v>
      </c>
      <c r="AC144" s="1143">
        <v>100</v>
      </c>
      <c r="AD144" s="1143">
        <v>100</v>
      </c>
      <c r="AE144" s="1143">
        <v>100</v>
      </c>
      <c r="AF144" s="1143">
        <v>100</v>
      </c>
      <c r="AG144" s="1143">
        <v>100</v>
      </c>
      <c r="AH144" s="1143">
        <v>100</v>
      </c>
      <c r="AI144" s="1123">
        <v>100</v>
      </c>
      <c r="AJ144" s="1123">
        <v>100</v>
      </c>
      <c r="AK144" s="110"/>
    </row>
    <row r="145" spans="1:76" ht="42.75" customHeight="1" x14ac:dyDescent="0.25">
      <c r="A145" s="1289"/>
      <c r="B145" s="130" t="s">
        <v>224</v>
      </c>
      <c r="C145" s="125">
        <f>D145+E145+F145+G145+R145+H145+I145+J145+K145+L145+M145+N145+O145+P145+Q145</f>
        <v>435121.18</v>
      </c>
      <c r="D145" s="125">
        <v>5080</v>
      </c>
      <c r="E145" s="125">
        <v>86214.06</v>
      </c>
      <c r="F145" s="125">
        <v>26448.240000000002</v>
      </c>
      <c r="G145" s="125">
        <v>26448.240000000002</v>
      </c>
      <c r="H145" s="125">
        <v>26448.240000000002</v>
      </c>
      <c r="I145" s="125">
        <v>26448.240000000002</v>
      </c>
      <c r="J145" s="125">
        <v>26448.240000000002</v>
      </c>
      <c r="K145" s="125">
        <v>26448.240000000002</v>
      </c>
      <c r="L145" s="125">
        <v>26448.240000000002</v>
      </c>
      <c r="M145" s="125">
        <v>26448.240000000002</v>
      </c>
      <c r="N145" s="125">
        <v>26448.240000000002</v>
      </c>
      <c r="O145" s="125">
        <v>26448.240000000002</v>
      </c>
      <c r="P145" s="125">
        <v>26448.240000000002</v>
      </c>
      <c r="Q145" s="125">
        <v>26448.240000000002</v>
      </c>
      <c r="R145" s="125">
        <v>26448.240000000002</v>
      </c>
      <c r="S145" s="1285"/>
      <c r="T145" s="1289"/>
      <c r="U145" s="1123"/>
      <c r="V145" s="1123"/>
      <c r="W145" s="1123"/>
      <c r="X145" s="1123"/>
      <c r="Y145" s="1144"/>
      <c r="Z145" s="1144"/>
      <c r="AA145" s="1144"/>
      <c r="AB145" s="1144"/>
      <c r="AC145" s="1144"/>
      <c r="AD145" s="1144"/>
      <c r="AE145" s="1144"/>
      <c r="AF145" s="1144"/>
      <c r="AG145" s="1144"/>
      <c r="AH145" s="1144"/>
      <c r="AI145" s="1123"/>
      <c r="AJ145" s="1123"/>
      <c r="AK145" s="110"/>
    </row>
    <row r="146" spans="1:76" ht="29.25" customHeight="1" x14ac:dyDescent="0.25">
      <c r="A146" s="1289" t="s">
        <v>255</v>
      </c>
      <c r="B146" s="130" t="s">
        <v>220</v>
      </c>
      <c r="C146" s="125">
        <f>C147</f>
        <v>139050641.40000001</v>
      </c>
      <c r="D146" s="125">
        <f t="shared" ref="D146:R146" si="81">D147</f>
        <v>7440981</v>
      </c>
      <c r="E146" s="125">
        <f t="shared" si="81"/>
        <v>7835746.7000000002</v>
      </c>
      <c r="F146" s="125">
        <f t="shared" si="81"/>
        <v>7995028.7000000002</v>
      </c>
      <c r="G146" s="125">
        <f t="shared" si="81"/>
        <v>8349563</v>
      </c>
      <c r="H146" s="125">
        <f t="shared" si="81"/>
        <v>8504092</v>
      </c>
      <c r="I146" s="125">
        <f t="shared" si="81"/>
        <v>8717093</v>
      </c>
      <c r="J146" s="125">
        <f t="shared" si="81"/>
        <v>8941943</v>
      </c>
      <c r="K146" s="125">
        <f t="shared" si="81"/>
        <v>9179043</v>
      </c>
      <c r="L146" s="125">
        <f t="shared" si="81"/>
        <v>9429243</v>
      </c>
      <c r="M146" s="125">
        <f t="shared" si="81"/>
        <v>9694143</v>
      </c>
      <c r="N146" s="125">
        <f t="shared" si="81"/>
        <v>9971593</v>
      </c>
      <c r="O146" s="125">
        <f t="shared" si="81"/>
        <v>10268243</v>
      </c>
      <c r="P146" s="125">
        <f t="shared" si="81"/>
        <v>10575043</v>
      </c>
      <c r="Q146" s="125">
        <f t="shared" si="81"/>
        <v>10901943</v>
      </c>
      <c r="R146" s="125">
        <f t="shared" si="81"/>
        <v>11246943</v>
      </c>
      <c r="S146" s="1285" t="s">
        <v>21</v>
      </c>
      <c r="T146" s="1289" t="s">
        <v>207</v>
      </c>
      <c r="U146" s="1123">
        <v>100</v>
      </c>
      <c r="V146" s="1123">
        <v>100</v>
      </c>
      <c r="W146" s="1123">
        <v>100</v>
      </c>
      <c r="X146" s="1123">
        <v>100</v>
      </c>
      <c r="Y146" s="1143">
        <v>100</v>
      </c>
      <c r="Z146" s="1143">
        <v>100</v>
      </c>
      <c r="AA146" s="1143">
        <v>100</v>
      </c>
      <c r="AB146" s="1143">
        <v>100</v>
      </c>
      <c r="AC146" s="1143">
        <v>100</v>
      </c>
      <c r="AD146" s="1143">
        <v>100</v>
      </c>
      <c r="AE146" s="1143">
        <v>100</v>
      </c>
      <c r="AF146" s="1143">
        <v>100</v>
      </c>
      <c r="AG146" s="1143">
        <v>100</v>
      </c>
      <c r="AH146" s="1143">
        <v>100</v>
      </c>
      <c r="AI146" s="1123">
        <v>100</v>
      </c>
      <c r="AJ146" s="1123">
        <v>100</v>
      </c>
      <c r="AK146" s="110"/>
    </row>
    <row r="147" spans="1:76" ht="93" customHeight="1" x14ac:dyDescent="0.25">
      <c r="A147" s="1289"/>
      <c r="B147" s="130" t="s">
        <v>102</v>
      </c>
      <c r="C147" s="125">
        <f>D147+E147+F147+G147+R147+H147+I147+J147+K147+L147+M147+N147+O147+P147+Q147</f>
        <v>139050641.40000001</v>
      </c>
      <c r="D147" s="125">
        <v>7440981</v>
      </c>
      <c r="E147" s="125">
        <v>7835746.7000000002</v>
      </c>
      <c r="F147" s="125">
        <v>7995028.7000000002</v>
      </c>
      <c r="G147" s="125">
        <v>8349563</v>
      </c>
      <c r="H147" s="125">
        <v>8504092</v>
      </c>
      <c r="I147" s="125">
        <v>8717093</v>
      </c>
      <c r="J147" s="125">
        <v>8941943</v>
      </c>
      <c r="K147" s="125">
        <v>9179043</v>
      </c>
      <c r="L147" s="125">
        <v>9429243</v>
      </c>
      <c r="M147" s="125">
        <v>9694143</v>
      </c>
      <c r="N147" s="125">
        <v>9971593</v>
      </c>
      <c r="O147" s="125">
        <v>10268243</v>
      </c>
      <c r="P147" s="125">
        <v>10575043</v>
      </c>
      <c r="Q147" s="125">
        <v>10901943</v>
      </c>
      <c r="R147" s="125">
        <v>11246943</v>
      </c>
      <c r="S147" s="1285"/>
      <c r="T147" s="1289"/>
      <c r="U147" s="1123"/>
      <c r="V147" s="1123"/>
      <c r="W147" s="1123"/>
      <c r="X147" s="1123"/>
      <c r="Y147" s="1144"/>
      <c r="Z147" s="1144"/>
      <c r="AA147" s="1144"/>
      <c r="AB147" s="1144"/>
      <c r="AC147" s="1144"/>
      <c r="AD147" s="1144"/>
      <c r="AE147" s="1144"/>
      <c r="AF147" s="1144"/>
      <c r="AG147" s="1144"/>
      <c r="AH147" s="1144"/>
      <c r="AI147" s="1123"/>
      <c r="AJ147" s="1123"/>
      <c r="AK147" s="110"/>
    </row>
    <row r="148" spans="1:76" ht="29.25" customHeight="1" x14ac:dyDescent="0.25">
      <c r="A148" s="1310" t="s">
        <v>350</v>
      </c>
      <c r="B148" s="130" t="s">
        <v>220</v>
      </c>
      <c r="C148" s="125">
        <f>C149</f>
        <v>20564480</v>
      </c>
      <c r="D148" s="125">
        <f t="shared" ref="D148:R148" si="82">D149</f>
        <v>0</v>
      </c>
      <c r="E148" s="125">
        <f t="shared" si="82"/>
        <v>1214921</v>
      </c>
      <c r="F148" s="125">
        <f t="shared" si="82"/>
        <v>1256043</v>
      </c>
      <c r="G148" s="125">
        <f t="shared" si="82"/>
        <v>1294957</v>
      </c>
      <c r="H148" s="125">
        <f t="shared" si="82"/>
        <v>1331350</v>
      </c>
      <c r="I148" s="125">
        <f t="shared" si="82"/>
        <v>1368800</v>
      </c>
      <c r="J148" s="125">
        <f t="shared" si="82"/>
        <v>1407335</v>
      </c>
      <c r="K148" s="125">
        <f t="shared" si="82"/>
        <v>1446987</v>
      </c>
      <c r="L148" s="125">
        <f t="shared" si="82"/>
        <v>1487790</v>
      </c>
      <c r="M148" s="125">
        <f t="shared" si="82"/>
        <v>1529776</v>
      </c>
      <c r="N148" s="125">
        <f t="shared" si="82"/>
        <v>1567020</v>
      </c>
      <c r="O148" s="125">
        <f t="shared" si="82"/>
        <v>1605196</v>
      </c>
      <c r="P148" s="125">
        <f t="shared" si="82"/>
        <v>1644326</v>
      </c>
      <c r="Q148" s="125">
        <f t="shared" si="82"/>
        <v>1684434</v>
      </c>
      <c r="R148" s="125">
        <f t="shared" si="82"/>
        <v>1725545</v>
      </c>
      <c r="S148" s="1290" t="s">
        <v>279</v>
      </c>
      <c r="T148" s="1310" t="s">
        <v>285</v>
      </c>
      <c r="U148" s="1143"/>
      <c r="V148" s="1143">
        <v>100</v>
      </c>
      <c r="W148" s="1143">
        <v>100</v>
      </c>
      <c r="X148" s="1143">
        <v>100</v>
      </c>
      <c r="Y148" s="1143">
        <v>100</v>
      </c>
      <c r="Z148" s="1143">
        <v>100</v>
      </c>
      <c r="AA148" s="1143">
        <v>100</v>
      </c>
      <c r="AB148" s="1143">
        <v>100</v>
      </c>
      <c r="AC148" s="1143">
        <v>100</v>
      </c>
      <c r="AD148" s="1143">
        <v>100</v>
      </c>
      <c r="AE148" s="1143">
        <v>100</v>
      </c>
      <c r="AF148" s="1143">
        <v>100</v>
      </c>
      <c r="AG148" s="1143">
        <v>100</v>
      </c>
      <c r="AH148" s="1143">
        <v>100</v>
      </c>
      <c r="AI148" s="1143">
        <v>100</v>
      </c>
      <c r="AJ148" s="1143">
        <v>100</v>
      </c>
      <c r="AK148" s="1141"/>
      <c r="AL148" s="1141"/>
      <c r="AM148" s="1141"/>
      <c r="AN148" s="1141"/>
      <c r="AO148" s="1141"/>
      <c r="AP148" s="1141"/>
      <c r="AQ148" s="1141"/>
      <c r="AR148" s="1141"/>
      <c r="AS148" s="1141"/>
      <c r="AT148" s="1141"/>
      <c r="AU148" s="1141"/>
      <c r="AV148" s="1141"/>
      <c r="AW148" s="1141"/>
      <c r="AX148" s="1141"/>
      <c r="AY148" s="1141"/>
      <c r="AZ148" s="1141"/>
      <c r="BA148" s="1141"/>
      <c r="BB148" s="1141"/>
      <c r="BC148" s="1141"/>
      <c r="BD148" s="1141"/>
      <c r="BE148" s="1141"/>
      <c r="BF148" s="1141"/>
      <c r="BG148" s="1141"/>
      <c r="BH148" s="1141"/>
      <c r="BI148" s="1141"/>
      <c r="BJ148" s="1141"/>
      <c r="BK148" s="1141"/>
      <c r="BL148" s="1141"/>
      <c r="BM148" s="1141"/>
      <c r="BN148" s="1141"/>
      <c r="BO148" s="1141"/>
      <c r="BP148" s="1141"/>
      <c r="BQ148" s="1141"/>
      <c r="BR148" s="1141"/>
      <c r="BS148" s="1141"/>
      <c r="BT148" s="1141"/>
      <c r="BU148" s="1141"/>
      <c r="BV148" s="1141"/>
      <c r="BW148" s="1141"/>
      <c r="BX148" s="1141"/>
    </row>
    <row r="149" spans="1:76" ht="48" customHeight="1" x14ac:dyDescent="0.25">
      <c r="A149" s="1312"/>
      <c r="B149" s="130" t="s">
        <v>102</v>
      </c>
      <c r="C149" s="125">
        <f>SUM(D149:R149)</f>
        <v>20564480</v>
      </c>
      <c r="D149" s="125">
        <v>0</v>
      </c>
      <c r="E149" s="125">
        <v>1214921</v>
      </c>
      <c r="F149" s="125">
        <v>1256043</v>
      </c>
      <c r="G149" s="125">
        <v>1294957</v>
      </c>
      <c r="H149" s="125">
        <v>1331350</v>
      </c>
      <c r="I149" s="125">
        <v>1368800</v>
      </c>
      <c r="J149" s="125">
        <v>1407335</v>
      </c>
      <c r="K149" s="125">
        <v>1446987</v>
      </c>
      <c r="L149" s="125">
        <v>1487790</v>
      </c>
      <c r="M149" s="125">
        <v>1529776</v>
      </c>
      <c r="N149" s="125">
        <v>1567020</v>
      </c>
      <c r="O149" s="125">
        <v>1605196</v>
      </c>
      <c r="P149" s="125">
        <v>1644326</v>
      </c>
      <c r="Q149" s="125">
        <v>1684434</v>
      </c>
      <c r="R149" s="125">
        <v>1725545</v>
      </c>
      <c r="S149" s="1291"/>
      <c r="T149" s="1312"/>
      <c r="U149" s="1144"/>
      <c r="V149" s="1144"/>
      <c r="W149" s="1144"/>
      <c r="X149" s="1144"/>
      <c r="Y149" s="1144"/>
      <c r="Z149" s="1144"/>
      <c r="AA149" s="1144"/>
      <c r="AB149" s="1144"/>
      <c r="AC149" s="1144"/>
      <c r="AD149" s="1144"/>
      <c r="AE149" s="1144"/>
      <c r="AF149" s="1144"/>
      <c r="AG149" s="1144"/>
      <c r="AH149" s="1144"/>
      <c r="AI149" s="1144"/>
      <c r="AJ149" s="1144"/>
      <c r="AK149" s="1142"/>
      <c r="AL149" s="1142"/>
      <c r="AM149" s="1142"/>
      <c r="AN149" s="1142"/>
      <c r="AO149" s="1142"/>
      <c r="AP149" s="1142"/>
      <c r="AQ149" s="1142"/>
      <c r="AR149" s="1142"/>
      <c r="AS149" s="1142"/>
      <c r="AT149" s="1142"/>
      <c r="AU149" s="1142"/>
      <c r="AV149" s="1142"/>
      <c r="AW149" s="1142"/>
      <c r="AX149" s="1142"/>
      <c r="AY149" s="1142"/>
      <c r="AZ149" s="1142"/>
      <c r="BA149" s="1142"/>
      <c r="BB149" s="1142"/>
      <c r="BC149" s="1142"/>
      <c r="BD149" s="1142"/>
      <c r="BE149" s="1142"/>
      <c r="BF149" s="1142"/>
      <c r="BG149" s="1142"/>
      <c r="BH149" s="1142"/>
      <c r="BI149" s="1142"/>
      <c r="BJ149" s="1142"/>
      <c r="BK149" s="1142"/>
      <c r="BL149" s="1142"/>
      <c r="BM149" s="1142"/>
      <c r="BN149" s="1142"/>
      <c r="BO149" s="1142"/>
      <c r="BP149" s="1142"/>
      <c r="BQ149" s="1142"/>
      <c r="BR149" s="1142"/>
      <c r="BS149" s="1142"/>
      <c r="BT149" s="1142"/>
      <c r="BU149" s="1142"/>
      <c r="BV149" s="1142"/>
      <c r="BW149" s="1142"/>
      <c r="BX149" s="1142"/>
    </row>
    <row r="150" spans="1:76" ht="29.25" customHeight="1" x14ac:dyDescent="0.25">
      <c r="A150" s="1289" t="s">
        <v>364</v>
      </c>
      <c r="B150" s="130" t="s">
        <v>220</v>
      </c>
      <c r="C150" s="125">
        <f>C151</f>
        <v>8192678.8399999999</v>
      </c>
      <c r="D150" s="125">
        <f t="shared" ref="D150:R150" si="83">D151</f>
        <v>617000</v>
      </c>
      <c r="E150" s="125">
        <f t="shared" si="83"/>
        <v>544360.35</v>
      </c>
      <c r="F150" s="125">
        <f t="shared" si="83"/>
        <v>498994.29</v>
      </c>
      <c r="G150" s="125">
        <f t="shared" si="83"/>
        <v>544360.35</v>
      </c>
      <c r="H150" s="125">
        <f t="shared" si="83"/>
        <v>544360.35</v>
      </c>
      <c r="I150" s="125">
        <f t="shared" si="83"/>
        <v>544360.35</v>
      </c>
      <c r="J150" s="125">
        <f t="shared" si="83"/>
        <v>544360.35</v>
      </c>
      <c r="K150" s="125">
        <f t="shared" si="83"/>
        <v>544360.35</v>
      </c>
      <c r="L150" s="125">
        <f t="shared" si="83"/>
        <v>544360.35</v>
      </c>
      <c r="M150" s="125">
        <f t="shared" si="83"/>
        <v>544360.35</v>
      </c>
      <c r="N150" s="125">
        <f t="shared" si="83"/>
        <v>544360.35</v>
      </c>
      <c r="O150" s="125">
        <f t="shared" si="83"/>
        <v>544360.35</v>
      </c>
      <c r="P150" s="125">
        <f t="shared" si="83"/>
        <v>544360.35</v>
      </c>
      <c r="Q150" s="125">
        <f t="shared" si="83"/>
        <v>544360.35</v>
      </c>
      <c r="R150" s="125">
        <f t="shared" si="83"/>
        <v>544360.35</v>
      </c>
      <c r="S150" s="1285" t="s">
        <v>287</v>
      </c>
      <c r="T150" s="1289" t="s">
        <v>208</v>
      </c>
      <c r="U150" s="1123">
        <v>100</v>
      </c>
      <c r="V150" s="1123">
        <v>100</v>
      </c>
      <c r="W150" s="1123">
        <v>100</v>
      </c>
      <c r="X150" s="1123">
        <v>100</v>
      </c>
      <c r="Y150" s="1143">
        <v>100</v>
      </c>
      <c r="Z150" s="1143">
        <v>100</v>
      </c>
      <c r="AA150" s="1143">
        <v>100</v>
      </c>
      <c r="AB150" s="1143">
        <v>100</v>
      </c>
      <c r="AC150" s="1143">
        <v>100</v>
      </c>
      <c r="AD150" s="1143">
        <v>100</v>
      </c>
      <c r="AE150" s="1143">
        <v>100</v>
      </c>
      <c r="AF150" s="1143">
        <v>100</v>
      </c>
      <c r="AG150" s="1143">
        <v>100</v>
      </c>
      <c r="AH150" s="1143">
        <v>100</v>
      </c>
      <c r="AI150" s="1123">
        <v>100</v>
      </c>
      <c r="AJ150" s="1123">
        <v>100</v>
      </c>
      <c r="AK150" s="110"/>
    </row>
    <row r="151" spans="1:76" ht="67.5" customHeight="1" x14ac:dyDescent="0.25">
      <c r="A151" s="1289"/>
      <c r="B151" s="130" t="s">
        <v>224</v>
      </c>
      <c r="C151" s="125">
        <f>D151+E151+F151+G151+R151+H151+I151+J151+K151+L151+M151+N151+O151+P151+Q151</f>
        <v>8192678.8399999999</v>
      </c>
      <c r="D151" s="125">
        <f>377700+239300</f>
        <v>617000</v>
      </c>
      <c r="E151" s="125">
        <v>544360.35</v>
      </c>
      <c r="F151" s="125">
        <v>498994.29</v>
      </c>
      <c r="G151" s="125">
        <v>544360.35</v>
      </c>
      <c r="H151" s="125">
        <v>544360.35</v>
      </c>
      <c r="I151" s="125">
        <v>544360.35</v>
      </c>
      <c r="J151" s="125">
        <v>544360.35</v>
      </c>
      <c r="K151" s="125">
        <v>544360.35</v>
      </c>
      <c r="L151" s="125">
        <v>544360.35</v>
      </c>
      <c r="M151" s="125">
        <v>544360.35</v>
      </c>
      <c r="N151" s="125">
        <v>544360.35</v>
      </c>
      <c r="O151" s="125">
        <v>544360.35</v>
      </c>
      <c r="P151" s="125">
        <v>544360.35</v>
      </c>
      <c r="Q151" s="125">
        <v>544360.35</v>
      </c>
      <c r="R151" s="125">
        <v>544360.35</v>
      </c>
      <c r="S151" s="1285"/>
      <c r="T151" s="1289"/>
      <c r="U151" s="1123"/>
      <c r="V151" s="1123"/>
      <c r="W151" s="1123"/>
      <c r="X151" s="1123"/>
      <c r="Y151" s="1144"/>
      <c r="Z151" s="1144"/>
      <c r="AA151" s="1144"/>
      <c r="AB151" s="1144"/>
      <c r="AC151" s="1144"/>
      <c r="AD151" s="1144"/>
      <c r="AE151" s="1144"/>
      <c r="AF151" s="1144"/>
      <c r="AG151" s="1144"/>
      <c r="AH151" s="1144"/>
      <c r="AI151" s="1123"/>
      <c r="AJ151" s="1123"/>
      <c r="AK151" s="110"/>
    </row>
    <row r="152" spans="1:76" ht="29.25" customHeight="1" x14ac:dyDescent="0.25">
      <c r="A152" s="1289" t="s">
        <v>256</v>
      </c>
      <c r="B152" s="130" t="s">
        <v>220</v>
      </c>
      <c r="C152" s="125">
        <f>C153</f>
        <v>6149812.7800000003</v>
      </c>
      <c r="D152" s="125">
        <f t="shared" ref="D152:R152" si="84">D153</f>
        <v>409340</v>
      </c>
      <c r="E152" s="125">
        <f t="shared" si="84"/>
        <v>410033.77</v>
      </c>
      <c r="F152" s="125">
        <f t="shared" si="84"/>
        <v>410033.77</v>
      </c>
      <c r="G152" s="125">
        <f t="shared" si="84"/>
        <v>410033.77</v>
      </c>
      <c r="H152" s="125">
        <f t="shared" si="84"/>
        <v>410033.77</v>
      </c>
      <c r="I152" s="125">
        <f t="shared" si="84"/>
        <v>410033.77</v>
      </c>
      <c r="J152" s="125">
        <f t="shared" si="84"/>
        <v>410033.77</v>
      </c>
      <c r="K152" s="125">
        <f t="shared" si="84"/>
        <v>410033.77</v>
      </c>
      <c r="L152" s="125">
        <f t="shared" si="84"/>
        <v>410033.77</v>
      </c>
      <c r="M152" s="125">
        <f t="shared" si="84"/>
        <v>410033.77</v>
      </c>
      <c r="N152" s="125">
        <f t="shared" si="84"/>
        <v>410033.77</v>
      </c>
      <c r="O152" s="125">
        <f t="shared" si="84"/>
        <v>410033.77</v>
      </c>
      <c r="P152" s="125">
        <f t="shared" si="84"/>
        <v>410033.77</v>
      </c>
      <c r="Q152" s="125">
        <f t="shared" si="84"/>
        <v>410033.77</v>
      </c>
      <c r="R152" s="125">
        <f t="shared" si="84"/>
        <v>410033.77</v>
      </c>
      <c r="S152" s="1285" t="s">
        <v>25</v>
      </c>
      <c r="T152" s="1289" t="s">
        <v>209</v>
      </c>
      <c r="U152" s="1123">
        <v>100</v>
      </c>
      <c r="V152" s="1123">
        <v>100</v>
      </c>
      <c r="W152" s="1123">
        <v>100</v>
      </c>
      <c r="X152" s="1123">
        <v>100</v>
      </c>
      <c r="Y152" s="1143">
        <v>100</v>
      </c>
      <c r="Z152" s="1143">
        <v>100</v>
      </c>
      <c r="AA152" s="1143">
        <v>100</v>
      </c>
      <c r="AB152" s="1143">
        <v>100</v>
      </c>
      <c r="AC152" s="1143">
        <v>100</v>
      </c>
      <c r="AD152" s="1143">
        <v>100</v>
      </c>
      <c r="AE152" s="1143">
        <v>100</v>
      </c>
      <c r="AF152" s="1143">
        <v>100</v>
      </c>
      <c r="AG152" s="1143">
        <v>100</v>
      </c>
      <c r="AH152" s="1143">
        <v>100</v>
      </c>
      <c r="AI152" s="1123">
        <v>100</v>
      </c>
      <c r="AJ152" s="1123">
        <v>100</v>
      </c>
      <c r="AK152" s="110"/>
    </row>
    <row r="153" spans="1:76" ht="39" customHeight="1" x14ac:dyDescent="0.25">
      <c r="A153" s="1289"/>
      <c r="B153" s="130" t="s">
        <v>224</v>
      </c>
      <c r="C153" s="125">
        <f>D153+E153+F153+G153+R153+H153+I153+J153+K153+L153+M153+N153+O153+P153+Q153</f>
        <v>6149812.7800000003</v>
      </c>
      <c r="D153" s="125">
        <v>409340</v>
      </c>
      <c r="E153" s="125">
        <v>410033.77</v>
      </c>
      <c r="F153" s="125">
        <v>410033.77</v>
      </c>
      <c r="G153" s="125">
        <v>410033.77</v>
      </c>
      <c r="H153" s="125">
        <v>410033.77</v>
      </c>
      <c r="I153" s="125">
        <v>410033.77</v>
      </c>
      <c r="J153" s="125">
        <v>410033.77</v>
      </c>
      <c r="K153" s="125">
        <v>410033.77</v>
      </c>
      <c r="L153" s="125">
        <v>410033.77</v>
      </c>
      <c r="M153" s="125">
        <v>410033.77</v>
      </c>
      <c r="N153" s="125">
        <v>410033.77</v>
      </c>
      <c r="O153" s="125">
        <v>410033.77</v>
      </c>
      <c r="P153" s="125">
        <v>410033.77</v>
      </c>
      <c r="Q153" s="125">
        <v>410033.77</v>
      </c>
      <c r="R153" s="125">
        <v>410033.77</v>
      </c>
      <c r="S153" s="1285"/>
      <c r="T153" s="1289"/>
      <c r="U153" s="1123"/>
      <c r="V153" s="1123"/>
      <c r="W153" s="1123"/>
      <c r="X153" s="1123"/>
      <c r="Y153" s="1144"/>
      <c r="Z153" s="1144"/>
      <c r="AA153" s="1144"/>
      <c r="AB153" s="1144"/>
      <c r="AC153" s="1144"/>
      <c r="AD153" s="1144"/>
      <c r="AE153" s="1144"/>
      <c r="AF153" s="1144"/>
      <c r="AG153" s="1144"/>
      <c r="AH153" s="1144"/>
      <c r="AI153" s="1123"/>
      <c r="AJ153" s="1123"/>
      <c r="AK153" s="110"/>
    </row>
    <row r="154" spans="1:76" ht="29.25" customHeight="1" x14ac:dyDescent="0.25">
      <c r="A154" s="1289" t="s">
        <v>167</v>
      </c>
      <c r="B154" s="130" t="s">
        <v>220</v>
      </c>
      <c r="C154" s="125">
        <f>C155</f>
        <v>40522.76</v>
      </c>
      <c r="D154" s="125">
        <f t="shared" ref="D154:R154" si="85">D155</f>
        <v>3551</v>
      </c>
      <c r="E154" s="125">
        <f t="shared" si="85"/>
        <v>2640.84</v>
      </c>
      <c r="F154" s="125">
        <f t="shared" si="85"/>
        <v>2640.84</v>
      </c>
      <c r="G154" s="125">
        <f t="shared" si="85"/>
        <v>2640.84</v>
      </c>
      <c r="H154" s="125">
        <f t="shared" si="85"/>
        <v>2640.84</v>
      </c>
      <c r="I154" s="125">
        <f t="shared" si="85"/>
        <v>2640.84</v>
      </c>
      <c r="J154" s="125">
        <f t="shared" si="85"/>
        <v>2640.84</v>
      </c>
      <c r="K154" s="125">
        <f t="shared" si="85"/>
        <v>2640.84</v>
      </c>
      <c r="L154" s="125">
        <f t="shared" si="85"/>
        <v>2640.84</v>
      </c>
      <c r="M154" s="125">
        <f t="shared" si="85"/>
        <v>2640.84</v>
      </c>
      <c r="N154" s="125">
        <f t="shared" si="85"/>
        <v>2640.84</v>
      </c>
      <c r="O154" s="125">
        <f t="shared" si="85"/>
        <v>2640.84</v>
      </c>
      <c r="P154" s="125">
        <f t="shared" si="85"/>
        <v>2640.84</v>
      </c>
      <c r="Q154" s="125">
        <f t="shared" si="85"/>
        <v>2640.84</v>
      </c>
      <c r="R154" s="125">
        <f t="shared" si="85"/>
        <v>2640.84</v>
      </c>
      <c r="S154" s="1285" t="s">
        <v>33</v>
      </c>
      <c r="T154" s="1289" t="s">
        <v>210</v>
      </c>
      <c r="U154" s="1123">
        <v>100</v>
      </c>
      <c r="V154" s="1123">
        <v>100</v>
      </c>
      <c r="W154" s="1123">
        <v>100</v>
      </c>
      <c r="X154" s="1123">
        <v>100</v>
      </c>
      <c r="Y154" s="1143">
        <v>100</v>
      </c>
      <c r="Z154" s="1143">
        <v>100</v>
      </c>
      <c r="AA154" s="1143">
        <v>100</v>
      </c>
      <c r="AB154" s="1143">
        <v>100</v>
      </c>
      <c r="AC154" s="1143">
        <v>100</v>
      </c>
      <c r="AD154" s="1143">
        <v>100</v>
      </c>
      <c r="AE154" s="1143">
        <v>100</v>
      </c>
      <c r="AF154" s="1143">
        <v>100</v>
      </c>
      <c r="AG154" s="1143">
        <v>100</v>
      </c>
      <c r="AH154" s="1143">
        <v>100</v>
      </c>
      <c r="AI154" s="1123">
        <v>100</v>
      </c>
      <c r="AJ154" s="1123">
        <v>100</v>
      </c>
      <c r="AK154" s="110"/>
    </row>
    <row r="155" spans="1:76" ht="39" customHeight="1" x14ac:dyDescent="0.25">
      <c r="A155" s="1289"/>
      <c r="B155" s="130" t="s">
        <v>224</v>
      </c>
      <c r="C155" s="125">
        <f>D155+E155+F155+G155+R155+H155+I155+J155+K155+L155+M155+N155+O155+P155+Q155</f>
        <v>40522.76</v>
      </c>
      <c r="D155" s="125">
        <v>3551</v>
      </c>
      <c r="E155" s="125">
        <v>2640.84</v>
      </c>
      <c r="F155" s="125">
        <v>2640.84</v>
      </c>
      <c r="G155" s="125">
        <v>2640.84</v>
      </c>
      <c r="H155" s="125">
        <v>2640.84</v>
      </c>
      <c r="I155" s="125">
        <v>2640.84</v>
      </c>
      <c r="J155" s="125">
        <v>2640.84</v>
      </c>
      <c r="K155" s="125">
        <v>2640.84</v>
      </c>
      <c r="L155" s="125">
        <v>2640.84</v>
      </c>
      <c r="M155" s="125">
        <v>2640.84</v>
      </c>
      <c r="N155" s="125">
        <v>2640.84</v>
      </c>
      <c r="O155" s="125">
        <v>2640.84</v>
      </c>
      <c r="P155" s="125">
        <v>2640.84</v>
      </c>
      <c r="Q155" s="125">
        <v>2640.84</v>
      </c>
      <c r="R155" s="125">
        <v>2640.84</v>
      </c>
      <c r="S155" s="1285"/>
      <c r="T155" s="1289"/>
      <c r="U155" s="1123"/>
      <c r="V155" s="1123"/>
      <c r="W155" s="1123"/>
      <c r="X155" s="1123"/>
      <c r="Y155" s="1144"/>
      <c r="Z155" s="1144"/>
      <c r="AA155" s="1144"/>
      <c r="AB155" s="1144"/>
      <c r="AC155" s="1144"/>
      <c r="AD155" s="1144"/>
      <c r="AE155" s="1144"/>
      <c r="AF155" s="1144"/>
      <c r="AG155" s="1144"/>
      <c r="AH155" s="1144"/>
      <c r="AI155" s="1123"/>
      <c r="AJ155" s="1123"/>
      <c r="AK155" s="110"/>
    </row>
    <row r="156" spans="1:76" ht="29.25" customHeight="1" x14ac:dyDescent="0.25">
      <c r="A156" s="1626" t="s">
        <v>162</v>
      </c>
      <c r="B156" s="130" t="s">
        <v>220</v>
      </c>
      <c r="C156" s="125">
        <f>C157</f>
        <v>293565.59999999998</v>
      </c>
      <c r="D156" s="125">
        <f>D157</f>
        <v>0</v>
      </c>
      <c r="E156" s="125">
        <f t="shared" ref="E156:R156" si="86">E157</f>
        <v>24463.8</v>
      </c>
      <c r="F156" s="125">
        <f t="shared" si="86"/>
        <v>0</v>
      </c>
      <c r="G156" s="125">
        <f t="shared" si="86"/>
        <v>0</v>
      </c>
      <c r="H156" s="125">
        <f t="shared" si="86"/>
        <v>24463.8</v>
      </c>
      <c r="I156" s="125">
        <f t="shared" si="86"/>
        <v>24463.8</v>
      </c>
      <c r="J156" s="125">
        <f t="shared" si="86"/>
        <v>24463.8</v>
      </c>
      <c r="K156" s="125">
        <f t="shared" si="86"/>
        <v>24463.8</v>
      </c>
      <c r="L156" s="125">
        <f t="shared" si="86"/>
        <v>24463.8</v>
      </c>
      <c r="M156" s="125">
        <f t="shared" si="86"/>
        <v>24463.8</v>
      </c>
      <c r="N156" s="125">
        <f t="shared" si="86"/>
        <v>24463.8</v>
      </c>
      <c r="O156" s="125">
        <f t="shared" si="86"/>
        <v>24463.8</v>
      </c>
      <c r="P156" s="125">
        <f t="shared" si="86"/>
        <v>24463.8</v>
      </c>
      <c r="Q156" s="125">
        <f t="shared" si="86"/>
        <v>24463.8</v>
      </c>
      <c r="R156" s="125">
        <f t="shared" si="86"/>
        <v>24463.8</v>
      </c>
      <c r="S156" s="1196" t="s">
        <v>162</v>
      </c>
      <c r="T156" s="1310" t="s">
        <v>284</v>
      </c>
      <c r="U156" s="1143"/>
      <c r="V156" s="1143">
        <v>100</v>
      </c>
      <c r="W156" s="1143"/>
      <c r="X156" s="1143"/>
      <c r="Y156" s="1143">
        <v>100</v>
      </c>
      <c r="Z156" s="1143">
        <v>100</v>
      </c>
      <c r="AA156" s="1143">
        <v>100</v>
      </c>
      <c r="AB156" s="1143">
        <v>100</v>
      </c>
      <c r="AC156" s="1143">
        <v>100</v>
      </c>
      <c r="AD156" s="1143">
        <v>100</v>
      </c>
      <c r="AE156" s="1143">
        <v>100</v>
      </c>
      <c r="AF156" s="1143">
        <v>100</v>
      </c>
      <c r="AG156" s="1143">
        <v>100</v>
      </c>
      <c r="AH156" s="1143">
        <v>100</v>
      </c>
      <c r="AI156" s="1143">
        <v>100</v>
      </c>
      <c r="AJ156" s="1143">
        <v>100</v>
      </c>
      <c r="AK156" s="110"/>
    </row>
    <row r="157" spans="1:76" ht="39" customHeight="1" x14ac:dyDescent="0.25">
      <c r="A157" s="1629"/>
      <c r="B157" s="130" t="s">
        <v>224</v>
      </c>
      <c r="C157" s="125">
        <f>D157+E157+F157+G157+H157+I157+J157+K157+L157+M157+N157+O157+P157+Q157+R157</f>
        <v>293565.59999999998</v>
      </c>
      <c r="D157" s="125">
        <v>0</v>
      </c>
      <c r="E157" s="125">
        <v>24463.8</v>
      </c>
      <c r="F157" s="125">
        <v>0</v>
      </c>
      <c r="G157" s="125">
        <v>0</v>
      </c>
      <c r="H157" s="125">
        <v>24463.8</v>
      </c>
      <c r="I157" s="125">
        <v>24463.8</v>
      </c>
      <c r="J157" s="125">
        <v>24463.8</v>
      </c>
      <c r="K157" s="125">
        <v>24463.8</v>
      </c>
      <c r="L157" s="125">
        <v>24463.8</v>
      </c>
      <c r="M157" s="125">
        <v>24463.8</v>
      </c>
      <c r="N157" s="125">
        <v>24463.8</v>
      </c>
      <c r="O157" s="125">
        <v>24463.8</v>
      </c>
      <c r="P157" s="125">
        <v>24463.8</v>
      </c>
      <c r="Q157" s="125">
        <v>24463.8</v>
      </c>
      <c r="R157" s="125">
        <v>24463.8</v>
      </c>
      <c r="S157" s="1197"/>
      <c r="T157" s="1312"/>
      <c r="U157" s="1144"/>
      <c r="V157" s="1144"/>
      <c r="W157" s="1144"/>
      <c r="X157" s="1144"/>
      <c r="Y157" s="1144"/>
      <c r="Z157" s="1144"/>
      <c r="AA157" s="1144"/>
      <c r="AB157" s="1144"/>
      <c r="AC157" s="1144"/>
      <c r="AD157" s="1144"/>
      <c r="AE157" s="1144"/>
      <c r="AF157" s="1144"/>
      <c r="AG157" s="1144"/>
      <c r="AH157" s="1144"/>
      <c r="AI157" s="1144"/>
      <c r="AJ157" s="1144"/>
      <c r="AK157" s="110"/>
    </row>
    <row r="158" spans="1:76" ht="29.25" customHeight="1" x14ac:dyDescent="0.25">
      <c r="A158" s="1626" t="s">
        <v>351</v>
      </c>
      <c r="B158" s="130" t="s">
        <v>220</v>
      </c>
      <c r="C158" s="125">
        <f>SUM(D158:R158)</f>
        <v>355232</v>
      </c>
      <c r="D158" s="125">
        <f>D159</f>
        <v>355232</v>
      </c>
      <c r="E158" s="125">
        <f t="shared" ref="E158:R158" si="87">E159</f>
        <v>0</v>
      </c>
      <c r="F158" s="125">
        <f t="shared" si="87"/>
        <v>0</v>
      </c>
      <c r="G158" s="125">
        <f t="shared" si="87"/>
        <v>0</v>
      </c>
      <c r="H158" s="125">
        <f t="shared" si="87"/>
        <v>0</v>
      </c>
      <c r="I158" s="125">
        <f t="shared" si="87"/>
        <v>0</v>
      </c>
      <c r="J158" s="125">
        <f t="shared" si="87"/>
        <v>0</v>
      </c>
      <c r="K158" s="125">
        <f t="shared" si="87"/>
        <v>0</v>
      </c>
      <c r="L158" s="125">
        <f t="shared" si="87"/>
        <v>0</v>
      </c>
      <c r="M158" s="125">
        <f t="shared" si="87"/>
        <v>0</v>
      </c>
      <c r="N158" s="125">
        <f t="shared" si="87"/>
        <v>0</v>
      </c>
      <c r="O158" s="125">
        <f t="shared" si="87"/>
        <v>0</v>
      </c>
      <c r="P158" s="125">
        <f t="shared" si="87"/>
        <v>0</v>
      </c>
      <c r="Q158" s="125">
        <f t="shared" si="87"/>
        <v>0</v>
      </c>
      <c r="R158" s="125">
        <f t="shared" si="87"/>
        <v>0</v>
      </c>
      <c r="S158" s="1196" t="s">
        <v>271</v>
      </c>
      <c r="T158" s="1310" t="s">
        <v>341</v>
      </c>
      <c r="U158" s="1123">
        <v>100</v>
      </c>
      <c r="V158" s="1123"/>
      <c r="W158" s="1123"/>
      <c r="X158" s="1123"/>
      <c r="Y158" s="1123"/>
      <c r="Z158" s="1123"/>
      <c r="AA158" s="1123"/>
      <c r="AB158" s="1123"/>
      <c r="AC158" s="1123"/>
      <c r="AD158" s="1123"/>
      <c r="AE158" s="1123"/>
      <c r="AF158" s="1123"/>
      <c r="AG158" s="1123"/>
      <c r="AH158" s="1123"/>
      <c r="AI158" s="1123"/>
      <c r="AJ158" s="1123"/>
      <c r="AK158" s="110"/>
    </row>
    <row r="159" spans="1:76" ht="39" customHeight="1" x14ac:dyDescent="0.25">
      <c r="A159" s="1629"/>
      <c r="B159" s="130" t="s">
        <v>224</v>
      </c>
      <c r="C159" s="125">
        <f>C158</f>
        <v>355232</v>
      </c>
      <c r="D159" s="125">
        <v>355232</v>
      </c>
      <c r="E159" s="125"/>
      <c r="F159" s="125"/>
      <c r="G159" s="125"/>
      <c r="H159" s="125"/>
      <c r="I159" s="125"/>
      <c r="J159" s="125"/>
      <c r="K159" s="125"/>
      <c r="L159" s="125"/>
      <c r="M159" s="125"/>
      <c r="N159" s="125"/>
      <c r="O159" s="125"/>
      <c r="P159" s="125"/>
      <c r="Q159" s="125"/>
      <c r="R159" s="125"/>
      <c r="S159" s="1197"/>
      <c r="T159" s="1312"/>
      <c r="U159" s="1123"/>
      <c r="V159" s="1123"/>
      <c r="W159" s="1123"/>
      <c r="X159" s="1123"/>
      <c r="Y159" s="1123"/>
      <c r="Z159" s="1123"/>
      <c r="AA159" s="1123"/>
      <c r="AB159" s="1123"/>
      <c r="AC159" s="1123"/>
      <c r="AD159" s="1123"/>
      <c r="AE159" s="1123"/>
      <c r="AF159" s="1123"/>
      <c r="AG159" s="1123"/>
      <c r="AH159" s="1123"/>
      <c r="AI159" s="1123"/>
      <c r="AJ159" s="1123"/>
      <c r="AK159" s="110"/>
    </row>
    <row r="160" spans="1:76" ht="29.25" customHeight="1" x14ac:dyDescent="0.25">
      <c r="A160" s="1626" t="s">
        <v>352</v>
      </c>
      <c r="B160" s="130" t="s">
        <v>220</v>
      </c>
      <c r="C160" s="125">
        <f>C161</f>
        <v>1069493</v>
      </c>
      <c r="D160" s="125">
        <f>D161</f>
        <v>1069493</v>
      </c>
      <c r="E160" s="125">
        <f t="shared" ref="E160:R160" si="88">E161</f>
        <v>0</v>
      </c>
      <c r="F160" s="125">
        <f t="shared" si="88"/>
        <v>0</v>
      </c>
      <c r="G160" s="125">
        <f t="shared" si="88"/>
        <v>0</v>
      </c>
      <c r="H160" s="125">
        <f t="shared" si="88"/>
        <v>0</v>
      </c>
      <c r="I160" s="125">
        <f t="shared" si="88"/>
        <v>0</v>
      </c>
      <c r="J160" s="125">
        <f t="shared" si="88"/>
        <v>0</v>
      </c>
      <c r="K160" s="125">
        <f t="shared" si="88"/>
        <v>0</v>
      </c>
      <c r="L160" s="125">
        <f t="shared" si="88"/>
        <v>0</v>
      </c>
      <c r="M160" s="125">
        <f t="shared" si="88"/>
        <v>0</v>
      </c>
      <c r="N160" s="125">
        <f t="shared" si="88"/>
        <v>0</v>
      </c>
      <c r="O160" s="125">
        <f t="shared" si="88"/>
        <v>0</v>
      </c>
      <c r="P160" s="125">
        <f t="shared" si="88"/>
        <v>0</v>
      </c>
      <c r="Q160" s="125">
        <f t="shared" si="88"/>
        <v>0</v>
      </c>
      <c r="R160" s="125">
        <f t="shared" si="88"/>
        <v>0</v>
      </c>
      <c r="S160" s="1196" t="s">
        <v>290</v>
      </c>
      <c r="T160" s="1310" t="s">
        <v>342</v>
      </c>
      <c r="U160" s="1123">
        <v>100</v>
      </c>
      <c r="V160" s="156"/>
      <c r="W160" s="156"/>
      <c r="X160" s="156"/>
      <c r="Y160" s="156"/>
      <c r="Z160" s="156"/>
      <c r="AA160" s="156"/>
      <c r="AB160" s="156"/>
      <c r="AC160" s="156"/>
      <c r="AD160" s="156"/>
      <c r="AE160" s="156"/>
      <c r="AF160" s="156"/>
      <c r="AG160" s="156"/>
      <c r="AH160" s="156"/>
      <c r="AI160" s="156"/>
      <c r="AJ160" s="156"/>
      <c r="AK160" s="110"/>
    </row>
    <row r="161" spans="1:37" ht="39" customHeight="1" x14ac:dyDescent="0.25">
      <c r="A161" s="1629"/>
      <c r="B161" s="130" t="s">
        <v>224</v>
      </c>
      <c r="C161" s="125">
        <f>SUM(D161:R161)</f>
        <v>1069493</v>
      </c>
      <c r="D161" s="125">
        <v>1069493</v>
      </c>
      <c r="E161" s="125"/>
      <c r="F161" s="125"/>
      <c r="G161" s="125"/>
      <c r="H161" s="125"/>
      <c r="I161" s="125"/>
      <c r="J161" s="125"/>
      <c r="K161" s="125"/>
      <c r="L161" s="125"/>
      <c r="M161" s="125"/>
      <c r="N161" s="125"/>
      <c r="O161" s="125"/>
      <c r="P161" s="125"/>
      <c r="Q161" s="125"/>
      <c r="R161" s="125"/>
      <c r="S161" s="1197"/>
      <c r="T161" s="1312"/>
      <c r="U161" s="1123"/>
      <c r="V161" s="156"/>
      <c r="W161" s="156"/>
      <c r="X161" s="156"/>
      <c r="Y161" s="156"/>
      <c r="Z161" s="156"/>
      <c r="AA161" s="156"/>
      <c r="AB161" s="156"/>
      <c r="AC161" s="156"/>
      <c r="AD161" s="156"/>
      <c r="AE161" s="156"/>
      <c r="AF161" s="156"/>
      <c r="AG161" s="156"/>
      <c r="AH161" s="156"/>
      <c r="AI161" s="156"/>
      <c r="AJ161" s="156"/>
      <c r="AK161" s="110"/>
    </row>
    <row r="162" spans="1:37" ht="29.25" customHeight="1" x14ac:dyDescent="0.25">
      <c r="A162" s="1636" t="s">
        <v>384</v>
      </c>
      <c r="B162" s="130" t="s">
        <v>220</v>
      </c>
      <c r="C162" s="125">
        <f>C163</f>
        <v>592044</v>
      </c>
      <c r="D162" s="125">
        <f>D163</f>
        <v>592044</v>
      </c>
      <c r="E162" s="125">
        <f t="shared" ref="E162:R162" si="89">E163</f>
        <v>0</v>
      </c>
      <c r="F162" s="125">
        <f t="shared" si="89"/>
        <v>0</v>
      </c>
      <c r="G162" s="125">
        <f t="shared" si="89"/>
        <v>0</v>
      </c>
      <c r="H162" s="125">
        <f t="shared" si="89"/>
        <v>0</v>
      </c>
      <c r="I162" s="125">
        <f t="shared" si="89"/>
        <v>0</v>
      </c>
      <c r="J162" s="125">
        <f t="shared" si="89"/>
        <v>0</v>
      </c>
      <c r="K162" s="125">
        <f t="shared" si="89"/>
        <v>0</v>
      </c>
      <c r="L162" s="125">
        <f t="shared" si="89"/>
        <v>0</v>
      </c>
      <c r="M162" s="125">
        <f t="shared" si="89"/>
        <v>0</v>
      </c>
      <c r="N162" s="125">
        <f t="shared" si="89"/>
        <v>0</v>
      </c>
      <c r="O162" s="125">
        <f t="shared" si="89"/>
        <v>0</v>
      </c>
      <c r="P162" s="125">
        <f t="shared" si="89"/>
        <v>0</v>
      </c>
      <c r="Q162" s="125">
        <f t="shared" si="89"/>
        <v>0</v>
      </c>
      <c r="R162" s="125">
        <f t="shared" si="89"/>
        <v>0</v>
      </c>
      <c r="S162" s="1314" t="s">
        <v>291</v>
      </c>
      <c r="T162" s="1289" t="s">
        <v>343</v>
      </c>
      <c r="U162" s="1143">
        <v>100</v>
      </c>
      <c r="V162" s="1143"/>
      <c r="W162" s="1143"/>
      <c r="X162" s="1143"/>
      <c r="Y162" s="1143"/>
      <c r="Z162" s="1143"/>
      <c r="AA162" s="1143"/>
      <c r="AB162" s="1143"/>
      <c r="AC162" s="1143"/>
      <c r="AD162" s="1143"/>
      <c r="AE162" s="1143"/>
      <c r="AF162" s="1143"/>
      <c r="AG162" s="1143"/>
      <c r="AH162" s="1143"/>
      <c r="AI162" s="1143"/>
      <c r="AJ162" s="1143"/>
      <c r="AK162" s="110"/>
    </row>
    <row r="163" spans="1:37" ht="39" customHeight="1" x14ac:dyDescent="0.25">
      <c r="A163" s="1636"/>
      <c r="B163" s="130" t="s">
        <v>224</v>
      </c>
      <c r="C163" s="125">
        <f>SUM(D163:R163)</f>
        <v>592044</v>
      </c>
      <c r="D163" s="125">
        <v>592044</v>
      </c>
      <c r="E163" s="125"/>
      <c r="F163" s="125"/>
      <c r="G163" s="125"/>
      <c r="H163" s="125"/>
      <c r="I163" s="125"/>
      <c r="J163" s="125"/>
      <c r="K163" s="125"/>
      <c r="L163" s="125"/>
      <c r="M163" s="125"/>
      <c r="N163" s="125"/>
      <c r="O163" s="125"/>
      <c r="P163" s="125"/>
      <c r="Q163" s="125"/>
      <c r="R163" s="125"/>
      <c r="S163" s="1316"/>
      <c r="T163" s="1289"/>
      <c r="U163" s="1144"/>
      <c r="V163" s="1144"/>
      <c r="W163" s="1144"/>
      <c r="X163" s="1144"/>
      <c r="Y163" s="1144"/>
      <c r="Z163" s="1144"/>
      <c r="AA163" s="1144"/>
      <c r="AB163" s="1144"/>
      <c r="AC163" s="1144"/>
      <c r="AD163" s="1144"/>
      <c r="AE163" s="1144"/>
      <c r="AF163" s="1144"/>
      <c r="AG163" s="1144"/>
      <c r="AH163" s="1144"/>
      <c r="AI163" s="1144"/>
      <c r="AJ163" s="1144"/>
      <c r="AK163" s="110"/>
    </row>
    <row r="164" spans="1:37" ht="29.25" customHeight="1" x14ac:dyDescent="0.25">
      <c r="A164" s="1626" t="s">
        <v>124</v>
      </c>
      <c r="B164" s="130" t="s">
        <v>220</v>
      </c>
      <c r="C164" s="125">
        <f>C165</f>
        <v>138750</v>
      </c>
      <c r="D164" s="125">
        <f>D165</f>
        <v>9250</v>
      </c>
      <c r="E164" s="125">
        <f t="shared" ref="E164:R164" si="90">E165</f>
        <v>9250</v>
      </c>
      <c r="F164" s="125">
        <f t="shared" si="90"/>
        <v>9250</v>
      </c>
      <c r="G164" s="125">
        <f t="shared" si="90"/>
        <v>9250</v>
      </c>
      <c r="H164" s="125">
        <f t="shared" si="90"/>
        <v>9250</v>
      </c>
      <c r="I164" s="125">
        <f t="shared" si="90"/>
        <v>9250</v>
      </c>
      <c r="J164" s="125">
        <f t="shared" si="90"/>
        <v>9250</v>
      </c>
      <c r="K164" s="125">
        <f t="shared" si="90"/>
        <v>9250</v>
      </c>
      <c r="L164" s="125">
        <f t="shared" si="90"/>
        <v>9250</v>
      </c>
      <c r="M164" s="125">
        <f t="shared" si="90"/>
        <v>9250</v>
      </c>
      <c r="N164" s="125">
        <f t="shared" si="90"/>
        <v>9250</v>
      </c>
      <c r="O164" s="125">
        <f t="shared" si="90"/>
        <v>9250</v>
      </c>
      <c r="P164" s="125">
        <f t="shared" si="90"/>
        <v>9250</v>
      </c>
      <c r="Q164" s="125">
        <f t="shared" si="90"/>
        <v>9250</v>
      </c>
      <c r="R164" s="125">
        <f t="shared" si="90"/>
        <v>9250</v>
      </c>
      <c r="S164" s="1314" t="s">
        <v>298</v>
      </c>
      <c r="T164" s="1310" t="s">
        <v>212</v>
      </c>
      <c r="U164" s="1286">
        <v>100</v>
      </c>
      <c r="V164" s="1286">
        <v>100</v>
      </c>
      <c r="W164" s="1286">
        <v>100</v>
      </c>
      <c r="X164" s="1286">
        <v>100</v>
      </c>
      <c r="Y164" s="1286">
        <v>100</v>
      </c>
      <c r="Z164" s="1286">
        <v>100</v>
      </c>
      <c r="AA164" s="1286">
        <v>100</v>
      </c>
      <c r="AB164" s="1286">
        <v>100</v>
      </c>
      <c r="AC164" s="1286">
        <v>100</v>
      </c>
      <c r="AD164" s="1286">
        <v>100</v>
      </c>
      <c r="AE164" s="1286">
        <v>100</v>
      </c>
      <c r="AF164" s="1286">
        <v>100</v>
      </c>
      <c r="AG164" s="1286">
        <v>100</v>
      </c>
      <c r="AH164" s="1286">
        <v>100</v>
      </c>
      <c r="AI164" s="1286">
        <v>100</v>
      </c>
      <c r="AJ164" s="1286">
        <v>100</v>
      </c>
      <c r="AK164" s="110"/>
    </row>
    <row r="165" spans="1:37" ht="39" customHeight="1" x14ac:dyDescent="0.25">
      <c r="A165" s="1629"/>
      <c r="B165" s="130" t="s">
        <v>224</v>
      </c>
      <c r="C165" s="125">
        <f>D165+E165+F165+G165+H165+I165+J165+K165+L165+M165+N165+O165+P165+Q165+R165</f>
        <v>138750</v>
      </c>
      <c r="D165" s="125">
        <v>9250</v>
      </c>
      <c r="E165" s="125">
        <v>9250</v>
      </c>
      <c r="F165" s="125">
        <v>9250</v>
      </c>
      <c r="G165" s="125">
        <v>9250</v>
      </c>
      <c r="H165" s="125">
        <v>9250</v>
      </c>
      <c r="I165" s="125">
        <v>9250</v>
      </c>
      <c r="J165" s="125">
        <v>9250</v>
      </c>
      <c r="K165" s="125">
        <v>9250</v>
      </c>
      <c r="L165" s="125">
        <v>9250</v>
      </c>
      <c r="M165" s="125">
        <v>9250</v>
      </c>
      <c r="N165" s="125">
        <v>9250</v>
      </c>
      <c r="O165" s="125">
        <v>9250</v>
      </c>
      <c r="P165" s="125">
        <v>9250</v>
      </c>
      <c r="Q165" s="125">
        <v>9250</v>
      </c>
      <c r="R165" s="125">
        <v>9250</v>
      </c>
      <c r="S165" s="1631"/>
      <c r="T165" s="1628"/>
      <c r="U165" s="1630"/>
      <c r="V165" s="1630"/>
      <c r="W165" s="1630"/>
      <c r="X165" s="1630"/>
      <c r="Y165" s="1630"/>
      <c r="Z165" s="1630"/>
      <c r="AA165" s="1630"/>
      <c r="AB165" s="1630"/>
      <c r="AC165" s="1630"/>
      <c r="AD165" s="1630"/>
      <c r="AE165" s="1630"/>
      <c r="AF165" s="1630"/>
      <c r="AG165" s="1630"/>
      <c r="AH165" s="1630"/>
      <c r="AI165" s="1630"/>
      <c r="AJ165" s="1630"/>
      <c r="AK165" s="110"/>
    </row>
    <row r="166" spans="1:37" ht="29.25" customHeight="1" x14ac:dyDescent="0.25">
      <c r="A166" s="1636" t="s">
        <v>386</v>
      </c>
      <c r="B166" s="130" t="s">
        <v>220</v>
      </c>
      <c r="C166" s="125">
        <f t="shared" ref="C166:R166" si="91">C167+C168</f>
        <v>4501234.4000000004</v>
      </c>
      <c r="D166" s="125">
        <f>D167+D168</f>
        <v>214924</v>
      </c>
      <c r="E166" s="125">
        <f t="shared" si="91"/>
        <v>245935.8</v>
      </c>
      <c r="F166" s="125">
        <f t="shared" si="91"/>
        <v>252209</v>
      </c>
      <c r="G166" s="125">
        <f t="shared" si="91"/>
        <v>259144.3</v>
      </c>
      <c r="H166" s="125">
        <f t="shared" si="91"/>
        <v>268270.3</v>
      </c>
      <c r="I166" s="125">
        <f t="shared" si="91"/>
        <v>274629.3</v>
      </c>
      <c r="J166" s="125">
        <f t="shared" si="91"/>
        <v>286576.3</v>
      </c>
      <c r="K166" s="125">
        <f t="shared" si="91"/>
        <v>297266.3</v>
      </c>
      <c r="L166" s="125">
        <f t="shared" si="91"/>
        <v>305154.3</v>
      </c>
      <c r="M166" s="125">
        <f t="shared" si="91"/>
        <v>316339.3</v>
      </c>
      <c r="N166" s="125">
        <f t="shared" si="91"/>
        <v>333173.3</v>
      </c>
      <c r="O166" s="125">
        <f t="shared" si="91"/>
        <v>340472.3</v>
      </c>
      <c r="P166" s="125">
        <f t="shared" si="91"/>
        <v>353445.3</v>
      </c>
      <c r="Q166" s="125">
        <f t="shared" si="91"/>
        <v>369914.3</v>
      </c>
      <c r="R166" s="125">
        <f t="shared" si="91"/>
        <v>383780.3</v>
      </c>
      <c r="S166" s="1546"/>
      <c r="T166" s="1289" t="s">
        <v>153</v>
      </c>
      <c r="U166" s="1123">
        <v>100</v>
      </c>
      <c r="V166" s="1123">
        <v>100</v>
      </c>
      <c r="W166" s="1123">
        <v>100</v>
      </c>
      <c r="X166" s="1123">
        <v>100</v>
      </c>
      <c r="Y166" s="1143">
        <v>100</v>
      </c>
      <c r="Z166" s="1143">
        <v>100</v>
      </c>
      <c r="AA166" s="1143">
        <v>100</v>
      </c>
      <c r="AB166" s="1143">
        <v>100</v>
      </c>
      <c r="AC166" s="1143">
        <v>100</v>
      </c>
      <c r="AD166" s="1143">
        <v>100</v>
      </c>
      <c r="AE166" s="1143">
        <v>100</v>
      </c>
      <c r="AF166" s="1143">
        <v>100</v>
      </c>
      <c r="AG166" s="1143">
        <v>100</v>
      </c>
      <c r="AH166" s="1143">
        <v>100</v>
      </c>
      <c r="AI166" s="1123">
        <v>100</v>
      </c>
      <c r="AJ166" s="1123">
        <v>100</v>
      </c>
      <c r="AK166" s="110"/>
    </row>
    <row r="167" spans="1:37" ht="32.25" customHeight="1" x14ac:dyDescent="0.25">
      <c r="A167" s="1637"/>
      <c r="B167" s="130" t="s">
        <v>224</v>
      </c>
      <c r="C167" s="125">
        <f>D167+E167+F167+G167+R167+H167+I167+J167+K167+L167+M167+N167+O167+P167+Q167</f>
        <v>390367.8</v>
      </c>
      <c r="D167" s="125">
        <f>D170+D176</f>
        <v>8900</v>
      </c>
      <c r="E167" s="125">
        <f>E170+E176</f>
        <v>28391.8</v>
      </c>
      <c r="F167" s="125">
        <f t="shared" ref="F167:R167" si="92">F170+F176</f>
        <v>27877</v>
      </c>
      <c r="G167" s="125">
        <f t="shared" si="92"/>
        <v>25600</v>
      </c>
      <c r="H167" s="125">
        <f t="shared" si="92"/>
        <v>28392</v>
      </c>
      <c r="I167" s="125">
        <f t="shared" si="92"/>
        <v>25600</v>
      </c>
      <c r="J167" s="125">
        <f t="shared" si="92"/>
        <v>27877</v>
      </c>
      <c r="K167" s="125">
        <f t="shared" si="92"/>
        <v>28392</v>
      </c>
      <c r="L167" s="125">
        <f t="shared" si="92"/>
        <v>25600</v>
      </c>
      <c r="M167" s="125">
        <f t="shared" si="92"/>
        <v>25600</v>
      </c>
      <c r="N167" s="125">
        <f t="shared" si="92"/>
        <v>30669</v>
      </c>
      <c r="O167" s="125">
        <f t="shared" si="92"/>
        <v>25600</v>
      </c>
      <c r="P167" s="125">
        <f t="shared" si="92"/>
        <v>25600</v>
      </c>
      <c r="Q167" s="125">
        <f t="shared" si="92"/>
        <v>28392</v>
      </c>
      <c r="R167" s="125">
        <f t="shared" si="92"/>
        <v>27877</v>
      </c>
      <c r="S167" s="1285"/>
      <c r="T167" s="1289"/>
      <c r="U167" s="1123"/>
      <c r="V167" s="1123"/>
      <c r="W167" s="1123"/>
      <c r="X167" s="1123"/>
      <c r="Y167" s="1145"/>
      <c r="Z167" s="1145"/>
      <c r="AA167" s="1145"/>
      <c r="AB167" s="1145"/>
      <c r="AC167" s="1145"/>
      <c r="AD167" s="1145"/>
      <c r="AE167" s="1145"/>
      <c r="AF167" s="1145"/>
      <c r="AG167" s="1145"/>
      <c r="AH167" s="1145"/>
      <c r="AI167" s="1123"/>
      <c r="AJ167" s="1123"/>
      <c r="AK167" s="110"/>
    </row>
    <row r="168" spans="1:37" ht="48" customHeight="1" x14ac:dyDescent="0.25">
      <c r="A168" s="1637"/>
      <c r="B168" s="130" t="s">
        <v>102</v>
      </c>
      <c r="C168" s="125">
        <f>D168+E168+F168+G168+H168+I168+J168+K168+L168+M168+N168+O168+P168+Q168+R168</f>
        <v>4110866.6</v>
      </c>
      <c r="D168" s="125">
        <f>D174+D172</f>
        <v>206024</v>
      </c>
      <c r="E168" s="125">
        <f t="shared" ref="E168:R168" si="93">E174+E172</f>
        <v>217544</v>
      </c>
      <c r="F168" s="125">
        <f t="shared" si="93"/>
        <v>224332</v>
      </c>
      <c r="G168" s="125">
        <f t="shared" si="93"/>
        <v>233544.3</v>
      </c>
      <c r="H168" s="125">
        <f t="shared" si="93"/>
        <v>239878.3</v>
      </c>
      <c r="I168" s="125">
        <f t="shared" si="93"/>
        <v>249029.3</v>
      </c>
      <c r="J168" s="125">
        <f t="shared" si="93"/>
        <v>258699.3</v>
      </c>
      <c r="K168" s="125">
        <f t="shared" si="93"/>
        <v>268874.3</v>
      </c>
      <c r="L168" s="125">
        <f t="shared" si="93"/>
        <v>279554.3</v>
      </c>
      <c r="M168" s="125">
        <f t="shared" si="93"/>
        <v>290739.3</v>
      </c>
      <c r="N168" s="125">
        <f t="shared" si="93"/>
        <v>302504.3</v>
      </c>
      <c r="O168" s="125">
        <f t="shared" si="93"/>
        <v>314872.3</v>
      </c>
      <c r="P168" s="125">
        <f t="shared" si="93"/>
        <v>327845.3</v>
      </c>
      <c r="Q168" s="125">
        <f t="shared" si="93"/>
        <v>341522.3</v>
      </c>
      <c r="R168" s="125">
        <f t="shared" si="93"/>
        <v>355903.3</v>
      </c>
      <c r="S168" s="1285"/>
      <c r="T168" s="1289"/>
      <c r="U168" s="1123"/>
      <c r="V168" s="1123"/>
      <c r="W168" s="1123"/>
      <c r="X168" s="1123"/>
      <c r="Y168" s="1144"/>
      <c r="Z168" s="1144"/>
      <c r="AA168" s="1144"/>
      <c r="AB168" s="1144"/>
      <c r="AC168" s="1144"/>
      <c r="AD168" s="1144"/>
      <c r="AE168" s="1144"/>
      <c r="AF168" s="1144"/>
      <c r="AG168" s="1144"/>
      <c r="AH168" s="1144"/>
      <c r="AI168" s="1123"/>
      <c r="AJ168" s="1123"/>
      <c r="AK168" s="110"/>
    </row>
    <row r="169" spans="1:37" ht="21.75" customHeight="1" x14ac:dyDescent="0.25">
      <c r="A169" s="1636" t="s">
        <v>167</v>
      </c>
      <c r="B169" s="130" t="s">
        <v>220</v>
      </c>
      <c r="C169" s="125">
        <f t="shared" ref="C169:R169" si="94">C170</f>
        <v>23067.8</v>
      </c>
      <c r="D169" s="125">
        <f t="shared" si="94"/>
        <v>0</v>
      </c>
      <c r="E169" s="125">
        <f t="shared" si="94"/>
        <v>2791.8</v>
      </c>
      <c r="F169" s="125">
        <f t="shared" si="94"/>
        <v>2277</v>
      </c>
      <c r="G169" s="125">
        <f t="shared" si="94"/>
        <v>0</v>
      </c>
      <c r="H169" s="125">
        <f t="shared" si="94"/>
        <v>2792</v>
      </c>
      <c r="I169" s="125">
        <f t="shared" si="94"/>
        <v>0</v>
      </c>
      <c r="J169" s="125">
        <f t="shared" si="94"/>
        <v>2277</v>
      </c>
      <c r="K169" s="125">
        <f t="shared" si="94"/>
        <v>2792</v>
      </c>
      <c r="L169" s="125">
        <f t="shared" si="94"/>
        <v>0</v>
      </c>
      <c r="M169" s="125">
        <f t="shared" si="94"/>
        <v>0</v>
      </c>
      <c r="N169" s="125">
        <f t="shared" si="94"/>
        <v>5069</v>
      </c>
      <c r="O169" s="125">
        <f t="shared" si="94"/>
        <v>0</v>
      </c>
      <c r="P169" s="125">
        <f t="shared" si="94"/>
        <v>0</v>
      </c>
      <c r="Q169" s="125">
        <f t="shared" si="94"/>
        <v>2792</v>
      </c>
      <c r="R169" s="125">
        <f t="shared" si="94"/>
        <v>2277</v>
      </c>
      <c r="S169" s="1285" t="s">
        <v>33</v>
      </c>
      <c r="T169" s="1289" t="s">
        <v>213</v>
      </c>
      <c r="U169" s="1123"/>
      <c r="V169" s="1123">
        <v>100</v>
      </c>
      <c r="W169" s="1123">
        <v>100</v>
      </c>
      <c r="X169" s="1123"/>
      <c r="Y169" s="1143">
        <v>100</v>
      </c>
      <c r="Z169" s="1143"/>
      <c r="AA169" s="1143">
        <v>100</v>
      </c>
      <c r="AB169" s="1143">
        <v>100</v>
      </c>
      <c r="AC169" s="1143"/>
      <c r="AD169" s="1143"/>
      <c r="AE169" s="1143">
        <v>100</v>
      </c>
      <c r="AF169" s="1143"/>
      <c r="AG169" s="1143"/>
      <c r="AH169" s="1143">
        <v>100</v>
      </c>
      <c r="AI169" s="1123">
        <v>100</v>
      </c>
      <c r="AJ169" s="1123">
        <v>100</v>
      </c>
      <c r="AK169" s="110"/>
    </row>
    <row r="170" spans="1:37" ht="46.5" customHeight="1" x14ac:dyDescent="0.25">
      <c r="A170" s="1636"/>
      <c r="B170" s="130" t="s">
        <v>224</v>
      </c>
      <c r="C170" s="125">
        <f>D170+E170+F170+G170+R170+H170+I170+J170+K170+L170+M170+N170+O170+P170+Q170</f>
        <v>23067.8</v>
      </c>
      <c r="D170" s="125">
        <v>0</v>
      </c>
      <c r="E170" s="125">
        <v>2791.8</v>
      </c>
      <c r="F170" s="125">
        <v>2277</v>
      </c>
      <c r="G170" s="125">
        <v>0</v>
      </c>
      <c r="H170" s="125">
        <v>2792</v>
      </c>
      <c r="I170" s="125">
        <v>0</v>
      </c>
      <c r="J170" s="125">
        <v>2277</v>
      </c>
      <c r="K170" s="125">
        <v>2792</v>
      </c>
      <c r="L170" s="125">
        <v>0</v>
      </c>
      <c r="M170" s="125">
        <v>0</v>
      </c>
      <c r="N170" s="125">
        <v>5069</v>
      </c>
      <c r="O170" s="125">
        <v>0</v>
      </c>
      <c r="P170" s="125">
        <v>0</v>
      </c>
      <c r="Q170" s="125">
        <v>2792</v>
      </c>
      <c r="R170" s="125">
        <v>2277</v>
      </c>
      <c r="S170" s="1285"/>
      <c r="T170" s="1289"/>
      <c r="U170" s="1123"/>
      <c r="V170" s="1123"/>
      <c r="W170" s="1123"/>
      <c r="X170" s="1123"/>
      <c r="Y170" s="1144"/>
      <c r="Z170" s="1144"/>
      <c r="AA170" s="1144"/>
      <c r="AB170" s="1144"/>
      <c r="AC170" s="1144"/>
      <c r="AD170" s="1144"/>
      <c r="AE170" s="1144"/>
      <c r="AF170" s="1144"/>
      <c r="AG170" s="1144"/>
      <c r="AH170" s="1144"/>
      <c r="AI170" s="1123"/>
      <c r="AJ170" s="1123"/>
      <c r="AK170" s="110"/>
    </row>
    <row r="171" spans="1:37" ht="19.5" customHeight="1" x14ac:dyDescent="0.25">
      <c r="A171" s="1626" t="s">
        <v>304</v>
      </c>
      <c r="B171" s="130" t="s">
        <v>220</v>
      </c>
      <c r="C171" s="125">
        <f>SUM(D171:R171)</f>
        <v>88279</v>
      </c>
      <c r="D171" s="125">
        <f>D172</f>
        <v>0</v>
      </c>
      <c r="E171" s="125">
        <f t="shared" ref="E171:R171" si="95">E172</f>
        <v>5185</v>
      </c>
      <c r="F171" s="125">
        <f t="shared" si="95"/>
        <v>5366</v>
      </c>
      <c r="G171" s="125">
        <f t="shared" si="95"/>
        <v>5538</v>
      </c>
      <c r="H171" s="125">
        <f t="shared" si="95"/>
        <v>5699</v>
      </c>
      <c r="I171" s="125">
        <f t="shared" si="95"/>
        <v>5864</v>
      </c>
      <c r="J171" s="125">
        <f t="shared" si="95"/>
        <v>6034</v>
      </c>
      <c r="K171" s="125">
        <f t="shared" si="95"/>
        <v>6209</v>
      </c>
      <c r="L171" s="125">
        <f t="shared" si="95"/>
        <v>6389</v>
      </c>
      <c r="M171" s="125">
        <f t="shared" si="95"/>
        <v>6574</v>
      </c>
      <c r="N171" s="125">
        <f t="shared" si="95"/>
        <v>6739</v>
      </c>
      <c r="O171" s="125">
        <f t="shared" si="95"/>
        <v>6907</v>
      </c>
      <c r="P171" s="125">
        <f t="shared" si="95"/>
        <v>7080</v>
      </c>
      <c r="Q171" s="125">
        <f t="shared" si="95"/>
        <v>7257</v>
      </c>
      <c r="R171" s="125">
        <f t="shared" si="95"/>
        <v>7438</v>
      </c>
      <c r="S171" s="1196" t="s">
        <v>279</v>
      </c>
      <c r="T171" s="1310" t="s">
        <v>283</v>
      </c>
      <c r="U171" s="1143"/>
      <c r="V171" s="1143">
        <v>100</v>
      </c>
      <c r="W171" s="1143">
        <v>100</v>
      </c>
      <c r="X171" s="1143">
        <v>100</v>
      </c>
      <c r="Y171" s="1143">
        <v>100</v>
      </c>
      <c r="Z171" s="1143">
        <v>100</v>
      </c>
      <c r="AA171" s="1143">
        <v>100</v>
      </c>
      <c r="AB171" s="1143">
        <v>100</v>
      </c>
      <c r="AC171" s="1143">
        <v>100</v>
      </c>
      <c r="AD171" s="1143">
        <v>100</v>
      </c>
      <c r="AE171" s="1143">
        <v>100</v>
      </c>
      <c r="AF171" s="1143">
        <v>100</v>
      </c>
      <c r="AG171" s="1143">
        <v>100</v>
      </c>
      <c r="AH171" s="1143">
        <v>100</v>
      </c>
      <c r="AI171" s="1143">
        <v>100</v>
      </c>
      <c r="AJ171" s="1143">
        <v>100</v>
      </c>
      <c r="AK171" s="110"/>
    </row>
    <row r="172" spans="1:37" ht="48" customHeight="1" x14ac:dyDescent="0.25">
      <c r="A172" s="1629"/>
      <c r="B172" s="130" t="s">
        <v>102</v>
      </c>
      <c r="C172" s="125">
        <f>SUM(D172:R172)</f>
        <v>88279</v>
      </c>
      <c r="D172" s="125">
        <v>0</v>
      </c>
      <c r="E172" s="125">
        <v>5185</v>
      </c>
      <c r="F172" s="125">
        <v>5366</v>
      </c>
      <c r="G172" s="125">
        <v>5538</v>
      </c>
      <c r="H172" s="125">
        <v>5699</v>
      </c>
      <c r="I172" s="125">
        <v>5864</v>
      </c>
      <c r="J172" s="125">
        <v>6034</v>
      </c>
      <c r="K172" s="125">
        <v>6209</v>
      </c>
      <c r="L172" s="125">
        <v>6389</v>
      </c>
      <c r="M172" s="125">
        <v>6574</v>
      </c>
      <c r="N172" s="125">
        <v>6739</v>
      </c>
      <c r="O172" s="125">
        <v>6907</v>
      </c>
      <c r="P172" s="125">
        <v>7080</v>
      </c>
      <c r="Q172" s="125">
        <v>7257</v>
      </c>
      <c r="R172" s="125">
        <v>7438</v>
      </c>
      <c r="S172" s="1197"/>
      <c r="T172" s="1312"/>
      <c r="U172" s="1144"/>
      <c r="V172" s="1144"/>
      <c r="W172" s="1144"/>
      <c r="X172" s="1144"/>
      <c r="Y172" s="1144"/>
      <c r="Z172" s="1144"/>
      <c r="AA172" s="1144"/>
      <c r="AB172" s="1144"/>
      <c r="AC172" s="1144"/>
      <c r="AD172" s="1144"/>
      <c r="AE172" s="1144"/>
      <c r="AF172" s="1144"/>
      <c r="AG172" s="1144"/>
      <c r="AH172" s="1144"/>
      <c r="AI172" s="1144"/>
      <c r="AJ172" s="1144"/>
      <c r="AK172" s="110"/>
    </row>
    <row r="173" spans="1:37" ht="29.25" customHeight="1" x14ac:dyDescent="0.25">
      <c r="A173" s="1636" t="s">
        <v>365</v>
      </c>
      <c r="B173" s="130" t="s">
        <v>220</v>
      </c>
      <c r="C173" s="125">
        <f t="shared" ref="C173:R173" si="96">C174</f>
        <v>4022587.6</v>
      </c>
      <c r="D173" s="125">
        <f t="shared" si="96"/>
        <v>206024</v>
      </c>
      <c r="E173" s="125">
        <f t="shared" si="96"/>
        <v>212359</v>
      </c>
      <c r="F173" s="125">
        <f t="shared" si="96"/>
        <v>218966</v>
      </c>
      <c r="G173" s="125">
        <f t="shared" si="96"/>
        <v>228006.3</v>
      </c>
      <c r="H173" s="125">
        <f t="shared" si="96"/>
        <v>234179.3</v>
      </c>
      <c r="I173" s="125">
        <f t="shared" si="96"/>
        <v>243165.3</v>
      </c>
      <c r="J173" s="125">
        <f t="shared" si="96"/>
        <v>252665.3</v>
      </c>
      <c r="K173" s="125">
        <f t="shared" si="96"/>
        <v>262665.3</v>
      </c>
      <c r="L173" s="125">
        <f t="shared" si="96"/>
        <v>273165.3</v>
      </c>
      <c r="M173" s="125">
        <f t="shared" si="96"/>
        <v>284165.3</v>
      </c>
      <c r="N173" s="125">
        <f t="shared" si="96"/>
        <v>295765.3</v>
      </c>
      <c r="O173" s="125">
        <f t="shared" si="96"/>
        <v>307965.3</v>
      </c>
      <c r="P173" s="125">
        <f t="shared" si="96"/>
        <v>320765.3</v>
      </c>
      <c r="Q173" s="125">
        <f t="shared" si="96"/>
        <v>334265.3</v>
      </c>
      <c r="R173" s="125">
        <f t="shared" si="96"/>
        <v>348465.3</v>
      </c>
      <c r="S173" s="1285" t="s">
        <v>21</v>
      </c>
      <c r="T173" s="1289" t="s">
        <v>214</v>
      </c>
      <c r="U173" s="1123">
        <v>100</v>
      </c>
      <c r="V173" s="1123">
        <v>100</v>
      </c>
      <c r="W173" s="1123">
        <v>100</v>
      </c>
      <c r="X173" s="1123">
        <v>100</v>
      </c>
      <c r="Y173" s="1143">
        <v>100</v>
      </c>
      <c r="Z173" s="1143">
        <v>100</v>
      </c>
      <c r="AA173" s="1143">
        <v>100</v>
      </c>
      <c r="AB173" s="1143">
        <v>100</v>
      </c>
      <c r="AC173" s="1143">
        <v>100</v>
      </c>
      <c r="AD173" s="1143">
        <v>100</v>
      </c>
      <c r="AE173" s="1143">
        <v>100</v>
      </c>
      <c r="AF173" s="1143">
        <v>100</v>
      </c>
      <c r="AG173" s="1143">
        <v>100</v>
      </c>
      <c r="AH173" s="1143">
        <v>100</v>
      </c>
      <c r="AI173" s="1123">
        <v>100</v>
      </c>
      <c r="AJ173" s="1123">
        <v>100</v>
      </c>
      <c r="AK173" s="110"/>
    </row>
    <row r="174" spans="1:37" ht="69" customHeight="1" x14ac:dyDescent="0.25">
      <c r="A174" s="1636"/>
      <c r="B174" s="130" t="s">
        <v>102</v>
      </c>
      <c r="C174" s="125">
        <f>D174+E174+F174+G174+H174+I174+J174+K174+L174+M174+N174+O174+P174+Q174+R174</f>
        <v>4022587.6</v>
      </c>
      <c r="D174" s="125">
        <v>206024</v>
      </c>
      <c r="E174" s="125">
        <v>212359</v>
      </c>
      <c r="F174" s="125">
        <v>218966</v>
      </c>
      <c r="G174" s="125">
        <v>228006.3</v>
      </c>
      <c r="H174" s="125">
        <v>234179.3</v>
      </c>
      <c r="I174" s="125">
        <v>243165.3</v>
      </c>
      <c r="J174" s="125">
        <v>252665.3</v>
      </c>
      <c r="K174" s="125">
        <v>262665.3</v>
      </c>
      <c r="L174" s="125">
        <v>273165.3</v>
      </c>
      <c r="M174" s="125">
        <v>284165.3</v>
      </c>
      <c r="N174" s="125">
        <v>295765.3</v>
      </c>
      <c r="O174" s="125">
        <v>307965.3</v>
      </c>
      <c r="P174" s="125">
        <v>320765.3</v>
      </c>
      <c r="Q174" s="125">
        <v>334265.3</v>
      </c>
      <c r="R174" s="125">
        <v>348465.3</v>
      </c>
      <c r="S174" s="1285"/>
      <c r="T174" s="1289"/>
      <c r="U174" s="1123"/>
      <c r="V174" s="1123"/>
      <c r="W174" s="1123"/>
      <c r="X174" s="1123"/>
      <c r="Y174" s="1144"/>
      <c r="Z174" s="1144"/>
      <c r="AA174" s="1144"/>
      <c r="AB174" s="1144"/>
      <c r="AC174" s="1144"/>
      <c r="AD174" s="1144"/>
      <c r="AE174" s="1144"/>
      <c r="AF174" s="1144"/>
      <c r="AG174" s="1144"/>
      <c r="AH174" s="1144"/>
      <c r="AI174" s="1123"/>
      <c r="AJ174" s="1123"/>
      <c r="AK174" s="110"/>
    </row>
    <row r="175" spans="1:37" ht="29.25" customHeight="1" x14ac:dyDescent="0.25">
      <c r="A175" s="1626" t="s">
        <v>257</v>
      </c>
      <c r="B175" s="130" t="s">
        <v>220</v>
      </c>
      <c r="C175" s="125">
        <f>C176</f>
        <v>367300</v>
      </c>
      <c r="D175" s="125">
        <f t="shared" ref="D175:R175" si="97">D176</f>
        <v>8900</v>
      </c>
      <c r="E175" s="125">
        <f t="shared" si="97"/>
        <v>25600</v>
      </c>
      <c r="F175" s="125">
        <f t="shared" si="97"/>
        <v>25600</v>
      </c>
      <c r="G175" s="125">
        <f t="shared" si="97"/>
        <v>25600</v>
      </c>
      <c r="H175" s="125">
        <f t="shared" si="97"/>
        <v>25600</v>
      </c>
      <c r="I175" s="125">
        <f t="shared" si="97"/>
        <v>25600</v>
      </c>
      <c r="J175" s="125">
        <f t="shared" si="97"/>
        <v>25600</v>
      </c>
      <c r="K175" s="125">
        <f t="shared" si="97"/>
        <v>25600</v>
      </c>
      <c r="L175" s="125">
        <f t="shared" si="97"/>
        <v>25600</v>
      </c>
      <c r="M175" s="125">
        <f t="shared" si="97"/>
        <v>25600</v>
      </c>
      <c r="N175" s="125">
        <f t="shared" si="97"/>
        <v>25600</v>
      </c>
      <c r="O175" s="125">
        <f t="shared" si="97"/>
        <v>25600</v>
      </c>
      <c r="P175" s="125">
        <f t="shared" si="97"/>
        <v>25600</v>
      </c>
      <c r="Q175" s="125">
        <f t="shared" si="97"/>
        <v>25600</v>
      </c>
      <c r="R175" s="125">
        <f t="shared" si="97"/>
        <v>25600</v>
      </c>
      <c r="S175" s="1314" t="s">
        <v>287</v>
      </c>
      <c r="T175" s="1310" t="s">
        <v>215</v>
      </c>
      <c r="U175" s="1143">
        <v>100</v>
      </c>
      <c r="V175" s="1143">
        <v>100</v>
      </c>
      <c r="W175" s="1143">
        <v>100</v>
      </c>
      <c r="X175" s="1143">
        <v>100</v>
      </c>
      <c r="Y175" s="1143">
        <v>100</v>
      </c>
      <c r="Z175" s="1143">
        <v>100</v>
      </c>
      <c r="AA175" s="1143">
        <v>100</v>
      </c>
      <c r="AB175" s="1143">
        <v>100</v>
      </c>
      <c r="AC175" s="1143">
        <v>100</v>
      </c>
      <c r="AD175" s="1143">
        <v>100</v>
      </c>
      <c r="AE175" s="1143">
        <v>100</v>
      </c>
      <c r="AF175" s="1143">
        <v>100</v>
      </c>
      <c r="AG175" s="1143">
        <v>100</v>
      </c>
      <c r="AH175" s="1143">
        <v>100</v>
      </c>
      <c r="AI175" s="1143">
        <v>100</v>
      </c>
      <c r="AJ175" s="1143">
        <v>100</v>
      </c>
      <c r="AK175" s="110"/>
    </row>
    <row r="176" spans="1:37" ht="39" customHeight="1" x14ac:dyDescent="0.25">
      <c r="A176" s="1629"/>
      <c r="B176" s="130" t="s">
        <v>224</v>
      </c>
      <c r="C176" s="125">
        <f>D176+E176+F176+G176+H176+I176+J176+K176+L176+M176+N176+O176+P176+Q176+R176</f>
        <v>367300</v>
      </c>
      <c r="D176" s="125">
        <v>8900</v>
      </c>
      <c r="E176" s="125">
        <v>25600</v>
      </c>
      <c r="F176" s="125">
        <v>25600</v>
      </c>
      <c r="G176" s="125">
        <v>25600</v>
      </c>
      <c r="H176" s="125">
        <v>25600</v>
      </c>
      <c r="I176" s="125">
        <v>25600</v>
      </c>
      <c r="J176" s="125">
        <v>25600</v>
      </c>
      <c r="K176" s="125">
        <v>25600</v>
      </c>
      <c r="L176" s="125">
        <v>25600</v>
      </c>
      <c r="M176" s="125">
        <v>25600</v>
      </c>
      <c r="N176" s="125">
        <v>25600</v>
      </c>
      <c r="O176" s="125">
        <v>25600</v>
      </c>
      <c r="P176" s="125">
        <v>25600</v>
      </c>
      <c r="Q176" s="125">
        <v>25600</v>
      </c>
      <c r="R176" s="125">
        <v>25600</v>
      </c>
      <c r="S176" s="1316"/>
      <c r="T176" s="1312"/>
      <c r="U176" s="1144"/>
      <c r="V176" s="1144"/>
      <c r="W176" s="1144"/>
      <c r="X176" s="1144"/>
      <c r="Y176" s="1144"/>
      <c r="Z176" s="1144"/>
      <c r="AA176" s="1144"/>
      <c r="AB176" s="1144"/>
      <c r="AC176" s="1144"/>
      <c r="AD176" s="1144"/>
      <c r="AE176" s="1144"/>
      <c r="AF176" s="1144"/>
      <c r="AG176" s="1144"/>
      <c r="AH176" s="1144"/>
      <c r="AI176" s="1144"/>
      <c r="AJ176" s="1144"/>
      <c r="AK176" s="110"/>
    </row>
    <row r="177" spans="1:75" ht="29.25" customHeight="1" x14ac:dyDescent="0.25">
      <c r="A177" s="1636" t="s">
        <v>385</v>
      </c>
      <c r="B177" s="130" t="s">
        <v>220</v>
      </c>
      <c r="C177" s="125">
        <f t="shared" ref="C177:R177" si="98">C178</f>
        <v>121000</v>
      </c>
      <c r="D177" s="125">
        <f t="shared" si="98"/>
        <v>14700</v>
      </c>
      <c r="E177" s="125">
        <f t="shared" si="98"/>
        <v>0</v>
      </c>
      <c r="F177" s="125">
        <f t="shared" si="98"/>
        <v>0</v>
      </c>
      <c r="G177" s="125">
        <f t="shared" si="98"/>
        <v>0</v>
      </c>
      <c r="H177" s="125">
        <f t="shared" si="98"/>
        <v>0</v>
      </c>
      <c r="I177" s="125">
        <f t="shared" si="98"/>
        <v>0</v>
      </c>
      <c r="J177" s="125">
        <f t="shared" si="98"/>
        <v>53150</v>
      </c>
      <c r="K177" s="125">
        <f t="shared" si="98"/>
        <v>0</v>
      </c>
      <c r="L177" s="125">
        <f t="shared" si="98"/>
        <v>0</v>
      </c>
      <c r="M177" s="125">
        <f t="shared" si="98"/>
        <v>0</v>
      </c>
      <c r="N177" s="125">
        <f t="shared" si="98"/>
        <v>0</v>
      </c>
      <c r="O177" s="125">
        <f t="shared" si="98"/>
        <v>0</v>
      </c>
      <c r="P177" s="125">
        <f t="shared" si="98"/>
        <v>53150</v>
      </c>
      <c r="Q177" s="125">
        <f t="shared" si="98"/>
        <v>0</v>
      </c>
      <c r="R177" s="125">
        <f t="shared" si="98"/>
        <v>0</v>
      </c>
      <c r="S177" s="1559"/>
      <c r="T177" s="1289" t="s">
        <v>156</v>
      </c>
      <c r="U177" s="1109">
        <v>100</v>
      </c>
      <c r="V177" s="1109"/>
      <c r="W177" s="1109"/>
      <c r="X177" s="1109"/>
      <c r="Y177" s="1196"/>
      <c r="Z177" s="1196"/>
      <c r="AA177" s="1196">
        <v>100</v>
      </c>
      <c r="AB177" s="1196"/>
      <c r="AC177" s="1196"/>
      <c r="AD177" s="1196"/>
      <c r="AE177" s="1196"/>
      <c r="AF177" s="1196"/>
      <c r="AG177" s="1196">
        <v>100</v>
      </c>
      <c r="AH177" s="1196"/>
      <c r="AI177" s="1109"/>
      <c r="AJ177" s="1109">
        <v>100</v>
      </c>
      <c r="AK177" s="110"/>
    </row>
    <row r="178" spans="1:75" ht="53.25" customHeight="1" x14ac:dyDescent="0.25">
      <c r="A178" s="1637"/>
      <c r="B178" s="130" t="s">
        <v>102</v>
      </c>
      <c r="C178" s="125">
        <f>D178+E178+F178+G178+R178+H178+I178+J178+K178+L178+M178+N178+O178+P178+Q178</f>
        <v>121000</v>
      </c>
      <c r="D178" s="125">
        <f>D180</f>
        <v>14700</v>
      </c>
      <c r="E178" s="125">
        <f t="shared" ref="E178:R178" si="99">E180</f>
        <v>0</v>
      </c>
      <c r="F178" s="125">
        <f t="shared" si="99"/>
        <v>0</v>
      </c>
      <c r="G178" s="125">
        <f t="shared" si="99"/>
        <v>0</v>
      </c>
      <c r="H178" s="125">
        <f t="shared" si="99"/>
        <v>0</v>
      </c>
      <c r="I178" s="125">
        <f t="shared" si="99"/>
        <v>0</v>
      </c>
      <c r="J178" s="125">
        <f t="shared" si="99"/>
        <v>53150</v>
      </c>
      <c r="K178" s="125">
        <f t="shared" si="99"/>
        <v>0</v>
      </c>
      <c r="L178" s="125">
        <f t="shared" si="99"/>
        <v>0</v>
      </c>
      <c r="M178" s="125">
        <f t="shared" si="99"/>
        <v>0</v>
      </c>
      <c r="N178" s="125">
        <f t="shared" si="99"/>
        <v>0</v>
      </c>
      <c r="O178" s="125">
        <f t="shared" si="99"/>
        <v>0</v>
      </c>
      <c r="P178" s="125">
        <f t="shared" si="99"/>
        <v>53150</v>
      </c>
      <c r="Q178" s="125">
        <f t="shared" si="99"/>
        <v>0</v>
      </c>
      <c r="R178" s="125">
        <f t="shared" si="99"/>
        <v>0</v>
      </c>
      <c r="S178" s="1560"/>
      <c r="T178" s="1289"/>
      <c r="U178" s="1109"/>
      <c r="V178" s="1109"/>
      <c r="W178" s="1109"/>
      <c r="X178" s="1109"/>
      <c r="Y178" s="1197"/>
      <c r="Z178" s="1197"/>
      <c r="AA178" s="1197"/>
      <c r="AB178" s="1197"/>
      <c r="AC178" s="1197"/>
      <c r="AD178" s="1197"/>
      <c r="AE178" s="1197"/>
      <c r="AF178" s="1197"/>
      <c r="AG178" s="1197"/>
      <c r="AH178" s="1197"/>
      <c r="AI178" s="1109"/>
      <c r="AJ178" s="1109"/>
      <c r="AK178" s="110"/>
    </row>
    <row r="179" spans="1:75" ht="29.25" customHeight="1" x14ac:dyDescent="0.25">
      <c r="A179" s="1626" t="s">
        <v>305</v>
      </c>
      <c r="B179" s="130" t="s">
        <v>220</v>
      </c>
      <c r="C179" s="125">
        <f>C180</f>
        <v>121000</v>
      </c>
      <c r="D179" s="125">
        <f>D180</f>
        <v>14700</v>
      </c>
      <c r="E179" s="125">
        <f t="shared" ref="E179:R179" si="100">E180</f>
        <v>0</v>
      </c>
      <c r="F179" s="125">
        <f t="shared" si="100"/>
        <v>0</v>
      </c>
      <c r="G179" s="125">
        <f t="shared" si="100"/>
        <v>0</v>
      </c>
      <c r="H179" s="125">
        <f t="shared" si="100"/>
        <v>0</v>
      </c>
      <c r="I179" s="125">
        <f t="shared" si="100"/>
        <v>0</v>
      </c>
      <c r="J179" s="125">
        <f t="shared" si="100"/>
        <v>53150</v>
      </c>
      <c r="K179" s="125">
        <f t="shared" si="100"/>
        <v>0</v>
      </c>
      <c r="L179" s="125">
        <f t="shared" si="100"/>
        <v>0</v>
      </c>
      <c r="M179" s="125">
        <f t="shared" si="100"/>
        <v>0</v>
      </c>
      <c r="N179" s="125">
        <f t="shared" si="100"/>
        <v>0</v>
      </c>
      <c r="O179" s="125">
        <f t="shared" si="100"/>
        <v>0</v>
      </c>
      <c r="P179" s="125">
        <f t="shared" si="100"/>
        <v>53150</v>
      </c>
      <c r="Q179" s="125">
        <f t="shared" si="100"/>
        <v>0</v>
      </c>
      <c r="R179" s="125">
        <f t="shared" si="100"/>
        <v>0</v>
      </c>
      <c r="S179" s="1285" t="s">
        <v>21</v>
      </c>
      <c r="T179" s="1310" t="s">
        <v>216</v>
      </c>
      <c r="U179" s="1196">
        <v>100</v>
      </c>
      <c r="V179" s="1196"/>
      <c r="W179" s="1196"/>
      <c r="X179" s="1196"/>
      <c r="Y179" s="158"/>
      <c r="Z179" s="158"/>
      <c r="AA179" s="158">
        <v>100</v>
      </c>
      <c r="AB179" s="1196"/>
      <c r="AC179" s="1196"/>
      <c r="AD179" s="1196"/>
      <c r="AE179" s="1196"/>
      <c r="AF179" s="1196"/>
      <c r="AG179" s="1196">
        <v>100</v>
      </c>
      <c r="AH179" s="1196"/>
      <c r="AI179" s="1196"/>
      <c r="AJ179" s="1196">
        <v>100</v>
      </c>
      <c r="AK179" s="110"/>
    </row>
    <row r="180" spans="1:75" ht="52.5" customHeight="1" x14ac:dyDescent="0.25">
      <c r="A180" s="1627"/>
      <c r="B180" s="130" t="s">
        <v>102</v>
      </c>
      <c r="C180" s="125">
        <f>D180+E180+F180+G180+H180+I180+J180+K180+L180+M180+N180+O180+P180+Q180+R180</f>
        <v>121000</v>
      </c>
      <c r="D180" s="125">
        <v>14700</v>
      </c>
      <c r="E180" s="125">
        <v>0</v>
      </c>
      <c r="F180" s="125"/>
      <c r="G180" s="125"/>
      <c r="H180" s="125"/>
      <c r="I180" s="125"/>
      <c r="J180" s="125">
        <v>53150</v>
      </c>
      <c r="K180" s="125"/>
      <c r="L180" s="125"/>
      <c r="M180" s="125"/>
      <c r="N180" s="125"/>
      <c r="O180" s="125"/>
      <c r="P180" s="125">
        <v>53150</v>
      </c>
      <c r="Q180" s="125"/>
      <c r="R180" s="125"/>
      <c r="S180" s="1285"/>
      <c r="T180" s="1628"/>
      <c r="U180" s="1197"/>
      <c r="V180" s="1197"/>
      <c r="W180" s="1197"/>
      <c r="X180" s="1197"/>
      <c r="Y180" s="158"/>
      <c r="Z180" s="158"/>
      <c r="AA180" s="158"/>
      <c r="AB180" s="1197"/>
      <c r="AC180" s="1197"/>
      <c r="AD180" s="1197"/>
      <c r="AE180" s="1197"/>
      <c r="AF180" s="1197"/>
      <c r="AG180" s="1197"/>
      <c r="AH180" s="1197"/>
      <c r="AI180" s="1197"/>
      <c r="AJ180" s="1197"/>
      <c r="AK180" s="110"/>
    </row>
    <row r="181" spans="1:75" ht="29.25" customHeight="1" x14ac:dyDescent="0.25">
      <c r="A181" s="1636" t="s">
        <v>329</v>
      </c>
      <c r="B181" s="130" t="s">
        <v>220</v>
      </c>
      <c r="C181" s="125">
        <f>C182+C183</f>
        <v>47705021.479999997</v>
      </c>
      <c r="D181" s="125">
        <f t="shared" ref="D181:R181" si="101">D182+D183</f>
        <v>4173130</v>
      </c>
      <c r="E181" s="125">
        <f t="shared" si="101"/>
        <v>2404791.2200000002</v>
      </c>
      <c r="F181" s="125">
        <f t="shared" si="101"/>
        <v>2482520.2200000002</v>
      </c>
      <c r="G181" s="125">
        <f t="shared" si="101"/>
        <v>2584663.42</v>
      </c>
      <c r="H181" s="125">
        <f t="shared" si="101"/>
        <v>2657282.42</v>
      </c>
      <c r="I181" s="125">
        <f t="shared" si="101"/>
        <v>2763083.42</v>
      </c>
      <c r="J181" s="125">
        <f t="shared" si="101"/>
        <v>2874383.42</v>
      </c>
      <c r="K181" s="125">
        <f t="shared" si="101"/>
        <v>2991483.42</v>
      </c>
      <c r="L181" s="125">
        <f t="shared" si="101"/>
        <v>3114683.42</v>
      </c>
      <c r="M181" s="125">
        <f t="shared" si="101"/>
        <v>3244283.42</v>
      </c>
      <c r="N181" s="125">
        <f t="shared" si="101"/>
        <v>3380683.42</v>
      </c>
      <c r="O181" s="125">
        <f t="shared" si="101"/>
        <v>3524183.42</v>
      </c>
      <c r="P181" s="125">
        <f t="shared" si="101"/>
        <v>3675083.42</v>
      </c>
      <c r="Q181" s="125">
        <f t="shared" si="101"/>
        <v>3833883.42</v>
      </c>
      <c r="R181" s="125">
        <f t="shared" si="101"/>
        <v>4000883.42</v>
      </c>
      <c r="S181" s="1285"/>
      <c r="T181" s="1289" t="s">
        <v>157</v>
      </c>
      <c r="U181" s="1109">
        <v>100</v>
      </c>
      <c r="V181" s="1109">
        <v>100</v>
      </c>
      <c r="W181" s="1109">
        <v>100</v>
      </c>
      <c r="X181" s="1109">
        <v>100</v>
      </c>
      <c r="Y181" s="1196">
        <v>100</v>
      </c>
      <c r="Z181" s="1196">
        <v>100</v>
      </c>
      <c r="AA181" s="1196">
        <v>100</v>
      </c>
      <c r="AB181" s="1196">
        <v>100</v>
      </c>
      <c r="AC181" s="1196">
        <v>100</v>
      </c>
      <c r="AD181" s="1196">
        <v>100</v>
      </c>
      <c r="AE181" s="1196">
        <v>100</v>
      </c>
      <c r="AF181" s="1196">
        <v>100</v>
      </c>
      <c r="AG181" s="1196">
        <v>100</v>
      </c>
      <c r="AH181" s="1196">
        <v>100</v>
      </c>
      <c r="AI181" s="1109">
        <v>100</v>
      </c>
      <c r="AJ181" s="1109">
        <v>100</v>
      </c>
      <c r="AK181" s="110"/>
    </row>
    <row r="182" spans="1:75" ht="39" customHeight="1" x14ac:dyDescent="0.25">
      <c r="A182" s="1637"/>
      <c r="B182" s="130" t="s">
        <v>224</v>
      </c>
      <c r="C182" s="125">
        <f>D182+E182+F182+G182+H182+I182+J182+K182+L182+M182+N182+O182+P182+Q182+R182</f>
        <v>80355.679999999993</v>
      </c>
      <c r="D182" s="125">
        <f>D187</f>
        <v>6000</v>
      </c>
      <c r="E182" s="125">
        <f t="shared" ref="E182:R182" si="102">E187</f>
        <v>5311.12</v>
      </c>
      <c r="F182" s="125">
        <f t="shared" si="102"/>
        <v>5311.12</v>
      </c>
      <c r="G182" s="125">
        <f t="shared" si="102"/>
        <v>5311.12</v>
      </c>
      <c r="H182" s="125">
        <f t="shared" si="102"/>
        <v>5311.12</v>
      </c>
      <c r="I182" s="125">
        <f t="shared" si="102"/>
        <v>5311.12</v>
      </c>
      <c r="J182" s="125">
        <f t="shared" si="102"/>
        <v>5311.12</v>
      </c>
      <c r="K182" s="125">
        <f t="shared" si="102"/>
        <v>5311.12</v>
      </c>
      <c r="L182" s="125">
        <f t="shared" si="102"/>
        <v>5311.12</v>
      </c>
      <c r="M182" s="125">
        <f t="shared" si="102"/>
        <v>5311.12</v>
      </c>
      <c r="N182" s="125">
        <f t="shared" si="102"/>
        <v>5311.12</v>
      </c>
      <c r="O182" s="125">
        <f t="shared" si="102"/>
        <v>5311.12</v>
      </c>
      <c r="P182" s="125">
        <f t="shared" si="102"/>
        <v>5311.12</v>
      </c>
      <c r="Q182" s="125">
        <f t="shared" si="102"/>
        <v>5311.12</v>
      </c>
      <c r="R182" s="125">
        <f t="shared" si="102"/>
        <v>5311.12</v>
      </c>
      <c r="S182" s="1285"/>
      <c r="T182" s="1289"/>
      <c r="U182" s="1109"/>
      <c r="V182" s="1109"/>
      <c r="W182" s="1109"/>
      <c r="X182" s="1109"/>
      <c r="Y182" s="1288"/>
      <c r="Z182" s="1288"/>
      <c r="AA182" s="1288"/>
      <c r="AB182" s="1288"/>
      <c r="AC182" s="1288"/>
      <c r="AD182" s="1288"/>
      <c r="AE182" s="1288"/>
      <c r="AF182" s="1288"/>
      <c r="AG182" s="1288"/>
      <c r="AH182" s="1288"/>
      <c r="AI182" s="1109"/>
      <c r="AJ182" s="1109"/>
      <c r="AK182" s="110"/>
    </row>
    <row r="183" spans="1:75" ht="61.5" customHeight="1" x14ac:dyDescent="0.25">
      <c r="A183" s="1637"/>
      <c r="B183" s="130" t="s">
        <v>102</v>
      </c>
      <c r="C183" s="125">
        <f>D183+E183+F183+G183+R183+H183+I183+J183+K183+L183+M183+N183+O183++P183+Q183</f>
        <v>47624665.799999997</v>
      </c>
      <c r="D183" s="125">
        <f>D184</f>
        <v>4167130</v>
      </c>
      <c r="E183" s="125">
        <f t="shared" ref="E183:R183" si="103">E184</f>
        <v>2399480.1</v>
      </c>
      <c r="F183" s="125">
        <f t="shared" si="103"/>
        <v>2477209.1</v>
      </c>
      <c r="G183" s="125">
        <f t="shared" si="103"/>
        <v>2579352.2999999998</v>
      </c>
      <c r="H183" s="125">
        <f t="shared" si="103"/>
        <v>2651971.2999999998</v>
      </c>
      <c r="I183" s="125">
        <f t="shared" si="103"/>
        <v>2757772.3</v>
      </c>
      <c r="J183" s="125">
        <f t="shared" si="103"/>
        <v>2869072.3</v>
      </c>
      <c r="K183" s="125">
        <f t="shared" si="103"/>
        <v>2986172.3</v>
      </c>
      <c r="L183" s="125">
        <f t="shared" si="103"/>
        <v>3109372.3</v>
      </c>
      <c r="M183" s="125">
        <f t="shared" si="103"/>
        <v>3238972.3</v>
      </c>
      <c r="N183" s="125">
        <f t="shared" si="103"/>
        <v>3375372.3</v>
      </c>
      <c r="O183" s="125">
        <f t="shared" si="103"/>
        <v>3518872.3</v>
      </c>
      <c r="P183" s="125">
        <f t="shared" si="103"/>
        <v>3669772.3</v>
      </c>
      <c r="Q183" s="125">
        <f t="shared" si="103"/>
        <v>3828572.3</v>
      </c>
      <c r="R183" s="125">
        <f t="shared" si="103"/>
        <v>3995572.3</v>
      </c>
      <c r="S183" s="1285"/>
      <c r="T183" s="1289"/>
      <c r="U183" s="1109"/>
      <c r="V183" s="1109"/>
      <c r="W183" s="1109"/>
      <c r="X183" s="1109"/>
      <c r="Y183" s="1197"/>
      <c r="Z183" s="1197"/>
      <c r="AA183" s="1197"/>
      <c r="AB183" s="1197"/>
      <c r="AC183" s="1197"/>
      <c r="AD183" s="1197"/>
      <c r="AE183" s="1197"/>
      <c r="AF183" s="1197"/>
      <c r="AG183" s="1197"/>
      <c r="AH183" s="1197"/>
      <c r="AI183" s="1109"/>
      <c r="AJ183" s="1109"/>
      <c r="AK183" s="110"/>
    </row>
    <row r="184" spans="1:75" ht="29.25" customHeight="1" x14ac:dyDescent="0.25">
      <c r="A184" s="1626" t="s">
        <v>366</v>
      </c>
      <c r="B184" s="130" t="s">
        <v>220</v>
      </c>
      <c r="C184" s="125">
        <f>C185</f>
        <v>47624665.799999997</v>
      </c>
      <c r="D184" s="125">
        <f>D185</f>
        <v>4167130</v>
      </c>
      <c r="E184" s="125">
        <f t="shared" ref="E184:R184" si="104">E185</f>
        <v>2399480.1</v>
      </c>
      <c r="F184" s="125">
        <f t="shared" si="104"/>
        <v>2477209.1</v>
      </c>
      <c r="G184" s="125">
        <f t="shared" si="104"/>
        <v>2579352.2999999998</v>
      </c>
      <c r="H184" s="125">
        <f t="shared" si="104"/>
        <v>2651971.2999999998</v>
      </c>
      <c r="I184" s="125">
        <f t="shared" si="104"/>
        <v>2757772.3</v>
      </c>
      <c r="J184" s="125">
        <f t="shared" si="104"/>
        <v>2869072.3</v>
      </c>
      <c r="K184" s="125">
        <f t="shared" si="104"/>
        <v>2986172.3</v>
      </c>
      <c r="L184" s="125">
        <f t="shared" si="104"/>
        <v>3109372.3</v>
      </c>
      <c r="M184" s="125">
        <f t="shared" si="104"/>
        <v>3238972.3</v>
      </c>
      <c r="N184" s="125">
        <f t="shared" si="104"/>
        <v>3375372.3</v>
      </c>
      <c r="O184" s="125">
        <f t="shared" si="104"/>
        <v>3518872.3</v>
      </c>
      <c r="P184" s="125">
        <f t="shared" si="104"/>
        <v>3669772.3</v>
      </c>
      <c r="Q184" s="125">
        <f t="shared" si="104"/>
        <v>3828572.3</v>
      </c>
      <c r="R184" s="125">
        <f t="shared" si="104"/>
        <v>3995572.3</v>
      </c>
      <c r="S184" s="1314" t="s">
        <v>21</v>
      </c>
      <c r="T184" s="1310" t="s">
        <v>217</v>
      </c>
      <c r="U184" s="1196">
        <v>100</v>
      </c>
      <c r="V184" s="1196">
        <v>100</v>
      </c>
      <c r="W184" s="1196">
        <v>100</v>
      </c>
      <c r="X184" s="1196">
        <v>100</v>
      </c>
      <c r="Y184" s="1196">
        <v>100</v>
      </c>
      <c r="Z184" s="1196">
        <v>100</v>
      </c>
      <c r="AA184" s="1196">
        <v>100</v>
      </c>
      <c r="AB184" s="1196">
        <v>100</v>
      </c>
      <c r="AC184" s="1196">
        <v>100</v>
      </c>
      <c r="AD184" s="1196">
        <v>100</v>
      </c>
      <c r="AE184" s="1196">
        <v>100</v>
      </c>
      <c r="AF184" s="1196">
        <v>100</v>
      </c>
      <c r="AG184" s="1196">
        <v>100</v>
      </c>
      <c r="AH184" s="1196">
        <v>100</v>
      </c>
      <c r="AI184" s="1196">
        <v>100</v>
      </c>
      <c r="AJ184" s="1196">
        <v>100</v>
      </c>
      <c r="AK184" s="110"/>
    </row>
    <row r="185" spans="1:75" ht="61.5" customHeight="1" x14ac:dyDescent="0.25">
      <c r="A185" s="1627"/>
      <c r="B185" s="130" t="s">
        <v>102</v>
      </c>
      <c r="C185" s="125">
        <f>D185+E185+F185+G185+H185+I185+J185+K185+L185+M185+N185+O185+P185+Q185+R185</f>
        <v>47624665.799999997</v>
      </c>
      <c r="D185" s="125">
        <v>4167130</v>
      </c>
      <c r="E185" s="125">
        <v>2399480.1</v>
      </c>
      <c r="F185" s="125">
        <v>2477209.1</v>
      </c>
      <c r="G185" s="125">
        <v>2579352.2999999998</v>
      </c>
      <c r="H185" s="125">
        <v>2651971.2999999998</v>
      </c>
      <c r="I185" s="125">
        <v>2757772.3</v>
      </c>
      <c r="J185" s="125">
        <v>2869072.3</v>
      </c>
      <c r="K185" s="125">
        <v>2986172.3</v>
      </c>
      <c r="L185" s="125">
        <v>3109372.3</v>
      </c>
      <c r="M185" s="125">
        <v>3238972.3</v>
      </c>
      <c r="N185" s="125">
        <v>3375372.3</v>
      </c>
      <c r="O185" s="125">
        <v>3518872.3</v>
      </c>
      <c r="P185" s="125">
        <v>3669772.3</v>
      </c>
      <c r="Q185" s="125">
        <v>3828572.3</v>
      </c>
      <c r="R185" s="125">
        <v>3995572.3</v>
      </c>
      <c r="S185" s="1316"/>
      <c r="T185" s="1312"/>
      <c r="U185" s="1197"/>
      <c r="V185" s="1197"/>
      <c r="W185" s="1197"/>
      <c r="X185" s="1197"/>
      <c r="Y185" s="1197"/>
      <c r="Z185" s="1197"/>
      <c r="AA185" s="1197"/>
      <c r="AB185" s="1197"/>
      <c r="AC185" s="1197"/>
      <c r="AD185" s="1197"/>
      <c r="AE185" s="1197"/>
      <c r="AF185" s="1197"/>
      <c r="AG185" s="1197"/>
      <c r="AH185" s="1197"/>
      <c r="AI185" s="1197"/>
      <c r="AJ185" s="1197"/>
      <c r="AK185" s="110"/>
    </row>
    <row r="186" spans="1:75" ht="29.25" customHeight="1" x14ac:dyDescent="0.25">
      <c r="A186" s="1639" t="s">
        <v>259</v>
      </c>
      <c r="B186" s="130" t="s">
        <v>220</v>
      </c>
      <c r="C186" s="125">
        <f>C187</f>
        <v>80355.679999999993</v>
      </c>
      <c r="D186" s="125">
        <f t="shared" ref="D186:R186" si="105">D187</f>
        <v>6000</v>
      </c>
      <c r="E186" s="125">
        <f t="shared" si="105"/>
        <v>5311.12</v>
      </c>
      <c r="F186" s="125">
        <f t="shared" si="105"/>
        <v>5311.12</v>
      </c>
      <c r="G186" s="125">
        <f t="shared" si="105"/>
        <v>5311.12</v>
      </c>
      <c r="H186" s="125">
        <f t="shared" si="105"/>
        <v>5311.12</v>
      </c>
      <c r="I186" s="125">
        <f t="shared" si="105"/>
        <v>5311.12</v>
      </c>
      <c r="J186" s="125">
        <f t="shared" si="105"/>
        <v>5311.12</v>
      </c>
      <c r="K186" s="125">
        <f t="shared" si="105"/>
        <v>5311.12</v>
      </c>
      <c r="L186" s="125">
        <f t="shared" si="105"/>
        <v>5311.12</v>
      </c>
      <c r="M186" s="125">
        <f t="shared" si="105"/>
        <v>5311.12</v>
      </c>
      <c r="N186" s="125">
        <f t="shared" si="105"/>
        <v>5311.12</v>
      </c>
      <c r="O186" s="125">
        <f t="shared" si="105"/>
        <v>5311.12</v>
      </c>
      <c r="P186" s="125">
        <f t="shared" si="105"/>
        <v>5311.12</v>
      </c>
      <c r="Q186" s="125">
        <f t="shared" si="105"/>
        <v>5311.12</v>
      </c>
      <c r="R186" s="125">
        <f t="shared" si="105"/>
        <v>5311.12</v>
      </c>
      <c r="S186" s="1314" t="s">
        <v>247</v>
      </c>
      <c r="T186" s="1310" t="s">
        <v>299</v>
      </c>
      <c r="U186" s="1196">
        <v>100</v>
      </c>
      <c r="V186" s="1196">
        <v>100</v>
      </c>
      <c r="W186" s="1196">
        <v>100</v>
      </c>
      <c r="X186" s="1196">
        <v>100</v>
      </c>
      <c r="Y186" s="1196">
        <v>100</v>
      </c>
      <c r="Z186" s="1196">
        <v>100</v>
      </c>
      <c r="AA186" s="1196">
        <v>100</v>
      </c>
      <c r="AB186" s="1196">
        <v>100</v>
      </c>
      <c r="AC186" s="1196">
        <v>100</v>
      </c>
      <c r="AD186" s="1196">
        <v>100</v>
      </c>
      <c r="AE186" s="1196">
        <v>100</v>
      </c>
      <c r="AF186" s="1196">
        <v>100</v>
      </c>
      <c r="AG186" s="1196">
        <v>100</v>
      </c>
      <c r="AH186" s="1196">
        <v>100</v>
      </c>
      <c r="AI186" s="1196">
        <v>100</v>
      </c>
      <c r="AJ186" s="1196">
        <v>100</v>
      </c>
      <c r="AK186" s="110"/>
    </row>
    <row r="187" spans="1:75" ht="39.75" customHeight="1" x14ac:dyDescent="0.25">
      <c r="A187" s="1640"/>
      <c r="B187" s="129" t="s">
        <v>225</v>
      </c>
      <c r="C187" s="125">
        <f>D187+E187+F187+G187+H187+I187+J187+K187+L187+M187+N187+O187+P187+Q187+R187</f>
        <v>80355.679999999993</v>
      </c>
      <c r="D187" s="125">
        <v>6000</v>
      </c>
      <c r="E187" s="125">
        <v>5311.12</v>
      </c>
      <c r="F187" s="125">
        <v>5311.12</v>
      </c>
      <c r="G187" s="125">
        <v>5311.12</v>
      </c>
      <c r="H187" s="125">
        <v>5311.12</v>
      </c>
      <c r="I187" s="125">
        <v>5311.12</v>
      </c>
      <c r="J187" s="125">
        <v>5311.12</v>
      </c>
      <c r="K187" s="125">
        <v>5311.12</v>
      </c>
      <c r="L187" s="125">
        <v>5311.12</v>
      </c>
      <c r="M187" s="125">
        <v>5311.12</v>
      </c>
      <c r="N187" s="125">
        <v>5311.12</v>
      </c>
      <c r="O187" s="125">
        <v>5311.12</v>
      </c>
      <c r="P187" s="125">
        <v>5311.12</v>
      </c>
      <c r="Q187" s="125">
        <v>5311.12</v>
      </c>
      <c r="R187" s="125">
        <v>5311.12</v>
      </c>
      <c r="S187" s="1316"/>
      <c r="T187" s="1312"/>
      <c r="U187" s="1197"/>
      <c r="V187" s="1197"/>
      <c r="W187" s="1197"/>
      <c r="X187" s="1197"/>
      <c r="Y187" s="1197"/>
      <c r="Z187" s="1197"/>
      <c r="AA187" s="1197"/>
      <c r="AB187" s="1197"/>
      <c r="AC187" s="1197"/>
      <c r="AD187" s="1197"/>
      <c r="AE187" s="1197"/>
      <c r="AF187" s="1197"/>
      <c r="AG187" s="1197"/>
      <c r="AH187" s="1197"/>
      <c r="AI187" s="1197"/>
      <c r="AJ187" s="1197"/>
      <c r="AK187" s="110"/>
    </row>
    <row r="188" spans="1:75" ht="29.25" customHeight="1" x14ac:dyDescent="0.25">
      <c r="A188" s="1636" t="s">
        <v>376</v>
      </c>
      <c r="B188" s="130" t="s">
        <v>220</v>
      </c>
      <c r="C188" s="125">
        <f>C189</f>
        <v>6371363</v>
      </c>
      <c r="D188" s="125">
        <f>D189</f>
        <v>451898</v>
      </c>
      <c r="E188" s="125">
        <f t="shared" ref="E188:R188" si="106">E189</f>
        <v>386881</v>
      </c>
      <c r="F188" s="125">
        <f t="shared" si="106"/>
        <v>390967</v>
      </c>
      <c r="G188" s="125">
        <f t="shared" si="106"/>
        <v>395030</v>
      </c>
      <c r="H188" s="125">
        <f t="shared" si="106"/>
        <v>398847</v>
      </c>
      <c r="I188" s="125">
        <f t="shared" si="106"/>
        <v>404364</v>
      </c>
      <c r="J188" s="125">
        <f t="shared" si="106"/>
        <v>410264</v>
      </c>
      <c r="K188" s="125">
        <f t="shared" si="106"/>
        <v>416464</v>
      </c>
      <c r="L188" s="125">
        <f t="shared" si="106"/>
        <v>422964</v>
      </c>
      <c r="M188" s="125">
        <f t="shared" si="106"/>
        <v>429764</v>
      </c>
      <c r="N188" s="125">
        <f t="shared" si="106"/>
        <v>436964</v>
      </c>
      <c r="O188" s="125">
        <f t="shared" si="106"/>
        <v>444464</v>
      </c>
      <c r="P188" s="125">
        <f t="shared" si="106"/>
        <v>452364</v>
      </c>
      <c r="Q188" s="125">
        <f t="shared" si="106"/>
        <v>460664</v>
      </c>
      <c r="R188" s="125">
        <f t="shared" si="106"/>
        <v>469464</v>
      </c>
      <c r="S188" s="1285"/>
      <c r="T188" s="1289" t="s">
        <v>159</v>
      </c>
      <c r="U188" s="1109" t="s">
        <v>9</v>
      </c>
      <c r="V188" s="1109" t="s">
        <v>9</v>
      </c>
      <c r="W188" s="1109" t="s">
        <v>9</v>
      </c>
      <c r="X188" s="1109" t="s">
        <v>9</v>
      </c>
      <c r="Y188" s="1196" t="s">
        <v>9</v>
      </c>
      <c r="Z188" s="1196" t="s">
        <v>9</v>
      </c>
      <c r="AA188" s="1196" t="s">
        <v>9</v>
      </c>
      <c r="AB188" s="1196" t="s">
        <v>9</v>
      </c>
      <c r="AC188" s="1196" t="s">
        <v>9</v>
      </c>
      <c r="AD188" s="1196" t="s">
        <v>9</v>
      </c>
      <c r="AE188" s="1196" t="s">
        <v>9</v>
      </c>
      <c r="AF188" s="1196" t="s">
        <v>9</v>
      </c>
      <c r="AG188" s="1196" t="s">
        <v>9</v>
      </c>
      <c r="AH188" s="1196" t="s">
        <v>9</v>
      </c>
      <c r="AI188" s="1109" t="s">
        <v>9</v>
      </c>
      <c r="AJ188" s="1109" t="s">
        <v>9</v>
      </c>
      <c r="AK188" s="110"/>
    </row>
    <row r="189" spans="1:75" ht="54" customHeight="1" x14ac:dyDescent="0.25">
      <c r="A189" s="1637"/>
      <c r="B189" s="130" t="s">
        <v>102</v>
      </c>
      <c r="C189" s="125">
        <f>D189+E189+F189+G189+H189+I189+J189+K189+L189+M189+N189+O189+P189+Q189+R189</f>
        <v>6371363</v>
      </c>
      <c r="D189" s="125">
        <f>D193+D191</f>
        <v>451898</v>
      </c>
      <c r="E189" s="125">
        <f t="shared" ref="E189:R189" si="107">E193+E191</f>
        <v>386881</v>
      </c>
      <c r="F189" s="125">
        <f t="shared" si="107"/>
        <v>390967</v>
      </c>
      <c r="G189" s="125">
        <f t="shared" si="107"/>
        <v>395030</v>
      </c>
      <c r="H189" s="125">
        <f t="shared" si="107"/>
        <v>398847</v>
      </c>
      <c r="I189" s="125">
        <f t="shared" si="107"/>
        <v>404364</v>
      </c>
      <c r="J189" s="125">
        <f t="shared" si="107"/>
        <v>410264</v>
      </c>
      <c r="K189" s="125">
        <f t="shared" si="107"/>
        <v>416464</v>
      </c>
      <c r="L189" s="125">
        <f t="shared" si="107"/>
        <v>422964</v>
      </c>
      <c r="M189" s="125">
        <f t="shared" si="107"/>
        <v>429764</v>
      </c>
      <c r="N189" s="125">
        <f t="shared" si="107"/>
        <v>436964</v>
      </c>
      <c r="O189" s="125">
        <f t="shared" si="107"/>
        <v>444464</v>
      </c>
      <c r="P189" s="125">
        <f t="shared" si="107"/>
        <v>452364</v>
      </c>
      <c r="Q189" s="125">
        <f t="shared" si="107"/>
        <v>460664</v>
      </c>
      <c r="R189" s="125">
        <f t="shared" si="107"/>
        <v>469464</v>
      </c>
      <c r="S189" s="1285"/>
      <c r="T189" s="1289"/>
      <c r="U189" s="1109"/>
      <c r="V189" s="1109"/>
      <c r="W189" s="1109"/>
      <c r="X189" s="1109"/>
      <c r="Y189" s="1197"/>
      <c r="Z189" s="1197"/>
      <c r="AA189" s="1197"/>
      <c r="AB189" s="1197"/>
      <c r="AC189" s="1197"/>
      <c r="AD189" s="1197"/>
      <c r="AE189" s="1197"/>
      <c r="AF189" s="1197"/>
      <c r="AG189" s="1197"/>
      <c r="AH189" s="1197"/>
      <c r="AI189" s="1109"/>
      <c r="AJ189" s="1109"/>
      <c r="AK189" s="110"/>
    </row>
    <row r="190" spans="1:75" ht="29.25" customHeight="1" x14ac:dyDescent="0.25">
      <c r="A190" s="1626" t="s">
        <v>367</v>
      </c>
      <c r="B190" s="130" t="s">
        <v>220</v>
      </c>
      <c r="C190" s="125">
        <f>SUM(D190:R190)</f>
        <v>420000</v>
      </c>
      <c r="D190" s="125">
        <f>D191</f>
        <v>0</v>
      </c>
      <c r="E190" s="125">
        <f t="shared" ref="E190:R190" si="108">E191</f>
        <v>30000</v>
      </c>
      <c r="F190" s="125">
        <f t="shared" si="108"/>
        <v>30000</v>
      </c>
      <c r="G190" s="125">
        <f t="shared" si="108"/>
        <v>30000</v>
      </c>
      <c r="H190" s="125">
        <f t="shared" si="108"/>
        <v>30000</v>
      </c>
      <c r="I190" s="125">
        <f t="shared" si="108"/>
        <v>30000</v>
      </c>
      <c r="J190" s="125">
        <f t="shared" si="108"/>
        <v>30000</v>
      </c>
      <c r="K190" s="125">
        <f t="shared" si="108"/>
        <v>30000</v>
      </c>
      <c r="L190" s="125">
        <f t="shared" si="108"/>
        <v>30000</v>
      </c>
      <c r="M190" s="125">
        <f t="shared" si="108"/>
        <v>30000</v>
      </c>
      <c r="N190" s="125">
        <f t="shared" si="108"/>
        <v>30000</v>
      </c>
      <c r="O190" s="125">
        <f t="shared" si="108"/>
        <v>30000</v>
      </c>
      <c r="P190" s="125">
        <f t="shared" si="108"/>
        <v>30000</v>
      </c>
      <c r="Q190" s="125">
        <f t="shared" si="108"/>
        <v>30000</v>
      </c>
      <c r="R190" s="125">
        <f t="shared" si="108"/>
        <v>30000</v>
      </c>
      <c r="S190" s="1196" t="s">
        <v>279</v>
      </c>
      <c r="T190" s="1310" t="s">
        <v>282</v>
      </c>
      <c r="U190" s="1196"/>
      <c r="V190" s="1196" t="s">
        <v>9</v>
      </c>
      <c r="W190" s="1196" t="s">
        <v>9</v>
      </c>
      <c r="X190" s="1196" t="s">
        <v>9</v>
      </c>
      <c r="Y190" s="1196" t="s">
        <v>9</v>
      </c>
      <c r="Z190" s="1196" t="s">
        <v>9</v>
      </c>
      <c r="AA190" s="1196" t="s">
        <v>9</v>
      </c>
      <c r="AB190" s="1196" t="s">
        <v>9</v>
      </c>
      <c r="AC190" s="1196" t="s">
        <v>9</v>
      </c>
      <c r="AD190" s="1196" t="s">
        <v>9</v>
      </c>
      <c r="AE190" s="1196" t="s">
        <v>9</v>
      </c>
      <c r="AF190" s="1196" t="s">
        <v>9</v>
      </c>
      <c r="AG190" s="1196" t="s">
        <v>9</v>
      </c>
      <c r="AH190" s="1196" t="s">
        <v>9</v>
      </c>
      <c r="AI190" s="1196" t="s">
        <v>9</v>
      </c>
      <c r="AJ190" s="1196" t="s">
        <v>9</v>
      </c>
      <c r="AK190" s="1202"/>
      <c r="AL190" s="1202"/>
      <c r="AM190" s="1202"/>
      <c r="AN190" s="1202"/>
      <c r="AO190" s="1202"/>
      <c r="AP190" s="1202"/>
      <c r="AQ190" s="1202"/>
      <c r="AR190" s="1202"/>
      <c r="AS190" s="1202"/>
      <c r="AT190" s="1202"/>
      <c r="AU190" s="1202"/>
      <c r="AV190" s="1202"/>
      <c r="AW190" s="1202"/>
      <c r="AX190" s="1202"/>
      <c r="AY190" s="1202"/>
      <c r="AZ190" s="1202"/>
      <c r="BA190" s="1202"/>
      <c r="BB190" s="1202"/>
      <c r="BC190" s="1202"/>
      <c r="BD190" s="1202"/>
      <c r="BE190" s="1202"/>
      <c r="BF190" s="1202"/>
      <c r="BG190" s="1202"/>
      <c r="BH190" s="1202"/>
      <c r="BI190" s="1202"/>
      <c r="BJ190" s="1202"/>
      <c r="BK190" s="1202"/>
      <c r="BL190" s="1202"/>
      <c r="BM190" s="1202"/>
      <c r="BN190" s="1202"/>
      <c r="BO190" s="1202"/>
      <c r="BP190" s="1202"/>
      <c r="BQ190" s="1202"/>
      <c r="BR190" s="1202"/>
      <c r="BS190" s="1202"/>
      <c r="BT190" s="1202"/>
      <c r="BU190" s="1202"/>
      <c r="BV190" s="1202"/>
      <c r="BW190" s="1202"/>
    </row>
    <row r="191" spans="1:75" ht="55.5" customHeight="1" x14ac:dyDescent="0.25">
      <c r="A191" s="1644"/>
      <c r="B191" s="130" t="s">
        <v>102</v>
      </c>
      <c r="C191" s="125">
        <f>SUM(D191:R191)</f>
        <v>420000</v>
      </c>
      <c r="D191" s="125">
        <v>0</v>
      </c>
      <c r="E191" s="125">
        <v>30000</v>
      </c>
      <c r="F191" s="125">
        <v>30000</v>
      </c>
      <c r="G191" s="125">
        <v>30000</v>
      </c>
      <c r="H191" s="125">
        <v>30000</v>
      </c>
      <c r="I191" s="125">
        <v>30000</v>
      </c>
      <c r="J191" s="125">
        <v>30000</v>
      </c>
      <c r="K191" s="125">
        <v>30000</v>
      </c>
      <c r="L191" s="125">
        <v>30000</v>
      </c>
      <c r="M191" s="125">
        <v>30000</v>
      </c>
      <c r="N191" s="125">
        <v>30000</v>
      </c>
      <c r="O191" s="125">
        <v>30000</v>
      </c>
      <c r="P191" s="125">
        <v>30000</v>
      </c>
      <c r="Q191" s="125">
        <v>30000</v>
      </c>
      <c r="R191" s="125">
        <v>30000</v>
      </c>
      <c r="S191" s="1197"/>
      <c r="T191" s="1312"/>
      <c r="U191" s="1197"/>
      <c r="V191" s="1197"/>
      <c r="W191" s="1197"/>
      <c r="X191" s="1197"/>
      <c r="Y191" s="1197"/>
      <c r="Z191" s="1197"/>
      <c r="AA191" s="1197"/>
      <c r="AB191" s="1197"/>
      <c r="AC191" s="1197"/>
      <c r="AD191" s="1197"/>
      <c r="AE191" s="1197"/>
      <c r="AF191" s="1197"/>
      <c r="AG191" s="1197"/>
      <c r="AH191" s="1197"/>
      <c r="AI191" s="1197"/>
      <c r="AJ191" s="1197"/>
      <c r="AK191" s="1203"/>
      <c r="AL191" s="1203"/>
      <c r="AM191" s="1203"/>
      <c r="AN191" s="1203"/>
      <c r="AO191" s="1203"/>
      <c r="AP191" s="1203"/>
      <c r="AQ191" s="1203"/>
      <c r="AR191" s="1203"/>
      <c r="AS191" s="1203"/>
      <c r="AT191" s="1203"/>
      <c r="AU191" s="1203"/>
      <c r="AV191" s="1203"/>
      <c r="AW191" s="1203"/>
      <c r="AX191" s="1203"/>
      <c r="AY191" s="1203"/>
      <c r="AZ191" s="1203"/>
      <c r="BA191" s="1203"/>
      <c r="BB191" s="1203"/>
      <c r="BC191" s="1203"/>
      <c r="BD191" s="1203"/>
      <c r="BE191" s="1203"/>
      <c r="BF191" s="1203"/>
      <c r="BG191" s="1203"/>
      <c r="BH191" s="1203"/>
      <c r="BI191" s="1203"/>
      <c r="BJ191" s="1203"/>
      <c r="BK191" s="1203"/>
      <c r="BL191" s="1203"/>
      <c r="BM191" s="1203"/>
      <c r="BN191" s="1203"/>
      <c r="BO191" s="1203"/>
      <c r="BP191" s="1203"/>
      <c r="BQ191" s="1203"/>
      <c r="BR191" s="1203"/>
      <c r="BS191" s="1203"/>
      <c r="BT191" s="1203"/>
      <c r="BU191" s="1203"/>
      <c r="BV191" s="1203"/>
      <c r="BW191" s="1203"/>
    </row>
    <row r="192" spans="1:75" ht="29.25" customHeight="1" x14ac:dyDescent="0.25">
      <c r="A192" s="1310" t="s">
        <v>368</v>
      </c>
      <c r="B192" s="130" t="s">
        <v>220</v>
      </c>
      <c r="C192" s="125">
        <f>C193</f>
        <v>5951363</v>
      </c>
      <c r="D192" s="125">
        <f>D193</f>
        <v>451898</v>
      </c>
      <c r="E192" s="125">
        <f t="shared" ref="E192:R192" si="109">E193</f>
        <v>356881</v>
      </c>
      <c r="F192" s="125">
        <f t="shared" si="109"/>
        <v>360967</v>
      </c>
      <c r="G192" s="125">
        <f t="shared" si="109"/>
        <v>365030</v>
      </c>
      <c r="H192" s="125">
        <f t="shared" si="109"/>
        <v>368847</v>
      </c>
      <c r="I192" s="125">
        <f t="shared" si="109"/>
        <v>374364</v>
      </c>
      <c r="J192" s="125">
        <f t="shared" si="109"/>
        <v>380264</v>
      </c>
      <c r="K192" s="125">
        <f t="shared" si="109"/>
        <v>386464</v>
      </c>
      <c r="L192" s="125">
        <f t="shared" si="109"/>
        <v>392964</v>
      </c>
      <c r="M192" s="125">
        <f t="shared" si="109"/>
        <v>399764</v>
      </c>
      <c r="N192" s="125">
        <f t="shared" si="109"/>
        <v>406964</v>
      </c>
      <c r="O192" s="125">
        <f t="shared" si="109"/>
        <v>414464</v>
      </c>
      <c r="P192" s="125">
        <f t="shared" si="109"/>
        <v>422364</v>
      </c>
      <c r="Q192" s="125">
        <f t="shared" si="109"/>
        <v>430664</v>
      </c>
      <c r="R192" s="125">
        <f t="shared" si="109"/>
        <v>439464</v>
      </c>
      <c r="S192" s="1314" t="s">
        <v>21</v>
      </c>
      <c r="T192" s="1310" t="s">
        <v>219</v>
      </c>
      <c r="U192" s="1196" t="s">
        <v>9</v>
      </c>
      <c r="V192" s="1196" t="s">
        <v>9</v>
      </c>
      <c r="W192" s="1196" t="s">
        <v>9</v>
      </c>
      <c r="X192" s="1196" t="s">
        <v>9</v>
      </c>
      <c r="Y192" s="1196" t="s">
        <v>9</v>
      </c>
      <c r="Z192" s="1196" t="s">
        <v>9</v>
      </c>
      <c r="AA192" s="1196" t="s">
        <v>9</v>
      </c>
      <c r="AB192" s="1196" t="s">
        <v>9</v>
      </c>
      <c r="AC192" s="1196" t="s">
        <v>9</v>
      </c>
      <c r="AD192" s="1196" t="s">
        <v>9</v>
      </c>
      <c r="AE192" s="1196" t="s">
        <v>9</v>
      </c>
      <c r="AF192" s="1196" t="s">
        <v>9</v>
      </c>
      <c r="AG192" s="1196" t="s">
        <v>9</v>
      </c>
      <c r="AH192" s="1196" t="s">
        <v>9</v>
      </c>
      <c r="AI192" s="1196" t="s">
        <v>9</v>
      </c>
      <c r="AJ192" s="1196" t="s">
        <v>9</v>
      </c>
      <c r="AK192" s="110"/>
    </row>
    <row r="193" spans="1:74" ht="58.5" customHeight="1" x14ac:dyDescent="0.25">
      <c r="A193" s="1580"/>
      <c r="B193" s="130" t="s">
        <v>102</v>
      </c>
      <c r="C193" s="125">
        <f>D193+E193+F193+G193+H193+I193+J193+K193+L193+M193+N193+O193+P193+Q193+R193</f>
        <v>5951363</v>
      </c>
      <c r="D193" s="125">
        <v>451898</v>
      </c>
      <c r="E193" s="125">
        <v>356881</v>
      </c>
      <c r="F193" s="125">
        <v>360967</v>
      </c>
      <c r="G193" s="125">
        <v>365030</v>
      </c>
      <c r="H193" s="125">
        <v>368847</v>
      </c>
      <c r="I193" s="125">
        <v>374364</v>
      </c>
      <c r="J193" s="125">
        <v>380264</v>
      </c>
      <c r="K193" s="125">
        <v>386464</v>
      </c>
      <c r="L193" s="125">
        <v>392964</v>
      </c>
      <c r="M193" s="125">
        <v>399764</v>
      </c>
      <c r="N193" s="125">
        <v>406964</v>
      </c>
      <c r="O193" s="125">
        <v>414464</v>
      </c>
      <c r="P193" s="125">
        <v>422364</v>
      </c>
      <c r="Q193" s="125">
        <v>430664</v>
      </c>
      <c r="R193" s="125">
        <v>439464</v>
      </c>
      <c r="S193" s="1316"/>
      <c r="T193" s="1628"/>
      <c r="U193" s="1197"/>
      <c r="V193" s="1197"/>
      <c r="W193" s="1197"/>
      <c r="X193" s="1197"/>
      <c r="Y193" s="1197"/>
      <c r="Z193" s="1197"/>
      <c r="AA193" s="1197"/>
      <c r="AB193" s="1197"/>
      <c r="AC193" s="1197"/>
      <c r="AD193" s="1197"/>
      <c r="AE193" s="1197"/>
      <c r="AF193" s="1197"/>
      <c r="AG193" s="1197"/>
      <c r="AH193" s="1197"/>
      <c r="AI193" s="1197"/>
      <c r="AJ193" s="1197"/>
      <c r="AK193" s="110"/>
    </row>
    <row r="194" spans="1:74" ht="29.25" customHeight="1" x14ac:dyDescent="0.25">
      <c r="A194" s="1636" t="s">
        <v>264</v>
      </c>
      <c r="B194" s="130" t="s">
        <v>220</v>
      </c>
      <c r="C194" s="125">
        <f>C195+C196</f>
        <v>503653165.07999998</v>
      </c>
      <c r="D194" s="125">
        <f t="shared" ref="D194:R194" si="110">D195+D196</f>
        <v>35465257.060000002</v>
      </c>
      <c r="E194" s="125">
        <f t="shared" si="110"/>
        <v>28251821.57</v>
      </c>
      <c r="F194" s="125">
        <f t="shared" si="110"/>
        <v>28271470.719999999</v>
      </c>
      <c r="G194" s="125">
        <f t="shared" si="110"/>
        <v>28260950.359999999</v>
      </c>
      <c r="H194" s="125">
        <f t="shared" si="110"/>
        <v>31742339.43</v>
      </c>
      <c r="I194" s="125">
        <f t="shared" si="110"/>
        <v>35406751.380000003</v>
      </c>
      <c r="J194" s="125">
        <f t="shared" si="110"/>
        <v>32402917.550000001</v>
      </c>
      <c r="K194" s="125">
        <f t="shared" si="110"/>
        <v>30879566.420000002</v>
      </c>
      <c r="L194" s="125">
        <f t="shared" si="110"/>
        <v>33247205.43</v>
      </c>
      <c r="M194" s="125">
        <f t="shared" si="110"/>
        <v>34313285.890000001</v>
      </c>
      <c r="N194" s="125">
        <f t="shared" si="110"/>
        <v>37339283.590000004</v>
      </c>
      <c r="O194" s="125">
        <f t="shared" si="110"/>
        <v>38156939.759999998</v>
      </c>
      <c r="P194" s="125">
        <f t="shared" si="110"/>
        <v>34174090.939999998</v>
      </c>
      <c r="Q194" s="125">
        <f t="shared" si="110"/>
        <v>35902543.32</v>
      </c>
      <c r="R194" s="125">
        <f t="shared" si="110"/>
        <v>39838741.659999996</v>
      </c>
      <c r="S194" s="109" t="s">
        <v>4</v>
      </c>
      <c r="T194" s="177" t="s">
        <v>4</v>
      </c>
      <c r="U194" s="121" t="s">
        <v>4</v>
      </c>
      <c r="V194" s="121" t="s">
        <v>4</v>
      </c>
      <c r="W194" s="121" t="s">
        <v>4</v>
      </c>
      <c r="X194" s="121" t="s">
        <v>4</v>
      </c>
      <c r="Y194" s="121" t="s">
        <v>4</v>
      </c>
      <c r="Z194" s="121" t="s">
        <v>4</v>
      </c>
      <c r="AA194" s="121" t="s">
        <v>4</v>
      </c>
      <c r="AB194" s="121" t="s">
        <v>4</v>
      </c>
      <c r="AC194" s="121" t="s">
        <v>4</v>
      </c>
      <c r="AD194" s="121" t="s">
        <v>4</v>
      </c>
      <c r="AE194" s="121" t="s">
        <v>4</v>
      </c>
      <c r="AF194" s="121" t="s">
        <v>4</v>
      </c>
      <c r="AG194" s="121" t="s">
        <v>4</v>
      </c>
      <c r="AH194" s="121" t="s">
        <v>4</v>
      </c>
      <c r="AI194" s="121" t="s">
        <v>4</v>
      </c>
      <c r="AJ194" s="121" t="s">
        <v>4</v>
      </c>
      <c r="BV194" s="106" t="b">
        <f t="shared" ref="BV194:BV262" si="111">R194+Q194+P194+O194+N194+M194+L194+K194+J194+I194+H194+G194+F194+E194+D194=C194</f>
        <v>1</v>
      </c>
    </row>
    <row r="195" spans="1:74" ht="39" customHeight="1" x14ac:dyDescent="0.25">
      <c r="A195" s="1637"/>
      <c r="B195" s="130" t="s">
        <v>221</v>
      </c>
      <c r="C195" s="125">
        <f>D195+E195+F195+G195+H195+I195+J195+K195+L195+M195+N195+O195+P195+Q195+R195</f>
        <v>138380941.08000001</v>
      </c>
      <c r="D195" s="125">
        <f>D38+D45+D72+D113+D142+D167+D182</f>
        <v>15099986.060000001</v>
      </c>
      <c r="E195" s="125">
        <f t="shared" ref="E195:R195" si="112">E38+E45+E72+E113+E142+E167+E182</f>
        <v>7948833.6699999999</v>
      </c>
      <c r="F195" s="125">
        <f t="shared" si="112"/>
        <v>8011996.0199999996</v>
      </c>
      <c r="G195" s="125">
        <f t="shared" si="112"/>
        <v>7337162.0599999996</v>
      </c>
      <c r="H195" s="125">
        <f t="shared" si="112"/>
        <v>10604067.630000001</v>
      </c>
      <c r="I195" s="125">
        <f t="shared" si="112"/>
        <v>9101152.0800000001</v>
      </c>
      <c r="J195" s="125">
        <f t="shared" si="112"/>
        <v>8278268.75</v>
      </c>
      <c r="K195" s="125">
        <f t="shared" si="112"/>
        <v>8018271.1200000001</v>
      </c>
      <c r="L195" s="125">
        <f t="shared" si="112"/>
        <v>8899822.1300000008</v>
      </c>
      <c r="M195" s="125">
        <f t="shared" si="112"/>
        <v>9953947.9900000002</v>
      </c>
      <c r="N195" s="125">
        <f>N38+N45+N72+N113+N142+N167+N182</f>
        <v>9445075.5899999999</v>
      </c>
      <c r="O195" s="125">
        <f t="shared" si="112"/>
        <v>8480791.4600000009</v>
      </c>
      <c r="P195" s="125">
        <f t="shared" si="112"/>
        <v>7772140.1399999997</v>
      </c>
      <c r="Q195" s="125">
        <f t="shared" si="112"/>
        <v>8439673.0199999996</v>
      </c>
      <c r="R195" s="125">
        <f t="shared" si="112"/>
        <v>10989753.359999999</v>
      </c>
      <c r="S195" s="109" t="s">
        <v>4</v>
      </c>
      <c r="T195" s="177" t="s">
        <v>4</v>
      </c>
      <c r="U195" s="121" t="s">
        <v>4</v>
      </c>
      <c r="V195" s="121" t="s">
        <v>4</v>
      </c>
      <c r="W195" s="121" t="s">
        <v>4</v>
      </c>
      <c r="X195" s="121" t="s">
        <v>4</v>
      </c>
      <c r="Y195" s="121" t="s">
        <v>4</v>
      </c>
      <c r="Z195" s="121" t="s">
        <v>4</v>
      </c>
      <c r="AA195" s="121" t="s">
        <v>4</v>
      </c>
      <c r="AB195" s="121" t="s">
        <v>4</v>
      </c>
      <c r="AC195" s="121" t="s">
        <v>4</v>
      </c>
      <c r="AD195" s="121" t="s">
        <v>4</v>
      </c>
      <c r="AE195" s="121" t="s">
        <v>4</v>
      </c>
      <c r="AF195" s="121" t="s">
        <v>4</v>
      </c>
      <c r="AG195" s="121" t="s">
        <v>4</v>
      </c>
      <c r="AH195" s="121" t="s">
        <v>4</v>
      </c>
      <c r="AI195" s="121" t="s">
        <v>4</v>
      </c>
      <c r="AJ195" s="121" t="s">
        <v>4</v>
      </c>
      <c r="BV195" s="106" t="b">
        <f t="shared" si="111"/>
        <v>1</v>
      </c>
    </row>
    <row r="196" spans="1:74" ht="51" customHeight="1" x14ac:dyDescent="0.25">
      <c r="A196" s="1637"/>
      <c r="B196" s="130" t="s">
        <v>102</v>
      </c>
      <c r="C196" s="125">
        <f>D196+E196+F196+G196+H196+I196+J196+K196+L196+M196+N196+O196+P196+Q196+R196</f>
        <v>365272224</v>
      </c>
      <c r="D196" s="125">
        <f t="shared" ref="D196:R196" si="113">D189+D183+D178+D168+D143+D114+D73+D46+D43</f>
        <v>20365271</v>
      </c>
      <c r="E196" s="125">
        <f t="shared" si="113"/>
        <v>20302987.899999999</v>
      </c>
      <c r="F196" s="125">
        <f t="shared" si="113"/>
        <v>20259474.699999999</v>
      </c>
      <c r="G196" s="125">
        <f t="shared" si="113"/>
        <v>20923788.300000001</v>
      </c>
      <c r="H196" s="125">
        <f t="shared" si="113"/>
        <v>21138271.800000001</v>
      </c>
      <c r="I196" s="125">
        <f t="shared" si="113"/>
        <v>26305599.300000001</v>
      </c>
      <c r="J196" s="125">
        <f t="shared" si="113"/>
        <v>24124648.800000001</v>
      </c>
      <c r="K196" s="125">
        <f t="shared" si="113"/>
        <v>22861295.300000001</v>
      </c>
      <c r="L196" s="125">
        <f t="shared" si="113"/>
        <v>24347383.300000001</v>
      </c>
      <c r="M196" s="125">
        <f t="shared" si="113"/>
        <v>24359337.899999999</v>
      </c>
      <c r="N196" s="125">
        <f t="shared" si="113"/>
        <v>27894208</v>
      </c>
      <c r="O196" s="125">
        <f t="shared" si="113"/>
        <v>29676148.300000001</v>
      </c>
      <c r="P196" s="125">
        <f t="shared" si="113"/>
        <v>26401950.800000001</v>
      </c>
      <c r="Q196" s="125">
        <f t="shared" si="113"/>
        <v>27462870.300000001</v>
      </c>
      <c r="R196" s="125">
        <f t="shared" si="113"/>
        <v>28848988.300000001</v>
      </c>
      <c r="S196" s="109" t="s">
        <v>4</v>
      </c>
      <c r="T196" s="177" t="s">
        <v>4</v>
      </c>
      <c r="U196" s="121" t="s">
        <v>4</v>
      </c>
      <c r="V196" s="121" t="s">
        <v>4</v>
      </c>
      <c r="W196" s="121" t="s">
        <v>4</v>
      </c>
      <c r="X196" s="121" t="s">
        <v>4</v>
      </c>
      <c r="Y196" s="121" t="s">
        <v>4</v>
      </c>
      <c r="Z196" s="121" t="s">
        <v>4</v>
      </c>
      <c r="AA196" s="121" t="s">
        <v>4</v>
      </c>
      <c r="AB196" s="121" t="s">
        <v>4</v>
      </c>
      <c r="AC196" s="121" t="s">
        <v>4</v>
      </c>
      <c r="AD196" s="121" t="s">
        <v>4</v>
      </c>
      <c r="AE196" s="121" t="s">
        <v>4</v>
      </c>
      <c r="AF196" s="121" t="s">
        <v>4</v>
      </c>
      <c r="AG196" s="121" t="s">
        <v>4</v>
      </c>
      <c r="AH196" s="121" t="s">
        <v>4</v>
      </c>
      <c r="AI196" s="121" t="s">
        <v>4</v>
      </c>
      <c r="AJ196" s="121" t="s">
        <v>4</v>
      </c>
      <c r="BV196" s="106" t="b">
        <f t="shared" si="111"/>
        <v>1</v>
      </c>
    </row>
    <row r="197" spans="1:74" ht="29.25" customHeight="1" x14ac:dyDescent="0.25">
      <c r="A197" s="1638" t="s">
        <v>261</v>
      </c>
      <c r="B197" s="130" t="s">
        <v>220</v>
      </c>
      <c r="C197" s="125">
        <f>C198+C199+C200</f>
        <v>626083325.08000004</v>
      </c>
      <c r="D197" s="125">
        <f t="shared" ref="D197:Q197" si="114">D198+D199+D200</f>
        <v>43512001.060000002</v>
      </c>
      <c r="E197" s="125">
        <f t="shared" si="114"/>
        <v>36422065.57</v>
      </c>
      <c r="F197" s="125">
        <f t="shared" si="114"/>
        <v>36441714.719999999</v>
      </c>
      <c r="G197" s="125">
        <f t="shared" si="114"/>
        <v>36431194.359999999</v>
      </c>
      <c r="H197" s="125">
        <f t="shared" si="114"/>
        <v>39912583.43</v>
      </c>
      <c r="I197" s="125">
        <f t="shared" si="114"/>
        <v>43576995.380000003</v>
      </c>
      <c r="J197" s="125">
        <f t="shared" si="114"/>
        <v>40573161.549999997</v>
      </c>
      <c r="K197" s="125">
        <f t="shared" si="114"/>
        <v>39049810.420000002</v>
      </c>
      <c r="L197" s="125">
        <f t="shared" si="114"/>
        <v>41417449.43</v>
      </c>
      <c r="M197" s="125">
        <f t="shared" si="114"/>
        <v>42483529.890000001</v>
      </c>
      <c r="N197" s="125">
        <f t="shared" si="114"/>
        <v>45509527.590000004</v>
      </c>
      <c r="O197" s="125">
        <f t="shared" si="114"/>
        <v>46327183.759999998</v>
      </c>
      <c r="P197" s="125">
        <f t="shared" si="114"/>
        <v>42344334.939999998</v>
      </c>
      <c r="Q197" s="125">
        <f t="shared" si="114"/>
        <v>44072787.32</v>
      </c>
      <c r="R197" s="125">
        <f>R198+R199+R200</f>
        <v>48008985.659999996</v>
      </c>
      <c r="S197" s="109" t="s">
        <v>4</v>
      </c>
      <c r="T197" s="177" t="s">
        <v>4</v>
      </c>
      <c r="U197" s="121" t="s">
        <v>4</v>
      </c>
      <c r="V197" s="121" t="s">
        <v>4</v>
      </c>
      <c r="W197" s="121" t="s">
        <v>4</v>
      </c>
      <c r="X197" s="121" t="s">
        <v>4</v>
      </c>
      <c r="Y197" s="121" t="s">
        <v>4</v>
      </c>
      <c r="Z197" s="121" t="s">
        <v>4</v>
      </c>
      <c r="AA197" s="121" t="s">
        <v>4</v>
      </c>
      <c r="AB197" s="121" t="s">
        <v>4</v>
      </c>
      <c r="AC197" s="121" t="s">
        <v>4</v>
      </c>
      <c r="AD197" s="121" t="s">
        <v>4</v>
      </c>
      <c r="AE197" s="121" t="s">
        <v>4</v>
      </c>
      <c r="AF197" s="121" t="s">
        <v>4</v>
      </c>
      <c r="AG197" s="121" t="s">
        <v>4</v>
      </c>
      <c r="AH197" s="121" t="s">
        <v>4</v>
      </c>
      <c r="AI197" s="121" t="s">
        <v>4</v>
      </c>
      <c r="AJ197" s="121" t="s">
        <v>4</v>
      </c>
      <c r="BV197" s="106" t="b">
        <f t="shared" si="111"/>
        <v>1</v>
      </c>
    </row>
    <row r="198" spans="1:74" ht="53.25" customHeight="1" x14ac:dyDescent="0.25">
      <c r="A198" s="1638"/>
      <c r="B198" s="130" t="s">
        <v>222</v>
      </c>
      <c r="C198" s="125">
        <f>D198+E198+F198+G198+H198+I198+J198+K198+L198+M198+N198+O198+P198+Q198+R198</f>
        <v>122098000</v>
      </c>
      <c r="D198" s="125">
        <f t="shared" ref="D198:Q198" si="115">D31</f>
        <v>8024600</v>
      </c>
      <c r="E198" s="125">
        <f t="shared" si="115"/>
        <v>8148100</v>
      </c>
      <c r="F198" s="125">
        <f t="shared" si="115"/>
        <v>8148100</v>
      </c>
      <c r="G198" s="125">
        <f t="shared" si="115"/>
        <v>8148100</v>
      </c>
      <c r="H198" s="125">
        <f t="shared" si="115"/>
        <v>8148100</v>
      </c>
      <c r="I198" s="125">
        <f t="shared" si="115"/>
        <v>8148100</v>
      </c>
      <c r="J198" s="125">
        <f t="shared" si="115"/>
        <v>8148100</v>
      </c>
      <c r="K198" s="125">
        <f t="shared" si="115"/>
        <v>8148100</v>
      </c>
      <c r="L198" s="125">
        <f t="shared" si="115"/>
        <v>8148100</v>
      </c>
      <c r="M198" s="125">
        <f t="shared" si="115"/>
        <v>8148100</v>
      </c>
      <c r="N198" s="125">
        <f t="shared" si="115"/>
        <v>8148100</v>
      </c>
      <c r="O198" s="125">
        <f t="shared" si="115"/>
        <v>8148100</v>
      </c>
      <c r="P198" s="125">
        <f t="shared" si="115"/>
        <v>8148100</v>
      </c>
      <c r="Q198" s="125">
        <f t="shared" si="115"/>
        <v>8148100</v>
      </c>
      <c r="R198" s="125">
        <f>R31</f>
        <v>8148100</v>
      </c>
      <c r="S198" s="109" t="s">
        <v>4</v>
      </c>
      <c r="T198" s="177" t="s">
        <v>4</v>
      </c>
      <c r="U198" s="121" t="s">
        <v>4</v>
      </c>
      <c r="V198" s="121" t="s">
        <v>4</v>
      </c>
      <c r="W198" s="121" t="s">
        <v>4</v>
      </c>
      <c r="X198" s="121" t="s">
        <v>4</v>
      </c>
      <c r="Y198" s="121" t="s">
        <v>4</v>
      </c>
      <c r="Z198" s="121" t="s">
        <v>4</v>
      </c>
      <c r="AA198" s="121" t="s">
        <v>4</v>
      </c>
      <c r="AB198" s="121" t="s">
        <v>4</v>
      </c>
      <c r="AC198" s="121" t="s">
        <v>4</v>
      </c>
      <c r="AD198" s="121" t="s">
        <v>4</v>
      </c>
      <c r="AE198" s="121" t="s">
        <v>4</v>
      </c>
      <c r="AF198" s="121" t="s">
        <v>4</v>
      </c>
      <c r="AG198" s="121" t="s">
        <v>4</v>
      </c>
      <c r="AH198" s="121" t="s">
        <v>4</v>
      </c>
      <c r="AI198" s="121" t="s">
        <v>4</v>
      </c>
      <c r="AJ198" s="121" t="s">
        <v>4</v>
      </c>
      <c r="BV198" s="106" t="b">
        <f t="shared" si="111"/>
        <v>1</v>
      </c>
    </row>
    <row r="199" spans="1:74" ht="35.25" customHeight="1" x14ac:dyDescent="0.25">
      <c r="A199" s="1638"/>
      <c r="B199" s="130" t="s">
        <v>221</v>
      </c>
      <c r="C199" s="125">
        <f>C195+C32</f>
        <v>138713101.08000001</v>
      </c>
      <c r="D199" s="125">
        <f t="shared" ref="D199:Q199" si="116">D195+D32</f>
        <v>15122130.060000001</v>
      </c>
      <c r="E199" s="125">
        <f t="shared" si="116"/>
        <v>7970977.6699999999</v>
      </c>
      <c r="F199" s="125">
        <f t="shared" si="116"/>
        <v>8034140.0199999996</v>
      </c>
      <c r="G199" s="125">
        <f t="shared" si="116"/>
        <v>7359306.0599999996</v>
      </c>
      <c r="H199" s="125">
        <f t="shared" si="116"/>
        <v>10626211.630000001</v>
      </c>
      <c r="I199" s="125">
        <f t="shared" si="116"/>
        <v>9123296.0800000001</v>
      </c>
      <c r="J199" s="125">
        <f t="shared" si="116"/>
        <v>8300412.75</v>
      </c>
      <c r="K199" s="125">
        <f t="shared" si="116"/>
        <v>8040415.1200000001</v>
      </c>
      <c r="L199" s="125">
        <f t="shared" si="116"/>
        <v>8921966.1300000008</v>
      </c>
      <c r="M199" s="125">
        <f t="shared" si="116"/>
        <v>9976091.9900000002</v>
      </c>
      <c r="N199" s="125">
        <f>N195+N32</f>
        <v>9467219.5899999999</v>
      </c>
      <c r="O199" s="125">
        <f t="shared" si="116"/>
        <v>8502935.4600000009</v>
      </c>
      <c r="P199" s="125">
        <f t="shared" si="116"/>
        <v>7794284.1399999997</v>
      </c>
      <c r="Q199" s="125">
        <f t="shared" si="116"/>
        <v>8461817.0199999996</v>
      </c>
      <c r="R199" s="125">
        <f>R195+R32</f>
        <v>11011897.359999999</v>
      </c>
      <c r="S199" s="109" t="s">
        <v>4</v>
      </c>
      <c r="T199" s="177" t="s">
        <v>4</v>
      </c>
      <c r="U199" s="121" t="s">
        <v>4</v>
      </c>
      <c r="V199" s="121" t="s">
        <v>4</v>
      </c>
      <c r="W199" s="121" t="s">
        <v>4</v>
      </c>
      <c r="X199" s="121" t="s">
        <v>4</v>
      </c>
      <c r="Y199" s="121" t="s">
        <v>4</v>
      </c>
      <c r="Z199" s="121" t="s">
        <v>4</v>
      </c>
      <c r="AA199" s="121" t="s">
        <v>4</v>
      </c>
      <c r="AB199" s="121" t="s">
        <v>4</v>
      </c>
      <c r="AC199" s="121" t="s">
        <v>4</v>
      </c>
      <c r="AD199" s="121" t="s">
        <v>4</v>
      </c>
      <c r="AE199" s="121" t="s">
        <v>4</v>
      </c>
      <c r="AF199" s="121" t="s">
        <v>4</v>
      </c>
      <c r="AG199" s="121" t="s">
        <v>4</v>
      </c>
      <c r="AH199" s="121" t="s">
        <v>4</v>
      </c>
      <c r="AI199" s="121" t="s">
        <v>4</v>
      </c>
      <c r="AJ199" s="121" t="s">
        <v>4</v>
      </c>
      <c r="BV199" s="106" t="b">
        <f t="shared" si="111"/>
        <v>1</v>
      </c>
    </row>
    <row r="200" spans="1:74" ht="52.5" customHeight="1" x14ac:dyDescent="0.25">
      <c r="A200" s="1638"/>
      <c r="B200" s="130" t="s">
        <v>102</v>
      </c>
      <c r="C200" s="125">
        <f>SUM(D200:R200)</f>
        <v>365272224</v>
      </c>
      <c r="D200" s="125">
        <f t="shared" ref="D200:Q200" si="117">D196</f>
        <v>20365271</v>
      </c>
      <c r="E200" s="125">
        <f t="shared" si="117"/>
        <v>20302987.899999999</v>
      </c>
      <c r="F200" s="125">
        <f t="shared" si="117"/>
        <v>20259474.699999999</v>
      </c>
      <c r="G200" s="125">
        <f t="shared" si="117"/>
        <v>20923788.300000001</v>
      </c>
      <c r="H200" s="125">
        <f t="shared" si="117"/>
        <v>21138271.800000001</v>
      </c>
      <c r="I200" s="125">
        <f t="shared" si="117"/>
        <v>26305599.300000001</v>
      </c>
      <c r="J200" s="125">
        <f t="shared" si="117"/>
        <v>24124648.800000001</v>
      </c>
      <c r="K200" s="125">
        <f t="shared" si="117"/>
        <v>22861295.300000001</v>
      </c>
      <c r="L200" s="125">
        <f t="shared" si="117"/>
        <v>24347383.300000001</v>
      </c>
      <c r="M200" s="125">
        <f t="shared" si="117"/>
        <v>24359337.899999999</v>
      </c>
      <c r="N200" s="125">
        <f t="shared" si="117"/>
        <v>27894208</v>
      </c>
      <c r="O200" s="125">
        <f t="shared" si="117"/>
        <v>29676148.300000001</v>
      </c>
      <c r="P200" s="125">
        <f t="shared" si="117"/>
        <v>26401950.800000001</v>
      </c>
      <c r="Q200" s="125">
        <f t="shared" si="117"/>
        <v>27462870.300000001</v>
      </c>
      <c r="R200" s="125">
        <f>R196</f>
        <v>28848988.300000001</v>
      </c>
      <c r="S200" s="109" t="s">
        <v>4</v>
      </c>
      <c r="T200" s="177" t="s">
        <v>4</v>
      </c>
      <c r="U200" s="121" t="s">
        <v>4</v>
      </c>
      <c r="V200" s="121" t="s">
        <v>4</v>
      </c>
      <c r="W200" s="121" t="s">
        <v>4</v>
      </c>
      <c r="X200" s="121" t="s">
        <v>4</v>
      </c>
      <c r="Y200" s="121" t="s">
        <v>4</v>
      </c>
      <c r="Z200" s="121" t="s">
        <v>4</v>
      </c>
      <c r="AA200" s="121" t="s">
        <v>4</v>
      </c>
      <c r="AB200" s="121" t="s">
        <v>4</v>
      </c>
      <c r="AC200" s="121" t="s">
        <v>4</v>
      </c>
      <c r="AD200" s="121" t="s">
        <v>4</v>
      </c>
      <c r="AE200" s="121" t="s">
        <v>4</v>
      </c>
      <c r="AF200" s="121" t="s">
        <v>4</v>
      </c>
      <c r="AG200" s="121" t="s">
        <v>4</v>
      </c>
      <c r="AH200" s="121" t="s">
        <v>4</v>
      </c>
      <c r="AI200" s="121" t="s">
        <v>4</v>
      </c>
      <c r="AJ200" s="121" t="s">
        <v>4</v>
      </c>
      <c r="BV200" s="106" t="b">
        <f t="shared" si="111"/>
        <v>1</v>
      </c>
    </row>
    <row r="201" spans="1:74" ht="25.5" customHeight="1" x14ac:dyDescent="0.25">
      <c r="A201" s="1638" t="s">
        <v>274</v>
      </c>
      <c r="B201" s="130" t="s">
        <v>220</v>
      </c>
      <c r="C201" s="136">
        <f>C202+C203</f>
        <v>122653400.23999999</v>
      </c>
      <c r="D201" s="136">
        <f t="shared" ref="D201:Q201" si="118">D202+D203</f>
        <v>7966221</v>
      </c>
      <c r="E201" s="136">
        <f t="shared" si="118"/>
        <v>8219790.8399999999</v>
      </c>
      <c r="F201" s="136">
        <f t="shared" si="118"/>
        <v>8092231.0999999996</v>
      </c>
      <c r="G201" s="136">
        <f t="shared" si="118"/>
        <v>8040165.9000000004</v>
      </c>
      <c r="H201" s="136">
        <f t="shared" si="118"/>
        <v>8320655.2999999998</v>
      </c>
      <c r="I201" s="136">
        <f t="shared" si="118"/>
        <v>8296810.9000000004</v>
      </c>
      <c r="J201" s="136">
        <f t="shared" si="118"/>
        <v>8217329.7999999998</v>
      </c>
      <c r="K201" s="136">
        <f t="shared" si="118"/>
        <v>7910002.9000000004</v>
      </c>
      <c r="L201" s="136">
        <f t="shared" si="118"/>
        <v>8222628.5999999996</v>
      </c>
      <c r="M201" s="136">
        <f t="shared" si="118"/>
        <v>8320655.2999999998</v>
      </c>
      <c r="N201" s="136">
        <f t="shared" si="118"/>
        <v>8296810.9000000004</v>
      </c>
      <c r="O201" s="136">
        <f t="shared" si="118"/>
        <v>8296810.9000000004</v>
      </c>
      <c r="P201" s="136">
        <f t="shared" si="118"/>
        <v>7910002.9000000004</v>
      </c>
      <c r="Q201" s="136">
        <f t="shared" si="118"/>
        <v>8222628.5999999996</v>
      </c>
      <c r="R201" s="136">
        <f>R202+R203</f>
        <v>8320655.2999999998</v>
      </c>
      <c r="S201" s="109" t="s">
        <v>4</v>
      </c>
      <c r="T201" s="177"/>
      <c r="U201" s="121"/>
      <c r="V201" s="121"/>
      <c r="W201" s="121"/>
      <c r="X201" s="121"/>
      <c r="Y201" s="121"/>
      <c r="Z201" s="121"/>
      <c r="AA201" s="121"/>
      <c r="AB201" s="121"/>
      <c r="AC201" s="121"/>
      <c r="AD201" s="121"/>
      <c r="AE201" s="121"/>
      <c r="AF201" s="121"/>
      <c r="AG201" s="121"/>
      <c r="AH201" s="121"/>
      <c r="AI201" s="121"/>
      <c r="AJ201" s="121"/>
      <c r="BV201" s="106" t="b">
        <f t="shared" si="111"/>
        <v>1</v>
      </c>
    </row>
    <row r="202" spans="1:74" ht="53.25" customHeight="1" x14ac:dyDescent="0.25">
      <c r="A202" s="1638"/>
      <c r="B202" s="137" t="s">
        <v>222</v>
      </c>
      <c r="C202" s="136">
        <f>D202+E202+F202+G202+H202+I202+J202+K202+L202+M202+N202+O202+P202+Q202+R202</f>
        <v>118154201.59999999</v>
      </c>
      <c r="D202" s="136">
        <f t="shared" ref="D202:Q202" si="119">D20+D25</f>
        <v>7724177</v>
      </c>
      <c r="E202" s="136">
        <f t="shared" si="119"/>
        <v>7887858.9000000004</v>
      </c>
      <c r="F202" s="136">
        <f t="shared" si="119"/>
        <v>7887858.9000000004</v>
      </c>
      <c r="G202" s="136">
        <f t="shared" si="119"/>
        <v>7887858.9000000004</v>
      </c>
      <c r="H202" s="136">
        <f t="shared" si="119"/>
        <v>7887858.9000000004</v>
      </c>
      <c r="I202" s="136">
        <f t="shared" si="119"/>
        <v>7887858.9000000004</v>
      </c>
      <c r="J202" s="136">
        <f t="shared" si="119"/>
        <v>7887858.9000000004</v>
      </c>
      <c r="K202" s="136">
        <f t="shared" si="119"/>
        <v>7887858.9000000004</v>
      </c>
      <c r="L202" s="136">
        <f t="shared" si="119"/>
        <v>7887858.9000000004</v>
      </c>
      <c r="M202" s="136">
        <f t="shared" si="119"/>
        <v>7887858.9000000004</v>
      </c>
      <c r="N202" s="136">
        <f t="shared" si="119"/>
        <v>7887858.9000000004</v>
      </c>
      <c r="O202" s="136">
        <f t="shared" si="119"/>
        <v>7887858.9000000004</v>
      </c>
      <c r="P202" s="136">
        <f t="shared" si="119"/>
        <v>7887858.9000000004</v>
      </c>
      <c r="Q202" s="136">
        <f t="shared" si="119"/>
        <v>7887858.9000000004</v>
      </c>
      <c r="R202" s="136">
        <f>R20+R25</f>
        <v>7887858.9000000004</v>
      </c>
      <c r="S202" s="109" t="s">
        <v>4</v>
      </c>
      <c r="T202" s="177" t="s">
        <v>4</v>
      </c>
      <c r="U202" s="121" t="s">
        <v>4</v>
      </c>
      <c r="V202" s="121" t="s">
        <v>4</v>
      </c>
      <c r="W202" s="121" t="s">
        <v>4</v>
      </c>
      <c r="X202" s="121" t="s">
        <v>4</v>
      </c>
      <c r="Y202" s="121" t="s">
        <v>4</v>
      </c>
      <c r="Z202" s="121" t="s">
        <v>4</v>
      </c>
      <c r="AA202" s="121" t="s">
        <v>4</v>
      </c>
      <c r="AB202" s="121" t="s">
        <v>4</v>
      </c>
      <c r="AC202" s="121" t="s">
        <v>4</v>
      </c>
      <c r="AD202" s="121" t="s">
        <v>4</v>
      </c>
      <c r="AE202" s="121" t="s">
        <v>4</v>
      </c>
      <c r="AF202" s="121" t="s">
        <v>4</v>
      </c>
      <c r="AG202" s="121" t="s">
        <v>4</v>
      </c>
      <c r="AH202" s="121" t="s">
        <v>4</v>
      </c>
      <c r="AI202" s="121" t="s">
        <v>4</v>
      </c>
      <c r="AJ202" s="121" t="s">
        <v>4</v>
      </c>
      <c r="BV202" s="106" t="b">
        <f t="shared" si="111"/>
        <v>1</v>
      </c>
    </row>
    <row r="203" spans="1:74" ht="33" customHeight="1" x14ac:dyDescent="0.25">
      <c r="A203" s="1638"/>
      <c r="B203" s="130" t="s">
        <v>224</v>
      </c>
      <c r="C203" s="136">
        <f>D203+E203+F203+G203+H203+I203+J203+K203+L203+M203+N203+O203+P203+Q203+R203</f>
        <v>4499198.6399999997</v>
      </c>
      <c r="D203" s="136">
        <f t="shared" ref="D203:Q203" si="120">D24+D75</f>
        <v>242044</v>
      </c>
      <c r="E203" s="136">
        <f>E24+E75</f>
        <v>331931.94</v>
      </c>
      <c r="F203" s="136">
        <f t="shared" si="120"/>
        <v>204372.2</v>
      </c>
      <c r="G203" s="136">
        <f t="shared" si="120"/>
        <v>152307</v>
      </c>
      <c r="H203" s="136">
        <f t="shared" si="120"/>
        <v>432796.4</v>
      </c>
      <c r="I203" s="136">
        <f t="shared" si="120"/>
        <v>408952</v>
      </c>
      <c r="J203" s="136">
        <f t="shared" si="120"/>
        <v>329470.90000000002</v>
      </c>
      <c r="K203" s="136">
        <f t="shared" si="120"/>
        <v>22144</v>
      </c>
      <c r="L203" s="136">
        <f t="shared" si="120"/>
        <v>334769.7</v>
      </c>
      <c r="M203" s="136">
        <f t="shared" si="120"/>
        <v>432796.4</v>
      </c>
      <c r="N203" s="136">
        <f t="shared" si="120"/>
        <v>408952</v>
      </c>
      <c r="O203" s="136">
        <f t="shared" si="120"/>
        <v>408952</v>
      </c>
      <c r="P203" s="136">
        <f t="shared" si="120"/>
        <v>22144</v>
      </c>
      <c r="Q203" s="136">
        <f t="shared" si="120"/>
        <v>334769.7</v>
      </c>
      <c r="R203" s="136">
        <f>R24+R75</f>
        <v>432796.4</v>
      </c>
      <c r="S203" s="109" t="s">
        <v>4</v>
      </c>
      <c r="T203" s="177" t="s">
        <v>4</v>
      </c>
      <c r="U203" s="121" t="s">
        <v>4</v>
      </c>
      <c r="V203" s="121" t="s">
        <v>4</v>
      </c>
      <c r="W203" s="121" t="s">
        <v>4</v>
      </c>
      <c r="X203" s="121" t="s">
        <v>4</v>
      </c>
      <c r="Y203" s="121" t="s">
        <v>4</v>
      </c>
      <c r="Z203" s="121" t="s">
        <v>4</v>
      </c>
      <c r="AA203" s="121" t="s">
        <v>4</v>
      </c>
      <c r="AB203" s="121" t="s">
        <v>4</v>
      </c>
      <c r="AC203" s="121" t="s">
        <v>4</v>
      </c>
      <c r="AD203" s="121" t="s">
        <v>4</v>
      </c>
      <c r="AE203" s="121" t="s">
        <v>4</v>
      </c>
      <c r="AF203" s="121" t="s">
        <v>4</v>
      </c>
      <c r="AG203" s="121" t="s">
        <v>4</v>
      </c>
      <c r="AH203" s="121" t="s">
        <v>4</v>
      </c>
      <c r="AI203" s="121" t="s">
        <v>4</v>
      </c>
      <c r="AJ203" s="121" t="s">
        <v>4</v>
      </c>
      <c r="BV203" s="106" t="b">
        <f t="shared" si="111"/>
        <v>1</v>
      </c>
    </row>
    <row r="204" spans="1:74" ht="29.25" customHeight="1" x14ac:dyDescent="0.25">
      <c r="A204" s="1638" t="s">
        <v>314</v>
      </c>
      <c r="B204" s="130" t="s">
        <v>220</v>
      </c>
      <c r="C204" s="136">
        <f>+C205+C206</f>
        <v>12217330.6</v>
      </c>
      <c r="D204" s="136">
        <f t="shared" ref="D204:Q204" si="121">+D205+D206</f>
        <v>835300</v>
      </c>
      <c r="E204" s="136">
        <f t="shared" si="121"/>
        <v>734003.95</v>
      </c>
      <c r="F204" s="136">
        <f t="shared" si="121"/>
        <v>733994.37</v>
      </c>
      <c r="G204" s="136">
        <f t="shared" si="121"/>
        <v>989503.95</v>
      </c>
      <c r="H204" s="136">
        <f t="shared" si="121"/>
        <v>779360.43</v>
      </c>
      <c r="I204" s="136">
        <f t="shared" si="121"/>
        <v>767676.95</v>
      </c>
      <c r="J204" s="136">
        <f t="shared" si="121"/>
        <v>779360.43</v>
      </c>
      <c r="K204" s="136">
        <f t="shared" si="121"/>
        <v>734003.95</v>
      </c>
      <c r="L204" s="136">
        <f t="shared" si="121"/>
        <v>1034860.43</v>
      </c>
      <c r="M204" s="136">
        <f t="shared" si="121"/>
        <v>734003.95</v>
      </c>
      <c r="N204" s="136">
        <f t="shared" si="121"/>
        <v>813033.43</v>
      </c>
      <c r="O204" s="136">
        <f t="shared" si="121"/>
        <v>734003.95</v>
      </c>
      <c r="P204" s="136">
        <f t="shared" si="121"/>
        <v>779360.43</v>
      </c>
      <c r="Q204" s="136">
        <f t="shared" si="121"/>
        <v>989503.95</v>
      </c>
      <c r="R204" s="136">
        <f>+R205+R206</f>
        <v>779360.43</v>
      </c>
      <c r="S204" s="109" t="s">
        <v>4</v>
      </c>
      <c r="T204" s="177" t="s">
        <v>4</v>
      </c>
      <c r="U204" s="121" t="s">
        <v>4</v>
      </c>
      <c r="V204" s="121" t="s">
        <v>4</v>
      </c>
      <c r="W204" s="121" t="s">
        <v>4</v>
      </c>
      <c r="X204" s="121" t="s">
        <v>4</v>
      </c>
      <c r="Y204" s="121" t="s">
        <v>4</v>
      </c>
      <c r="Z204" s="121" t="s">
        <v>4</v>
      </c>
      <c r="AA204" s="121" t="s">
        <v>4</v>
      </c>
      <c r="AB204" s="121" t="s">
        <v>4</v>
      </c>
      <c r="AC204" s="121" t="s">
        <v>4</v>
      </c>
      <c r="AD204" s="121" t="s">
        <v>4</v>
      </c>
      <c r="AE204" s="121" t="s">
        <v>4</v>
      </c>
      <c r="AF204" s="121" t="s">
        <v>4</v>
      </c>
      <c r="AG204" s="121" t="s">
        <v>4</v>
      </c>
      <c r="AH204" s="121" t="s">
        <v>4</v>
      </c>
      <c r="AI204" s="121" t="s">
        <v>4</v>
      </c>
      <c r="AJ204" s="121" t="s">
        <v>4</v>
      </c>
      <c r="BV204" s="106" t="b">
        <f t="shared" si="111"/>
        <v>1</v>
      </c>
    </row>
    <row r="205" spans="1:74" ht="53.25" customHeight="1" x14ac:dyDescent="0.25">
      <c r="A205" s="1638"/>
      <c r="B205" s="137" t="s">
        <v>222</v>
      </c>
      <c r="C205" s="136">
        <v>0</v>
      </c>
      <c r="D205" s="136">
        <v>0</v>
      </c>
      <c r="E205" s="136">
        <v>0</v>
      </c>
      <c r="F205" s="136">
        <v>0</v>
      </c>
      <c r="G205" s="136">
        <v>0</v>
      </c>
      <c r="H205" s="136">
        <v>0</v>
      </c>
      <c r="I205" s="136">
        <v>0</v>
      </c>
      <c r="J205" s="136">
        <v>0</v>
      </c>
      <c r="K205" s="136">
        <v>0</v>
      </c>
      <c r="L205" s="136">
        <v>0</v>
      </c>
      <c r="M205" s="136">
        <v>0</v>
      </c>
      <c r="N205" s="136">
        <v>0</v>
      </c>
      <c r="O205" s="136">
        <v>0</v>
      </c>
      <c r="P205" s="136">
        <v>0</v>
      </c>
      <c r="Q205" s="136">
        <v>0</v>
      </c>
      <c r="R205" s="136">
        <v>0</v>
      </c>
      <c r="S205" s="109" t="s">
        <v>4</v>
      </c>
      <c r="T205" s="177" t="s">
        <v>4</v>
      </c>
      <c r="U205" s="121" t="s">
        <v>4</v>
      </c>
      <c r="V205" s="121" t="s">
        <v>4</v>
      </c>
      <c r="W205" s="121" t="s">
        <v>4</v>
      </c>
      <c r="X205" s="121" t="s">
        <v>4</v>
      </c>
      <c r="Y205" s="121" t="s">
        <v>4</v>
      </c>
      <c r="Z205" s="121" t="s">
        <v>4</v>
      </c>
      <c r="AA205" s="121" t="s">
        <v>4</v>
      </c>
      <c r="AB205" s="121" t="s">
        <v>4</v>
      </c>
      <c r="AC205" s="121" t="s">
        <v>4</v>
      </c>
      <c r="AD205" s="121" t="s">
        <v>4</v>
      </c>
      <c r="AE205" s="121" t="s">
        <v>4</v>
      </c>
      <c r="AF205" s="121" t="s">
        <v>4</v>
      </c>
      <c r="AG205" s="121" t="s">
        <v>4</v>
      </c>
      <c r="AH205" s="121" t="s">
        <v>4</v>
      </c>
      <c r="AI205" s="121" t="s">
        <v>4</v>
      </c>
      <c r="AJ205" s="121" t="s">
        <v>4</v>
      </c>
      <c r="BV205" s="106" t="b">
        <f t="shared" si="111"/>
        <v>1</v>
      </c>
    </row>
    <row r="206" spans="1:74" ht="32.25" customHeight="1" x14ac:dyDescent="0.25">
      <c r="A206" s="1638"/>
      <c r="B206" s="130" t="s">
        <v>224</v>
      </c>
      <c r="C206" s="136">
        <f>D206+E206+F206+G206+H206+I206+J206+K206+L206+M206+N206+O206+P206+Q206+R206</f>
        <v>12217330.6</v>
      </c>
      <c r="D206" s="136">
        <f t="shared" ref="D206:Q206" si="122">D150+D127+D90+D176</f>
        <v>835300</v>
      </c>
      <c r="E206" s="136">
        <f t="shared" si="122"/>
        <v>734003.95</v>
      </c>
      <c r="F206" s="136">
        <f t="shared" si="122"/>
        <v>733994.37</v>
      </c>
      <c r="G206" s="136">
        <f t="shared" si="122"/>
        <v>989503.95</v>
      </c>
      <c r="H206" s="136">
        <f t="shared" si="122"/>
        <v>779360.43</v>
      </c>
      <c r="I206" s="136">
        <f t="shared" si="122"/>
        <v>767676.95</v>
      </c>
      <c r="J206" s="136">
        <f t="shared" si="122"/>
        <v>779360.43</v>
      </c>
      <c r="K206" s="136">
        <f t="shared" si="122"/>
        <v>734003.95</v>
      </c>
      <c r="L206" s="136">
        <f t="shared" si="122"/>
        <v>1034860.43</v>
      </c>
      <c r="M206" s="136">
        <f t="shared" si="122"/>
        <v>734003.95</v>
      </c>
      <c r="N206" s="136">
        <f t="shared" si="122"/>
        <v>813033.43</v>
      </c>
      <c r="O206" s="136">
        <f t="shared" si="122"/>
        <v>734003.95</v>
      </c>
      <c r="P206" s="136">
        <f t="shared" si="122"/>
        <v>779360.43</v>
      </c>
      <c r="Q206" s="136">
        <f t="shared" si="122"/>
        <v>989503.95</v>
      </c>
      <c r="R206" s="136">
        <f>R150+R127+R90+R176</f>
        <v>779360.43</v>
      </c>
      <c r="S206" s="109" t="s">
        <v>4</v>
      </c>
      <c r="T206" s="177" t="s">
        <v>4</v>
      </c>
      <c r="U206" s="121" t="s">
        <v>4</v>
      </c>
      <c r="V206" s="121" t="s">
        <v>4</v>
      </c>
      <c r="W206" s="121" t="s">
        <v>4</v>
      </c>
      <c r="X206" s="121" t="s">
        <v>4</v>
      </c>
      <c r="Y206" s="121" t="s">
        <v>4</v>
      </c>
      <c r="Z206" s="121" t="s">
        <v>4</v>
      </c>
      <c r="AA206" s="121" t="s">
        <v>4</v>
      </c>
      <c r="AB206" s="121" t="s">
        <v>4</v>
      </c>
      <c r="AC206" s="121" t="s">
        <v>4</v>
      </c>
      <c r="AD206" s="121" t="s">
        <v>4</v>
      </c>
      <c r="AE206" s="121" t="s">
        <v>4</v>
      </c>
      <c r="AF206" s="121" t="s">
        <v>4</v>
      </c>
      <c r="AG206" s="121" t="s">
        <v>4</v>
      </c>
      <c r="AH206" s="121" t="s">
        <v>4</v>
      </c>
      <c r="AI206" s="121" t="s">
        <v>4</v>
      </c>
      <c r="AJ206" s="121" t="s">
        <v>4</v>
      </c>
      <c r="BV206" s="106" t="b">
        <f t="shared" si="111"/>
        <v>1</v>
      </c>
    </row>
    <row r="207" spans="1:74" s="166" customFormat="1" ht="21" customHeight="1" x14ac:dyDescent="0.25">
      <c r="A207" s="1638" t="s">
        <v>113</v>
      </c>
      <c r="B207" s="167" t="s">
        <v>220</v>
      </c>
      <c r="C207" s="168">
        <f>C208+C209</f>
        <v>3546013.59</v>
      </c>
      <c r="D207" s="168">
        <f t="shared" ref="D207:Q207" si="123">D208+D209</f>
        <v>408821</v>
      </c>
      <c r="E207" s="168">
        <f t="shared" si="123"/>
        <v>374492.07</v>
      </c>
      <c r="F207" s="168">
        <f t="shared" si="123"/>
        <v>181803.84</v>
      </c>
      <c r="G207" s="168">
        <f t="shared" si="123"/>
        <v>160675.84</v>
      </c>
      <c r="H207" s="168">
        <f t="shared" si="123"/>
        <v>163603.84</v>
      </c>
      <c r="I207" s="168">
        <f t="shared" si="123"/>
        <v>453946.64</v>
      </c>
      <c r="J207" s="168">
        <f t="shared" si="123"/>
        <v>162952.84</v>
      </c>
      <c r="K207" s="168">
        <f t="shared" si="123"/>
        <v>191603.84</v>
      </c>
      <c r="L207" s="168">
        <f t="shared" si="123"/>
        <v>151526.84</v>
      </c>
      <c r="M207" s="168">
        <f t="shared" si="123"/>
        <v>160675.84</v>
      </c>
      <c r="N207" s="168">
        <f t="shared" si="123"/>
        <v>478300.64</v>
      </c>
      <c r="O207" s="168">
        <f t="shared" si="123"/>
        <v>151526.84</v>
      </c>
      <c r="P207" s="168">
        <f t="shared" si="123"/>
        <v>188675.84</v>
      </c>
      <c r="Q207" s="168">
        <f t="shared" si="123"/>
        <v>163603.84</v>
      </c>
      <c r="R207" s="168">
        <f>R208+R209</f>
        <v>153803.84</v>
      </c>
      <c r="S207" s="169" t="s">
        <v>4</v>
      </c>
      <c r="T207" s="178"/>
      <c r="U207" s="170"/>
      <c r="V207" s="170"/>
      <c r="W207" s="170"/>
      <c r="X207" s="170"/>
      <c r="Y207" s="170"/>
      <c r="Z207" s="170"/>
      <c r="AA207" s="170"/>
      <c r="AB207" s="170"/>
      <c r="AC207" s="170"/>
      <c r="AD207" s="170"/>
      <c r="AE207" s="170"/>
      <c r="AF207" s="170"/>
      <c r="AG207" s="170"/>
      <c r="AH207" s="170"/>
      <c r="AI207" s="170"/>
      <c r="AJ207" s="170"/>
      <c r="BV207" s="166" t="b">
        <f t="shared" si="111"/>
        <v>1</v>
      </c>
    </row>
    <row r="208" spans="1:74" s="166" customFormat="1" ht="51.75" customHeight="1" x14ac:dyDescent="0.25">
      <c r="A208" s="1638"/>
      <c r="B208" s="171" t="s">
        <v>222</v>
      </c>
      <c r="C208" s="168">
        <v>0</v>
      </c>
      <c r="D208" s="168">
        <v>0</v>
      </c>
      <c r="E208" s="168">
        <v>0</v>
      </c>
      <c r="F208" s="168">
        <v>0</v>
      </c>
      <c r="G208" s="168">
        <v>0</v>
      </c>
      <c r="H208" s="168">
        <v>0</v>
      </c>
      <c r="I208" s="168">
        <v>0</v>
      </c>
      <c r="J208" s="168">
        <v>0</v>
      </c>
      <c r="K208" s="168">
        <v>0</v>
      </c>
      <c r="L208" s="168">
        <v>0</v>
      </c>
      <c r="M208" s="168">
        <v>0</v>
      </c>
      <c r="N208" s="168">
        <v>0</v>
      </c>
      <c r="O208" s="168">
        <v>0</v>
      </c>
      <c r="P208" s="168">
        <v>0</v>
      </c>
      <c r="Q208" s="168">
        <v>0</v>
      </c>
      <c r="R208" s="168">
        <v>0</v>
      </c>
      <c r="S208" s="169" t="s">
        <v>4</v>
      </c>
      <c r="T208" s="178" t="s">
        <v>4</v>
      </c>
      <c r="U208" s="170" t="s">
        <v>4</v>
      </c>
      <c r="V208" s="170" t="s">
        <v>4</v>
      </c>
      <c r="W208" s="170" t="s">
        <v>4</v>
      </c>
      <c r="X208" s="170" t="s">
        <v>4</v>
      </c>
      <c r="Y208" s="170" t="s">
        <v>4</v>
      </c>
      <c r="Z208" s="170" t="s">
        <v>4</v>
      </c>
      <c r="AA208" s="170" t="s">
        <v>4</v>
      </c>
      <c r="AB208" s="170" t="s">
        <v>4</v>
      </c>
      <c r="AC208" s="170" t="s">
        <v>4</v>
      </c>
      <c r="AD208" s="170" t="s">
        <v>4</v>
      </c>
      <c r="AE208" s="170" t="s">
        <v>4</v>
      </c>
      <c r="AF208" s="170" t="s">
        <v>4</v>
      </c>
      <c r="AG208" s="170" t="s">
        <v>4</v>
      </c>
      <c r="AH208" s="170" t="s">
        <v>4</v>
      </c>
      <c r="AI208" s="170" t="s">
        <v>4</v>
      </c>
      <c r="AJ208" s="170" t="s">
        <v>4</v>
      </c>
      <c r="BV208" s="166" t="b">
        <f t="shared" si="111"/>
        <v>1</v>
      </c>
    </row>
    <row r="209" spans="1:74" ht="30.75" customHeight="1" x14ac:dyDescent="0.25">
      <c r="A209" s="1638"/>
      <c r="B209" s="130" t="s">
        <v>224</v>
      </c>
      <c r="C209" s="136">
        <f>D209+E209+F209+G209+H209+I209+J209+K209+L209+M209+N209+O209+P209+Q209+R209</f>
        <v>3546013.59</v>
      </c>
      <c r="D209" s="136">
        <f t="shared" ref="D209:Q209" si="124">D84+D86+D135+D154+D169+D70</f>
        <v>408821</v>
      </c>
      <c r="E209" s="136">
        <f t="shared" si="124"/>
        <v>374492.07</v>
      </c>
      <c r="F209" s="136">
        <f t="shared" si="124"/>
        <v>181803.84</v>
      </c>
      <c r="G209" s="136">
        <f t="shared" si="124"/>
        <v>160675.84</v>
      </c>
      <c r="H209" s="136">
        <f t="shared" si="124"/>
        <v>163603.84</v>
      </c>
      <c r="I209" s="136">
        <f t="shared" si="124"/>
        <v>453946.64</v>
      </c>
      <c r="J209" s="136">
        <f t="shared" si="124"/>
        <v>162952.84</v>
      </c>
      <c r="K209" s="136">
        <f t="shared" si="124"/>
        <v>191603.84</v>
      </c>
      <c r="L209" s="136">
        <f t="shared" si="124"/>
        <v>151526.84</v>
      </c>
      <c r="M209" s="136">
        <f t="shared" si="124"/>
        <v>160675.84</v>
      </c>
      <c r="N209" s="136">
        <f t="shared" si="124"/>
        <v>478300.64</v>
      </c>
      <c r="O209" s="136">
        <f t="shared" si="124"/>
        <v>151526.84</v>
      </c>
      <c r="P209" s="136">
        <f t="shared" si="124"/>
        <v>188675.84</v>
      </c>
      <c r="Q209" s="136">
        <f t="shared" si="124"/>
        <v>163603.84</v>
      </c>
      <c r="R209" s="136">
        <f>R84+R86+R135+R154+R169+R70</f>
        <v>153803.84</v>
      </c>
      <c r="S209" s="109" t="s">
        <v>4</v>
      </c>
      <c r="T209" s="177" t="s">
        <v>4</v>
      </c>
      <c r="U209" s="121" t="s">
        <v>4</v>
      </c>
      <c r="V209" s="121" t="s">
        <v>4</v>
      </c>
      <c r="W209" s="121" t="s">
        <v>4</v>
      </c>
      <c r="X209" s="121" t="s">
        <v>4</v>
      </c>
      <c r="Y209" s="121" t="s">
        <v>4</v>
      </c>
      <c r="Z209" s="121" t="s">
        <v>4</v>
      </c>
      <c r="AA209" s="121" t="s">
        <v>4</v>
      </c>
      <c r="AB209" s="121" t="s">
        <v>4</v>
      </c>
      <c r="AC209" s="121" t="s">
        <v>4</v>
      </c>
      <c r="AD209" s="121" t="s">
        <v>4</v>
      </c>
      <c r="AE209" s="121" t="s">
        <v>4</v>
      </c>
      <c r="AF209" s="121" t="s">
        <v>4</v>
      </c>
      <c r="AG209" s="121" t="s">
        <v>4</v>
      </c>
      <c r="AH209" s="121" t="s">
        <v>4</v>
      </c>
      <c r="AI209" s="121" t="s">
        <v>4</v>
      </c>
      <c r="AJ209" s="121" t="s">
        <v>4</v>
      </c>
      <c r="BV209" s="106" t="b">
        <f t="shared" si="111"/>
        <v>1</v>
      </c>
    </row>
    <row r="210" spans="1:74" ht="27" customHeight="1" x14ac:dyDescent="0.25">
      <c r="A210" s="1638" t="s">
        <v>114</v>
      </c>
      <c r="B210" s="130" t="s">
        <v>220</v>
      </c>
      <c r="C210" s="136">
        <f>C211+C212</f>
        <v>27174900</v>
      </c>
      <c r="D210" s="136">
        <f t="shared" ref="D210:Q210" si="125">D211+D212</f>
        <v>1704500</v>
      </c>
      <c r="E210" s="136">
        <f t="shared" si="125"/>
        <v>2669400</v>
      </c>
      <c r="F210" s="136">
        <f t="shared" si="125"/>
        <v>1749400</v>
      </c>
      <c r="G210" s="136">
        <f t="shared" si="125"/>
        <v>1754300</v>
      </c>
      <c r="H210" s="136">
        <f t="shared" si="125"/>
        <v>1754300</v>
      </c>
      <c r="I210" s="136">
        <f t="shared" si="125"/>
        <v>1754300</v>
      </c>
      <c r="J210" s="136">
        <f t="shared" si="125"/>
        <v>1754300</v>
      </c>
      <c r="K210" s="136">
        <f t="shared" si="125"/>
        <v>1754300</v>
      </c>
      <c r="L210" s="136">
        <f t="shared" si="125"/>
        <v>1754300</v>
      </c>
      <c r="M210" s="136">
        <f t="shared" si="125"/>
        <v>1754300</v>
      </c>
      <c r="N210" s="136">
        <f t="shared" si="125"/>
        <v>1754300</v>
      </c>
      <c r="O210" s="136">
        <f t="shared" si="125"/>
        <v>1754300</v>
      </c>
      <c r="P210" s="136">
        <f t="shared" si="125"/>
        <v>1754300</v>
      </c>
      <c r="Q210" s="136">
        <f t="shared" si="125"/>
        <v>1754300</v>
      </c>
      <c r="R210" s="136">
        <f>R211+R212</f>
        <v>1754300</v>
      </c>
      <c r="S210" s="109" t="s">
        <v>4</v>
      </c>
      <c r="T210" s="177" t="s">
        <v>4</v>
      </c>
      <c r="U210" s="121" t="s">
        <v>4</v>
      </c>
      <c r="V210" s="121" t="s">
        <v>4</v>
      </c>
      <c r="W210" s="121" t="s">
        <v>4</v>
      </c>
      <c r="X210" s="121" t="s">
        <v>4</v>
      </c>
      <c r="Y210" s="121" t="s">
        <v>4</v>
      </c>
      <c r="Z210" s="121" t="s">
        <v>4</v>
      </c>
      <c r="AA210" s="121" t="s">
        <v>4</v>
      </c>
      <c r="AB210" s="121" t="s">
        <v>4</v>
      </c>
      <c r="AC210" s="121" t="s">
        <v>4</v>
      </c>
      <c r="AD210" s="121" t="s">
        <v>4</v>
      </c>
      <c r="AE210" s="121" t="s">
        <v>4</v>
      </c>
      <c r="AF210" s="121" t="s">
        <v>4</v>
      </c>
      <c r="AG210" s="121" t="s">
        <v>4</v>
      </c>
      <c r="AH210" s="121" t="s">
        <v>4</v>
      </c>
      <c r="AI210" s="121" t="s">
        <v>4</v>
      </c>
      <c r="AJ210" s="121" t="s">
        <v>4</v>
      </c>
      <c r="BV210" s="106" t="b">
        <f t="shared" si="111"/>
        <v>1</v>
      </c>
    </row>
    <row r="211" spans="1:74" ht="53.25" customHeight="1" x14ac:dyDescent="0.25">
      <c r="A211" s="1638"/>
      <c r="B211" s="137" t="s">
        <v>222</v>
      </c>
      <c r="C211" s="136">
        <v>0</v>
      </c>
      <c r="D211" s="136">
        <v>0</v>
      </c>
      <c r="E211" s="136">
        <v>0</v>
      </c>
      <c r="F211" s="136">
        <v>0</v>
      </c>
      <c r="G211" s="136">
        <v>0</v>
      </c>
      <c r="H211" s="136">
        <v>0</v>
      </c>
      <c r="I211" s="136">
        <v>0</v>
      </c>
      <c r="J211" s="136">
        <v>0</v>
      </c>
      <c r="K211" s="136">
        <v>0</v>
      </c>
      <c r="L211" s="136">
        <v>0</v>
      </c>
      <c r="M211" s="136">
        <v>0</v>
      </c>
      <c r="N211" s="136">
        <v>0</v>
      </c>
      <c r="O211" s="136">
        <v>0</v>
      </c>
      <c r="P211" s="136">
        <v>0</v>
      </c>
      <c r="Q211" s="136">
        <v>0</v>
      </c>
      <c r="R211" s="136">
        <v>0</v>
      </c>
      <c r="S211" s="109" t="s">
        <v>4</v>
      </c>
      <c r="T211" s="177" t="s">
        <v>4</v>
      </c>
      <c r="U211" s="121" t="s">
        <v>4</v>
      </c>
      <c r="V211" s="121" t="s">
        <v>4</v>
      </c>
      <c r="W211" s="121" t="s">
        <v>4</v>
      </c>
      <c r="X211" s="121" t="s">
        <v>4</v>
      </c>
      <c r="Y211" s="121" t="s">
        <v>4</v>
      </c>
      <c r="Z211" s="121" t="s">
        <v>4</v>
      </c>
      <c r="AA211" s="121" t="s">
        <v>4</v>
      </c>
      <c r="AB211" s="121" t="s">
        <v>4</v>
      </c>
      <c r="AC211" s="121" t="s">
        <v>4</v>
      </c>
      <c r="AD211" s="121" t="s">
        <v>4</v>
      </c>
      <c r="AE211" s="121" t="s">
        <v>4</v>
      </c>
      <c r="AF211" s="121" t="s">
        <v>4</v>
      </c>
      <c r="AG211" s="121" t="s">
        <v>4</v>
      </c>
      <c r="AH211" s="121" t="s">
        <v>4</v>
      </c>
      <c r="AI211" s="121" t="s">
        <v>4</v>
      </c>
      <c r="AJ211" s="121" t="s">
        <v>4</v>
      </c>
      <c r="BV211" s="106" t="b">
        <f t="shared" si="111"/>
        <v>1</v>
      </c>
    </row>
    <row r="212" spans="1:74" ht="35.25" customHeight="1" x14ac:dyDescent="0.25">
      <c r="A212" s="1638"/>
      <c r="B212" s="130" t="s">
        <v>224</v>
      </c>
      <c r="C212" s="136">
        <f>D212+E212+F212+G212+H212+I212+J212+K212+L212+M212+N212+O212+P212+Q212+R212</f>
        <v>27174900</v>
      </c>
      <c r="D212" s="136">
        <f t="shared" ref="D212:Q212" si="126">D47+D76</f>
        <v>1704500</v>
      </c>
      <c r="E212" s="136">
        <f t="shared" si="126"/>
        <v>2669400</v>
      </c>
      <c r="F212" s="136">
        <f>F47+F76</f>
        <v>1749400</v>
      </c>
      <c r="G212" s="136">
        <f t="shared" si="126"/>
        <v>1754300</v>
      </c>
      <c r="H212" s="136">
        <f t="shared" si="126"/>
        <v>1754300</v>
      </c>
      <c r="I212" s="136">
        <f t="shared" si="126"/>
        <v>1754300</v>
      </c>
      <c r="J212" s="136">
        <f t="shared" si="126"/>
        <v>1754300</v>
      </c>
      <c r="K212" s="136">
        <f t="shared" si="126"/>
        <v>1754300</v>
      </c>
      <c r="L212" s="136">
        <f t="shared" si="126"/>
        <v>1754300</v>
      </c>
      <c r="M212" s="136">
        <f t="shared" si="126"/>
        <v>1754300</v>
      </c>
      <c r="N212" s="136">
        <f t="shared" si="126"/>
        <v>1754300</v>
      </c>
      <c r="O212" s="136">
        <f t="shared" si="126"/>
        <v>1754300</v>
      </c>
      <c r="P212" s="136">
        <f t="shared" si="126"/>
        <v>1754300</v>
      </c>
      <c r="Q212" s="136">
        <f t="shared" si="126"/>
        <v>1754300</v>
      </c>
      <c r="R212" s="136">
        <f>R47+R76</f>
        <v>1754300</v>
      </c>
      <c r="S212" s="109" t="s">
        <v>4</v>
      </c>
      <c r="T212" s="177" t="s">
        <v>4</v>
      </c>
      <c r="U212" s="121" t="s">
        <v>4</v>
      </c>
      <c r="V212" s="121" t="s">
        <v>4</v>
      </c>
      <c r="W212" s="121" t="s">
        <v>4</v>
      </c>
      <c r="X212" s="121" t="s">
        <v>4</v>
      </c>
      <c r="Y212" s="121" t="s">
        <v>4</v>
      </c>
      <c r="Z212" s="121" t="s">
        <v>4</v>
      </c>
      <c r="AA212" s="121" t="s">
        <v>4</v>
      </c>
      <c r="AB212" s="121" t="s">
        <v>4</v>
      </c>
      <c r="AC212" s="121" t="s">
        <v>4</v>
      </c>
      <c r="AD212" s="121" t="s">
        <v>4</v>
      </c>
      <c r="AE212" s="121" t="s">
        <v>4</v>
      </c>
      <c r="AF212" s="121" t="s">
        <v>4</v>
      </c>
      <c r="AG212" s="121" t="s">
        <v>4</v>
      </c>
      <c r="AH212" s="121" t="s">
        <v>4</v>
      </c>
      <c r="AI212" s="121" t="s">
        <v>4</v>
      </c>
      <c r="AJ212" s="121" t="s">
        <v>4</v>
      </c>
      <c r="BV212" s="106" t="b">
        <f t="shared" si="111"/>
        <v>1</v>
      </c>
    </row>
    <row r="213" spans="1:74" ht="29.25" customHeight="1" x14ac:dyDescent="0.25">
      <c r="A213" s="1638" t="s">
        <v>115</v>
      </c>
      <c r="B213" s="130" t="s">
        <v>220</v>
      </c>
      <c r="C213" s="136">
        <f>C214+C215+C216</f>
        <v>320796952.93000001</v>
      </c>
      <c r="D213" s="136">
        <f>D214+D215+D216</f>
        <v>20469180</v>
      </c>
      <c r="E213" s="136">
        <f t="shared" ref="E213:Q213" si="127">E214+E215+E216</f>
        <v>17375639.210000001</v>
      </c>
      <c r="F213" s="136">
        <f t="shared" si="127"/>
        <v>17533989.440000001</v>
      </c>
      <c r="G213" s="136">
        <f t="shared" si="127"/>
        <v>18674623.789999999</v>
      </c>
      <c r="H213" s="136">
        <f t="shared" si="127"/>
        <v>18835965.289999999</v>
      </c>
      <c r="I213" s="136">
        <f t="shared" si="127"/>
        <v>23187456.789999999</v>
      </c>
      <c r="J213" s="136">
        <f t="shared" si="127"/>
        <v>20358258.289999999</v>
      </c>
      <c r="K213" s="136">
        <f t="shared" si="127"/>
        <v>20135296.789999999</v>
      </c>
      <c r="L213" s="136">
        <f t="shared" si="127"/>
        <v>21049541.789999999</v>
      </c>
      <c r="M213" s="136">
        <f t="shared" si="127"/>
        <v>21521497.390000001</v>
      </c>
      <c r="N213" s="136">
        <f t="shared" si="127"/>
        <v>24842749.489999998</v>
      </c>
      <c r="O213" s="136">
        <f t="shared" si="127"/>
        <v>24551396.789999999</v>
      </c>
      <c r="P213" s="136">
        <f t="shared" si="127"/>
        <v>23148708.289999999</v>
      </c>
      <c r="Q213" s="136">
        <f t="shared" si="127"/>
        <v>24303721.789999999</v>
      </c>
      <c r="R213" s="136">
        <f>R214+R215+R216</f>
        <v>24808927.789999999</v>
      </c>
      <c r="S213" s="109" t="s">
        <v>4</v>
      </c>
      <c r="T213" s="177"/>
      <c r="U213" s="121"/>
      <c r="V213" s="121"/>
      <c r="W213" s="121"/>
      <c r="X213" s="121"/>
      <c r="Y213" s="121"/>
      <c r="Z213" s="121"/>
      <c r="AA213" s="121"/>
      <c r="AB213" s="121"/>
      <c r="AC213" s="121"/>
      <c r="AD213" s="121"/>
      <c r="AE213" s="121"/>
      <c r="AF213" s="121"/>
      <c r="AG213" s="121"/>
      <c r="AH213" s="121"/>
      <c r="AI213" s="121"/>
      <c r="AJ213" s="121"/>
      <c r="BV213" s="106" t="b">
        <f t="shared" si="111"/>
        <v>1</v>
      </c>
    </row>
    <row r="214" spans="1:74" ht="53.25" customHeight="1" x14ac:dyDescent="0.25">
      <c r="A214" s="1638"/>
      <c r="B214" s="137" t="s">
        <v>222</v>
      </c>
      <c r="C214" s="136">
        <v>0</v>
      </c>
      <c r="D214" s="136"/>
      <c r="E214" s="136"/>
      <c r="F214" s="136"/>
      <c r="G214" s="136">
        <v>0</v>
      </c>
      <c r="H214" s="136">
        <v>0</v>
      </c>
      <c r="I214" s="136">
        <v>0</v>
      </c>
      <c r="J214" s="136">
        <v>0</v>
      </c>
      <c r="K214" s="136">
        <v>0</v>
      </c>
      <c r="L214" s="136">
        <v>0</v>
      </c>
      <c r="M214" s="136">
        <v>0</v>
      </c>
      <c r="N214" s="136">
        <v>0</v>
      </c>
      <c r="O214" s="136">
        <v>0</v>
      </c>
      <c r="P214" s="136">
        <v>0</v>
      </c>
      <c r="Q214" s="136">
        <v>0</v>
      </c>
      <c r="R214" s="136">
        <v>0</v>
      </c>
      <c r="S214" s="109" t="s">
        <v>4</v>
      </c>
      <c r="T214" s="177" t="s">
        <v>4</v>
      </c>
      <c r="U214" s="121" t="s">
        <v>4</v>
      </c>
      <c r="V214" s="121" t="s">
        <v>4</v>
      </c>
      <c r="W214" s="121" t="s">
        <v>4</v>
      </c>
      <c r="X214" s="121" t="s">
        <v>4</v>
      </c>
      <c r="Y214" s="121" t="s">
        <v>4</v>
      </c>
      <c r="Z214" s="121" t="s">
        <v>4</v>
      </c>
      <c r="AA214" s="121" t="s">
        <v>4</v>
      </c>
      <c r="AB214" s="121" t="s">
        <v>4</v>
      </c>
      <c r="AC214" s="121" t="s">
        <v>4</v>
      </c>
      <c r="AD214" s="121" t="s">
        <v>4</v>
      </c>
      <c r="AE214" s="121" t="s">
        <v>4</v>
      </c>
      <c r="AF214" s="121" t="s">
        <v>4</v>
      </c>
      <c r="AG214" s="121" t="s">
        <v>4</v>
      </c>
      <c r="AH214" s="121" t="s">
        <v>4</v>
      </c>
      <c r="AI214" s="121" t="s">
        <v>4</v>
      </c>
      <c r="AJ214" s="121" t="s">
        <v>4</v>
      </c>
      <c r="BV214" s="106" t="b">
        <f t="shared" si="111"/>
        <v>1</v>
      </c>
    </row>
    <row r="215" spans="1:74" ht="39" customHeight="1" x14ac:dyDescent="0.25">
      <c r="A215" s="1638"/>
      <c r="B215" s="130" t="s">
        <v>224</v>
      </c>
      <c r="C215" s="136">
        <f>D215+E215+F215+G215+H215+I215+J215+K215+L215+M215+N215+O215+P215+Q215+R215</f>
        <v>2513039.9300000002</v>
      </c>
      <c r="D215" s="136">
        <f>D145+D122+D79+D66+D41</f>
        <v>103909</v>
      </c>
      <c r="E215" s="136">
        <f t="shared" ref="E215:R215" si="128">E145+E122+E79+E66+E41</f>
        <v>175773.31</v>
      </c>
      <c r="F215" s="136">
        <f t="shared" si="128"/>
        <v>85224.74</v>
      </c>
      <c r="G215" s="136">
        <f t="shared" si="128"/>
        <v>237207.49</v>
      </c>
      <c r="H215" s="136">
        <f t="shared" si="128"/>
        <v>309088.49</v>
      </c>
      <c r="I215" s="136">
        <f t="shared" si="128"/>
        <v>89207.49</v>
      </c>
      <c r="J215" s="136">
        <f t="shared" si="128"/>
        <v>89207.49</v>
      </c>
      <c r="K215" s="136">
        <f t="shared" si="128"/>
        <v>89207.49</v>
      </c>
      <c r="L215" s="136">
        <f t="shared" si="128"/>
        <v>224207.49</v>
      </c>
      <c r="M215" s="136">
        <f t="shared" si="128"/>
        <v>309088.49</v>
      </c>
      <c r="N215" s="136">
        <f t="shared" si="128"/>
        <v>89207.49</v>
      </c>
      <c r="O215" s="136">
        <f t="shared" si="128"/>
        <v>89207.49</v>
      </c>
      <c r="P215" s="136">
        <f t="shared" si="128"/>
        <v>89207.49</v>
      </c>
      <c r="Q215" s="136">
        <f t="shared" si="128"/>
        <v>224207.49</v>
      </c>
      <c r="R215" s="136">
        <f t="shared" si="128"/>
        <v>309088.49</v>
      </c>
      <c r="S215" s="109" t="s">
        <v>4</v>
      </c>
      <c r="T215" s="177" t="s">
        <v>4</v>
      </c>
      <c r="U215" s="121" t="s">
        <v>4</v>
      </c>
      <c r="V215" s="121" t="s">
        <v>4</v>
      </c>
      <c r="W215" s="121" t="s">
        <v>4</v>
      </c>
      <c r="X215" s="121" t="s">
        <v>4</v>
      </c>
      <c r="Y215" s="121" t="s">
        <v>4</v>
      </c>
      <c r="Z215" s="121" t="s">
        <v>4</v>
      </c>
      <c r="AA215" s="121" t="s">
        <v>4</v>
      </c>
      <c r="AB215" s="121" t="s">
        <v>4</v>
      </c>
      <c r="AC215" s="121" t="s">
        <v>4</v>
      </c>
      <c r="AD215" s="121" t="s">
        <v>4</v>
      </c>
      <c r="AE215" s="121" t="s">
        <v>4</v>
      </c>
      <c r="AF215" s="121" t="s">
        <v>4</v>
      </c>
      <c r="AG215" s="121" t="s">
        <v>4</v>
      </c>
      <c r="AH215" s="121" t="s">
        <v>4</v>
      </c>
      <c r="AI215" s="121" t="s">
        <v>4</v>
      </c>
      <c r="AJ215" s="121" t="s">
        <v>4</v>
      </c>
      <c r="BV215" s="106" t="b">
        <f t="shared" si="111"/>
        <v>1</v>
      </c>
    </row>
    <row r="216" spans="1:74" ht="55.5" customHeight="1" x14ac:dyDescent="0.25">
      <c r="A216" s="1638"/>
      <c r="B216" s="130" t="s">
        <v>102</v>
      </c>
      <c r="C216" s="136">
        <f>D216+E216+F216+G216+H216+I216+J216+K216+L216+M216+N216+O216+P216+Q216+R216</f>
        <v>318283913</v>
      </c>
      <c r="D216" s="136">
        <f>D193+D185+D180+D174+D147+D126+D83+D50+D43</f>
        <v>20365271</v>
      </c>
      <c r="E216" s="136">
        <f t="shared" ref="E216:Q216" si="129">E193+E185+E180+E174+E147+E126+E83+E50+E43</f>
        <v>17199865.899999999</v>
      </c>
      <c r="F216" s="136">
        <f t="shared" si="129"/>
        <v>17448764.699999999</v>
      </c>
      <c r="G216" s="136">
        <f t="shared" si="129"/>
        <v>18437416.300000001</v>
      </c>
      <c r="H216" s="136">
        <f t="shared" si="129"/>
        <v>18526876.800000001</v>
      </c>
      <c r="I216" s="136">
        <f t="shared" si="129"/>
        <v>23098249.300000001</v>
      </c>
      <c r="J216" s="136">
        <f t="shared" si="129"/>
        <v>20269050.800000001</v>
      </c>
      <c r="K216" s="136">
        <f t="shared" si="129"/>
        <v>20046089.300000001</v>
      </c>
      <c r="L216" s="136">
        <f t="shared" si="129"/>
        <v>20825334.300000001</v>
      </c>
      <c r="M216" s="136">
        <f t="shared" si="129"/>
        <v>21212408.899999999</v>
      </c>
      <c r="N216" s="136">
        <f t="shared" si="129"/>
        <v>24753542</v>
      </c>
      <c r="O216" s="136">
        <f t="shared" si="129"/>
        <v>24462189.300000001</v>
      </c>
      <c r="P216" s="136">
        <f t="shared" si="129"/>
        <v>23059500.800000001</v>
      </c>
      <c r="Q216" s="136">
        <f t="shared" si="129"/>
        <v>24079514.300000001</v>
      </c>
      <c r="R216" s="136">
        <f>R193+R185+R180+R174+R147+R126+R83+R50+R43</f>
        <v>24499839.300000001</v>
      </c>
      <c r="S216" s="109" t="s">
        <v>4</v>
      </c>
      <c r="T216" s="177" t="s">
        <v>4</v>
      </c>
      <c r="U216" s="121" t="s">
        <v>4</v>
      </c>
      <c r="V216" s="121" t="s">
        <v>4</v>
      </c>
      <c r="W216" s="121" t="s">
        <v>4</v>
      </c>
      <c r="X216" s="121" t="s">
        <v>4</v>
      </c>
      <c r="Y216" s="121" t="s">
        <v>4</v>
      </c>
      <c r="Z216" s="121" t="s">
        <v>4</v>
      </c>
      <c r="AA216" s="121" t="s">
        <v>4</v>
      </c>
      <c r="AB216" s="121" t="s">
        <v>4</v>
      </c>
      <c r="AC216" s="121" t="s">
        <v>4</v>
      </c>
      <c r="AD216" s="121" t="s">
        <v>4</v>
      </c>
      <c r="AE216" s="121" t="s">
        <v>4</v>
      </c>
      <c r="AF216" s="121" t="s">
        <v>4</v>
      </c>
      <c r="AG216" s="121" t="s">
        <v>4</v>
      </c>
      <c r="AH216" s="121" t="s">
        <v>4</v>
      </c>
      <c r="AI216" s="121" t="s">
        <v>4</v>
      </c>
      <c r="AJ216" s="121" t="s">
        <v>4</v>
      </c>
      <c r="BV216" s="106" t="b">
        <f t="shared" si="111"/>
        <v>1</v>
      </c>
    </row>
    <row r="217" spans="1:74" ht="29.25" customHeight="1" x14ac:dyDescent="0.25">
      <c r="A217" s="1623" t="s">
        <v>278</v>
      </c>
      <c r="B217" s="130" t="s">
        <v>220</v>
      </c>
      <c r="C217" s="136">
        <f>C218+C219+C220</f>
        <v>46988311</v>
      </c>
      <c r="D217" s="136">
        <f t="shared" ref="D217:Q217" si="130">D218+D219+D220</f>
        <v>0</v>
      </c>
      <c r="E217" s="136">
        <f t="shared" si="130"/>
        <v>3103122</v>
      </c>
      <c r="F217" s="136">
        <f t="shared" si="130"/>
        <v>2810710</v>
      </c>
      <c r="G217" s="136">
        <f t="shared" si="130"/>
        <v>2486372</v>
      </c>
      <c r="H217" s="136">
        <f t="shared" si="130"/>
        <v>2611395</v>
      </c>
      <c r="I217" s="136">
        <f t="shared" si="130"/>
        <v>3207350</v>
      </c>
      <c r="J217" s="136">
        <f t="shared" si="130"/>
        <v>3855598</v>
      </c>
      <c r="K217" s="136">
        <f t="shared" si="130"/>
        <v>2815206</v>
      </c>
      <c r="L217" s="136">
        <f t="shared" si="130"/>
        <v>3522049</v>
      </c>
      <c r="M217" s="136">
        <f t="shared" si="130"/>
        <v>3146929</v>
      </c>
      <c r="N217" s="136">
        <f t="shared" si="130"/>
        <v>3140666</v>
      </c>
      <c r="O217" s="136">
        <f t="shared" si="130"/>
        <v>5213959</v>
      </c>
      <c r="P217" s="136">
        <f t="shared" si="130"/>
        <v>3342450</v>
      </c>
      <c r="Q217" s="136">
        <f t="shared" si="130"/>
        <v>3383356</v>
      </c>
      <c r="R217" s="136">
        <f>R218+R219+R220</f>
        <v>4349149</v>
      </c>
      <c r="S217" s="109" t="s">
        <v>4</v>
      </c>
      <c r="T217" s="177" t="s">
        <v>4</v>
      </c>
      <c r="U217" s="121" t="s">
        <v>4</v>
      </c>
      <c r="V217" s="121" t="s">
        <v>4</v>
      </c>
      <c r="W217" s="121" t="s">
        <v>4</v>
      </c>
      <c r="X217" s="121" t="s">
        <v>4</v>
      </c>
      <c r="Y217" s="121" t="s">
        <v>4</v>
      </c>
      <c r="Z217" s="121" t="s">
        <v>4</v>
      </c>
      <c r="AA217" s="121" t="s">
        <v>4</v>
      </c>
      <c r="AB217" s="121" t="s">
        <v>4</v>
      </c>
      <c r="AC217" s="121" t="s">
        <v>4</v>
      </c>
      <c r="AD217" s="121" t="s">
        <v>4</v>
      </c>
      <c r="AE217" s="121" t="s">
        <v>4</v>
      </c>
      <c r="AF217" s="121" t="s">
        <v>4</v>
      </c>
      <c r="AG217" s="121" t="s">
        <v>4</v>
      </c>
      <c r="AH217" s="121" t="s">
        <v>4</v>
      </c>
      <c r="AI217" s="121" t="s">
        <v>4</v>
      </c>
      <c r="AJ217" s="121" t="s">
        <v>4</v>
      </c>
    </row>
    <row r="218" spans="1:74" ht="53.25" customHeight="1" x14ac:dyDescent="0.25">
      <c r="A218" s="1624"/>
      <c r="B218" s="130" t="s">
        <v>222</v>
      </c>
      <c r="C218" s="136">
        <v>0</v>
      </c>
      <c r="D218" s="136"/>
      <c r="E218" s="136"/>
      <c r="F218" s="136"/>
      <c r="G218" s="136">
        <v>0</v>
      </c>
      <c r="H218" s="136">
        <v>0</v>
      </c>
      <c r="I218" s="136">
        <v>0</v>
      </c>
      <c r="J218" s="136">
        <v>0</v>
      </c>
      <c r="K218" s="136">
        <v>0</v>
      </c>
      <c r="L218" s="136">
        <v>0</v>
      </c>
      <c r="M218" s="136">
        <v>0</v>
      </c>
      <c r="N218" s="136">
        <v>0</v>
      </c>
      <c r="O218" s="136">
        <v>0</v>
      </c>
      <c r="P218" s="136">
        <v>0</v>
      </c>
      <c r="Q218" s="136">
        <v>0</v>
      </c>
      <c r="R218" s="136">
        <v>0</v>
      </c>
      <c r="S218" s="109" t="s">
        <v>4</v>
      </c>
      <c r="T218" s="177" t="s">
        <v>4</v>
      </c>
      <c r="U218" s="121" t="s">
        <v>4</v>
      </c>
      <c r="V218" s="121" t="s">
        <v>4</v>
      </c>
      <c r="W218" s="121" t="s">
        <v>4</v>
      </c>
      <c r="X218" s="121" t="s">
        <v>4</v>
      </c>
      <c r="Y218" s="121" t="s">
        <v>4</v>
      </c>
      <c r="Z218" s="121" t="s">
        <v>4</v>
      </c>
      <c r="AA218" s="121" t="s">
        <v>4</v>
      </c>
      <c r="AB218" s="121" t="s">
        <v>4</v>
      </c>
      <c r="AC218" s="121" t="s">
        <v>4</v>
      </c>
      <c r="AD218" s="121" t="s">
        <v>4</v>
      </c>
      <c r="AE218" s="121" t="s">
        <v>4</v>
      </c>
      <c r="AF218" s="121" t="s">
        <v>4</v>
      </c>
      <c r="AG218" s="121" t="s">
        <v>4</v>
      </c>
      <c r="AH218" s="121" t="s">
        <v>4</v>
      </c>
      <c r="AI218" s="121" t="s">
        <v>4</v>
      </c>
      <c r="AJ218" s="121" t="s">
        <v>4</v>
      </c>
    </row>
    <row r="219" spans="1:74" ht="39" customHeight="1" x14ac:dyDescent="0.25">
      <c r="A219" s="1624"/>
      <c r="B219" s="130" t="s">
        <v>224</v>
      </c>
      <c r="C219" s="136">
        <v>0</v>
      </c>
      <c r="D219" s="136"/>
      <c r="E219" s="136"/>
      <c r="F219" s="136"/>
      <c r="G219" s="136">
        <v>0</v>
      </c>
      <c r="H219" s="136">
        <v>0</v>
      </c>
      <c r="I219" s="136">
        <v>0</v>
      </c>
      <c r="J219" s="136">
        <v>0</v>
      </c>
      <c r="K219" s="136">
        <v>0</v>
      </c>
      <c r="L219" s="136">
        <v>0</v>
      </c>
      <c r="M219" s="136">
        <v>0</v>
      </c>
      <c r="N219" s="136">
        <v>0</v>
      </c>
      <c r="O219" s="136">
        <v>0</v>
      </c>
      <c r="P219" s="136">
        <v>0</v>
      </c>
      <c r="Q219" s="136">
        <v>0</v>
      </c>
      <c r="R219" s="136">
        <v>0</v>
      </c>
      <c r="S219" s="109" t="s">
        <v>4</v>
      </c>
      <c r="T219" s="177" t="s">
        <v>4</v>
      </c>
      <c r="U219" s="121" t="s">
        <v>4</v>
      </c>
      <c r="V219" s="121" t="s">
        <v>4</v>
      </c>
      <c r="W219" s="121" t="s">
        <v>4</v>
      </c>
      <c r="X219" s="121" t="s">
        <v>4</v>
      </c>
      <c r="Y219" s="121" t="s">
        <v>4</v>
      </c>
      <c r="Z219" s="121" t="s">
        <v>4</v>
      </c>
      <c r="AA219" s="121" t="s">
        <v>4</v>
      </c>
      <c r="AB219" s="121" t="s">
        <v>4</v>
      </c>
      <c r="AC219" s="121" t="s">
        <v>4</v>
      </c>
      <c r="AD219" s="121" t="s">
        <v>4</v>
      </c>
      <c r="AE219" s="121" t="s">
        <v>4</v>
      </c>
      <c r="AF219" s="121" t="s">
        <v>4</v>
      </c>
      <c r="AG219" s="121" t="s">
        <v>4</v>
      </c>
      <c r="AH219" s="121" t="s">
        <v>4</v>
      </c>
      <c r="AI219" s="121" t="s">
        <v>4</v>
      </c>
      <c r="AJ219" s="121" t="s">
        <v>4</v>
      </c>
    </row>
    <row r="220" spans="1:74" ht="58.5" customHeight="1" x14ac:dyDescent="0.25">
      <c r="A220" s="1625"/>
      <c r="B220" s="130" t="s">
        <v>102</v>
      </c>
      <c r="C220" s="136">
        <f>SUM(D220:R220)</f>
        <v>46988311</v>
      </c>
      <c r="D220" s="136">
        <f t="shared" ref="D220:N220" si="131">D52+D124+D81+D149+D172+D191</f>
        <v>0</v>
      </c>
      <c r="E220" s="136">
        <f t="shared" si="131"/>
        <v>3103122</v>
      </c>
      <c r="F220" s="136">
        <f t="shared" si="131"/>
        <v>2810710</v>
      </c>
      <c r="G220" s="136">
        <f t="shared" si="131"/>
        <v>2486372</v>
      </c>
      <c r="H220" s="136">
        <f t="shared" si="131"/>
        <v>2611395</v>
      </c>
      <c r="I220" s="136">
        <f t="shared" si="131"/>
        <v>3207350</v>
      </c>
      <c r="J220" s="136">
        <f t="shared" si="131"/>
        <v>3855598</v>
      </c>
      <c r="K220" s="136">
        <f t="shared" si="131"/>
        <v>2815206</v>
      </c>
      <c r="L220" s="136">
        <f t="shared" si="131"/>
        <v>3522049</v>
      </c>
      <c r="M220" s="136">
        <f t="shared" si="131"/>
        <v>3146929</v>
      </c>
      <c r="N220" s="136">
        <f t="shared" si="131"/>
        <v>3140666</v>
      </c>
      <c r="O220" s="136">
        <f>O52+O124+O81+O149+O172+O191</f>
        <v>5213959</v>
      </c>
      <c r="P220" s="136">
        <f>P52+P124+P81+P149+P172+P191</f>
        <v>3342450</v>
      </c>
      <c r="Q220" s="136">
        <f>Q52+Q124+Q81+Q149+Q172+Q191</f>
        <v>3383356</v>
      </c>
      <c r="R220" s="136">
        <f>R52+R124+R81+R149+R172+R191</f>
        <v>4349149</v>
      </c>
      <c r="S220" s="109" t="s">
        <v>4</v>
      </c>
      <c r="T220" s="177" t="s">
        <v>4</v>
      </c>
      <c r="U220" s="121" t="s">
        <v>4</v>
      </c>
      <c r="V220" s="121" t="s">
        <v>4</v>
      </c>
      <c r="W220" s="121" t="s">
        <v>4</v>
      </c>
      <c r="X220" s="121" t="s">
        <v>4</v>
      </c>
      <c r="Y220" s="121" t="s">
        <v>4</v>
      </c>
      <c r="Z220" s="121" t="s">
        <v>4</v>
      </c>
      <c r="AA220" s="121" t="s">
        <v>4</v>
      </c>
      <c r="AB220" s="121" t="s">
        <v>4</v>
      </c>
      <c r="AC220" s="121" t="s">
        <v>4</v>
      </c>
      <c r="AD220" s="121" t="s">
        <v>4</v>
      </c>
      <c r="AE220" s="121" t="s">
        <v>4</v>
      </c>
      <c r="AF220" s="121" t="s">
        <v>4</v>
      </c>
      <c r="AG220" s="121" t="s">
        <v>4</v>
      </c>
      <c r="AH220" s="121" t="s">
        <v>4</v>
      </c>
      <c r="AI220" s="121" t="s">
        <v>4</v>
      </c>
      <c r="AJ220" s="121" t="s">
        <v>4</v>
      </c>
    </row>
    <row r="221" spans="1:74" ht="29.25" customHeight="1" x14ac:dyDescent="0.25">
      <c r="A221" s="1623" t="s">
        <v>270</v>
      </c>
      <c r="B221" s="130" t="s">
        <v>220</v>
      </c>
      <c r="C221" s="136">
        <f t="shared" ref="C221:R221" si="132">C223</f>
        <v>5085647.82</v>
      </c>
      <c r="D221" s="136">
        <f t="shared" si="132"/>
        <v>1321747.82</v>
      </c>
      <c r="E221" s="136">
        <f t="shared" si="132"/>
        <v>157800</v>
      </c>
      <c r="F221" s="136">
        <f t="shared" si="132"/>
        <v>405300</v>
      </c>
      <c r="G221" s="136">
        <f t="shared" si="132"/>
        <v>102300</v>
      </c>
      <c r="H221" s="136">
        <f>H223</f>
        <v>335000</v>
      </c>
      <c r="I221" s="136">
        <f t="shared" si="132"/>
        <v>269000</v>
      </c>
      <c r="J221" s="136">
        <f t="shared" si="132"/>
        <v>182000</v>
      </c>
      <c r="K221" s="136">
        <f t="shared" si="132"/>
        <v>497500</v>
      </c>
      <c r="L221" s="136">
        <f t="shared" si="132"/>
        <v>349000</v>
      </c>
      <c r="M221" s="136">
        <f t="shared" si="132"/>
        <v>153000</v>
      </c>
      <c r="N221" s="136">
        <f t="shared" si="132"/>
        <v>427000</v>
      </c>
      <c r="O221" s="136">
        <f t="shared" si="132"/>
        <v>94000</v>
      </c>
      <c r="P221" s="136">
        <f t="shared" si="132"/>
        <v>268000</v>
      </c>
      <c r="Q221" s="136">
        <f t="shared" si="132"/>
        <v>201000</v>
      </c>
      <c r="R221" s="136">
        <f t="shared" si="132"/>
        <v>323000</v>
      </c>
      <c r="S221" s="109" t="s">
        <v>4</v>
      </c>
      <c r="T221" s="177" t="s">
        <v>4</v>
      </c>
      <c r="U221" s="121" t="s">
        <v>4</v>
      </c>
      <c r="V221" s="121" t="s">
        <v>4</v>
      </c>
      <c r="W221" s="121" t="s">
        <v>4</v>
      </c>
      <c r="X221" s="121" t="s">
        <v>4</v>
      </c>
      <c r="Y221" s="121" t="s">
        <v>4</v>
      </c>
      <c r="Z221" s="121" t="s">
        <v>4</v>
      </c>
      <c r="AA221" s="121" t="s">
        <v>4</v>
      </c>
      <c r="AB221" s="121" t="s">
        <v>4</v>
      </c>
      <c r="AC221" s="121" t="s">
        <v>4</v>
      </c>
      <c r="AD221" s="121" t="s">
        <v>4</v>
      </c>
      <c r="AE221" s="121" t="s">
        <v>4</v>
      </c>
      <c r="AF221" s="121" t="s">
        <v>4</v>
      </c>
      <c r="AG221" s="121" t="s">
        <v>4</v>
      </c>
      <c r="AH221" s="121" t="s">
        <v>4</v>
      </c>
      <c r="AI221" s="121" t="s">
        <v>4</v>
      </c>
      <c r="AJ221" s="121" t="s">
        <v>4</v>
      </c>
    </row>
    <row r="222" spans="1:74" ht="53.25" customHeight="1" x14ac:dyDescent="0.25">
      <c r="A222" s="1624"/>
      <c r="B222" s="130" t="s">
        <v>222</v>
      </c>
      <c r="C222" s="136"/>
      <c r="D222" s="136"/>
      <c r="E222" s="136"/>
      <c r="F222" s="136"/>
      <c r="G222" s="136"/>
      <c r="H222" s="136"/>
      <c r="I222" s="136"/>
      <c r="J222" s="136"/>
      <c r="K222" s="136"/>
      <c r="L222" s="136"/>
      <c r="M222" s="136"/>
      <c r="N222" s="136"/>
      <c r="O222" s="136"/>
      <c r="P222" s="136"/>
      <c r="Q222" s="136"/>
      <c r="R222" s="136"/>
      <c r="S222" s="109" t="s">
        <v>4</v>
      </c>
      <c r="T222" s="177" t="s">
        <v>4</v>
      </c>
      <c r="U222" s="121" t="s">
        <v>4</v>
      </c>
      <c r="V222" s="121" t="s">
        <v>4</v>
      </c>
      <c r="W222" s="121" t="s">
        <v>4</v>
      </c>
      <c r="X222" s="121" t="s">
        <v>4</v>
      </c>
      <c r="Y222" s="121" t="s">
        <v>4</v>
      </c>
      <c r="Z222" s="121" t="s">
        <v>4</v>
      </c>
      <c r="AA222" s="121" t="s">
        <v>4</v>
      </c>
      <c r="AB222" s="121" t="s">
        <v>4</v>
      </c>
      <c r="AC222" s="121" t="s">
        <v>4</v>
      </c>
      <c r="AD222" s="121" t="s">
        <v>4</v>
      </c>
      <c r="AE222" s="121" t="s">
        <v>4</v>
      </c>
      <c r="AF222" s="121" t="s">
        <v>4</v>
      </c>
      <c r="AG222" s="121" t="s">
        <v>4</v>
      </c>
      <c r="AH222" s="121" t="s">
        <v>4</v>
      </c>
      <c r="AI222" s="121" t="s">
        <v>4</v>
      </c>
      <c r="AJ222" s="121" t="s">
        <v>4</v>
      </c>
    </row>
    <row r="223" spans="1:74" ht="39" customHeight="1" x14ac:dyDescent="0.25">
      <c r="A223" s="1624"/>
      <c r="B223" s="130" t="s">
        <v>224</v>
      </c>
      <c r="C223" s="136">
        <f>SUM(D223:R223)</f>
        <v>5085647.82</v>
      </c>
      <c r="D223" s="136">
        <f>D93+D56+D159+D130</f>
        <v>1321747.82</v>
      </c>
      <c r="E223" s="136">
        <f t="shared" ref="E223:R223" si="133">E93+E56+E159+E130</f>
        <v>157800</v>
      </c>
      <c r="F223" s="136">
        <f t="shared" si="133"/>
        <v>405300</v>
      </c>
      <c r="G223" s="136">
        <f t="shared" si="133"/>
        <v>102300</v>
      </c>
      <c r="H223" s="136">
        <f t="shared" si="133"/>
        <v>335000</v>
      </c>
      <c r="I223" s="136">
        <f t="shared" si="133"/>
        <v>269000</v>
      </c>
      <c r="J223" s="136">
        <f t="shared" si="133"/>
        <v>182000</v>
      </c>
      <c r="K223" s="136">
        <f t="shared" si="133"/>
        <v>497500</v>
      </c>
      <c r="L223" s="136">
        <f t="shared" si="133"/>
        <v>349000</v>
      </c>
      <c r="M223" s="136">
        <f t="shared" si="133"/>
        <v>153000</v>
      </c>
      <c r="N223" s="136">
        <f t="shared" si="133"/>
        <v>427000</v>
      </c>
      <c r="O223" s="136">
        <f t="shared" si="133"/>
        <v>94000</v>
      </c>
      <c r="P223" s="136">
        <f t="shared" si="133"/>
        <v>268000</v>
      </c>
      <c r="Q223" s="136">
        <f t="shared" si="133"/>
        <v>201000</v>
      </c>
      <c r="R223" s="136">
        <f t="shared" si="133"/>
        <v>323000</v>
      </c>
      <c r="S223" s="109" t="s">
        <v>4</v>
      </c>
      <c r="T223" s="177" t="s">
        <v>4</v>
      </c>
      <c r="U223" s="121" t="s">
        <v>4</v>
      </c>
      <c r="V223" s="121" t="s">
        <v>4</v>
      </c>
      <c r="W223" s="121" t="s">
        <v>4</v>
      </c>
      <c r="X223" s="121" t="s">
        <v>4</v>
      </c>
      <c r="Y223" s="121" t="s">
        <v>4</v>
      </c>
      <c r="Z223" s="121" t="s">
        <v>4</v>
      </c>
      <c r="AA223" s="121" t="s">
        <v>4</v>
      </c>
      <c r="AB223" s="121" t="s">
        <v>4</v>
      </c>
      <c r="AC223" s="121" t="s">
        <v>4</v>
      </c>
      <c r="AD223" s="121" t="s">
        <v>4</v>
      </c>
      <c r="AE223" s="121" t="s">
        <v>4</v>
      </c>
      <c r="AF223" s="121" t="s">
        <v>4</v>
      </c>
      <c r="AG223" s="121" t="s">
        <v>4</v>
      </c>
      <c r="AH223" s="121" t="s">
        <v>4</v>
      </c>
      <c r="AI223" s="121" t="s">
        <v>4</v>
      </c>
      <c r="AJ223" s="121" t="s">
        <v>4</v>
      </c>
    </row>
    <row r="224" spans="1:74" ht="55.5" customHeight="1" x14ac:dyDescent="0.25">
      <c r="A224" s="1625"/>
      <c r="B224" s="130" t="s">
        <v>102</v>
      </c>
      <c r="C224" s="136"/>
      <c r="D224" s="136"/>
      <c r="E224" s="136"/>
      <c r="F224" s="136"/>
      <c r="G224" s="136"/>
      <c r="H224" s="136"/>
      <c r="I224" s="136"/>
      <c r="J224" s="136"/>
      <c r="K224" s="136"/>
      <c r="L224" s="136"/>
      <c r="M224" s="136"/>
      <c r="N224" s="136"/>
      <c r="O224" s="136"/>
      <c r="P224" s="136"/>
      <c r="Q224" s="136"/>
      <c r="R224" s="136"/>
      <c r="S224" s="109" t="s">
        <v>4</v>
      </c>
      <c r="T224" s="177" t="s">
        <v>4</v>
      </c>
      <c r="U224" s="121" t="s">
        <v>4</v>
      </c>
      <c r="V224" s="121" t="s">
        <v>4</v>
      </c>
      <c r="W224" s="121" t="s">
        <v>4</v>
      </c>
      <c r="X224" s="121" t="s">
        <v>4</v>
      </c>
      <c r="Y224" s="121" t="s">
        <v>4</v>
      </c>
      <c r="Z224" s="121" t="s">
        <v>4</v>
      </c>
      <c r="AA224" s="121" t="s">
        <v>4</v>
      </c>
      <c r="AB224" s="121" t="s">
        <v>4</v>
      </c>
      <c r="AC224" s="121" t="s">
        <v>4</v>
      </c>
      <c r="AD224" s="121" t="s">
        <v>4</v>
      </c>
      <c r="AE224" s="121" t="s">
        <v>4</v>
      </c>
      <c r="AF224" s="121" t="s">
        <v>4</v>
      </c>
      <c r="AG224" s="121" t="s">
        <v>4</v>
      </c>
      <c r="AH224" s="121" t="s">
        <v>4</v>
      </c>
      <c r="AI224" s="121" t="s">
        <v>4</v>
      </c>
      <c r="AJ224" s="121" t="s">
        <v>4</v>
      </c>
    </row>
    <row r="225" spans="1:74" ht="29.25" customHeight="1" x14ac:dyDescent="0.25">
      <c r="A225" s="1623" t="s">
        <v>294</v>
      </c>
      <c r="B225" s="130" t="s">
        <v>220</v>
      </c>
      <c r="C225" s="136">
        <f>C227</f>
        <v>8343799.0099999998</v>
      </c>
      <c r="D225" s="136">
        <f>D227</f>
        <v>3301754.01</v>
      </c>
      <c r="E225" s="136">
        <f t="shared" ref="E225:R225" si="134">E227</f>
        <v>345900</v>
      </c>
      <c r="F225" s="136">
        <f t="shared" si="134"/>
        <v>151100</v>
      </c>
      <c r="G225" s="136">
        <f t="shared" si="134"/>
        <v>134600</v>
      </c>
      <c r="H225" s="136">
        <f t="shared" si="134"/>
        <v>676253</v>
      </c>
      <c r="I225" s="136">
        <f t="shared" si="134"/>
        <v>245420</v>
      </c>
      <c r="J225" s="136">
        <f t="shared" si="134"/>
        <v>244714</v>
      </c>
      <c r="K225" s="136">
        <f t="shared" si="134"/>
        <v>322346</v>
      </c>
      <c r="L225" s="136">
        <f t="shared" si="134"/>
        <v>305076</v>
      </c>
      <c r="M225" s="136">
        <f t="shared" si="134"/>
        <v>671833</v>
      </c>
      <c r="N225" s="136">
        <f t="shared" si="134"/>
        <v>352250</v>
      </c>
      <c r="O225" s="136">
        <f t="shared" si="134"/>
        <v>195562</v>
      </c>
      <c r="P225" s="136">
        <f t="shared" si="134"/>
        <v>301000</v>
      </c>
      <c r="Q225" s="136">
        <f t="shared" si="134"/>
        <v>404455</v>
      </c>
      <c r="R225" s="136">
        <f t="shared" si="134"/>
        <v>691536</v>
      </c>
      <c r="S225" s="109" t="s">
        <v>4</v>
      </c>
      <c r="T225" s="177" t="s">
        <v>4</v>
      </c>
      <c r="U225" s="121" t="s">
        <v>4</v>
      </c>
      <c r="V225" s="121" t="s">
        <v>4</v>
      </c>
      <c r="W225" s="121" t="s">
        <v>4</v>
      </c>
      <c r="X225" s="121" t="s">
        <v>4</v>
      </c>
      <c r="Y225" s="121" t="s">
        <v>4</v>
      </c>
      <c r="Z225" s="121" t="s">
        <v>4</v>
      </c>
      <c r="AA225" s="121" t="s">
        <v>4</v>
      </c>
      <c r="AB225" s="121" t="s">
        <v>4</v>
      </c>
      <c r="AC225" s="121" t="s">
        <v>4</v>
      </c>
      <c r="AD225" s="121" t="s">
        <v>4</v>
      </c>
      <c r="AE225" s="121" t="s">
        <v>4</v>
      </c>
      <c r="AF225" s="121" t="s">
        <v>4</v>
      </c>
      <c r="AG225" s="121" t="s">
        <v>4</v>
      </c>
      <c r="AH225" s="121" t="s">
        <v>4</v>
      </c>
      <c r="AI225" s="121" t="s">
        <v>4</v>
      </c>
      <c r="AJ225" s="121" t="s">
        <v>4</v>
      </c>
    </row>
    <row r="226" spans="1:74" ht="53.25" customHeight="1" x14ac:dyDescent="0.25">
      <c r="A226" s="1624"/>
      <c r="B226" s="130" t="s">
        <v>222</v>
      </c>
      <c r="C226" s="136"/>
      <c r="D226" s="136"/>
      <c r="E226" s="136"/>
      <c r="F226" s="136"/>
      <c r="G226" s="136"/>
      <c r="H226" s="136"/>
      <c r="I226" s="136"/>
      <c r="J226" s="136"/>
      <c r="K226" s="136"/>
      <c r="L226" s="136"/>
      <c r="M226" s="136"/>
      <c r="N226" s="136"/>
      <c r="O226" s="136"/>
      <c r="P226" s="136"/>
      <c r="Q226" s="136"/>
      <c r="R226" s="136"/>
      <c r="S226" s="109" t="s">
        <v>4</v>
      </c>
      <c r="T226" s="177" t="s">
        <v>4</v>
      </c>
      <c r="U226" s="121" t="s">
        <v>4</v>
      </c>
      <c r="V226" s="121" t="s">
        <v>4</v>
      </c>
      <c r="W226" s="121" t="s">
        <v>4</v>
      </c>
      <c r="X226" s="121" t="s">
        <v>4</v>
      </c>
      <c r="Y226" s="121" t="s">
        <v>4</v>
      </c>
      <c r="Z226" s="121" t="s">
        <v>4</v>
      </c>
      <c r="AA226" s="121" t="s">
        <v>4</v>
      </c>
      <c r="AB226" s="121" t="s">
        <v>4</v>
      </c>
      <c r="AC226" s="121" t="s">
        <v>4</v>
      </c>
      <c r="AD226" s="121" t="s">
        <v>4</v>
      </c>
      <c r="AE226" s="121" t="s">
        <v>4</v>
      </c>
      <c r="AF226" s="121" t="s">
        <v>4</v>
      </c>
      <c r="AG226" s="121" t="s">
        <v>4</v>
      </c>
      <c r="AH226" s="121" t="s">
        <v>4</v>
      </c>
      <c r="AI226" s="121" t="s">
        <v>4</v>
      </c>
      <c r="AJ226" s="121" t="s">
        <v>4</v>
      </c>
    </row>
    <row r="227" spans="1:74" ht="39" customHeight="1" x14ac:dyDescent="0.25">
      <c r="A227" s="1624"/>
      <c r="B227" s="130" t="s">
        <v>224</v>
      </c>
      <c r="C227" s="136">
        <f>SUM(D227:R227)</f>
        <v>8343799.0099999998</v>
      </c>
      <c r="D227" s="136">
        <f>D95+D58+D161+D132</f>
        <v>3301754.01</v>
      </c>
      <c r="E227" s="136">
        <f t="shared" ref="E227:R227" si="135">E95+E58+E161+E132</f>
        <v>345900</v>
      </c>
      <c r="F227" s="136">
        <f t="shared" si="135"/>
        <v>151100</v>
      </c>
      <c r="G227" s="136">
        <f t="shared" si="135"/>
        <v>134600</v>
      </c>
      <c r="H227" s="136">
        <f t="shared" si="135"/>
        <v>676253</v>
      </c>
      <c r="I227" s="136">
        <f t="shared" si="135"/>
        <v>245420</v>
      </c>
      <c r="J227" s="136">
        <f t="shared" si="135"/>
        <v>244714</v>
      </c>
      <c r="K227" s="136">
        <f t="shared" si="135"/>
        <v>322346</v>
      </c>
      <c r="L227" s="136">
        <f t="shared" si="135"/>
        <v>305076</v>
      </c>
      <c r="M227" s="136">
        <f t="shared" si="135"/>
        <v>671833</v>
      </c>
      <c r="N227" s="136">
        <f t="shared" si="135"/>
        <v>352250</v>
      </c>
      <c r="O227" s="136">
        <f t="shared" si="135"/>
        <v>195562</v>
      </c>
      <c r="P227" s="136">
        <f t="shared" si="135"/>
        <v>301000</v>
      </c>
      <c r="Q227" s="136">
        <f t="shared" si="135"/>
        <v>404455</v>
      </c>
      <c r="R227" s="136">
        <f t="shared" si="135"/>
        <v>691536</v>
      </c>
      <c r="S227" s="109" t="s">
        <v>4</v>
      </c>
      <c r="T227" s="177" t="s">
        <v>4</v>
      </c>
      <c r="U227" s="121" t="s">
        <v>4</v>
      </c>
      <c r="V227" s="121" t="s">
        <v>4</v>
      </c>
      <c r="W227" s="121" t="s">
        <v>4</v>
      </c>
      <c r="X227" s="121" t="s">
        <v>4</v>
      </c>
      <c r="Y227" s="121" t="s">
        <v>4</v>
      </c>
      <c r="Z227" s="121" t="s">
        <v>4</v>
      </c>
      <c r="AA227" s="121" t="s">
        <v>4</v>
      </c>
      <c r="AB227" s="121" t="s">
        <v>4</v>
      </c>
      <c r="AC227" s="121" t="s">
        <v>4</v>
      </c>
      <c r="AD227" s="121" t="s">
        <v>4</v>
      </c>
      <c r="AE227" s="121" t="s">
        <v>4</v>
      </c>
      <c r="AF227" s="121" t="s">
        <v>4</v>
      </c>
      <c r="AG227" s="121" t="s">
        <v>4</v>
      </c>
      <c r="AH227" s="121" t="s">
        <v>4</v>
      </c>
      <c r="AI227" s="121" t="s">
        <v>4</v>
      </c>
      <c r="AJ227" s="121" t="s">
        <v>4</v>
      </c>
    </row>
    <row r="228" spans="1:74" ht="55.5" customHeight="1" x14ac:dyDescent="0.25">
      <c r="A228" s="1625"/>
      <c r="B228" s="130" t="s">
        <v>102</v>
      </c>
      <c r="C228" s="136"/>
      <c r="D228" s="136"/>
      <c r="E228" s="136"/>
      <c r="F228" s="136"/>
      <c r="G228" s="136"/>
      <c r="H228" s="136"/>
      <c r="I228" s="136"/>
      <c r="J228" s="136"/>
      <c r="K228" s="136"/>
      <c r="L228" s="136"/>
      <c r="M228" s="136"/>
      <c r="N228" s="136"/>
      <c r="O228" s="136"/>
      <c r="P228" s="136"/>
      <c r="Q228" s="136"/>
      <c r="R228" s="136"/>
      <c r="S228" s="109" t="s">
        <v>4</v>
      </c>
      <c r="T228" s="177" t="s">
        <v>4</v>
      </c>
      <c r="U228" s="121" t="s">
        <v>4</v>
      </c>
      <c r="V228" s="121" t="s">
        <v>4</v>
      </c>
      <c r="W228" s="121" t="s">
        <v>4</v>
      </c>
      <c r="X228" s="121" t="s">
        <v>4</v>
      </c>
      <c r="Y228" s="121" t="s">
        <v>4</v>
      </c>
      <c r="Z228" s="121" t="s">
        <v>4</v>
      </c>
      <c r="AA228" s="121" t="s">
        <v>4</v>
      </c>
      <c r="AB228" s="121" t="s">
        <v>4</v>
      </c>
      <c r="AC228" s="121" t="s">
        <v>4</v>
      </c>
      <c r="AD228" s="121" t="s">
        <v>4</v>
      </c>
      <c r="AE228" s="121" t="s">
        <v>4</v>
      </c>
      <c r="AF228" s="121" t="s">
        <v>4</v>
      </c>
      <c r="AG228" s="121" t="s">
        <v>4</v>
      </c>
      <c r="AH228" s="121" t="s">
        <v>4</v>
      </c>
      <c r="AI228" s="121" t="s">
        <v>4</v>
      </c>
      <c r="AJ228" s="121" t="s">
        <v>4</v>
      </c>
    </row>
    <row r="229" spans="1:74" ht="29.25" customHeight="1" x14ac:dyDescent="0.25">
      <c r="A229" s="1638" t="s">
        <v>315</v>
      </c>
      <c r="B229" s="130" t="s">
        <v>220</v>
      </c>
      <c r="C229" s="136">
        <f>C231</f>
        <v>14026375</v>
      </c>
      <c r="D229" s="136">
        <f>D231</f>
        <v>3678257</v>
      </c>
      <c r="E229" s="136">
        <f t="shared" ref="E229:R229" si="136">E231</f>
        <v>601067</v>
      </c>
      <c r="F229" s="136">
        <f t="shared" si="136"/>
        <v>398367</v>
      </c>
      <c r="G229" s="136">
        <f t="shared" si="136"/>
        <v>248767</v>
      </c>
      <c r="H229" s="136">
        <f t="shared" si="136"/>
        <v>1119328</v>
      </c>
      <c r="I229" s="136">
        <f t="shared" si="136"/>
        <v>1011282</v>
      </c>
      <c r="J229" s="136">
        <f t="shared" si="136"/>
        <v>635042</v>
      </c>
      <c r="K229" s="136">
        <f t="shared" si="136"/>
        <v>469543</v>
      </c>
      <c r="L229" s="136">
        <f t="shared" si="136"/>
        <v>498384</v>
      </c>
      <c r="M229" s="136">
        <f t="shared" si="136"/>
        <v>1344275</v>
      </c>
      <c r="N229" s="136">
        <f t="shared" si="136"/>
        <v>791165</v>
      </c>
      <c r="O229" s="136">
        <f t="shared" si="136"/>
        <v>781885</v>
      </c>
      <c r="P229" s="136">
        <f t="shared" si="136"/>
        <v>582996</v>
      </c>
      <c r="Q229" s="136">
        <f t="shared" si="136"/>
        <v>386902</v>
      </c>
      <c r="R229" s="136">
        <f t="shared" si="136"/>
        <v>1479115</v>
      </c>
      <c r="S229" s="109" t="s">
        <v>4</v>
      </c>
      <c r="T229" s="177" t="s">
        <v>4</v>
      </c>
      <c r="U229" s="121" t="s">
        <v>4</v>
      </c>
      <c r="V229" s="121" t="s">
        <v>4</v>
      </c>
      <c r="W229" s="121" t="s">
        <v>4</v>
      </c>
      <c r="X229" s="121" t="s">
        <v>4</v>
      </c>
      <c r="Y229" s="121" t="s">
        <v>4</v>
      </c>
      <c r="Z229" s="121" t="s">
        <v>4</v>
      </c>
      <c r="AA229" s="121" t="s">
        <v>4</v>
      </c>
      <c r="AB229" s="121" t="s">
        <v>4</v>
      </c>
      <c r="AC229" s="121" t="s">
        <v>4</v>
      </c>
      <c r="AD229" s="121" t="s">
        <v>4</v>
      </c>
      <c r="AE229" s="121" t="s">
        <v>4</v>
      </c>
      <c r="AF229" s="121" t="s">
        <v>4</v>
      </c>
      <c r="AG229" s="121" t="s">
        <v>4</v>
      </c>
      <c r="AH229" s="121" t="s">
        <v>4</v>
      </c>
      <c r="AI229" s="121" t="s">
        <v>4</v>
      </c>
      <c r="AJ229" s="121" t="s">
        <v>4</v>
      </c>
      <c r="BV229" s="106" t="b">
        <f t="shared" si="111"/>
        <v>1</v>
      </c>
    </row>
    <row r="230" spans="1:74" ht="53.25" customHeight="1" x14ac:dyDescent="0.25">
      <c r="A230" s="1638"/>
      <c r="B230" s="137" t="s">
        <v>222</v>
      </c>
      <c r="C230" s="136">
        <v>0</v>
      </c>
      <c r="D230" s="136">
        <v>0</v>
      </c>
      <c r="E230" s="136">
        <v>0</v>
      </c>
      <c r="F230" s="136">
        <v>0</v>
      </c>
      <c r="G230" s="136">
        <v>0</v>
      </c>
      <c r="H230" s="136">
        <v>0</v>
      </c>
      <c r="I230" s="136">
        <v>0</v>
      </c>
      <c r="J230" s="136">
        <v>0</v>
      </c>
      <c r="K230" s="136">
        <v>0</v>
      </c>
      <c r="L230" s="136">
        <v>0</v>
      </c>
      <c r="M230" s="136">
        <v>0</v>
      </c>
      <c r="N230" s="136">
        <v>0</v>
      </c>
      <c r="O230" s="136">
        <v>0</v>
      </c>
      <c r="P230" s="136">
        <v>0</v>
      </c>
      <c r="Q230" s="136">
        <v>0</v>
      </c>
      <c r="R230" s="136">
        <v>0</v>
      </c>
      <c r="S230" s="109" t="s">
        <v>4</v>
      </c>
      <c r="T230" s="177" t="s">
        <v>4</v>
      </c>
      <c r="U230" s="121" t="s">
        <v>4</v>
      </c>
      <c r="V230" s="121" t="s">
        <v>4</v>
      </c>
      <c r="W230" s="121" t="s">
        <v>4</v>
      </c>
      <c r="X230" s="121" t="s">
        <v>4</v>
      </c>
      <c r="Y230" s="121" t="s">
        <v>4</v>
      </c>
      <c r="Z230" s="121" t="s">
        <v>4</v>
      </c>
      <c r="AA230" s="121" t="s">
        <v>4</v>
      </c>
      <c r="AB230" s="121" t="s">
        <v>4</v>
      </c>
      <c r="AC230" s="121" t="s">
        <v>4</v>
      </c>
      <c r="AD230" s="121" t="s">
        <v>4</v>
      </c>
      <c r="AE230" s="121" t="s">
        <v>4</v>
      </c>
      <c r="AF230" s="121" t="s">
        <v>4</v>
      </c>
      <c r="AG230" s="121" t="s">
        <v>4</v>
      </c>
      <c r="AH230" s="121" t="s">
        <v>4</v>
      </c>
      <c r="AI230" s="121" t="s">
        <v>4</v>
      </c>
      <c r="AJ230" s="121" t="s">
        <v>4</v>
      </c>
      <c r="BV230" s="106" t="b">
        <f t="shared" si="111"/>
        <v>1</v>
      </c>
    </row>
    <row r="231" spans="1:74" ht="39" customHeight="1" x14ac:dyDescent="0.25">
      <c r="A231" s="1638"/>
      <c r="B231" s="130" t="s">
        <v>224</v>
      </c>
      <c r="C231" s="136">
        <f>SUM(D231:R231)</f>
        <v>14026375</v>
      </c>
      <c r="D231" s="136">
        <f>D97+D60+D163+D134</f>
        <v>3678257</v>
      </c>
      <c r="E231" s="136">
        <f t="shared" ref="E231:R231" si="137">E97+E60+E163+E134</f>
        <v>601067</v>
      </c>
      <c r="F231" s="136">
        <f t="shared" si="137"/>
        <v>398367</v>
      </c>
      <c r="G231" s="136">
        <f t="shared" si="137"/>
        <v>248767</v>
      </c>
      <c r="H231" s="136">
        <f t="shared" si="137"/>
        <v>1119328</v>
      </c>
      <c r="I231" s="136">
        <f t="shared" si="137"/>
        <v>1011282</v>
      </c>
      <c r="J231" s="136">
        <f t="shared" si="137"/>
        <v>635042</v>
      </c>
      <c r="K231" s="136">
        <f t="shared" si="137"/>
        <v>469543</v>
      </c>
      <c r="L231" s="136">
        <f t="shared" si="137"/>
        <v>498384</v>
      </c>
      <c r="M231" s="136">
        <f t="shared" si="137"/>
        <v>1344275</v>
      </c>
      <c r="N231" s="136">
        <f t="shared" si="137"/>
        <v>791165</v>
      </c>
      <c r="O231" s="136">
        <f t="shared" si="137"/>
        <v>781885</v>
      </c>
      <c r="P231" s="136">
        <f t="shared" si="137"/>
        <v>582996</v>
      </c>
      <c r="Q231" s="136">
        <f t="shared" si="137"/>
        <v>386902</v>
      </c>
      <c r="R231" s="136">
        <f t="shared" si="137"/>
        <v>1479115</v>
      </c>
      <c r="S231" s="109" t="s">
        <v>4</v>
      </c>
      <c r="T231" s="177"/>
      <c r="U231" s="121"/>
      <c r="V231" s="121"/>
      <c r="W231" s="121"/>
      <c r="X231" s="121"/>
      <c r="Y231" s="121"/>
      <c r="Z231" s="121"/>
      <c r="AA231" s="121"/>
      <c r="AB231" s="121"/>
      <c r="AC231" s="121"/>
      <c r="AD231" s="121"/>
      <c r="AE231" s="121"/>
      <c r="AF231" s="121"/>
      <c r="AG231" s="121"/>
      <c r="AH231" s="121"/>
      <c r="AI231" s="121"/>
      <c r="AJ231" s="121"/>
      <c r="BV231" s="106" t="b">
        <f t="shared" si="111"/>
        <v>1</v>
      </c>
    </row>
    <row r="232" spans="1:74" ht="36" customHeight="1" x14ac:dyDescent="0.25">
      <c r="A232" s="1638"/>
      <c r="B232" s="130" t="s">
        <v>102</v>
      </c>
      <c r="C232" s="136"/>
      <c r="D232" s="136"/>
      <c r="E232" s="136"/>
      <c r="F232" s="136"/>
      <c r="G232" s="136"/>
      <c r="H232" s="136"/>
      <c r="I232" s="136"/>
      <c r="J232" s="136"/>
      <c r="K232" s="136"/>
      <c r="L232" s="136"/>
      <c r="M232" s="136"/>
      <c r="N232" s="136"/>
      <c r="O232" s="136"/>
      <c r="P232" s="136"/>
      <c r="Q232" s="136"/>
      <c r="R232" s="136"/>
      <c r="S232" s="109" t="s">
        <v>4</v>
      </c>
      <c r="T232" s="177" t="s">
        <v>4</v>
      </c>
      <c r="U232" s="121" t="s">
        <v>4</v>
      </c>
      <c r="V232" s="121" t="s">
        <v>4</v>
      </c>
      <c r="W232" s="121" t="s">
        <v>4</v>
      </c>
      <c r="X232" s="121" t="s">
        <v>4</v>
      </c>
      <c r="Y232" s="121" t="s">
        <v>4</v>
      </c>
      <c r="Z232" s="121" t="s">
        <v>4</v>
      </c>
      <c r="AA232" s="121" t="s">
        <v>4</v>
      </c>
      <c r="AB232" s="121" t="s">
        <v>4</v>
      </c>
      <c r="AC232" s="121" t="s">
        <v>4</v>
      </c>
      <c r="AD232" s="121" t="s">
        <v>4</v>
      </c>
      <c r="AE232" s="121" t="s">
        <v>4</v>
      </c>
      <c r="AF232" s="121" t="s">
        <v>4</v>
      </c>
      <c r="AG232" s="121" t="s">
        <v>4</v>
      </c>
      <c r="AH232" s="121" t="s">
        <v>4</v>
      </c>
      <c r="AI232" s="121" t="s">
        <v>4</v>
      </c>
      <c r="AJ232" s="121" t="s">
        <v>4</v>
      </c>
      <c r="BV232" s="106" t="b">
        <f t="shared" si="111"/>
        <v>1</v>
      </c>
    </row>
    <row r="233" spans="1:74" ht="29.25" customHeight="1" x14ac:dyDescent="0.25">
      <c r="A233" s="1623" t="s">
        <v>316</v>
      </c>
      <c r="B233" s="130" t="s">
        <v>220</v>
      </c>
      <c r="C233" s="136">
        <f>C234+C235</f>
        <v>5093079.42</v>
      </c>
      <c r="D233" s="136">
        <f t="shared" ref="D233:Q233" si="138">D234+D235</f>
        <v>528448</v>
      </c>
      <c r="E233" s="136">
        <f t="shared" si="138"/>
        <v>159766.53</v>
      </c>
      <c r="F233" s="136">
        <f t="shared" si="138"/>
        <v>407566.53</v>
      </c>
      <c r="G233" s="136">
        <f t="shared" si="138"/>
        <v>233566.53</v>
      </c>
      <c r="H233" s="136">
        <f t="shared" si="138"/>
        <v>462266.53</v>
      </c>
      <c r="I233" s="136">
        <f t="shared" si="138"/>
        <v>263666.53000000003</v>
      </c>
      <c r="J233" s="136">
        <f t="shared" si="138"/>
        <v>407566.53</v>
      </c>
      <c r="K233" s="136">
        <f t="shared" si="138"/>
        <v>159766.53</v>
      </c>
      <c r="L233" s="136">
        <f t="shared" si="138"/>
        <v>481366.53</v>
      </c>
      <c r="M233" s="136">
        <f t="shared" si="138"/>
        <v>214466.53</v>
      </c>
      <c r="N233" s="136">
        <f t="shared" si="138"/>
        <v>511466.53</v>
      </c>
      <c r="O233" s="136">
        <f t="shared" si="138"/>
        <v>159766.53</v>
      </c>
      <c r="P233" s="136">
        <f t="shared" si="138"/>
        <v>407566.53</v>
      </c>
      <c r="Q233" s="136">
        <f t="shared" si="138"/>
        <v>233566.53</v>
      </c>
      <c r="R233" s="136">
        <f>R234+R235</f>
        <v>462266.53</v>
      </c>
      <c r="S233" s="109" t="s">
        <v>4</v>
      </c>
      <c r="T233" s="177" t="s">
        <v>4</v>
      </c>
      <c r="U233" s="121" t="s">
        <v>4</v>
      </c>
      <c r="V233" s="121" t="s">
        <v>4</v>
      </c>
      <c r="W233" s="121" t="s">
        <v>4</v>
      </c>
      <c r="X233" s="121" t="s">
        <v>4</v>
      </c>
      <c r="Y233" s="121" t="s">
        <v>4</v>
      </c>
      <c r="Z233" s="121" t="s">
        <v>4</v>
      </c>
      <c r="AA233" s="121" t="s">
        <v>4</v>
      </c>
      <c r="AB233" s="121" t="s">
        <v>4</v>
      </c>
      <c r="AC233" s="121" t="s">
        <v>4</v>
      </c>
      <c r="AD233" s="121" t="s">
        <v>4</v>
      </c>
      <c r="AE233" s="121" t="s">
        <v>4</v>
      </c>
      <c r="AF233" s="121" t="s">
        <v>4</v>
      </c>
      <c r="AG233" s="121" t="s">
        <v>4</v>
      </c>
      <c r="AH233" s="121" t="s">
        <v>4</v>
      </c>
      <c r="AI233" s="121" t="s">
        <v>4</v>
      </c>
      <c r="AJ233" s="121" t="s">
        <v>4</v>
      </c>
      <c r="BV233" s="106" t="b">
        <f t="shared" si="111"/>
        <v>1</v>
      </c>
    </row>
    <row r="234" spans="1:74" ht="53.25" customHeight="1" x14ac:dyDescent="0.25">
      <c r="A234" s="1624"/>
      <c r="B234" s="138" t="s">
        <v>222</v>
      </c>
      <c r="C234" s="136">
        <f>D234+E234+F234+G234+H234+I234+J234+K234+L234+M234+N234+O234+P234+Q234+R234</f>
        <v>2413479.42</v>
      </c>
      <c r="D234" s="136">
        <f t="shared" ref="D234:Q234" si="139">D29</f>
        <v>176748</v>
      </c>
      <c r="E234" s="136">
        <f t="shared" si="139"/>
        <v>159766.53</v>
      </c>
      <c r="F234" s="136">
        <f t="shared" si="139"/>
        <v>159766.53</v>
      </c>
      <c r="G234" s="136">
        <f t="shared" si="139"/>
        <v>159766.53</v>
      </c>
      <c r="H234" s="136">
        <f t="shared" si="139"/>
        <v>159766.53</v>
      </c>
      <c r="I234" s="136">
        <f t="shared" si="139"/>
        <v>159766.53</v>
      </c>
      <c r="J234" s="136">
        <f t="shared" si="139"/>
        <v>159766.53</v>
      </c>
      <c r="K234" s="136">
        <f t="shared" si="139"/>
        <v>159766.53</v>
      </c>
      <c r="L234" s="136">
        <f t="shared" si="139"/>
        <v>159766.53</v>
      </c>
      <c r="M234" s="136">
        <f t="shared" si="139"/>
        <v>159766.53</v>
      </c>
      <c r="N234" s="136">
        <f t="shared" si="139"/>
        <v>159766.53</v>
      </c>
      <c r="O234" s="136">
        <f t="shared" si="139"/>
        <v>159766.53</v>
      </c>
      <c r="P234" s="136">
        <f t="shared" si="139"/>
        <v>159766.53</v>
      </c>
      <c r="Q234" s="136">
        <f t="shared" si="139"/>
        <v>159766.53</v>
      </c>
      <c r="R234" s="136">
        <f>R29</f>
        <v>159766.53</v>
      </c>
      <c r="S234" s="109" t="s">
        <v>4</v>
      </c>
      <c r="T234" s="177" t="s">
        <v>4</v>
      </c>
      <c r="U234" s="121" t="s">
        <v>4</v>
      </c>
      <c r="V234" s="121" t="s">
        <v>4</v>
      </c>
      <c r="W234" s="121" t="s">
        <v>4</v>
      </c>
      <c r="X234" s="121" t="s">
        <v>4</v>
      </c>
      <c r="Y234" s="121" t="s">
        <v>4</v>
      </c>
      <c r="Z234" s="121" t="s">
        <v>4</v>
      </c>
      <c r="AA234" s="121" t="s">
        <v>4</v>
      </c>
      <c r="AB234" s="121" t="s">
        <v>4</v>
      </c>
      <c r="AC234" s="121" t="s">
        <v>4</v>
      </c>
      <c r="AD234" s="121" t="s">
        <v>4</v>
      </c>
      <c r="AE234" s="121" t="s">
        <v>4</v>
      </c>
      <c r="AF234" s="121" t="s">
        <v>4</v>
      </c>
      <c r="AG234" s="121" t="s">
        <v>4</v>
      </c>
      <c r="AH234" s="121" t="s">
        <v>4</v>
      </c>
      <c r="AI234" s="121" t="s">
        <v>4</v>
      </c>
      <c r="AJ234" s="121" t="s">
        <v>4</v>
      </c>
      <c r="BV234" s="106" t="b">
        <f t="shared" si="111"/>
        <v>1</v>
      </c>
    </row>
    <row r="235" spans="1:74" ht="39" customHeight="1" x14ac:dyDescent="0.25">
      <c r="A235" s="1625"/>
      <c r="B235" s="130" t="s">
        <v>224</v>
      </c>
      <c r="C235" s="136">
        <f>D235+E235+F235+G235+H235+I235+J235+K235+L235+M235+N235+O235+P235+Q235+R235</f>
        <v>2679600</v>
      </c>
      <c r="D235" s="136">
        <f t="shared" ref="D235:Q235" si="140">D120+D89</f>
        <v>351700</v>
      </c>
      <c r="E235" s="136">
        <f t="shared" si="140"/>
        <v>0</v>
      </c>
      <c r="F235" s="136">
        <f t="shared" si="140"/>
        <v>247800</v>
      </c>
      <c r="G235" s="136">
        <f t="shared" si="140"/>
        <v>73800</v>
      </c>
      <c r="H235" s="136">
        <f t="shared" si="140"/>
        <v>302500</v>
      </c>
      <c r="I235" s="136">
        <f t="shared" si="140"/>
        <v>103900</v>
      </c>
      <c r="J235" s="136">
        <f t="shared" si="140"/>
        <v>247800</v>
      </c>
      <c r="K235" s="136">
        <f t="shared" si="140"/>
        <v>0</v>
      </c>
      <c r="L235" s="136">
        <f t="shared" si="140"/>
        <v>321600</v>
      </c>
      <c r="M235" s="136">
        <f t="shared" si="140"/>
        <v>54700</v>
      </c>
      <c r="N235" s="136">
        <f t="shared" si="140"/>
        <v>351700</v>
      </c>
      <c r="O235" s="136">
        <f t="shared" si="140"/>
        <v>0</v>
      </c>
      <c r="P235" s="136">
        <f t="shared" si="140"/>
        <v>247800</v>
      </c>
      <c r="Q235" s="136">
        <f t="shared" si="140"/>
        <v>73800</v>
      </c>
      <c r="R235" s="136">
        <f>R120+R89</f>
        <v>302500</v>
      </c>
      <c r="S235" s="109" t="s">
        <v>4</v>
      </c>
      <c r="T235" s="177" t="s">
        <v>4</v>
      </c>
      <c r="U235" s="121" t="s">
        <v>4</v>
      </c>
      <c r="V235" s="121" t="s">
        <v>4</v>
      </c>
      <c r="W235" s="121" t="s">
        <v>4</v>
      </c>
      <c r="X235" s="121" t="s">
        <v>4</v>
      </c>
      <c r="Y235" s="121" t="s">
        <v>4</v>
      </c>
      <c r="Z235" s="121" t="s">
        <v>4</v>
      </c>
      <c r="AA235" s="121" t="s">
        <v>4</v>
      </c>
      <c r="AB235" s="121" t="s">
        <v>4</v>
      </c>
      <c r="AC235" s="121" t="s">
        <v>4</v>
      </c>
      <c r="AD235" s="121" t="s">
        <v>4</v>
      </c>
      <c r="AE235" s="121" t="s">
        <v>4</v>
      </c>
      <c r="AF235" s="121" t="s">
        <v>4</v>
      </c>
      <c r="AG235" s="121" t="s">
        <v>4</v>
      </c>
      <c r="AH235" s="121" t="s">
        <v>4</v>
      </c>
      <c r="AI235" s="121" t="s">
        <v>4</v>
      </c>
      <c r="AJ235" s="121" t="s">
        <v>4</v>
      </c>
      <c r="BV235" s="106" t="b">
        <f t="shared" si="111"/>
        <v>1</v>
      </c>
    </row>
    <row r="236" spans="1:74" ht="29.25" customHeight="1" x14ac:dyDescent="0.25">
      <c r="A236" s="1638" t="s">
        <v>317</v>
      </c>
      <c r="B236" s="130" t="s">
        <v>220</v>
      </c>
      <c r="C236" s="136">
        <f>C237+C238+C239</f>
        <v>12463218.98</v>
      </c>
      <c r="D236" s="136">
        <f t="shared" ref="D236:Q236" si="141">D237+D238+D239</f>
        <v>732715</v>
      </c>
      <c r="E236" s="136">
        <f t="shared" si="141"/>
        <v>709514.57</v>
      </c>
      <c r="F236" s="136">
        <f t="shared" si="141"/>
        <v>709514.57</v>
      </c>
      <c r="G236" s="136">
        <f t="shared" si="141"/>
        <v>709514.57</v>
      </c>
      <c r="H236" s="136">
        <f t="shared" si="141"/>
        <v>1308614.57</v>
      </c>
      <c r="I236" s="136">
        <f t="shared" si="141"/>
        <v>709514.57</v>
      </c>
      <c r="J236" s="136">
        <f t="shared" si="141"/>
        <v>709514.57</v>
      </c>
      <c r="K236" s="136">
        <f t="shared" si="141"/>
        <v>709514.57</v>
      </c>
      <c r="L236" s="136">
        <f t="shared" si="141"/>
        <v>709514.57</v>
      </c>
      <c r="M236" s="136">
        <f t="shared" si="141"/>
        <v>1308614.57</v>
      </c>
      <c r="N236" s="136">
        <f t="shared" si="141"/>
        <v>709514.57</v>
      </c>
      <c r="O236" s="136">
        <f t="shared" si="141"/>
        <v>709514.57</v>
      </c>
      <c r="P236" s="136">
        <f t="shared" si="141"/>
        <v>709514.57</v>
      </c>
      <c r="Q236" s="136">
        <f t="shared" si="141"/>
        <v>709514.57</v>
      </c>
      <c r="R236" s="136">
        <f>R237+R238+R239</f>
        <v>1308614.57</v>
      </c>
      <c r="S236" s="109" t="s">
        <v>4</v>
      </c>
      <c r="T236" s="177" t="s">
        <v>4</v>
      </c>
      <c r="U236" s="121" t="s">
        <v>4</v>
      </c>
      <c r="V236" s="121" t="s">
        <v>4</v>
      </c>
      <c r="W236" s="121" t="s">
        <v>4</v>
      </c>
      <c r="X236" s="121" t="s">
        <v>4</v>
      </c>
      <c r="Y236" s="121" t="s">
        <v>4</v>
      </c>
      <c r="Z236" s="121" t="s">
        <v>4</v>
      </c>
      <c r="AA236" s="121" t="s">
        <v>4</v>
      </c>
      <c r="AB236" s="121" t="s">
        <v>4</v>
      </c>
      <c r="AC236" s="121" t="s">
        <v>4</v>
      </c>
      <c r="AD236" s="121" t="s">
        <v>4</v>
      </c>
      <c r="AE236" s="121" t="s">
        <v>4</v>
      </c>
      <c r="AF236" s="121" t="s">
        <v>4</v>
      </c>
      <c r="AG236" s="121" t="s">
        <v>4</v>
      </c>
      <c r="AH236" s="121" t="s">
        <v>4</v>
      </c>
      <c r="AI236" s="121" t="s">
        <v>4</v>
      </c>
      <c r="AJ236" s="121" t="s">
        <v>4</v>
      </c>
      <c r="BV236" s="106" t="b">
        <f t="shared" si="111"/>
        <v>1</v>
      </c>
    </row>
    <row r="237" spans="1:74" ht="53.25" customHeight="1" x14ac:dyDescent="0.25">
      <c r="A237" s="1638"/>
      <c r="B237" s="137" t="s">
        <v>222</v>
      </c>
      <c r="C237" s="136">
        <f>D237+E237+F237+G237+H237+I237+J237+K237+L237+M237+N237+O237+P237+Q237+R237</f>
        <v>1530318.98</v>
      </c>
      <c r="D237" s="136">
        <f t="shared" ref="D237:Q237" si="142">D26</f>
        <v>123675</v>
      </c>
      <c r="E237" s="136">
        <f t="shared" si="142"/>
        <v>100474.57</v>
      </c>
      <c r="F237" s="136">
        <f t="shared" si="142"/>
        <v>100474.57</v>
      </c>
      <c r="G237" s="136">
        <f t="shared" si="142"/>
        <v>100474.57</v>
      </c>
      <c r="H237" s="136">
        <f t="shared" si="142"/>
        <v>100474.57</v>
      </c>
      <c r="I237" s="136">
        <f t="shared" si="142"/>
        <v>100474.57</v>
      </c>
      <c r="J237" s="136">
        <f t="shared" si="142"/>
        <v>100474.57</v>
      </c>
      <c r="K237" s="136">
        <f t="shared" si="142"/>
        <v>100474.57</v>
      </c>
      <c r="L237" s="136">
        <f t="shared" si="142"/>
        <v>100474.57</v>
      </c>
      <c r="M237" s="136">
        <f t="shared" si="142"/>
        <v>100474.57</v>
      </c>
      <c r="N237" s="136">
        <f t="shared" si="142"/>
        <v>100474.57</v>
      </c>
      <c r="O237" s="136">
        <f t="shared" si="142"/>
        <v>100474.57</v>
      </c>
      <c r="P237" s="136">
        <f t="shared" si="142"/>
        <v>100474.57</v>
      </c>
      <c r="Q237" s="136">
        <f t="shared" si="142"/>
        <v>100474.57</v>
      </c>
      <c r="R237" s="136">
        <f>R26</f>
        <v>100474.57</v>
      </c>
      <c r="S237" s="109" t="s">
        <v>4</v>
      </c>
      <c r="T237" s="177" t="s">
        <v>4</v>
      </c>
      <c r="U237" s="121" t="s">
        <v>4</v>
      </c>
      <c r="V237" s="121" t="s">
        <v>4</v>
      </c>
      <c r="W237" s="121" t="s">
        <v>4</v>
      </c>
      <c r="X237" s="121" t="s">
        <v>4</v>
      </c>
      <c r="Y237" s="121" t="s">
        <v>4</v>
      </c>
      <c r="Z237" s="121" t="s">
        <v>4</v>
      </c>
      <c r="AA237" s="121" t="s">
        <v>4</v>
      </c>
      <c r="AB237" s="121" t="s">
        <v>4</v>
      </c>
      <c r="AC237" s="121" t="s">
        <v>4</v>
      </c>
      <c r="AD237" s="121" t="s">
        <v>4</v>
      </c>
      <c r="AE237" s="121" t="s">
        <v>4</v>
      </c>
      <c r="AF237" s="121" t="s">
        <v>4</v>
      </c>
      <c r="AG237" s="121" t="s">
        <v>4</v>
      </c>
      <c r="AH237" s="121" t="s">
        <v>4</v>
      </c>
      <c r="AI237" s="121" t="s">
        <v>4</v>
      </c>
      <c r="AJ237" s="121" t="s">
        <v>4</v>
      </c>
      <c r="BV237" s="106" t="b">
        <f t="shared" si="111"/>
        <v>1</v>
      </c>
    </row>
    <row r="238" spans="1:74" ht="32.25" customHeight="1" x14ac:dyDescent="0.25">
      <c r="A238" s="1638"/>
      <c r="B238" s="130" t="s">
        <v>224</v>
      </c>
      <c r="C238" s="136">
        <f>+D238+E238+F238+G238+H238+I238+J238+K238+L238+M238+N238+O238+P238+Q238+R238</f>
        <v>10932900</v>
      </c>
      <c r="D238" s="136">
        <f t="shared" ref="D238:R238" si="143">D153+D111+D187+D140</f>
        <v>609040</v>
      </c>
      <c r="E238" s="136">
        <f t="shared" si="143"/>
        <v>609040</v>
      </c>
      <c r="F238" s="136">
        <f>F153+F111+F187+F140</f>
        <v>609040</v>
      </c>
      <c r="G238" s="136">
        <f t="shared" si="143"/>
        <v>609040</v>
      </c>
      <c r="H238" s="136">
        <f t="shared" si="143"/>
        <v>1208140</v>
      </c>
      <c r="I238" s="136">
        <f t="shared" si="143"/>
        <v>609040</v>
      </c>
      <c r="J238" s="136">
        <f t="shared" si="143"/>
        <v>609040</v>
      </c>
      <c r="K238" s="136">
        <f t="shared" si="143"/>
        <v>609040</v>
      </c>
      <c r="L238" s="136">
        <f t="shared" si="143"/>
        <v>609040</v>
      </c>
      <c r="M238" s="136">
        <f t="shared" si="143"/>
        <v>1208140</v>
      </c>
      <c r="N238" s="136">
        <f t="shared" si="143"/>
        <v>609040</v>
      </c>
      <c r="O238" s="136">
        <f t="shared" si="143"/>
        <v>609040</v>
      </c>
      <c r="P238" s="136">
        <f t="shared" si="143"/>
        <v>609040</v>
      </c>
      <c r="Q238" s="136">
        <f t="shared" si="143"/>
        <v>609040</v>
      </c>
      <c r="R238" s="136">
        <f t="shared" si="143"/>
        <v>1208140</v>
      </c>
      <c r="S238" s="109" t="s">
        <v>4</v>
      </c>
      <c r="T238" s="177" t="s">
        <v>4</v>
      </c>
      <c r="U238" s="121" t="s">
        <v>4</v>
      </c>
      <c r="V238" s="121" t="s">
        <v>4</v>
      </c>
      <c r="W238" s="121" t="s">
        <v>4</v>
      </c>
      <c r="X238" s="121" t="s">
        <v>4</v>
      </c>
      <c r="Y238" s="121" t="s">
        <v>4</v>
      </c>
      <c r="Z238" s="121" t="s">
        <v>4</v>
      </c>
      <c r="AA238" s="121" t="s">
        <v>4</v>
      </c>
      <c r="AB238" s="121" t="s">
        <v>4</v>
      </c>
      <c r="AC238" s="121" t="s">
        <v>4</v>
      </c>
      <c r="AD238" s="121" t="s">
        <v>4</v>
      </c>
      <c r="AE238" s="121" t="s">
        <v>4</v>
      </c>
      <c r="AF238" s="121" t="s">
        <v>4</v>
      </c>
      <c r="AG238" s="121" t="s">
        <v>4</v>
      </c>
      <c r="AH238" s="121" t="s">
        <v>4</v>
      </c>
      <c r="AI238" s="121" t="s">
        <v>4</v>
      </c>
      <c r="AJ238" s="121" t="s">
        <v>4</v>
      </c>
      <c r="BV238" s="106" t="b">
        <f t="shared" si="111"/>
        <v>1</v>
      </c>
    </row>
    <row r="239" spans="1:74" ht="51.75" customHeight="1" x14ac:dyDescent="0.25">
      <c r="A239" s="1638"/>
      <c r="B239" s="130" t="s">
        <v>102</v>
      </c>
      <c r="C239" s="136">
        <v>0</v>
      </c>
      <c r="D239" s="136">
        <v>0</v>
      </c>
      <c r="E239" s="136">
        <v>0</v>
      </c>
      <c r="F239" s="136">
        <v>0</v>
      </c>
      <c r="G239" s="136">
        <v>0</v>
      </c>
      <c r="H239" s="136">
        <v>0</v>
      </c>
      <c r="I239" s="136">
        <v>0</v>
      </c>
      <c r="J239" s="136">
        <v>0</v>
      </c>
      <c r="K239" s="136">
        <v>0</v>
      </c>
      <c r="L239" s="136">
        <v>0</v>
      </c>
      <c r="M239" s="136">
        <v>0</v>
      </c>
      <c r="N239" s="136">
        <v>0</v>
      </c>
      <c r="O239" s="136">
        <v>0</v>
      </c>
      <c r="P239" s="136">
        <v>0</v>
      </c>
      <c r="Q239" s="136">
        <v>0</v>
      </c>
      <c r="R239" s="136">
        <v>0</v>
      </c>
      <c r="S239" s="109" t="s">
        <v>4</v>
      </c>
      <c r="T239" s="177" t="s">
        <v>4</v>
      </c>
      <c r="U239" s="121" t="s">
        <v>4</v>
      </c>
      <c r="V239" s="121" t="s">
        <v>4</v>
      </c>
      <c r="W239" s="121" t="s">
        <v>4</v>
      </c>
      <c r="X239" s="121" t="s">
        <v>4</v>
      </c>
      <c r="Y239" s="121" t="s">
        <v>4</v>
      </c>
      <c r="Z239" s="121" t="s">
        <v>4</v>
      </c>
      <c r="AA239" s="121" t="s">
        <v>4</v>
      </c>
      <c r="AB239" s="121" t="s">
        <v>4</v>
      </c>
      <c r="AC239" s="121" t="s">
        <v>4</v>
      </c>
      <c r="AD239" s="121" t="s">
        <v>4</v>
      </c>
      <c r="AE239" s="121" t="s">
        <v>4</v>
      </c>
      <c r="AF239" s="121" t="s">
        <v>4</v>
      </c>
      <c r="AG239" s="121" t="s">
        <v>4</v>
      </c>
      <c r="AH239" s="121" t="s">
        <v>4</v>
      </c>
      <c r="AI239" s="121" t="s">
        <v>4</v>
      </c>
      <c r="AJ239" s="121" t="s">
        <v>4</v>
      </c>
      <c r="BV239" s="106" t="b">
        <f t="shared" si="111"/>
        <v>1</v>
      </c>
    </row>
    <row r="240" spans="1:74" ht="29.25" customHeight="1" x14ac:dyDescent="0.25">
      <c r="A240" s="1638" t="s">
        <v>318</v>
      </c>
      <c r="B240" s="130" t="s">
        <v>220</v>
      </c>
      <c r="C240" s="136">
        <f>C241+C242</f>
        <v>675393.54</v>
      </c>
      <c r="D240" s="136">
        <f t="shared" ref="D240:R240" si="144">D241+D242</f>
        <v>0</v>
      </c>
      <c r="E240" s="136">
        <f t="shared" si="144"/>
        <v>124857.18</v>
      </c>
      <c r="F240" s="136">
        <f t="shared" si="144"/>
        <v>0</v>
      </c>
      <c r="G240" s="136">
        <f t="shared" si="144"/>
        <v>0</v>
      </c>
      <c r="H240" s="136">
        <f t="shared" si="144"/>
        <v>100274</v>
      </c>
      <c r="I240" s="136">
        <f t="shared" si="144"/>
        <v>0</v>
      </c>
      <c r="J240" s="136">
        <f t="shared" si="144"/>
        <v>124857.18</v>
      </c>
      <c r="K240" s="136">
        <f t="shared" si="144"/>
        <v>0</v>
      </c>
      <c r="L240" s="136">
        <f t="shared" si="144"/>
        <v>0</v>
      </c>
      <c r="M240" s="136">
        <f t="shared" si="144"/>
        <v>100274</v>
      </c>
      <c r="N240" s="136">
        <f t="shared" si="144"/>
        <v>0</v>
      </c>
      <c r="O240" s="136">
        <f t="shared" si="144"/>
        <v>124857.18</v>
      </c>
      <c r="P240" s="136">
        <f t="shared" si="144"/>
        <v>0</v>
      </c>
      <c r="Q240" s="136">
        <f t="shared" si="144"/>
        <v>0</v>
      </c>
      <c r="R240" s="136">
        <f t="shared" si="144"/>
        <v>100274</v>
      </c>
      <c r="S240" s="109" t="s">
        <v>4</v>
      </c>
      <c r="T240" s="177" t="s">
        <v>4</v>
      </c>
      <c r="U240" s="121" t="s">
        <v>4</v>
      </c>
      <c r="V240" s="121" t="s">
        <v>4</v>
      </c>
      <c r="W240" s="121" t="s">
        <v>4</v>
      </c>
      <c r="X240" s="121" t="s">
        <v>4</v>
      </c>
      <c r="Y240" s="121" t="s">
        <v>4</v>
      </c>
      <c r="Z240" s="121" t="s">
        <v>4</v>
      </c>
      <c r="AA240" s="121" t="s">
        <v>4</v>
      </c>
      <c r="AB240" s="121" t="s">
        <v>4</v>
      </c>
      <c r="AC240" s="121" t="s">
        <v>4</v>
      </c>
      <c r="AD240" s="121" t="s">
        <v>4</v>
      </c>
      <c r="AE240" s="121" t="s">
        <v>4</v>
      </c>
      <c r="AF240" s="121" t="s">
        <v>4</v>
      </c>
      <c r="AG240" s="121" t="s">
        <v>4</v>
      </c>
      <c r="AH240" s="121" t="s">
        <v>4</v>
      </c>
      <c r="AI240" s="121" t="s">
        <v>4</v>
      </c>
      <c r="AJ240" s="121" t="s">
        <v>4</v>
      </c>
      <c r="BV240" s="106" t="b">
        <f t="shared" si="111"/>
        <v>1</v>
      </c>
    </row>
    <row r="241" spans="1:74" ht="53.25" customHeight="1" x14ac:dyDescent="0.25">
      <c r="A241" s="1638"/>
      <c r="B241" s="137" t="s">
        <v>222</v>
      </c>
      <c r="C241" s="136">
        <v>0</v>
      </c>
      <c r="D241" s="136">
        <v>0</v>
      </c>
      <c r="E241" s="136">
        <v>0</v>
      </c>
      <c r="F241" s="136">
        <v>0</v>
      </c>
      <c r="G241" s="136">
        <v>0</v>
      </c>
      <c r="H241" s="136">
        <v>0</v>
      </c>
      <c r="I241" s="136">
        <v>0</v>
      </c>
      <c r="J241" s="136">
        <v>0</v>
      </c>
      <c r="K241" s="136">
        <v>0</v>
      </c>
      <c r="L241" s="136">
        <v>0</v>
      </c>
      <c r="M241" s="136">
        <v>0</v>
      </c>
      <c r="N241" s="136">
        <v>0</v>
      </c>
      <c r="O241" s="136">
        <v>0</v>
      </c>
      <c r="P241" s="136">
        <v>0</v>
      </c>
      <c r="Q241" s="136">
        <v>0</v>
      </c>
      <c r="R241" s="136">
        <v>0</v>
      </c>
      <c r="S241" s="109" t="s">
        <v>4</v>
      </c>
      <c r="T241" s="177" t="s">
        <v>4</v>
      </c>
      <c r="U241" s="121" t="s">
        <v>4</v>
      </c>
      <c r="V241" s="121" t="s">
        <v>4</v>
      </c>
      <c r="W241" s="121" t="s">
        <v>4</v>
      </c>
      <c r="X241" s="121" t="s">
        <v>4</v>
      </c>
      <c r="Y241" s="121" t="s">
        <v>4</v>
      </c>
      <c r="Z241" s="121" t="s">
        <v>4</v>
      </c>
      <c r="AA241" s="121" t="s">
        <v>4</v>
      </c>
      <c r="AB241" s="121" t="s">
        <v>4</v>
      </c>
      <c r="AC241" s="121" t="s">
        <v>4</v>
      </c>
      <c r="AD241" s="121" t="s">
        <v>4</v>
      </c>
      <c r="AE241" s="121" t="s">
        <v>4</v>
      </c>
      <c r="AF241" s="121" t="s">
        <v>4</v>
      </c>
      <c r="AG241" s="121" t="s">
        <v>4</v>
      </c>
      <c r="AH241" s="121" t="s">
        <v>4</v>
      </c>
      <c r="AI241" s="121" t="s">
        <v>4</v>
      </c>
      <c r="AJ241" s="121" t="s">
        <v>4</v>
      </c>
      <c r="BV241" s="106" t="b">
        <f t="shared" si="111"/>
        <v>1</v>
      </c>
    </row>
    <row r="242" spans="1:74" ht="32.25" customHeight="1" x14ac:dyDescent="0.25">
      <c r="A242" s="1638"/>
      <c r="B242" s="130" t="s">
        <v>224</v>
      </c>
      <c r="C242" s="139">
        <f>D242+E242+F242+G242+H242+I242+J242+L242+M242+K242+N242+O242+P242+Q242+R242</f>
        <v>675393.54</v>
      </c>
      <c r="D242" s="139">
        <f>D98</f>
        <v>0</v>
      </c>
      <c r="E242" s="139">
        <f t="shared" ref="E242:Q242" si="145">E98</f>
        <v>124857.18</v>
      </c>
      <c r="F242" s="139">
        <f t="shared" si="145"/>
        <v>0</v>
      </c>
      <c r="G242" s="139">
        <f t="shared" si="145"/>
        <v>0</v>
      </c>
      <c r="H242" s="139">
        <f t="shared" si="145"/>
        <v>100274</v>
      </c>
      <c r="I242" s="139">
        <f t="shared" si="145"/>
        <v>0</v>
      </c>
      <c r="J242" s="139">
        <f t="shared" si="145"/>
        <v>124857.18</v>
      </c>
      <c r="K242" s="139">
        <f t="shared" si="145"/>
        <v>0</v>
      </c>
      <c r="L242" s="139">
        <f t="shared" si="145"/>
        <v>0</v>
      </c>
      <c r="M242" s="139">
        <f t="shared" si="145"/>
        <v>100274</v>
      </c>
      <c r="N242" s="139">
        <f t="shared" si="145"/>
        <v>0</v>
      </c>
      <c r="O242" s="139">
        <f t="shared" si="145"/>
        <v>124857.18</v>
      </c>
      <c r="P242" s="139">
        <f t="shared" si="145"/>
        <v>0</v>
      </c>
      <c r="Q242" s="139">
        <f t="shared" si="145"/>
        <v>0</v>
      </c>
      <c r="R242" s="139">
        <f>R98</f>
        <v>100274</v>
      </c>
      <c r="S242" s="109" t="s">
        <v>4</v>
      </c>
      <c r="T242" s="177" t="s">
        <v>4</v>
      </c>
      <c r="U242" s="121" t="s">
        <v>4</v>
      </c>
      <c r="V242" s="121" t="s">
        <v>4</v>
      </c>
      <c r="W242" s="121" t="s">
        <v>4</v>
      </c>
      <c r="X242" s="121" t="s">
        <v>4</v>
      </c>
      <c r="Y242" s="121" t="s">
        <v>4</v>
      </c>
      <c r="Z242" s="121" t="s">
        <v>4</v>
      </c>
      <c r="AA242" s="121" t="s">
        <v>4</v>
      </c>
      <c r="AB242" s="121" t="s">
        <v>4</v>
      </c>
      <c r="AC242" s="121" t="s">
        <v>4</v>
      </c>
      <c r="AD242" s="121" t="s">
        <v>4</v>
      </c>
      <c r="AE242" s="121" t="s">
        <v>4</v>
      </c>
      <c r="AF242" s="121" t="s">
        <v>4</v>
      </c>
      <c r="AG242" s="121" t="s">
        <v>4</v>
      </c>
      <c r="AH242" s="121" t="s">
        <v>4</v>
      </c>
      <c r="AI242" s="121" t="s">
        <v>4</v>
      </c>
      <c r="AJ242" s="121" t="s">
        <v>4</v>
      </c>
      <c r="BV242" s="106" t="b">
        <f t="shared" si="111"/>
        <v>1</v>
      </c>
    </row>
    <row r="243" spans="1:74" ht="29.25" customHeight="1" x14ac:dyDescent="0.25">
      <c r="A243" s="1638" t="s">
        <v>319</v>
      </c>
      <c r="B243" s="130" t="s">
        <v>220</v>
      </c>
      <c r="C243" s="136">
        <f>C244+C245</f>
        <v>416579.2</v>
      </c>
      <c r="D243" s="136">
        <f t="shared" ref="D243:Q243" si="146">D244+D245</f>
        <v>0</v>
      </c>
      <c r="E243" s="136">
        <f t="shared" si="146"/>
        <v>42493.8</v>
      </c>
      <c r="F243" s="136">
        <f t="shared" si="146"/>
        <v>0</v>
      </c>
      <c r="G243" s="136">
        <f t="shared" si="146"/>
        <v>0</v>
      </c>
      <c r="H243" s="136">
        <f t="shared" si="146"/>
        <v>24463.8</v>
      </c>
      <c r="I243" s="136">
        <f t="shared" si="146"/>
        <v>24463.8</v>
      </c>
      <c r="J243" s="136">
        <f t="shared" si="146"/>
        <v>24463.8</v>
      </c>
      <c r="K243" s="136">
        <f t="shared" si="146"/>
        <v>76955.600000000006</v>
      </c>
      <c r="L243" s="136">
        <f t="shared" si="146"/>
        <v>24463.8</v>
      </c>
      <c r="M243" s="136">
        <f t="shared" si="146"/>
        <v>24463.8</v>
      </c>
      <c r="N243" s="136">
        <f t="shared" si="146"/>
        <v>24463.8</v>
      </c>
      <c r="O243" s="136">
        <f t="shared" si="146"/>
        <v>24463.8</v>
      </c>
      <c r="P243" s="136">
        <f t="shared" si="146"/>
        <v>76955.600000000006</v>
      </c>
      <c r="Q243" s="136">
        <f t="shared" si="146"/>
        <v>24463.8</v>
      </c>
      <c r="R243" s="136">
        <f>R244+R245</f>
        <v>24463.8</v>
      </c>
      <c r="S243" s="109" t="s">
        <v>4</v>
      </c>
      <c r="T243" s="177" t="s">
        <v>4</v>
      </c>
      <c r="U243" s="121" t="s">
        <v>4</v>
      </c>
      <c r="V243" s="121" t="s">
        <v>4</v>
      </c>
      <c r="W243" s="121" t="s">
        <v>4</v>
      </c>
      <c r="X243" s="121" t="s">
        <v>4</v>
      </c>
      <c r="Y243" s="121" t="s">
        <v>4</v>
      </c>
      <c r="Z243" s="121" t="s">
        <v>4</v>
      </c>
      <c r="AA243" s="121" t="s">
        <v>4</v>
      </c>
      <c r="AB243" s="121" t="s">
        <v>4</v>
      </c>
      <c r="AC243" s="121" t="s">
        <v>4</v>
      </c>
      <c r="AD243" s="121" t="s">
        <v>4</v>
      </c>
      <c r="AE243" s="121" t="s">
        <v>4</v>
      </c>
      <c r="AF243" s="121" t="s">
        <v>4</v>
      </c>
      <c r="AG243" s="121" t="s">
        <v>4</v>
      </c>
      <c r="AH243" s="121" t="s">
        <v>4</v>
      </c>
      <c r="AI243" s="121" t="s">
        <v>4</v>
      </c>
      <c r="AJ243" s="121" t="s">
        <v>4</v>
      </c>
      <c r="AK243" s="140"/>
      <c r="AL243" s="140"/>
      <c r="AM243" s="140"/>
      <c r="AN243" s="140"/>
      <c r="AO243" s="140"/>
      <c r="AP243" s="140"/>
      <c r="AQ243" s="140"/>
      <c r="AR243" s="140"/>
      <c r="AS243" s="140"/>
      <c r="AT243" s="140"/>
      <c r="AU243" s="140"/>
      <c r="AV243" s="140"/>
      <c r="AW243" s="140"/>
      <c r="AX243" s="140"/>
      <c r="AY243" s="140"/>
      <c r="AZ243" s="140"/>
      <c r="BA243" s="140"/>
      <c r="BB243" s="140"/>
      <c r="BC243" s="140"/>
      <c r="BD243" s="140"/>
      <c r="BE243" s="140"/>
      <c r="BF243" s="140"/>
      <c r="BG243" s="140"/>
      <c r="BH243" s="140"/>
      <c r="BI243" s="140"/>
      <c r="BJ243" s="140"/>
      <c r="BK243" s="140"/>
      <c r="BL243" s="140"/>
      <c r="BM243" s="140"/>
      <c r="BN243" s="140"/>
      <c r="BO243" s="140"/>
      <c r="BP243" s="140"/>
      <c r="BQ243" s="140"/>
      <c r="BV243" s="106" t="b">
        <f t="shared" si="111"/>
        <v>1</v>
      </c>
    </row>
    <row r="244" spans="1:74" ht="50.25" customHeight="1" x14ac:dyDescent="0.25">
      <c r="A244" s="1638"/>
      <c r="B244" s="137" t="s">
        <v>222</v>
      </c>
      <c r="C244" s="136">
        <v>0</v>
      </c>
      <c r="D244" s="136">
        <v>0</v>
      </c>
      <c r="E244" s="136">
        <v>0</v>
      </c>
      <c r="F244" s="136">
        <v>0</v>
      </c>
      <c r="G244" s="136">
        <v>0</v>
      </c>
      <c r="H244" s="136">
        <v>0</v>
      </c>
      <c r="I244" s="136">
        <v>0</v>
      </c>
      <c r="J244" s="136">
        <v>0</v>
      </c>
      <c r="K244" s="136">
        <v>0</v>
      </c>
      <c r="L244" s="136">
        <v>0</v>
      </c>
      <c r="M244" s="136">
        <v>0</v>
      </c>
      <c r="N244" s="136">
        <v>0</v>
      </c>
      <c r="O244" s="136">
        <v>0</v>
      </c>
      <c r="P244" s="136">
        <v>0</v>
      </c>
      <c r="Q244" s="136">
        <v>0</v>
      </c>
      <c r="R244" s="136">
        <v>0</v>
      </c>
      <c r="S244" s="109" t="s">
        <v>4</v>
      </c>
      <c r="T244" s="177" t="s">
        <v>4</v>
      </c>
      <c r="U244" s="121" t="s">
        <v>4</v>
      </c>
      <c r="V244" s="121" t="s">
        <v>4</v>
      </c>
      <c r="W244" s="121" t="s">
        <v>4</v>
      </c>
      <c r="X244" s="121" t="s">
        <v>4</v>
      </c>
      <c r="Y244" s="121" t="s">
        <v>4</v>
      </c>
      <c r="Z244" s="121" t="s">
        <v>4</v>
      </c>
      <c r="AA244" s="121" t="s">
        <v>4</v>
      </c>
      <c r="AB244" s="121" t="s">
        <v>4</v>
      </c>
      <c r="AC244" s="121" t="s">
        <v>4</v>
      </c>
      <c r="AD244" s="121" t="s">
        <v>4</v>
      </c>
      <c r="AE244" s="121" t="s">
        <v>4</v>
      </c>
      <c r="AF244" s="121" t="s">
        <v>4</v>
      </c>
      <c r="AG244" s="121" t="s">
        <v>4</v>
      </c>
      <c r="AH244" s="121" t="s">
        <v>4</v>
      </c>
      <c r="AI244" s="121" t="s">
        <v>4</v>
      </c>
      <c r="AJ244" s="121" t="s">
        <v>4</v>
      </c>
      <c r="AK244" s="140"/>
      <c r="AL244" s="140"/>
      <c r="AM244" s="140"/>
      <c r="AN244" s="140"/>
      <c r="AO244" s="140"/>
      <c r="AP244" s="140"/>
      <c r="AQ244" s="140"/>
      <c r="AR244" s="140"/>
      <c r="AS244" s="140"/>
      <c r="AT244" s="140"/>
      <c r="AU244" s="140"/>
      <c r="AV244" s="140"/>
      <c r="AW244" s="140"/>
      <c r="AX244" s="140"/>
      <c r="AY244" s="140"/>
      <c r="AZ244" s="140"/>
      <c r="BA244" s="140"/>
      <c r="BB244" s="140"/>
      <c r="BC244" s="140"/>
      <c r="BD244" s="140"/>
      <c r="BE244" s="140"/>
      <c r="BF244" s="140"/>
      <c r="BG244" s="140"/>
      <c r="BH244" s="140"/>
      <c r="BI244" s="140"/>
      <c r="BJ244" s="140"/>
      <c r="BK244" s="140"/>
      <c r="BL244" s="140"/>
      <c r="BM244" s="140"/>
      <c r="BN244" s="140"/>
      <c r="BO244" s="140"/>
      <c r="BP244" s="140"/>
      <c r="BQ244" s="140"/>
      <c r="BV244" s="106" t="b">
        <f t="shared" si="111"/>
        <v>1</v>
      </c>
    </row>
    <row r="245" spans="1:74" ht="34.5" customHeight="1" x14ac:dyDescent="0.25">
      <c r="A245" s="1638"/>
      <c r="B245" s="130" t="s">
        <v>224</v>
      </c>
      <c r="C245" s="136">
        <f>D245+E245+F245+G245+H245+I245+J245+K245+L245+M245+N245+O245+P245+Q245+R245</f>
        <v>416579.2</v>
      </c>
      <c r="D245" s="136">
        <f t="shared" ref="D245:Q245" si="147">D103+D138+D157</f>
        <v>0</v>
      </c>
      <c r="E245" s="136">
        <f t="shared" si="147"/>
        <v>42493.8</v>
      </c>
      <c r="F245" s="136">
        <f t="shared" si="147"/>
        <v>0</v>
      </c>
      <c r="G245" s="136">
        <f t="shared" si="147"/>
        <v>0</v>
      </c>
      <c r="H245" s="136">
        <f t="shared" si="147"/>
        <v>24463.8</v>
      </c>
      <c r="I245" s="136">
        <f t="shared" si="147"/>
        <v>24463.8</v>
      </c>
      <c r="J245" s="136">
        <f t="shared" si="147"/>
        <v>24463.8</v>
      </c>
      <c r="K245" s="136">
        <f t="shared" si="147"/>
        <v>76955.600000000006</v>
      </c>
      <c r="L245" s="136">
        <f t="shared" si="147"/>
        <v>24463.8</v>
      </c>
      <c r="M245" s="136">
        <f t="shared" si="147"/>
        <v>24463.8</v>
      </c>
      <c r="N245" s="136">
        <f t="shared" si="147"/>
        <v>24463.8</v>
      </c>
      <c r="O245" s="136">
        <f t="shared" si="147"/>
        <v>24463.8</v>
      </c>
      <c r="P245" s="136">
        <f t="shared" si="147"/>
        <v>76955.600000000006</v>
      </c>
      <c r="Q245" s="136">
        <f t="shared" si="147"/>
        <v>24463.8</v>
      </c>
      <c r="R245" s="136">
        <f>R103+R138+R157</f>
        <v>24463.8</v>
      </c>
      <c r="S245" s="109" t="s">
        <v>4</v>
      </c>
      <c r="T245" s="177" t="s">
        <v>4</v>
      </c>
      <c r="U245" s="121" t="s">
        <v>4</v>
      </c>
      <c r="V245" s="121" t="s">
        <v>4</v>
      </c>
      <c r="W245" s="121" t="s">
        <v>4</v>
      </c>
      <c r="X245" s="121" t="s">
        <v>4</v>
      </c>
      <c r="Y245" s="121" t="s">
        <v>4</v>
      </c>
      <c r="Z245" s="121" t="s">
        <v>4</v>
      </c>
      <c r="AA245" s="121" t="s">
        <v>4</v>
      </c>
      <c r="AB245" s="121" t="s">
        <v>4</v>
      </c>
      <c r="AC245" s="121" t="s">
        <v>4</v>
      </c>
      <c r="AD245" s="121" t="s">
        <v>4</v>
      </c>
      <c r="AE245" s="121" t="s">
        <v>4</v>
      </c>
      <c r="AF245" s="121" t="s">
        <v>4</v>
      </c>
      <c r="AG245" s="121" t="s">
        <v>4</v>
      </c>
      <c r="AH245" s="121" t="s">
        <v>4</v>
      </c>
      <c r="AI245" s="121" t="s">
        <v>4</v>
      </c>
      <c r="AJ245" s="121" t="s">
        <v>4</v>
      </c>
      <c r="AK245" s="140"/>
      <c r="AL245" s="140"/>
      <c r="AM245" s="140"/>
      <c r="AN245" s="140"/>
      <c r="AO245" s="140"/>
      <c r="AP245" s="140"/>
      <c r="AQ245" s="140"/>
      <c r="AR245" s="140"/>
      <c r="AS245" s="140"/>
      <c r="AT245" s="140"/>
      <c r="AU245" s="140"/>
      <c r="AV245" s="140"/>
      <c r="AW245" s="140"/>
      <c r="AX245" s="140"/>
      <c r="AY245" s="140"/>
      <c r="AZ245" s="140"/>
      <c r="BA245" s="140"/>
      <c r="BB245" s="140"/>
      <c r="BC245" s="140"/>
      <c r="BD245" s="140"/>
      <c r="BE245" s="140"/>
      <c r="BF245" s="140"/>
      <c r="BG245" s="140"/>
      <c r="BH245" s="140"/>
      <c r="BI245" s="140"/>
      <c r="BJ245" s="140"/>
      <c r="BK245" s="140"/>
      <c r="BL245" s="140"/>
      <c r="BM245" s="140"/>
      <c r="BN245" s="140"/>
      <c r="BO245" s="140"/>
      <c r="BP245" s="140"/>
      <c r="BQ245" s="140"/>
      <c r="BV245" s="106" t="b">
        <f t="shared" si="111"/>
        <v>1</v>
      </c>
    </row>
    <row r="246" spans="1:74" ht="29.25" customHeight="1" x14ac:dyDescent="0.25">
      <c r="A246" s="1638" t="s">
        <v>320</v>
      </c>
      <c r="B246" s="130" t="s">
        <v>220</v>
      </c>
      <c r="C246" s="136">
        <f>C247+C248</f>
        <v>350732.7</v>
      </c>
      <c r="D246" s="136">
        <f t="shared" ref="D246:Q246" si="148">D247+D248</f>
        <v>9250</v>
      </c>
      <c r="E246" s="136">
        <f t="shared" si="148"/>
        <v>9250</v>
      </c>
      <c r="F246" s="136">
        <f t="shared" si="148"/>
        <v>9250</v>
      </c>
      <c r="G246" s="136">
        <f t="shared" si="148"/>
        <v>9250</v>
      </c>
      <c r="H246" s="136">
        <f t="shared" si="148"/>
        <v>73293.100000000006</v>
      </c>
      <c r="I246" s="136">
        <f t="shared" si="148"/>
        <v>9250</v>
      </c>
      <c r="J246" s="136">
        <f t="shared" si="148"/>
        <v>9250</v>
      </c>
      <c r="K246" s="136">
        <f t="shared" si="148"/>
        <v>9250</v>
      </c>
      <c r="L246" s="136">
        <f t="shared" si="148"/>
        <v>9250</v>
      </c>
      <c r="M246" s="136">
        <f t="shared" si="148"/>
        <v>79697.399999999994</v>
      </c>
      <c r="N246" s="136">
        <f t="shared" si="148"/>
        <v>9250</v>
      </c>
      <c r="O246" s="136">
        <f t="shared" si="148"/>
        <v>9250</v>
      </c>
      <c r="P246" s="136">
        <f t="shared" si="148"/>
        <v>9250</v>
      </c>
      <c r="Q246" s="136">
        <f t="shared" si="148"/>
        <v>9250</v>
      </c>
      <c r="R246" s="136">
        <f>R247+R248</f>
        <v>86742.2</v>
      </c>
      <c r="S246" s="109" t="s">
        <v>4</v>
      </c>
      <c r="T246" s="177" t="s">
        <v>4</v>
      </c>
      <c r="U246" s="121" t="s">
        <v>4</v>
      </c>
      <c r="V246" s="121" t="s">
        <v>4</v>
      </c>
      <c r="W246" s="121" t="s">
        <v>4</v>
      </c>
      <c r="X246" s="121" t="s">
        <v>4</v>
      </c>
      <c r="Y246" s="121" t="s">
        <v>4</v>
      </c>
      <c r="Z246" s="121" t="s">
        <v>4</v>
      </c>
      <c r="AA246" s="121" t="s">
        <v>4</v>
      </c>
      <c r="AB246" s="121" t="s">
        <v>4</v>
      </c>
      <c r="AC246" s="121" t="s">
        <v>4</v>
      </c>
      <c r="AD246" s="121" t="s">
        <v>4</v>
      </c>
      <c r="AE246" s="121" t="s">
        <v>4</v>
      </c>
      <c r="AF246" s="121" t="s">
        <v>4</v>
      </c>
      <c r="AG246" s="121" t="s">
        <v>4</v>
      </c>
      <c r="AH246" s="121" t="s">
        <v>4</v>
      </c>
      <c r="AI246" s="121" t="s">
        <v>4</v>
      </c>
      <c r="AJ246" s="121" t="s">
        <v>4</v>
      </c>
      <c r="AK246" s="140"/>
      <c r="AL246" s="140"/>
      <c r="AM246" s="140"/>
      <c r="AN246" s="140"/>
      <c r="AO246" s="140"/>
      <c r="AP246" s="140"/>
      <c r="AQ246" s="140"/>
      <c r="AR246" s="140"/>
      <c r="AS246" s="140"/>
      <c r="AT246" s="140"/>
      <c r="AU246" s="140"/>
      <c r="AV246" s="140"/>
      <c r="AW246" s="140"/>
      <c r="AX246" s="140"/>
      <c r="AY246" s="140"/>
      <c r="AZ246" s="140"/>
      <c r="BA246" s="140"/>
      <c r="BB246" s="140"/>
      <c r="BC246" s="140"/>
      <c r="BD246" s="140"/>
      <c r="BE246" s="140"/>
      <c r="BF246" s="140"/>
      <c r="BG246" s="140"/>
      <c r="BH246" s="140"/>
      <c r="BI246" s="140"/>
      <c r="BJ246" s="140"/>
      <c r="BK246" s="140"/>
      <c r="BL246" s="140"/>
      <c r="BM246" s="140"/>
      <c r="BN246" s="140"/>
      <c r="BO246" s="140"/>
      <c r="BP246" s="140"/>
      <c r="BQ246" s="140"/>
      <c r="BV246" s="106" t="b">
        <f t="shared" si="111"/>
        <v>1</v>
      </c>
    </row>
    <row r="247" spans="1:74" ht="53.25" customHeight="1" x14ac:dyDescent="0.25">
      <c r="A247" s="1638"/>
      <c r="B247" s="137" t="s">
        <v>222</v>
      </c>
      <c r="C247" s="136"/>
      <c r="D247" s="136"/>
      <c r="E247" s="136"/>
      <c r="F247" s="136"/>
      <c r="G247" s="136"/>
      <c r="H247" s="136"/>
      <c r="I247" s="136"/>
      <c r="J247" s="136"/>
      <c r="K247" s="136"/>
      <c r="L247" s="136"/>
      <c r="M247" s="136"/>
      <c r="N247" s="136"/>
      <c r="O247" s="136"/>
      <c r="P247" s="136"/>
      <c r="Q247" s="136"/>
      <c r="R247" s="136"/>
      <c r="S247" s="109" t="s">
        <v>4</v>
      </c>
      <c r="T247" s="177" t="s">
        <v>4</v>
      </c>
      <c r="U247" s="121" t="s">
        <v>4</v>
      </c>
      <c r="V247" s="121" t="s">
        <v>4</v>
      </c>
      <c r="W247" s="121" t="s">
        <v>4</v>
      </c>
      <c r="X247" s="121" t="s">
        <v>4</v>
      </c>
      <c r="Y247" s="121" t="s">
        <v>4</v>
      </c>
      <c r="Z247" s="121" t="s">
        <v>4</v>
      </c>
      <c r="AA247" s="121" t="s">
        <v>4</v>
      </c>
      <c r="AB247" s="121" t="s">
        <v>4</v>
      </c>
      <c r="AC247" s="121" t="s">
        <v>4</v>
      </c>
      <c r="AD247" s="121" t="s">
        <v>4</v>
      </c>
      <c r="AE247" s="121" t="s">
        <v>4</v>
      </c>
      <c r="AF247" s="121" t="s">
        <v>4</v>
      </c>
      <c r="AG247" s="121" t="s">
        <v>4</v>
      </c>
      <c r="AH247" s="121" t="s">
        <v>4</v>
      </c>
      <c r="AI247" s="121" t="s">
        <v>4</v>
      </c>
      <c r="AJ247" s="121" t="s">
        <v>4</v>
      </c>
      <c r="AK247" s="140"/>
      <c r="AL247" s="140"/>
      <c r="AM247" s="140"/>
      <c r="AN247" s="140"/>
      <c r="AO247" s="140"/>
      <c r="AP247" s="140"/>
      <c r="AQ247" s="140"/>
      <c r="AR247" s="140"/>
      <c r="AS247" s="140"/>
      <c r="AT247" s="140"/>
      <c r="AU247" s="140"/>
      <c r="AV247" s="140"/>
      <c r="AW247" s="140"/>
      <c r="AX247" s="140"/>
      <c r="AY247" s="140"/>
      <c r="AZ247" s="140"/>
      <c r="BA247" s="140"/>
      <c r="BB247" s="140"/>
      <c r="BC247" s="140"/>
      <c r="BD247" s="140"/>
      <c r="BE247" s="140"/>
      <c r="BF247" s="140"/>
      <c r="BG247" s="140"/>
      <c r="BH247" s="140"/>
      <c r="BI247" s="140"/>
      <c r="BJ247" s="140"/>
      <c r="BK247" s="140"/>
      <c r="BL247" s="140"/>
      <c r="BM247" s="140"/>
      <c r="BN247" s="140"/>
      <c r="BO247" s="140"/>
      <c r="BP247" s="140"/>
      <c r="BQ247" s="140"/>
      <c r="BV247" s="106" t="b">
        <f t="shared" si="111"/>
        <v>1</v>
      </c>
    </row>
    <row r="248" spans="1:74" ht="33.75" customHeight="1" x14ac:dyDescent="0.25">
      <c r="A248" s="1638"/>
      <c r="B248" s="130" t="s">
        <v>224</v>
      </c>
      <c r="C248" s="136">
        <f>D248+E248+F248+G248+H248+I248+J248+K248+L248+M248+N248+O248+P248+Q248+R248</f>
        <v>350732.7</v>
      </c>
      <c r="D248" s="136">
        <f t="shared" ref="D248:Q248" si="149">D104+D165</f>
        <v>9250</v>
      </c>
      <c r="E248" s="136">
        <f t="shared" si="149"/>
        <v>9250</v>
      </c>
      <c r="F248" s="136">
        <f t="shared" si="149"/>
        <v>9250</v>
      </c>
      <c r="G248" s="136">
        <f t="shared" si="149"/>
        <v>9250</v>
      </c>
      <c r="H248" s="136">
        <f t="shared" si="149"/>
        <v>73293.100000000006</v>
      </c>
      <c r="I248" s="136">
        <f t="shared" si="149"/>
        <v>9250</v>
      </c>
      <c r="J248" s="136">
        <f t="shared" si="149"/>
        <v>9250</v>
      </c>
      <c r="K248" s="136">
        <f t="shared" si="149"/>
        <v>9250</v>
      </c>
      <c r="L248" s="136">
        <f t="shared" si="149"/>
        <v>9250</v>
      </c>
      <c r="M248" s="136">
        <f t="shared" si="149"/>
        <v>79697.399999999994</v>
      </c>
      <c r="N248" s="136">
        <f t="shared" si="149"/>
        <v>9250</v>
      </c>
      <c r="O248" s="136">
        <f t="shared" si="149"/>
        <v>9250</v>
      </c>
      <c r="P248" s="136">
        <f t="shared" si="149"/>
        <v>9250</v>
      </c>
      <c r="Q248" s="136">
        <f t="shared" si="149"/>
        <v>9250</v>
      </c>
      <c r="R248" s="136">
        <f>R104+R165</f>
        <v>86742.2</v>
      </c>
      <c r="S248" s="109" t="s">
        <v>4</v>
      </c>
      <c r="T248" s="177" t="s">
        <v>4</v>
      </c>
      <c r="U248" s="121" t="s">
        <v>4</v>
      </c>
      <c r="V248" s="121" t="s">
        <v>4</v>
      </c>
      <c r="W248" s="121" t="s">
        <v>4</v>
      </c>
      <c r="X248" s="121" t="s">
        <v>4</v>
      </c>
      <c r="Y248" s="121" t="s">
        <v>4</v>
      </c>
      <c r="Z248" s="121" t="s">
        <v>4</v>
      </c>
      <c r="AA248" s="121" t="s">
        <v>4</v>
      </c>
      <c r="AB248" s="121" t="s">
        <v>4</v>
      </c>
      <c r="AC248" s="121" t="s">
        <v>4</v>
      </c>
      <c r="AD248" s="121" t="s">
        <v>4</v>
      </c>
      <c r="AE248" s="121" t="s">
        <v>4</v>
      </c>
      <c r="AF248" s="121" t="s">
        <v>4</v>
      </c>
      <c r="AG248" s="121" t="s">
        <v>4</v>
      </c>
      <c r="AH248" s="121" t="s">
        <v>4</v>
      </c>
      <c r="AI248" s="121" t="s">
        <v>4</v>
      </c>
      <c r="AJ248" s="121" t="s">
        <v>4</v>
      </c>
      <c r="AK248" s="140"/>
      <c r="AL248" s="140"/>
      <c r="AM248" s="140"/>
      <c r="AN248" s="140"/>
      <c r="AO248" s="140"/>
      <c r="AP248" s="140"/>
      <c r="AQ248" s="140"/>
      <c r="AR248" s="140"/>
      <c r="AS248" s="140"/>
      <c r="AT248" s="140"/>
      <c r="AU248" s="140"/>
      <c r="AV248" s="140"/>
      <c r="AW248" s="140"/>
      <c r="AX248" s="140"/>
      <c r="AY248" s="140"/>
      <c r="AZ248" s="140"/>
      <c r="BA248" s="140"/>
      <c r="BB248" s="140"/>
      <c r="BC248" s="140"/>
      <c r="BD248" s="140"/>
      <c r="BE248" s="140"/>
      <c r="BF248" s="140"/>
      <c r="BG248" s="140"/>
      <c r="BH248" s="140"/>
      <c r="BI248" s="140"/>
      <c r="BJ248" s="140"/>
      <c r="BK248" s="140"/>
      <c r="BL248" s="140"/>
      <c r="BM248" s="140"/>
      <c r="BN248" s="140"/>
      <c r="BO248" s="140"/>
      <c r="BP248" s="140"/>
      <c r="BQ248" s="140"/>
      <c r="BV248" s="106" t="b">
        <f t="shared" si="111"/>
        <v>1</v>
      </c>
    </row>
    <row r="249" spans="1:74" ht="29.25" customHeight="1" x14ac:dyDescent="0.25">
      <c r="A249" s="1638" t="s">
        <v>321</v>
      </c>
      <c r="B249" s="130" t="s">
        <v>220</v>
      </c>
      <c r="C249" s="136">
        <f>C250+C251</f>
        <v>270808</v>
      </c>
      <c r="D249" s="136">
        <f t="shared" ref="D249:Q249" si="150">D250+D251</f>
        <v>56936</v>
      </c>
      <c r="E249" s="136">
        <f t="shared" si="150"/>
        <v>0</v>
      </c>
      <c r="F249" s="136">
        <f t="shared" si="150"/>
        <v>0</v>
      </c>
      <c r="G249" s="136">
        <f t="shared" si="150"/>
        <v>0</v>
      </c>
      <c r="H249" s="136">
        <f t="shared" si="150"/>
        <v>0</v>
      </c>
      <c r="I249" s="136">
        <f t="shared" si="150"/>
        <v>81936</v>
      </c>
      <c r="J249" s="136">
        <f t="shared" si="150"/>
        <v>0</v>
      </c>
      <c r="K249" s="136">
        <f t="shared" si="150"/>
        <v>0</v>
      </c>
      <c r="L249" s="136">
        <f t="shared" si="150"/>
        <v>25000</v>
      </c>
      <c r="M249" s="136">
        <f t="shared" si="150"/>
        <v>0</v>
      </c>
      <c r="N249" s="136">
        <f t="shared" si="150"/>
        <v>0</v>
      </c>
      <c r="O249" s="136">
        <f t="shared" si="150"/>
        <v>81936</v>
      </c>
      <c r="P249" s="136">
        <f t="shared" si="150"/>
        <v>0</v>
      </c>
      <c r="Q249" s="136">
        <f t="shared" si="150"/>
        <v>0</v>
      </c>
      <c r="R249" s="136">
        <f>R250+R251</f>
        <v>25000</v>
      </c>
      <c r="S249" s="109" t="s">
        <v>4</v>
      </c>
      <c r="T249" s="177" t="s">
        <v>4</v>
      </c>
      <c r="U249" s="121" t="s">
        <v>4</v>
      </c>
      <c r="V249" s="121" t="s">
        <v>4</v>
      </c>
      <c r="W249" s="121" t="s">
        <v>4</v>
      </c>
      <c r="X249" s="121" t="s">
        <v>4</v>
      </c>
      <c r="Y249" s="121" t="s">
        <v>4</v>
      </c>
      <c r="Z249" s="121" t="s">
        <v>4</v>
      </c>
      <c r="AA249" s="121" t="s">
        <v>4</v>
      </c>
      <c r="AB249" s="121" t="s">
        <v>4</v>
      </c>
      <c r="AC249" s="121" t="s">
        <v>4</v>
      </c>
      <c r="AD249" s="121" t="s">
        <v>4</v>
      </c>
      <c r="AE249" s="121" t="s">
        <v>4</v>
      </c>
      <c r="AF249" s="121" t="s">
        <v>4</v>
      </c>
      <c r="AG249" s="121" t="s">
        <v>4</v>
      </c>
      <c r="AH249" s="121" t="s">
        <v>4</v>
      </c>
      <c r="AI249" s="121" t="s">
        <v>4</v>
      </c>
      <c r="AJ249" s="121" t="s">
        <v>4</v>
      </c>
      <c r="AK249" s="140"/>
      <c r="AL249" s="140"/>
      <c r="AM249" s="140"/>
      <c r="AN249" s="140"/>
      <c r="AO249" s="140"/>
      <c r="AP249" s="140"/>
      <c r="AQ249" s="140"/>
      <c r="AR249" s="140"/>
      <c r="AS249" s="140"/>
      <c r="AT249" s="140"/>
      <c r="AU249" s="140"/>
      <c r="AV249" s="140"/>
      <c r="AW249" s="140"/>
      <c r="AX249" s="140"/>
      <c r="AY249" s="140"/>
      <c r="AZ249" s="140"/>
      <c r="BA249" s="140"/>
      <c r="BB249" s="140"/>
      <c r="BC249" s="140"/>
      <c r="BD249" s="140"/>
      <c r="BE249" s="140"/>
      <c r="BF249" s="140"/>
      <c r="BG249" s="140"/>
      <c r="BH249" s="140"/>
      <c r="BI249" s="140"/>
      <c r="BJ249" s="140"/>
      <c r="BK249" s="140"/>
      <c r="BL249" s="140"/>
      <c r="BM249" s="140"/>
      <c r="BN249" s="140"/>
      <c r="BO249" s="140"/>
      <c r="BP249" s="140"/>
      <c r="BQ249" s="140"/>
      <c r="BV249" s="106" t="b">
        <f t="shared" si="111"/>
        <v>1</v>
      </c>
    </row>
    <row r="250" spans="1:74" ht="49.5" customHeight="1" x14ac:dyDescent="0.25">
      <c r="A250" s="1638"/>
      <c r="B250" s="137" t="s">
        <v>222</v>
      </c>
      <c r="C250" s="136">
        <v>0</v>
      </c>
      <c r="D250" s="136"/>
      <c r="E250" s="136"/>
      <c r="F250" s="136"/>
      <c r="G250" s="136"/>
      <c r="H250" s="136"/>
      <c r="I250" s="136"/>
      <c r="J250" s="136"/>
      <c r="K250" s="136"/>
      <c r="L250" s="136"/>
      <c r="M250" s="136"/>
      <c r="N250" s="136"/>
      <c r="O250" s="136"/>
      <c r="P250" s="136"/>
      <c r="Q250" s="136"/>
      <c r="R250" s="136"/>
      <c r="S250" s="109" t="s">
        <v>4</v>
      </c>
      <c r="T250" s="177" t="s">
        <v>4</v>
      </c>
      <c r="U250" s="121" t="s">
        <v>4</v>
      </c>
      <c r="V250" s="121" t="s">
        <v>4</v>
      </c>
      <c r="W250" s="121" t="s">
        <v>4</v>
      </c>
      <c r="X250" s="121" t="s">
        <v>4</v>
      </c>
      <c r="Y250" s="121" t="s">
        <v>4</v>
      </c>
      <c r="Z250" s="121" t="s">
        <v>4</v>
      </c>
      <c r="AA250" s="121" t="s">
        <v>4</v>
      </c>
      <c r="AB250" s="121" t="s">
        <v>4</v>
      </c>
      <c r="AC250" s="121" t="s">
        <v>4</v>
      </c>
      <c r="AD250" s="121" t="s">
        <v>4</v>
      </c>
      <c r="AE250" s="121" t="s">
        <v>4</v>
      </c>
      <c r="AF250" s="121" t="s">
        <v>4</v>
      </c>
      <c r="AG250" s="121" t="s">
        <v>4</v>
      </c>
      <c r="AH250" s="121" t="s">
        <v>4</v>
      </c>
      <c r="AI250" s="121" t="s">
        <v>4</v>
      </c>
      <c r="AJ250" s="121" t="s">
        <v>4</v>
      </c>
      <c r="AK250" s="140"/>
      <c r="AL250" s="140"/>
      <c r="AM250" s="140"/>
      <c r="AN250" s="140"/>
      <c r="AO250" s="140"/>
      <c r="AP250" s="140"/>
      <c r="AQ250" s="140"/>
      <c r="AR250" s="140"/>
      <c r="AS250" s="140"/>
      <c r="AT250" s="140"/>
      <c r="AU250" s="140"/>
      <c r="AV250" s="140"/>
      <c r="AW250" s="140"/>
      <c r="AX250" s="140"/>
      <c r="AY250" s="140"/>
      <c r="AZ250" s="140"/>
      <c r="BA250" s="140"/>
      <c r="BB250" s="140"/>
      <c r="BC250" s="140"/>
      <c r="BD250" s="140"/>
      <c r="BE250" s="140"/>
      <c r="BF250" s="140"/>
      <c r="BG250" s="140"/>
      <c r="BH250" s="140"/>
      <c r="BI250" s="140"/>
      <c r="BJ250" s="140"/>
      <c r="BK250" s="140"/>
      <c r="BL250" s="140"/>
      <c r="BM250" s="140"/>
      <c r="BN250" s="140"/>
      <c r="BO250" s="140"/>
      <c r="BP250" s="140"/>
      <c r="BQ250" s="140"/>
      <c r="BV250" s="106" t="b">
        <f t="shared" si="111"/>
        <v>1</v>
      </c>
    </row>
    <row r="251" spans="1:74" ht="32.25" customHeight="1" x14ac:dyDescent="0.25">
      <c r="A251" s="1638"/>
      <c r="B251" s="130" t="s">
        <v>224</v>
      </c>
      <c r="C251" s="139">
        <f>D251+E251+F251+G251+H251+I251+J251+K251+L251+M251+N251+O251+P251+Q251+R251</f>
        <v>270808</v>
      </c>
      <c r="D251" s="139">
        <f t="shared" ref="D251:Q251" si="151">D101+D63</f>
        <v>56936</v>
      </c>
      <c r="E251" s="139">
        <f t="shared" si="151"/>
        <v>0</v>
      </c>
      <c r="F251" s="139">
        <f t="shared" si="151"/>
        <v>0</v>
      </c>
      <c r="G251" s="139">
        <f t="shared" si="151"/>
        <v>0</v>
      </c>
      <c r="H251" s="139">
        <f t="shared" si="151"/>
        <v>0</v>
      </c>
      <c r="I251" s="139">
        <f t="shared" si="151"/>
        <v>81936</v>
      </c>
      <c r="J251" s="139">
        <f t="shared" si="151"/>
        <v>0</v>
      </c>
      <c r="K251" s="139">
        <f t="shared" si="151"/>
        <v>0</v>
      </c>
      <c r="L251" s="139">
        <f t="shared" si="151"/>
        <v>25000</v>
      </c>
      <c r="M251" s="139">
        <f t="shared" si="151"/>
        <v>0</v>
      </c>
      <c r="N251" s="139">
        <f>N63</f>
        <v>0</v>
      </c>
      <c r="O251" s="139">
        <f>N101+O63</f>
        <v>81936</v>
      </c>
      <c r="P251" s="139">
        <f t="shared" si="151"/>
        <v>0</v>
      </c>
      <c r="Q251" s="139">
        <f t="shared" si="151"/>
        <v>0</v>
      </c>
      <c r="R251" s="139">
        <f>R101+R63</f>
        <v>25000</v>
      </c>
      <c r="S251" s="109" t="s">
        <v>4</v>
      </c>
      <c r="T251" s="177" t="s">
        <v>4</v>
      </c>
      <c r="U251" s="121" t="s">
        <v>4</v>
      </c>
      <c r="V251" s="121" t="s">
        <v>4</v>
      </c>
      <c r="W251" s="121" t="s">
        <v>4</v>
      </c>
      <c r="X251" s="121" t="s">
        <v>4</v>
      </c>
      <c r="Y251" s="121" t="s">
        <v>4</v>
      </c>
      <c r="Z251" s="121" t="s">
        <v>4</v>
      </c>
      <c r="AA251" s="121" t="s">
        <v>4</v>
      </c>
      <c r="AB251" s="121" t="s">
        <v>4</v>
      </c>
      <c r="AC251" s="121" t="s">
        <v>4</v>
      </c>
      <c r="AD251" s="121" t="s">
        <v>4</v>
      </c>
      <c r="AE251" s="121" t="s">
        <v>4</v>
      </c>
      <c r="AF251" s="121" t="s">
        <v>4</v>
      </c>
      <c r="AG251" s="121" t="s">
        <v>4</v>
      </c>
      <c r="AH251" s="121" t="s">
        <v>4</v>
      </c>
      <c r="AI251" s="121" t="s">
        <v>4</v>
      </c>
      <c r="AJ251" s="121" t="s">
        <v>4</v>
      </c>
      <c r="BV251" s="106" t="b">
        <f t="shared" si="111"/>
        <v>1</v>
      </c>
    </row>
    <row r="252" spans="1:74" ht="21" customHeight="1" x14ac:dyDescent="0.25">
      <c r="A252" s="1623" t="s">
        <v>322</v>
      </c>
      <c r="B252" s="137" t="s">
        <v>220</v>
      </c>
      <c r="C252" s="139">
        <f>C254</f>
        <v>35349893.420000002</v>
      </c>
      <c r="D252" s="139">
        <f t="shared" ref="D252:Q252" si="152">D254</f>
        <v>2203100</v>
      </c>
      <c r="E252" s="139">
        <f t="shared" si="152"/>
        <v>1311775.53</v>
      </c>
      <c r="F252" s="139">
        <f t="shared" si="152"/>
        <v>2448847.5299999998</v>
      </c>
      <c r="G252" s="139">
        <f t="shared" si="152"/>
        <v>2448847.5299999998</v>
      </c>
      <c r="H252" s="139">
        <f t="shared" si="152"/>
        <v>2448847.5299999998</v>
      </c>
      <c r="I252" s="139">
        <f t="shared" si="152"/>
        <v>2448847.5299999998</v>
      </c>
      <c r="J252" s="139">
        <f t="shared" si="152"/>
        <v>2448847.5299999998</v>
      </c>
      <c r="K252" s="139">
        <f t="shared" si="152"/>
        <v>2448847.5299999998</v>
      </c>
      <c r="L252" s="139">
        <f t="shared" si="152"/>
        <v>2448847.5299999998</v>
      </c>
      <c r="M252" s="139">
        <f t="shared" si="152"/>
        <v>2448847.5299999998</v>
      </c>
      <c r="N252" s="139">
        <f t="shared" si="152"/>
        <v>2448847.5299999998</v>
      </c>
      <c r="O252" s="139">
        <f t="shared" si="152"/>
        <v>2448847.5299999998</v>
      </c>
      <c r="P252" s="139">
        <f t="shared" si="152"/>
        <v>2448847.5299999998</v>
      </c>
      <c r="Q252" s="139">
        <f t="shared" si="152"/>
        <v>2448847.5299999998</v>
      </c>
      <c r="R252" s="139">
        <f>R254</f>
        <v>2448847.5299999998</v>
      </c>
      <c r="S252" s="109" t="s">
        <v>4</v>
      </c>
      <c r="T252" s="177" t="s">
        <v>4</v>
      </c>
      <c r="U252" s="141" t="s">
        <v>4</v>
      </c>
      <c r="V252" s="141" t="s">
        <v>4</v>
      </c>
      <c r="W252" s="141" t="s">
        <v>4</v>
      </c>
      <c r="X252" s="141" t="s">
        <v>4</v>
      </c>
      <c r="Y252" s="141" t="s">
        <v>4</v>
      </c>
      <c r="Z252" s="141" t="s">
        <v>4</v>
      </c>
      <c r="AA252" s="141" t="s">
        <v>4</v>
      </c>
      <c r="AB252" s="141" t="s">
        <v>4</v>
      </c>
      <c r="AC252" s="141" t="s">
        <v>4</v>
      </c>
      <c r="AD252" s="141" t="s">
        <v>4</v>
      </c>
      <c r="AE252" s="141" t="s">
        <v>4</v>
      </c>
      <c r="AF252" s="141" t="s">
        <v>4</v>
      </c>
      <c r="AG252" s="141" t="s">
        <v>4</v>
      </c>
      <c r="AH252" s="141" t="s">
        <v>4</v>
      </c>
      <c r="AI252" s="141" t="s">
        <v>4</v>
      </c>
      <c r="AJ252" s="141" t="s">
        <v>4</v>
      </c>
    </row>
    <row r="253" spans="1:74" ht="51.75" customHeight="1" x14ac:dyDescent="0.25">
      <c r="A253" s="1624"/>
      <c r="B253" s="137" t="s">
        <v>222</v>
      </c>
      <c r="C253" s="139"/>
      <c r="D253" s="139"/>
      <c r="E253" s="139"/>
      <c r="F253" s="139"/>
      <c r="G253" s="139"/>
      <c r="H253" s="139"/>
      <c r="I253" s="139"/>
      <c r="J253" s="139"/>
      <c r="K253" s="139"/>
      <c r="L253" s="139"/>
      <c r="M253" s="139"/>
      <c r="N253" s="139"/>
      <c r="O253" s="139"/>
      <c r="P253" s="139"/>
      <c r="Q253" s="139"/>
      <c r="R253" s="139"/>
      <c r="S253" s="109" t="s">
        <v>4</v>
      </c>
      <c r="T253" s="177" t="s">
        <v>4</v>
      </c>
      <c r="U253" s="141" t="s">
        <v>4</v>
      </c>
      <c r="V253" s="141" t="s">
        <v>4</v>
      </c>
      <c r="W253" s="141" t="s">
        <v>4</v>
      </c>
      <c r="X253" s="141" t="s">
        <v>4</v>
      </c>
      <c r="Y253" s="141" t="s">
        <v>4</v>
      </c>
      <c r="Z253" s="141" t="s">
        <v>4</v>
      </c>
      <c r="AA253" s="141" t="s">
        <v>4</v>
      </c>
      <c r="AB253" s="141" t="s">
        <v>4</v>
      </c>
      <c r="AC253" s="141" t="s">
        <v>4</v>
      </c>
      <c r="AD253" s="141" t="s">
        <v>4</v>
      </c>
      <c r="AE253" s="141" t="s">
        <v>4</v>
      </c>
      <c r="AF253" s="141" t="s">
        <v>4</v>
      </c>
      <c r="AG253" s="141" t="s">
        <v>4</v>
      </c>
      <c r="AH253" s="141" t="s">
        <v>4</v>
      </c>
      <c r="AI253" s="141" t="s">
        <v>4</v>
      </c>
      <c r="AJ253" s="141" t="s">
        <v>4</v>
      </c>
    </row>
    <row r="254" spans="1:74" ht="35.25" customHeight="1" x14ac:dyDescent="0.25">
      <c r="A254" s="1625"/>
      <c r="B254" s="137" t="s">
        <v>224</v>
      </c>
      <c r="C254" s="139">
        <f>D254+E254+F254+G254+H254+I254+J254+K254+L254+M254+N254+O254+P254+Q254+R254</f>
        <v>35349893.420000002</v>
      </c>
      <c r="D254" s="139">
        <f t="shared" ref="D254:Q254" si="153">D116</f>
        <v>2203100</v>
      </c>
      <c r="E254" s="139">
        <f t="shared" si="153"/>
        <v>1311775.53</v>
      </c>
      <c r="F254" s="139">
        <f t="shared" si="153"/>
        <v>2448847.5299999998</v>
      </c>
      <c r="G254" s="139">
        <f t="shared" si="153"/>
        <v>2448847.5299999998</v>
      </c>
      <c r="H254" s="139">
        <f t="shared" si="153"/>
        <v>2448847.5299999998</v>
      </c>
      <c r="I254" s="139">
        <f t="shared" si="153"/>
        <v>2448847.5299999998</v>
      </c>
      <c r="J254" s="139">
        <f t="shared" si="153"/>
        <v>2448847.5299999998</v>
      </c>
      <c r="K254" s="139">
        <f t="shared" si="153"/>
        <v>2448847.5299999998</v>
      </c>
      <c r="L254" s="139">
        <f t="shared" si="153"/>
        <v>2448847.5299999998</v>
      </c>
      <c r="M254" s="139">
        <f t="shared" si="153"/>
        <v>2448847.5299999998</v>
      </c>
      <c r="N254" s="139">
        <f t="shared" si="153"/>
        <v>2448847.5299999998</v>
      </c>
      <c r="O254" s="139">
        <f t="shared" si="153"/>
        <v>2448847.5299999998</v>
      </c>
      <c r="P254" s="139">
        <f t="shared" si="153"/>
        <v>2448847.5299999998</v>
      </c>
      <c r="Q254" s="139">
        <f t="shared" si="153"/>
        <v>2448847.5299999998</v>
      </c>
      <c r="R254" s="139">
        <f>R116</f>
        <v>2448847.5299999998</v>
      </c>
      <c r="S254" s="109" t="s">
        <v>4</v>
      </c>
      <c r="T254" s="177" t="s">
        <v>4</v>
      </c>
      <c r="U254" s="141" t="s">
        <v>4</v>
      </c>
      <c r="V254" s="141" t="s">
        <v>4</v>
      </c>
      <c r="W254" s="141" t="s">
        <v>4</v>
      </c>
      <c r="X254" s="141" t="s">
        <v>4</v>
      </c>
      <c r="Y254" s="141" t="s">
        <v>4</v>
      </c>
      <c r="Z254" s="141" t="s">
        <v>4</v>
      </c>
      <c r="AA254" s="141" t="s">
        <v>4</v>
      </c>
      <c r="AB254" s="141" t="s">
        <v>4</v>
      </c>
      <c r="AC254" s="141" t="s">
        <v>4</v>
      </c>
      <c r="AD254" s="141" t="s">
        <v>4</v>
      </c>
      <c r="AE254" s="141" t="s">
        <v>4</v>
      </c>
      <c r="AF254" s="141" t="s">
        <v>4</v>
      </c>
      <c r="AG254" s="141" t="s">
        <v>4</v>
      </c>
      <c r="AH254" s="141" t="s">
        <v>4</v>
      </c>
      <c r="AI254" s="141" t="s">
        <v>4</v>
      </c>
      <c r="AJ254" s="141" t="s">
        <v>4</v>
      </c>
    </row>
    <row r="255" spans="1:74" ht="29.25" customHeight="1" x14ac:dyDescent="0.25">
      <c r="A255" s="1623" t="s">
        <v>313</v>
      </c>
      <c r="B255" s="137" t="s">
        <v>220</v>
      </c>
      <c r="C255" s="139">
        <f>C257</f>
        <v>930800.15</v>
      </c>
      <c r="D255" s="139">
        <f t="shared" ref="D255:Q255" si="154">D257</f>
        <v>0</v>
      </c>
      <c r="E255" s="139">
        <f t="shared" si="154"/>
        <v>42033.33</v>
      </c>
      <c r="F255" s="139">
        <f t="shared" si="154"/>
        <v>44166.69</v>
      </c>
      <c r="G255" s="139">
        <f t="shared" si="154"/>
        <v>115733.35</v>
      </c>
      <c r="H255" s="139">
        <f t="shared" si="154"/>
        <v>32533.33</v>
      </c>
      <c r="I255" s="139">
        <f t="shared" si="154"/>
        <v>80600.02</v>
      </c>
      <c r="J255" s="139">
        <f t="shared" si="154"/>
        <v>107566.68</v>
      </c>
      <c r="K255" s="139">
        <f t="shared" si="154"/>
        <v>28200</v>
      </c>
      <c r="L255" s="139">
        <f t="shared" si="154"/>
        <v>66166.69</v>
      </c>
      <c r="M255" s="139">
        <f t="shared" si="154"/>
        <v>98066.68</v>
      </c>
      <c r="N255" s="139">
        <f t="shared" si="154"/>
        <v>65299.99</v>
      </c>
      <c r="O255" s="139">
        <f t="shared" si="154"/>
        <v>58000.02</v>
      </c>
      <c r="P255" s="139">
        <f t="shared" si="154"/>
        <v>93733.35</v>
      </c>
      <c r="Q255" s="139">
        <f t="shared" si="154"/>
        <v>50200</v>
      </c>
      <c r="R255" s="139">
        <f>R257</f>
        <v>48500.02</v>
      </c>
      <c r="S255" s="109"/>
      <c r="T255" s="177"/>
      <c r="U255" s="141"/>
      <c r="V255" s="141"/>
      <c r="W255" s="141"/>
      <c r="X255" s="141"/>
      <c r="Y255" s="141"/>
      <c r="Z255" s="141"/>
      <c r="AA255" s="141"/>
      <c r="AB255" s="141"/>
      <c r="AC255" s="141"/>
      <c r="AD255" s="141"/>
      <c r="AE255" s="141"/>
      <c r="AF255" s="141"/>
      <c r="AG255" s="141"/>
      <c r="AH255" s="141"/>
      <c r="AI255" s="141"/>
      <c r="AJ255" s="141"/>
    </row>
    <row r="256" spans="1:74" ht="48.75" customHeight="1" x14ac:dyDescent="0.25">
      <c r="A256" s="1624"/>
      <c r="B256" s="137" t="s">
        <v>222</v>
      </c>
      <c r="C256" s="139"/>
      <c r="D256" s="139"/>
      <c r="E256" s="139"/>
      <c r="F256" s="139"/>
      <c r="G256" s="139"/>
      <c r="H256" s="139"/>
      <c r="I256" s="139"/>
      <c r="J256" s="139"/>
      <c r="K256" s="139"/>
      <c r="L256" s="139"/>
      <c r="M256" s="139"/>
      <c r="N256" s="139"/>
      <c r="O256" s="139"/>
      <c r="P256" s="139"/>
      <c r="Q256" s="139"/>
      <c r="R256" s="139"/>
      <c r="S256" s="109"/>
      <c r="T256" s="177"/>
      <c r="U256" s="141"/>
      <c r="V256" s="141"/>
      <c r="W256" s="141"/>
      <c r="X256" s="141"/>
      <c r="Y256" s="141"/>
      <c r="Z256" s="141"/>
      <c r="AA256" s="141"/>
      <c r="AB256" s="141"/>
      <c r="AC256" s="141"/>
      <c r="AD256" s="141"/>
      <c r="AE256" s="141"/>
      <c r="AF256" s="141"/>
      <c r="AG256" s="141"/>
      <c r="AH256" s="141"/>
      <c r="AI256" s="141"/>
      <c r="AJ256" s="141"/>
    </row>
    <row r="257" spans="1:75" ht="39" customHeight="1" x14ac:dyDescent="0.25">
      <c r="A257" s="1625"/>
      <c r="B257" s="137" t="s">
        <v>224</v>
      </c>
      <c r="C257" s="139">
        <f>SUM(D257:R257)</f>
        <v>930800.15</v>
      </c>
      <c r="D257" s="139">
        <f t="shared" ref="D257:Q257" si="155">D68</f>
        <v>0</v>
      </c>
      <c r="E257" s="139">
        <f t="shared" si="155"/>
        <v>42033.33</v>
      </c>
      <c r="F257" s="139">
        <f t="shared" si="155"/>
        <v>44166.69</v>
      </c>
      <c r="G257" s="139">
        <f t="shared" si="155"/>
        <v>115733.35</v>
      </c>
      <c r="H257" s="139">
        <f t="shared" si="155"/>
        <v>32533.33</v>
      </c>
      <c r="I257" s="139">
        <f t="shared" si="155"/>
        <v>80600.02</v>
      </c>
      <c r="J257" s="139">
        <f t="shared" si="155"/>
        <v>107566.68</v>
      </c>
      <c r="K257" s="139">
        <f t="shared" si="155"/>
        <v>28200</v>
      </c>
      <c r="L257" s="139">
        <f t="shared" si="155"/>
        <v>66166.69</v>
      </c>
      <c r="M257" s="139">
        <f t="shared" si="155"/>
        <v>98066.68</v>
      </c>
      <c r="N257" s="139">
        <f t="shared" si="155"/>
        <v>65299.99</v>
      </c>
      <c r="O257" s="139">
        <f t="shared" si="155"/>
        <v>58000.02</v>
      </c>
      <c r="P257" s="139">
        <f t="shared" si="155"/>
        <v>93733.35</v>
      </c>
      <c r="Q257" s="139">
        <f t="shared" si="155"/>
        <v>50200</v>
      </c>
      <c r="R257" s="139">
        <f>R68</f>
        <v>48500.02</v>
      </c>
      <c r="S257" s="109" t="s">
        <v>4</v>
      </c>
      <c r="T257" s="177" t="s">
        <v>4</v>
      </c>
      <c r="U257" s="141" t="s">
        <v>4</v>
      </c>
      <c r="V257" s="141" t="s">
        <v>4</v>
      </c>
      <c r="W257" s="141" t="s">
        <v>4</v>
      </c>
      <c r="X257" s="141" t="s">
        <v>4</v>
      </c>
      <c r="Y257" s="141" t="s">
        <v>4</v>
      </c>
      <c r="Z257" s="141" t="s">
        <v>4</v>
      </c>
      <c r="AA257" s="141" t="s">
        <v>4</v>
      </c>
      <c r="AB257" s="141" t="s">
        <v>4</v>
      </c>
      <c r="AC257" s="141" t="s">
        <v>4</v>
      </c>
      <c r="AD257" s="141" t="s">
        <v>4</v>
      </c>
      <c r="AE257" s="141" t="s">
        <v>4</v>
      </c>
      <c r="AF257" s="141" t="s">
        <v>4</v>
      </c>
      <c r="AG257" s="141" t="s">
        <v>4</v>
      </c>
      <c r="AH257" s="141" t="s">
        <v>4</v>
      </c>
      <c r="AI257" s="141" t="s">
        <v>4</v>
      </c>
      <c r="AJ257" s="141" t="s">
        <v>4</v>
      </c>
    </row>
    <row r="258" spans="1:75" ht="29.25" customHeight="1" x14ac:dyDescent="0.25">
      <c r="A258" s="1623" t="s">
        <v>327</v>
      </c>
      <c r="B258" s="137" t="s">
        <v>220</v>
      </c>
      <c r="C258" s="139">
        <f>C260</f>
        <v>7543740.4800000004</v>
      </c>
      <c r="D258" s="139">
        <f t="shared" ref="D258:Q258" si="156">D260</f>
        <v>152926.23000000001</v>
      </c>
      <c r="E258" s="139">
        <f t="shared" si="156"/>
        <v>323185.56</v>
      </c>
      <c r="F258" s="139">
        <f t="shared" si="156"/>
        <v>622499.65</v>
      </c>
      <c r="G258" s="139">
        <f t="shared" si="156"/>
        <v>204999.9</v>
      </c>
      <c r="H258" s="139">
        <f t="shared" si="156"/>
        <v>669499.71</v>
      </c>
      <c r="I258" s="139">
        <f t="shared" si="156"/>
        <v>622499.65</v>
      </c>
      <c r="J258" s="139">
        <f t="shared" si="156"/>
        <v>433565.9</v>
      </c>
      <c r="K258" s="139">
        <f t="shared" si="156"/>
        <v>669499.71</v>
      </c>
      <c r="L258" s="139">
        <f t="shared" si="156"/>
        <v>622499.65</v>
      </c>
      <c r="M258" s="139">
        <f t="shared" si="156"/>
        <v>204999.9</v>
      </c>
      <c r="N258" s="139">
        <f t="shared" si="156"/>
        <v>669499.71</v>
      </c>
      <c r="O258" s="139">
        <f t="shared" si="156"/>
        <v>851065.65</v>
      </c>
      <c r="P258" s="139">
        <f t="shared" si="156"/>
        <v>204999.9</v>
      </c>
      <c r="Q258" s="139">
        <f t="shared" si="156"/>
        <v>669499.71</v>
      </c>
      <c r="R258" s="139">
        <f>R260</f>
        <v>622499.65</v>
      </c>
      <c r="S258" s="109" t="s">
        <v>4</v>
      </c>
      <c r="T258" s="177" t="s">
        <v>4</v>
      </c>
      <c r="U258" s="141" t="s">
        <v>4</v>
      </c>
      <c r="V258" s="141" t="s">
        <v>4</v>
      </c>
      <c r="W258" s="141" t="s">
        <v>4</v>
      </c>
      <c r="X258" s="141" t="s">
        <v>4</v>
      </c>
      <c r="Y258" s="141" t="s">
        <v>4</v>
      </c>
      <c r="Z258" s="141" t="s">
        <v>4</v>
      </c>
      <c r="AA258" s="141" t="s">
        <v>4</v>
      </c>
      <c r="AB258" s="141" t="s">
        <v>4</v>
      </c>
      <c r="AC258" s="141" t="s">
        <v>4</v>
      </c>
      <c r="AD258" s="141" t="s">
        <v>4</v>
      </c>
      <c r="AE258" s="141" t="s">
        <v>4</v>
      </c>
      <c r="AF258" s="141" t="s">
        <v>4</v>
      </c>
      <c r="AG258" s="141" t="s">
        <v>4</v>
      </c>
      <c r="AH258" s="141" t="s">
        <v>4</v>
      </c>
      <c r="AI258" s="141" t="s">
        <v>4</v>
      </c>
      <c r="AJ258" s="141" t="s">
        <v>4</v>
      </c>
    </row>
    <row r="259" spans="1:75" ht="53.25" customHeight="1" x14ac:dyDescent="0.25">
      <c r="A259" s="1624"/>
      <c r="B259" s="137" t="s">
        <v>222</v>
      </c>
      <c r="C259" s="139"/>
      <c r="D259" s="139"/>
      <c r="E259" s="139"/>
      <c r="F259" s="139"/>
      <c r="G259" s="139"/>
      <c r="H259" s="139"/>
      <c r="I259" s="139"/>
      <c r="J259" s="139"/>
      <c r="K259" s="139"/>
      <c r="L259" s="139"/>
      <c r="M259" s="139"/>
      <c r="N259" s="139"/>
      <c r="O259" s="139"/>
      <c r="P259" s="139"/>
      <c r="Q259" s="139"/>
      <c r="R259" s="139"/>
      <c r="S259" s="109" t="s">
        <v>4</v>
      </c>
      <c r="T259" s="177" t="s">
        <v>4</v>
      </c>
      <c r="U259" s="141" t="s">
        <v>4</v>
      </c>
      <c r="V259" s="141" t="s">
        <v>4</v>
      </c>
      <c r="W259" s="141" t="s">
        <v>4</v>
      </c>
      <c r="X259" s="141" t="s">
        <v>4</v>
      </c>
      <c r="Y259" s="141" t="s">
        <v>4</v>
      </c>
      <c r="Z259" s="141" t="s">
        <v>4</v>
      </c>
      <c r="AA259" s="141" t="s">
        <v>4</v>
      </c>
      <c r="AB259" s="141" t="s">
        <v>4</v>
      </c>
      <c r="AC259" s="141" t="s">
        <v>4</v>
      </c>
      <c r="AD259" s="141" t="s">
        <v>4</v>
      </c>
      <c r="AE259" s="141" t="s">
        <v>4</v>
      </c>
      <c r="AF259" s="141" t="s">
        <v>4</v>
      </c>
      <c r="AG259" s="141" t="s">
        <v>4</v>
      </c>
      <c r="AH259" s="141" t="s">
        <v>4</v>
      </c>
      <c r="AI259" s="141" t="s">
        <v>4</v>
      </c>
      <c r="AJ259" s="141" t="s">
        <v>4</v>
      </c>
    </row>
    <row r="260" spans="1:75" ht="39" customHeight="1" x14ac:dyDescent="0.25">
      <c r="A260" s="1625"/>
      <c r="B260" s="137" t="s">
        <v>224</v>
      </c>
      <c r="C260" s="139">
        <f>SUM(D260:R260)</f>
        <v>7543740.4800000004</v>
      </c>
      <c r="D260" s="139">
        <f t="shared" ref="D260:Q260" si="157">D54+D107</f>
        <v>152926.23000000001</v>
      </c>
      <c r="E260" s="139">
        <f t="shared" si="157"/>
        <v>323185.56</v>
      </c>
      <c r="F260" s="139">
        <f t="shared" si="157"/>
        <v>622499.65</v>
      </c>
      <c r="G260" s="139">
        <f t="shared" si="157"/>
        <v>204999.9</v>
      </c>
      <c r="H260" s="139">
        <f t="shared" si="157"/>
        <v>669499.71</v>
      </c>
      <c r="I260" s="139">
        <f t="shared" si="157"/>
        <v>622499.65</v>
      </c>
      <c r="J260" s="139">
        <f t="shared" si="157"/>
        <v>433565.9</v>
      </c>
      <c r="K260" s="139">
        <f t="shared" si="157"/>
        <v>669499.71</v>
      </c>
      <c r="L260" s="139">
        <f t="shared" si="157"/>
        <v>622499.65</v>
      </c>
      <c r="M260" s="139">
        <f t="shared" si="157"/>
        <v>204999.9</v>
      </c>
      <c r="N260" s="139">
        <f t="shared" si="157"/>
        <v>669499.71</v>
      </c>
      <c r="O260" s="139">
        <f t="shared" si="157"/>
        <v>851065.65</v>
      </c>
      <c r="P260" s="139">
        <f t="shared" si="157"/>
        <v>204999.9</v>
      </c>
      <c r="Q260" s="139">
        <f t="shared" si="157"/>
        <v>669499.71</v>
      </c>
      <c r="R260" s="139">
        <f>R54+R107</f>
        <v>622499.65</v>
      </c>
      <c r="S260" s="109"/>
      <c r="T260" s="177"/>
      <c r="U260" s="141"/>
      <c r="V260" s="141"/>
      <c r="W260" s="141"/>
      <c r="X260" s="141"/>
      <c r="Y260" s="141"/>
      <c r="Z260" s="141"/>
      <c r="AA260" s="141"/>
      <c r="AB260" s="141"/>
      <c r="AC260" s="141"/>
      <c r="AD260" s="141"/>
      <c r="AE260" s="141"/>
      <c r="AF260" s="141"/>
      <c r="AG260" s="141"/>
      <c r="AH260" s="141"/>
      <c r="AI260" s="141"/>
      <c r="AJ260" s="141"/>
    </row>
    <row r="261" spans="1:75" ht="29.25" customHeight="1" x14ac:dyDescent="0.25">
      <c r="A261" s="1623" t="s">
        <v>323</v>
      </c>
      <c r="B261" s="137" t="s">
        <v>220</v>
      </c>
      <c r="C261" s="136">
        <f>C262+C263</f>
        <v>2156349</v>
      </c>
      <c r="D261" s="136">
        <f t="shared" ref="D261:Q261" si="158">D262+D263</f>
        <v>142845</v>
      </c>
      <c r="E261" s="136">
        <f t="shared" si="158"/>
        <v>117974</v>
      </c>
      <c r="F261" s="136">
        <f t="shared" si="158"/>
        <v>142974</v>
      </c>
      <c r="G261" s="136">
        <f t="shared" si="158"/>
        <v>117974</v>
      </c>
      <c r="H261" s="136">
        <f t="shared" si="158"/>
        <v>196930</v>
      </c>
      <c r="I261" s="136">
        <f t="shared" si="158"/>
        <v>142974</v>
      </c>
      <c r="J261" s="136">
        <f t="shared" si="158"/>
        <v>117974</v>
      </c>
      <c r="K261" s="136">
        <f t="shared" si="158"/>
        <v>117974</v>
      </c>
      <c r="L261" s="136">
        <f t="shared" si="158"/>
        <v>142974</v>
      </c>
      <c r="M261" s="136">
        <f t="shared" si="158"/>
        <v>196930</v>
      </c>
      <c r="N261" s="136">
        <f t="shared" si="158"/>
        <v>117974</v>
      </c>
      <c r="O261" s="136">
        <f t="shared" si="158"/>
        <v>142974</v>
      </c>
      <c r="P261" s="136">
        <f t="shared" si="158"/>
        <v>117974</v>
      </c>
      <c r="Q261" s="136">
        <f t="shared" si="158"/>
        <v>117974</v>
      </c>
      <c r="R261" s="136">
        <f>R262+R263</f>
        <v>221930</v>
      </c>
      <c r="S261" s="109" t="s">
        <v>4</v>
      </c>
      <c r="T261" s="177" t="s">
        <v>4</v>
      </c>
      <c r="U261" s="121" t="s">
        <v>4</v>
      </c>
      <c r="V261" s="121" t="s">
        <v>4</v>
      </c>
      <c r="W261" s="121" t="s">
        <v>4</v>
      </c>
      <c r="X261" s="121" t="s">
        <v>4</v>
      </c>
      <c r="Y261" s="121" t="s">
        <v>4</v>
      </c>
      <c r="Z261" s="121" t="s">
        <v>4</v>
      </c>
      <c r="AA261" s="121" t="s">
        <v>4</v>
      </c>
      <c r="AB261" s="121" t="s">
        <v>4</v>
      </c>
      <c r="AC261" s="121" t="s">
        <v>4</v>
      </c>
      <c r="AD261" s="121" t="s">
        <v>4</v>
      </c>
      <c r="AE261" s="121" t="s">
        <v>4</v>
      </c>
      <c r="AF261" s="121" t="s">
        <v>4</v>
      </c>
      <c r="AG261" s="121" t="s">
        <v>4</v>
      </c>
      <c r="AH261" s="121" t="s">
        <v>4</v>
      </c>
      <c r="AI261" s="121" t="s">
        <v>4</v>
      </c>
      <c r="AJ261" s="121" t="s">
        <v>4</v>
      </c>
      <c r="AK261" s="140"/>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c r="BI261" s="140"/>
      <c r="BJ261" s="140"/>
      <c r="BK261" s="140"/>
      <c r="BL261" s="140"/>
      <c r="BM261" s="140"/>
      <c r="BN261" s="140"/>
      <c r="BO261" s="140"/>
      <c r="BV261" s="106" t="b">
        <f t="shared" si="111"/>
        <v>1</v>
      </c>
    </row>
    <row r="262" spans="1:75" ht="53.25" customHeight="1" x14ac:dyDescent="0.25">
      <c r="A262" s="1624"/>
      <c r="B262" s="137" t="s">
        <v>222</v>
      </c>
      <c r="C262" s="136">
        <f>SUM(D262:R262)</f>
        <v>0</v>
      </c>
      <c r="D262" s="136">
        <v>0</v>
      </c>
      <c r="E262" s="136">
        <v>0</v>
      </c>
      <c r="F262" s="136">
        <v>0</v>
      </c>
      <c r="G262" s="136">
        <v>0</v>
      </c>
      <c r="H262" s="136">
        <v>0</v>
      </c>
      <c r="I262" s="136">
        <v>0</v>
      </c>
      <c r="J262" s="136">
        <v>0</v>
      </c>
      <c r="K262" s="136">
        <v>0</v>
      </c>
      <c r="L262" s="136">
        <v>0</v>
      </c>
      <c r="M262" s="136">
        <v>0</v>
      </c>
      <c r="N262" s="136">
        <v>0</v>
      </c>
      <c r="O262" s="136">
        <v>0</v>
      </c>
      <c r="P262" s="136">
        <v>0</v>
      </c>
      <c r="Q262" s="136">
        <v>0</v>
      </c>
      <c r="R262" s="136">
        <v>0</v>
      </c>
      <c r="S262" s="109" t="s">
        <v>4</v>
      </c>
      <c r="T262" s="177" t="s">
        <v>4</v>
      </c>
      <c r="U262" s="121" t="s">
        <v>4</v>
      </c>
      <c r="V262" s="121" t="s">
        <v>4</v>
      </c>
      <c r="W262" s="121" t="s">
        <v>4</v>
      </c>
      <c r="X262" s="121" t="s">
        <v>4</v>
      </c>
      <c r="Y262" s="121" t="s">
        <v>4</v>
      </c>
      <c r="Z262" s="121" t="s">
        <v>4</v>
      </c>
      <c r="AA262" s="121" t="s">
        <v>4</v>
      </c>
      <c r="AB262" s="121" t="s">
        <v>4</v>
      </c>
      <c r="AC262" s="121" t="s">
        <v>4</v>
      </c>
      <c r="AD262" s="121" t="s">
        <v>4</v>
      </c>
      <c r="AE262" s="121" t="s">
        <v>4</v>
      </c>
      <c r="AF262" s="121" t="s">
        <v>4</v>
      </c>
      <c r="AG262" s="121" t="s">
        <v>4</v>
      </c>
      <c r="AH262" s="121" t="s">
        <v>4</v>
      </c>
      <c r="AI262" s="121" t="s">
        <v>4</v>
      </c>
      <c r="AJ262" s="121" t="s">
        <v>4</v>
      </c>
      <c r="AK262" s="140"/>
      <c r="AL262" s="140"/>
      <c r="AM262" s="140"/>
      <c r="AN262" s="140"/>
      <c r="AO262" s="140"/>
      <c r="AP262" s="140"/>
      <c r="AQ262" s="140"/>
      <c r="AR262" s="140"/>
      <c r="AS262" s="140"/>
      <c r="AT262" s="140"/>
      <c r="AU262" s="140"/>
      <c r="AV262" s="140"/>
      <c r="AW262" s="140"/>
      <c r="AX262" s="140"/>
      <c r="AY262" s="140"/>
      <c r="AZ262" s="140"/>
      <c r="BA262" s="140"/>
      <c r="BB262" s="140"/>
      <c r="BC262" s="140"/>
      <c r="BD262" s="140"/>
      <c r="BE262" s="140"/>
      <c r="BF262" s="140"/>
      <c r="BG262" s="140"/>
      <c r="BH262" s="140"/>
      <c r="BI262" s="140"/>
      <c r="BJ262" s="140"/>
      <c r="BK262" s="140"/>
      <c r="BL262" s="140"/>
      <c r="BM262" s="140"/>
      <c r="BN262" s="140"/>
      <c r="BO262" s="140"/>
      <c r="BV262" s="106" t="b">
        <f t="shared" si="111"/>
        <v>1</v>
      </c>
    </row>
    <row r="263" spans="1:75" ht="39" customHeight="1" x14ac:dyDescent="0.25">
      <c r="A263" s="1625"/>
      <c r="B263" s="179" t="s">
        <v>224</v>
      </c>
      <c r="C263" s="180">
        <f>D263+E263+F263+G263+H263+I263+J263+K263+L263+M263+N263+O263+P263+Q263+R263</f>
        <v>2156349</v>
      </c>
      <c r="D263" s="180">
        <f t="shared" ref="D263:R263" si="159">D118+D109+D62</f>
        <v>142845</v>
      </c>
      <c r="E263" s="180">
        <f t="shared" si="159"/>
        <v>117974</v>
      </c>
      <c r="F263" s="180">
        <f t="shared" si="159"/>
        <v>142974</v>
      </c>
      <c r="G263" s="180">
        <f t="shared" si="159"/>
        <v>117974</v>
      </c>
      <c r="H263" s="180">
        <f t="shared" si="159"/>
        <v>196930</v>
      </c>
      <c r="I263" s="180">
        <f t="shared" si="159"/>
        <v>142974</v>
      </c>
      <c r="J263" s="180">
        <f t="shared" si="159"/>
        <v>117974</v>
      </c>
      <c r="K263" s="180">
        <f t="shared" si="159"/>
        <v>117974</v>
      </c>
      <c r="L263" s="180">
        <f t="shared" si="159"/>
        <v>142974</v>
      </c>
      <c r="M263" s="180">
        <f t="shared" si="159"/>
        <v>196930</v>
      </c>
      <c r="N263" s="180">
        <f t="shared" si="159"/>
        <v>117974</v>
      </c>
      <c r="O263" s="180">
        <f t="shared" si="159"/>
        <v>142974</v>
      </c>
      <c r="P263" s="180">
        <f t="shared" si="159"/>
        <v>117974</v>
      </c>
      <c r="Q263" s="180">
        <f t="shared" si="159"/>
        <v>117974</v>
      </c>
      <c r="R263" s="180">
        <f t="shared" si="159"/>
        <v>221930</v>
      </c>
      <c r="S263" s="109" t="s">
        <v>4</v>
      </c>
      <c r="T263" s="177" t="s">
        <v>4</v>
      </c>
      <c r="U263" s="121" t="s">
        <v>4</v>
      </c>
      <c r="V263" s="121" t="s">
        <v>4</v>
      </c>
      <c r="W263" s="121" t="s">
        <v>4</v>
      </c>
      <c r="X263" s="121" t="s">
        <v>4</v>
      </c>
      <c r="Y263" s="121" t="s">
        <v>4</v>
      </c>
      <c r="Z263" s="121" t="s">
        <v>4</v>
      </c>
      <c r="AA263" s="121" t="s">
        <v>4</v>
      </c>
      <c r="AB263" s="121" t="s">
        <v>4</v>
      </c>
      <c r="AC263" s="121" t="s">
        <v>4</v>
      </c>
      <c r="AD263" s="121" t="s">
        <v>4</v>
      </c>
      <c r="AE263" s="121" t="s">
        <v>4</v>
      </c>
      <c r="AF263" s="121" t="s">
        <v>4</v>
      </c>
      <c r="AG263" s="121" t="s">
        <v>4</v>
      </c>
      <c r="AH263" s="121" t="s">
        <v>4</v>
      </c>
      <c r="AI263" s="121" t="s">
        <v>4</v>
      </c>
      <c r="AJ263" s="121" t="s">
        <v>4</v>
      </c>
      <c r="AK263" s="140"/>
      <c r="AL263" s="140"/>
      <c r="AM263" s="140"/>
      <c r="AN263" s="140"/>
      <c r="AO263" s="140"/>
      <c r="AP263" s="140"/>
      <c r="AQ263" s="140"/>
      <c r="AR263" s="140"/>
      <c r="AS263" s="140"/>
      <c r="AT263" s="140"/>
      <c r="AU263" s="140"/>
      <c r="AV263" s="140"/>
      <c r="AW263" s="140"/>
      <c r="AX263" s="140"/>
      <c r="AY263" s="140"/>
      <c r="AZ263" s="140"/>
      <c r="BA263" s="140"/>
      <c r="BB263" s="140"/>
      <c r="BC263" s="140"/>
      <c r="BD263" s="140"/>
      <c r="BE263" s="140"/>
      <c r="BF263" s="140"/>
      <c r="BG263" s="140"/>
      <c r="BH263" s="140"/>
      <c r="BI263" s="140"/>
      <c r="BJ263" s="140"/>
      <c r="BK263" s="140"/>
      <c r="BL263" s="140"/>
      <c r="BM263" s="140"/>
      <c r="BN263" s="140"/>
      <c r="BO263" s="140"/>
      <c r="BV263" s="106" t="b">
        <f>R263+Q263+P263+O263+N263+M263+L263+K263+J263+I263+H263+G263+F263+E263+D263=C263</f>
        <v>1</v>
      </c>
    </row>
    <row r="264" spans="1:75" ht="48.75" customHeight="1" x14ac:dyDescent="0.25">
      <c r="B264" s="142"/>
    </row>
    <row r="265" spans="1:75" ht="82.5" customHeight="1" x14ac:dyDescent="0.25">
      <c r="B265" s="142"/>
      <c r="C265" s="143">
        <f>C198+C199</f>
        <v>260811101.08000001</v>
      </c>
      <c r="D265" s="143">
        <f>D198+D199</f>
        <v>23146730.059999999</v>
      </c>
      <c r="E265" s="143">
        <f>E198+E199</f>
        <v>16119077.67</v>
      </c>
      <c r="F265" s="143">
        <f t="shared" ref="F265:R265" si="160">F198+F199</f>
        <v>16182240.02</v>
      </c>
      <c r="G265" s="143">
        <f t="shared" si="160"/>
        <v>15507406.060000001</v>
      </c>
      <c r="H265" s="143">
        <f t="shared" si="160"/>
        <v>18774311.629999999</v>
      </c>
      <c r="I265" s="143">
        <f t="shared" si="160"/>
        <v>17271396.079999998</v>
      </c>
      <c r="J265" s="143">
        <f t="shared" si="160"/>
        <v>16448512.75</v>
      </c>
      <c r="K265" s="143">
        <f t="shared" si="160"/>
        <v>16188515.119999999</v>
      </c>
      <c r="L265" s="143">
        <f t="shared" si="160"/>
        <v>17070066.129999999</v>
      </c>
      <c r="M265" s="143">
        <f t="shared" si="160"/>
        <v>18124191.989999998</v>
      </c>
      <c r="N265" s="143">
        <f t="shared" si="160"/>
        <v>17615319.59</v>
      </c>
      <c r="O265" s="143">
        <f t="shared" si="160"/>
        <v>16651035.460000001</v>
      </c>
      <c r="P265" s="143">
        <f t="shared" si="160"/>
        <v>15942384.140000001</v>
      </c>
      <c r="Q265" s="143">
        <f t="shared" si="160"/>
        <v>16609917.02</v>
      </c>
      <c r="R265" s="143">
        <f t="shared" si="160"/>
        <v>19159997.359999999</v>
      </c>
    </row>
    <row r="266" spans="1:75" x14ac:dyDescent="0.25">
      <c r="A266" s="105" t="s">
        <v>129</v>
      </c>
      <c r="B266" s="142"/>
    </row>
    <row r="267" spans="1:75" x14ac:dyDescent="0.25">
      <c r="B267" s="142"/>
      <c r="C267" s="144">
        <f>C268-E268</f>
        <v>0</v>
      </c>
      <c r="D267" s="144"/>
      <c r="E267" s="144"/>
      <c r="F267" s="144"/>
      <c r="G267" s="144"/>
      <c r="H267" s="145"/>
      <c r="I267" s="145"/>
    </row>
    <row r="268" spans="1:75" x14ac:dyDescent="0.25">
      <c r="B268" s="142" t="s">
        <v>131</v>
      </c>
      <c r="C268" s="144">
        <f>C263+C260+C257+C254+C251+C248+C245+C242+C238+C235+C231+C227+C223+C219+C215+C212+C209+C206+C203</f>
        <v>138713101.09999999</v>
      </c>
      <c r="E268" s="160">
        <f>C199</f>
        <v>138713101.09999999</v>
      </c>
      <c r="F268" s="100" t="b">
        <f>C268=E268</f>
        <v>1</v>
      </c>
      <c r="H268" s="146"/>
      <c r="I268" s="147"/>
    </row>
    <row r="269" spans="1:75" x14ac:dyDescent="0.25">
      <c r="B269" s="142" t="s">
        <v>132</v>
      </c>
      <c r="C269" s="144">
        <f>C237+C202+C234</f>
        <v>122098000</v>
      </c>
      <c r="E269" s="161">
        <f>C202+C234+C237</f>
        <v>122098000</v>
      </c>
      <c r="F269" s="100" t="b">
        <f>C269=E269</f>
        <v>1</v>
      </c>
      <c r="H269" s="147"/>
      <c r="I269" s="145"/>
    </row>
    <row r="270" spans="1:75" x14ac:dyDescent="0.25">
      <c r="B270" s="142" t="s">
        <v>133</v>
      </c>
      <c r="C270" s="144">
        <f>C189+C183+C178+C168+C143+C114+C73+C46+C39</f>
        <v>365272224</v>
      </c>
      <c r="E270" s="160">
        <f>C200</f>
        <v>365272224</v>
      </c>
      <c r="F270" s="100" t="b">
        <f>C270=E270</f>
        <v>1</v>
      </c>
      <c r="H270" s="145"/>
      <c r="I270" s="145"/>
    </row>
    <row r="271" spans="1:75" x14ac:dyDescent="0.25">
      <c r="B271" s="142" t="s">
        <v>134</v>
      </c>
      <c r="C271" s="144">
        <f>SUM(C268:C270)</f>
        <v>626083325.10000002</v>
      </c>
      <c r="D271" s="144"/>
      <c r="E271" s="160">
        <f>C197</f>
        <v>626083325.10000002</v>
      </c>
      <c r="F271" s="100" t="b">
        <f>C271=E271</f>
        <v>1</v>
      </c>
      <c r="H271" s="145"/>
      <c r="I271" s="145"/>
    </row>
    <row r="272" spans="1:75" s="148" customFormat="1" x14ac:dyDescent="0.25">
      <c r="A272" s="105"/>
      <c r="B272" s="142"/>
      <c r="C272" s="144"/>
      <c r="D272" s="100"/>
      <c r="F272" s="100"/>
      <c r="G272" s="100"/>
      <c r="H272" s="100"/>
      <c r="I272" s="100"/>
      <c r="J272" s="100"/>
      <c r="K272" s="100"/>
      <c r="L272" s="100"/>
      <c r="M272" s="100"/>
      <c r="N272" s="100"/>
      <c r="O272" s="100"/>
      <c r="P272" s="100"/>
      <c r="Q272" s="100"/>
      <c r="R272" s="100"/>
      <c r="S272" s="100"/>
      <c r="T272" s="101"/>
      <c r="U272" s="100"/>
      <c r="V272" s="100"/>
      <c r="W272" s="100"/>
      <c r="X272" s="100"/>
      <c r="Y272" s="100"/>
      <c r="Z272" s="100"/>
      <c r="AA272" s="100"/>
      <c r="AB272" s="100"/>
      <c r="AC272" s="100"/>
      <c r="AD272" s="100"/>
      <c r="AE272" s="100"/>
      <c r="AF272" s="100"/>
      <c r="AG272" s="100"/>
      <c r="AH272" s="100"/>
      <c r="AI272" s="100"/>
      <c r="AJ272" s="100"/>
      <c r="AK272" s="106"/>
      <c r="AL272" s="106"/>
      <c r="AM272" s="106"/>
      <c r="AN272" s="106"/>
      <c r="AO272" s="106"/>
      <c r="AP272" s="106"/>
      <c r="AQ272" s="106"/>
      <c r="AR272" s="106"/>
      <c r="AS272" s="106"/>
      <c r="AT272" s="106"/>
      <c r="AU272" s="106"/>
      <c r="AV272" s="106"/>
      <c r="AW272" s="106"/>
      <c r="AX272" s="106"/>
      <c r="AY272" s="106"/>
      <c r="AZ272" s="106"/>
      <c r="BA272" s="106"/>
      <c r="BB272" s="106"/>
      <c r="BC272" s="106"/>
      <c r="BD272" s="106"/>
      <c r="BE272" s="106"/>
      <c r="BF272" s="106"/>
      <c r="BG272" s="106"/>
      <c r="BH272" s="106"/>
      <c r="BI272" s="106"/>
      <c r="BJ272" s="106"/>
      <c r="BK272" s="106"/>
      <c r="BL272" s="106"/>
      <c r="BM272" s="106"/>
      <c r="BN272" s="106"/>
      <c r="BO272" s="106"/>
      <c r="BP272" s="106"/>
      <c r="BQ272" s="106"/>
      <c r="BR272" s="106"/>
      <c r="BS272" s="106"/>
      <c r="BT272" s="106"/>
      <c r="BU272" s="106"/>
      <c r="BV272" s="106"/>
      <c r="BW272" s="106"/>
    </row>
    <row r="273" spans="1:75" x14ac:dyDescent="0.25">
      <c r="B273" s="142"/>
    </row>
    <row r="274" spans="1:75" x14ac:dyDescent="0.25">
      <c r="B274" s="142"/>
    </row>
    <row r="275" spans="1:75" x14ac:dyDescent="0.25">
      <c r="B275" s="142"/>
    </row>
    <row r="276" spans="1:75" x14ac:dyDescent="0.25">
      <c r="A276" s="105" t="s">
        <v>139</v>
      </c>
      <c r="B276" s="130" t="s">
        <v>3</v>
      </c>
      <c r="C276" s="125">
        <f>C277+C278+C279</f>
        <v>626083325.08000004</v>
      </c>
      <c r="D276" s="125">
        <f t="shared" ref="D276:R276" si="161">D277+D278+D279</f>
        <v>43512001.060000002</v>
      </c>
      <c r="E276" s="125">
        <f>E277+E278+E279</f>
        <v>36422065.57</v>
      </c>
      <c r="F276" s="125">
        <f t="shared" si="161"/>
        <v>36441714.719999999</v>
      </c>
      <c r="G276" s="125">
        <f t="shared" si="161"/>
        <v>36431194.359999999</v>
      </c>
      <c r="H276" s="125">
        <f t="shared" si="161"/>
        <v>39912583.43</v>
      </c>
      <c r="I276" s="125">
        <f t="shared" si="161"/>
        <v>43576995.380000003</v>
      </c>
      <c r="J276" s="125">
        <f t="shared" si="161"/>
        <v>40573161.549999997</v>
      </c>
      <c r="K276" s="125">
        <f t="shared" si="161"/>
        <v>39049810.420000002</v>
      </c>
      <c r="L276" s="125">
        <f t="shared" si="161"/>
        <v>41417449.43</v>
      </c>
      <c r="M276" s="125">
        <f>M277+M278+M279</f>
        <v>42483529.890000001</v>
      </c>
      <c r="N276" s="125">
        <f t="shared" si="161"/>
        <v>45509527.590000004</v>
      </c>
      <c r="O276" s="125">
        <f t="shared" si="161"/>
        <v>46327183.759999998</v>
      </c>
      <c r="P276" s="125">
        <f t="shared" si="161"/>
        <v>42344334.939999998</v>
      </c>
      <c r="Q276" s="125">
        <f t="shared" si="161"/>
        <v>44072787.32</v>
      </c>
      <c r="R276" s="125">
        <f t="shared" si="161"/>
        <v>48008985.659999996</v>
      </c>
      <c r="S276" s="100" t="b">
        <f>R276+Q276+P276+O276+N276+M276+L276+K276+J276+I276+H276+G276+F276+E276+D276=C276</f>
        <v>1</v>
      </c>
    </row>
    <row r="277" spans="1:75" ht="47.25" x14ac:dyDescent="0.25">
      <c r="B277" s="130" t="s">
        <v>14</v>
      </c>
      <c r="C277" s="125">
        <f t="shared" ref="C277:R277" si="162">C31</f>
        <v>122098000</v>
      </c>
      <c r="D277" s="125">
        <f>D31</f>
        <v>8024600</v>
      </c>
      <c r="E277" s="125">
        <f t="shared" si="162"/>
        <v>8148100</v>
      </c>
      <c r="F277" s="125">
        <f t="shared" si="162"/>
        <v>8148100</v>
      </c>
      <c r="G277" s="125">
        <f t="shared" si="162"/>
        <v>8148100</v>
      </c>
      <c r="H277" s="125">
        <f t="shared" si="162"/>
        <v>8148100</v>
      </c>
      <c r="I277" s="125">
        <f t="shared" si="162"/>
        <v>8148100</v>
      </c>
      <c r="J277" s="125">
        <f t="shared" si="162"/>
        <v>8148100</v>
      </c>
      <c r="K277" s="125">
        <f t="shared" si="162"/>
        <v>8148100</v>
      </c>
      <c r="L277" s="125">
        <f t="shared" si="162"/>
        <v>8148100</v>
      </c>
      <c r="M277" s="125">
        <f t="shared" si="162"/>
        <v>8148100</v>
      </c>
      <c r="N277" s="125">
        <f t="shared" si="162"/>
        <v>8148100</v>
      </c>
      <c r="O277" s="125">
        <f t="shared" si="162"/>
        <v>8148100</v>
      </c>
      <c r="P277" s="125">
        <f t="shared" si="162"/>
        <v>8148100</v>
      </c>
      <c r="Q277" s="125">
        <f t="shared" si="162"/>
        <v>8148100</v>
      </c>
      <c r="R277" s="125">
        <f t="shared" si="162"/>
        <v>8148100</v>
      </c>
      <c r="S277" s="100" t="b">
        <f t="shared" ref="S277:S291" si="163">R277+Q277+P277+O277+N277+M277+L277+K277+J277+I277+H277+G277+F277+E277+D277=C277</f>
        <v>1</v>
      </c>
    </row>
    <row r="278" spans="1:75" ht="31.5" x14ac:dyDescent="0.25">
      <c r="B278" s="130" t="s">
        <v>7</v>
      </c>
      <c r="C278" s="125">
        <f t="shared" ref="C278:R278" si="164">C195+C32</f>
        <v>138713101.08000001</v>
      </c>
      <c r="D278" s="125">
        <f>D195+D32</f>
        <v>15122130.060000001</v>
      </c>
      <c r="E278" s="125">
        <f t="shared" si="164"/>
        <v>7970977.6699999999</v>
      </c>
      <c r="F278" s="125">
        <f t="shared" si="164"/>
        <v>8034140.0199999996</v>
      </c>
      <c r="G278" s="125">
        <f t="shared" si="164"/>
        <v>7359306.0599999996</v>
      </c>
      <c r="H278" s="125">
        <f t="shared" si="164"/>
        <v>10626211.630000001</v>
      </c>
      <c r="I278" s="125">
        <f t="shared" si="164"/>
        <v>9123296.0800000001</v>
      </c>
      <c r="J278" s="125">
        <f t="shared" si="164"/>
        <v>8300412.75</v>
      </c>
      <c r="K278" s="125">
        <f t="shared" si="164"/>
        <v>8040415.1200000001</v>
      </c>
      <c r="L278" s="125">
        <f t="shared" si="164"/>
        <v>8921966.1300000008</v>
      </c>
      <c r="M278" s="125">
        <f t="shared" si="164"/>
        <v>9976091.9900000002</v>
      </c>
      <c r="N278" s="125">
        <f t="shared" si="164"/>
        <v>9467219.5899999999</v>
      </c>
      <c r="O278" s="125">
        <f t="shared" si="164"/>
        <v>8502935.4600000009</v>
      </c>
      <c r="P278" s="125">
        <f t="shared" si="164"/>
        <v>7794284.1399999997</v>
      </c>
      <c r="Q278" s="125">
        <f t="shared" si="164"/>
        <v>8461817.0199999996</v>
      </c>
      <c r="R278" s="125">
        <f t="shared" si="164"/>
        <v>11011897.359999999</v>
      </c>
      <c r="S278" s="100" t="b">
        <f t="shared" si="163"/>
        <v>1</v>
      </c>
    </row>
    <row r="279" spans="1:75" ht="47.25" x14ac:dyDescent="0.25">
      <c r="B279" s="130" t="s">
        <v>102</v>
      </c>
      <c r="C279" s="125">
        <f>C196</f>
        <v>365272224</v>
      </c>
      <c r="D279" s="125">
        <f t="shared" ref="D279:R279" si="165">D196</f>
        <v>20365271</v>
      </c>
      <c r="E279" s="125">
        <f t="shared" si="165"/>
        <v>20302987.899999999</v>
      </c>
      <c r="F279" s="125">
        <f t="shared" si="165"/>
        <v>20259474.699999999</v>
      </c>
      <c r="G279" s="125">
        <f t="shared" si="165"/>
        <v>20923788.300000001</v>
      </c>
      <c r="H279" s="125">
        <f t="shared" si="165"/>
        <v>21138271.800000001</v>
      </c>
      <c r="I279" s="125">
        <f t="shared" si="165"/>
        <v>26305599.300000001</v>
      </c>
      <c r="J279" s="125">
        <f t="shared" si="165"/>
        <v>24124648.800000001</v>
      </c>
      <c r="K279" s="125">
        <f t="shared" si="165"/>
        <v>22861295.300000001</v>
      </c>
      <c r="L279" s="125">
        <f t="shared" si="165"/>
        <v>24347383.300000001</v>
      </c>
      <c r="M279" s="125">
        <f t="shared" si="165"/>
        <v>24359337.899999999</v>
      </c>
      <c r="N279" s="125">
        <f t="shared" si="165"/>
        <v>27894208</v>
      </c>
      <c r="O279" s="125">
        <f t="shared" si="165"/>
        <v>29676148.300000001</v>
      </c>
      <c r="P279" s="125">
        <f t="shared" si="165"/>
        <v>26401950.800000001</v>
      </c>
      <c r="Q279" s="125">
        <f t="shared" si="165"/>
        <v>27462870.300000001</v>
      </c>
      <c r="R279" s="125">
        <f t="shared" si="165"/>
        <v>28848988.300000001</v>
      </c>
      <c r="S279" s="100" t="b">
        <f t="shared" si="163"/>
        <v>1</v>
      </c>
    </row>
    <row r="280" spans="1:75" x14ac:dyDescent="0.25">
      <c r="B280" s="142"/>
      <c r="C280" s="143"/>
    </row>
    <row r="281" spans="1:75" x14ac:dyDescent="0.25">
      <c r="B281" s="142"/>
      <c r="C281" s="100" t="b">
        <f t="shared" ref="C281:R281" si="166">C276=C197</f>
        <v>1</v>
      </c>
      <c r="D281" s="100" t="b">
        <f t="shared" si="166"/>
        <v>1</v>
      </c>
      <c r="E281" s="100" t="b">
        <f t="shared" si="166"/>
        <v>1</v>
      </c>
      <c r="F281" s="100" t="b">
        <f t="shared" si="166"/>
        <v>1</v>
      </c>
      <c r="G281" s="100" t="b">
        <f t="shared" si="166"/>
        <v>1</v>
      </c>
      <c r="H281" s="100" t="b">
        <f t="shared" si="166"/>
        <v>1</v>
      </c>
      <c r="I281" s="100" t="b">
        <f t="shared" si="166"/>
        <v>1</v>
      </c>
      <c r="J281" s="100" t="b">
        <f t="shared" si="166"/>
        <v>1</v>
      </c>
      <c r="K281" s="100" t="b">
        <f t="shared" si="166"/>
        <v>1</v>
      </c>
      <c r="L281" s="100" t="b">
        <f t="shared" si="166"/>
        <v>1</v>
      </c>
      <c r="M281" s="100" t="b">
        <f t="shared" si="166"/>
        <v>1</v>
      </c>
      <c r="N281" s="100" t="b">
        <f t="shared" si="166"/>
        <v>1</v>
      </c>
      <c r="O281" s="100" t="b">
        <f t="shared" si="166"/>
        <v>1</v>
      </c>
      <c r="P281" s="100" t="b">
        <f t="shared" si="166"/>
        <v>1</v>
      </c>
      <c r="Q281" s="100" t="b">
        <f t="shared" si="166"/>
        <v>1</v>
      </c>
      <c r="R281" s="100" t="b">
        <f t="shared" si="166"/>
        <v>1</v>
      </c>
    </row>
    <row r="282" spans="1:75" x14ac:dyDescent="0.25">
      <c r="B282" s="142"/>
      <c r="C282" s="100" t="b">
        <f t="shared" ref="C282:R282" si="167">C277=C198</f>
        <v>1</v>
      </c>
      <c r="D282" s="100" t="b">
        <f t="shared" si="167"/>
        <v>1</v>
      </c>
      <c r="E282" s="100" t="b">
        <f t="shared" si="167"/>
        <v>1</v>
      </c>
      <c r="F282" s="100" t="b">
        <f t="shared" si="167"/>
        <v>1</v>
      </c>
      <c r="G282" s="100" t="b">
        <f t="shared" si="167"/>
        <v>1</v>
      </c>
      <c r="H282" s="100" t="b">
        <f t="shared" si="167"/>
        <v>1</v>
      </c>
      <c r="I282" s="100" t="b">
        <f t="shared" si="167"/>
        <v>1</v>
      </c>
      <c r="J282" s="100" t="b">
        <f t="shared" si="167"/>
        <v>1</v>
      </c>
      <c r="K282" s="100" t="b">
        <f t="shared" si="167"/>
        <v>1</v>
      </c>
      <c r="L282" s="100" t="b">
        <f t="shared" si="167"/>
        <v>1</v>
      </c>
      <c r="M282" s="100" t="b">
        <f t="shared" si="167"/>
        <v>1</v>
      </c>
      <c r="N282" s="100" t="b">
        <f t="shared" si="167"/>
        <v>1</v>
      </c>
      <c r="O282" s="100" t="b">
        <f t="shared" si="167"/>
        <v>1</v>
      </c>
      <c r="P282" s="100" t="b">
        <f t="shared" si="167"/>
        <v>1</v>
      </c>
      <c r="Q282" s="100" t="b">
        <f t="shared" si="167"/>
        <v>1</v>
      </c>
      <c r="R282" s="100" t="b">
        <f t="shared" si="167"/>
        <v>1</v>
      </c>
    </row>
    <row r="283" spans="1:75" x14ac:dyDescent="0.25">
      <c r="B283" s="142"/>
      <c r="C283" s="100" t="b">
        <f t="shared" ref="C283:R283" si="168">C278=C199</f>
        <v>1</v>
      </c>
      <c r="D283" s="100" t="b">
        <f t="shared" si="168"/>
        <v>1</v>
      </c>
      <c r="E283" s="100" t="b">
        <f t="shared" si="168"/>
        <v>1</v>
      </c>
      <c r="F283" s="100" t="b">
        <f t="shared" si="168"/>
        <v>1</v>
      </c>
      <c r="G283" s="100" t="b">
        <f t="shared" si="168"/>
        <v>1</v>
      </c>
      <c r="H283" s="100" t="b">
        <f t="shared" si="168"/>
        <v>1</v>
      </c>
      <c r="I283" s="100" t="b">
        <f t="shared" si="168"/>
        <v>1</v>
      </c>
      <c r="J283" s="100" t="b">
        <f t="shared" si="168"/>
        <v>1</v>
      </c>
      <c r="K283" s="100" t="b">
        <f t="shared" si="168"/>
        <v>1</v>
      </c>
      <c r="L283" s="100" t="b">
        <f t="shared" si="168"/>
        <v>1</v>
      </c>
      <c r="M283" s="100" t="b">
        <f t="shared" si="168"/>
        <v>1</v>
      </c>
      <c r="N283" s="100" t="b">
        <f t="shared" si="168"/>
        <v>1</v>
      </c>
      <c r="O283" s="100" t="b">
        <f t="shared" si="168"/>
        <v>1</v>
      </c>
      <c r="P283" s="100" t="b">
        <f t="shared" si="168"/>
        <v>1</v>
      </c>
      <c r="Q283" s="100" t="b">
        <f t="shared" si="168"/>
        <v>1</v>
      </c>
      <c r="R283" s="100" t="b">
        <f t="shared" si="168"/>
        <v>1</v>
      </c>
    </row>
    <row r="284" spans="1:75" x14ac:dyDescent="0.25">
      <c r="B284" s="142"/>
      <c r="C284" s="100" t="b">
        <f>C279=C200</f>
        <v>1</v>
      </c>
      <c r="D284" s="100" t="b">
        <f>D279=D200</f>
        <v>1</v>
      </c>
      <c r="E284" s="100" t="b">
        <f t="shared" ref="E284:R284" si="169">E279=E200</f>
        <v>1</v>
      </c>
      <c r="F284" s="100" t="b">
        <f t="shared" si="169"/>
        <v>1</v>
      </c>
      <c r="G284" s="100" t="b">
        <f t="shared" si="169"/>
        <v>1</v>
      </c>
      <c r="H284" s="100" t="b">
        <f t="shared" si="169"/>
        <v>1</v>
      </c>
      <c r="I284" s="100" t="b">
        <f t="shared" si="169"/>
        <v>1</v>
      </c>
      <c r="J284" s="100" t="b">
        <f t="shared" si="169"/>
        <v>1</v>
      </c>
      <c r="K284" s="100" t="b">
        <f t="shared" si="169"/>
        <v>1</v>
      </c>
      <c r="L284" s="100" t="b">
        <f t="shared" si="169"/>
        <v>1</v>
      </c>
      <c r="M284" s="100" t="b">
        <f t="shared" si="169"/>
        <v>1</v>
      </c>
      <c r="N284" s="100" t="b">
        <f t="shared" si="169"/>
        <v>1</v>
      </c>
      <c r="O284" s="100" t="b">
        <f t="shared" si="169"/>
        <v>1</v>
      </c>
      <c r="P284" s="100" t="b">
        <f t="shared" si="169"/>
        <v>1</v>
      </c>
      <c r="Q284" s="100" t="b">
        <f t="shared" si="169"/>
        <v>1</v>
      </c>
      <c r="R284" s="100" t="b">
        <f t="shared" si="169"/>
        <v>1</v>
      </c>
    </row>
    <row r="285" spans="1:75" x14ac:dyDescent="0.25">
      <c r="B285" s="142"/>
    </row>
    <row r="286" spans="1:75" x14ac:dyDescent="0.25">
      <c r="A286" s="105" t="s">
        <v>140</v>
      </c>
      <c r="B286" s="130" t="s">
        <v>3</v>
      </c>
      <c r="C286" s="125">
        <f>C261+C252+C249+C246+C243+C240+C236+C233+C229+C225+C221+C217+C213+C210+C207+C204+C201+C255+C258</f>
        <v>626083325.08000004</v>
      </c>
      <c r="D286" s="125">
        <f>D261+D252+D249+D246+D243+D240+D236+D233+D229+D225+D221+D217+D213+D210+D207+D204+D201+D255+D258</f>
        <v>43512001.060000002</v>
      </c>
      <c r="E286" s="125">
        <f t="shared" ref="E286:R286" si="170">E261+E252+E249+E246+E243+E240+E236+E233+E229+E225+E221+E217+E213+E210+E207+E204+E201+E255+E258</f>
        <v>36422065.57</v>
      </c>
      <c r="F286" s="125">
        <f t="shared" si="170"/>
        <v>36441714.719999999</v>
      </c>
      <c r="G286" s="125">
        <f t="shared" si="170"/>
        <v>36431194.359999999</v>
      </c>
      <c r="H286" s="125">
        <f t="shared" si="170"/>
        <v>39912583.43</v>
      </c>
      <c r="I286" s="125">
        <f t="shared" si="170"/>
        <v>43576995.380000003</v>
      </c>
      <c r="J286" s="125">
        <f t="shared" si="170"/>
        <v>40573161.549999997</v>
      </c>
      <c r="K286" s="125">
        <f t="shared" si="170"/>
        <v>39049810.420000002</v>
      </c>
      <c r="L286" s="125">
        <f t="shared" si="170"/>
        <v>41417449.43</v>
      </c>
      <c r="M286" s="125">
        <f t="shared" si="170"/>
        <v>42483529.890000001</v>
      </c>
      <c r="N286" s="125">
        <f t="shared" si="170"/>
        <v>45452591.590000004</v>
      </c>
      <c r="O286" s="125">
        <f t="shared" si="170"/>
        <v>46384119.759999998</v>
      </c>
      <c r="P286" s="125">
        <f t="shared" si="170"/>
        <v>42344334.939999998</v>
      </c>
      <c r="Q286" s="125">
        <f t="shared" si="170"/>
        <v>44072787.32</v>
      </c>
      <c r="R286" s="125">
        <f t="shared" si="170"/>
        <v>48008985.659999996</v>
      </c>
      <c r="S286" s="100" t="b">
        <f>R286+Q286+P286+O286+N286+M286+L286+K286+J286+I286+H286+G286+F286+E286+D286=C286</f>
        <v>1</v>
      </c>
    </row>
    <row r="287" spans="1:75" s="149" customFormat="1" ht="47.25" x14ac:dyDescent="0.25">
      <c r="A287" s="105"/>
      <c r="B287" s="130" t="s">
        <v>14</v>
      </c>
      <c r="C287" s="125">
        <f>C202+C205+C208+C211+C214+C230+C234+C237+C241+C244+C247+C250+C262</f>
        <v>122098000</v>
      </c>
      <c r="D287" s="125">
        <f t="shared" ref="D287:Q287" si="171">D202+D205+D208+D211+D214+D230+D234+D237+D241+D244+D247+D250+D262+D218+D222+D226+D253</f>
        <v>8024600</v>
      </c>
      <c r="E287" s="125">
        <f t="shared" si="171"/>
        <v>8148100</v>
      </c>
      <c r="F287" s="125">
        <f t="shared" si="171"/>
        <v>8148100</v>
      </c>
      <c r="G287" s="125">
        <f t="shared" si="171"/>
        <v>8148100</v>
      </c>
      <c r="H287" s="125">
        <f t="shared" si="171"/>
        <v>8148100</v>
      </c>
      <c r="I287" s="125">
        <f t="shared" si="171"/>
        <v>8148100</v>
      </c>
      <c r="J287" s="125">
        <f t="shared" si="171"/>
        <v>8148100</v>
      </c>
      <c r="K287" s="125">
        <f t="shared" si="171"/>
        <v>8148100</v>
      </c>
      <c r="L287" s="125">
        <f t="shared" si="171"/>
        <v>8148100</v>
      </c>
      <c r="M287" s="125">
        <f t="shared" si="171"/>
        <v>8148100</v>
      </c>
      <c r="N287" s="125">
        <f t="shared" si="171"/>
        <v>8148100</v>
      </c>
      <c r="O287" s="125">
        <f t="shared" si="171"/>
        <v>8148100</v>
      </c>
      <c r="P287" s="125">
        <f t="shared" si="171"/>
        <v>8148100</v>
      </c>
      <c r="Q287" s="125">
        <f t="shared" si="171"/>
        <v>8148100</v>
      </c>
      <c r="R287" s="125">
        <f>R202+R205+R208+R211+R214+R230+R234+R237+R241+R244+R247+R250+R262+R218+R222+R226+R253</f>
        <v>8148100</v>
      </c>
      <c r="S287" s="100" t="b">
        <f t="shared" si="163"/>
        <v>1</v>
      </c>
      <c r="T287" s="101"/>
      <c r="U287" s="100"/>
      <c r="V287" s="100"/>
      <c r="W287" s="100"/>
      <c r="X287" s="100"/>
      <c r="Y287" s="100"/>
      <c r="Z287" s="100"/>
      <c r="AA287" s="100"/>
      <c r="AB287" s="100"/>
      <c r="AC287" s="100"/>
      <c r="AD287" s="100"/>
      <c r="AE287" s="100"/>
      <c r="AF287" s="100"/>
      <c r="AG287" s="100"/>
      <c r="AH287" s="100"/>
      <c r="AI287" s="100"/>
      <c r="AJ287" s="100"/>
      <c r="AK287" s="106"/>
      <c r="AL287" s="106"/>
      <c r="AM287" s="106"/>
      <c r="AN287" s="106"/>
      <c r="AO287" s="106"/>
      <c r="AP287" s="106"/>
      <c r="AQ287" s="106"/>
      <c r="AR287" s="106"/>
      <c r="AS287" s="106"/>
      <c r="AT287" s="106"/>
      <c r="AU287" s="106"/>
      <c r="AV287" s="106"/>
      <c r="AW287" s="106"/>
      <c r="AX287" s="106"/>
      <c r="AY287" s="106"/>
      <c r="AZ287" s="106"/>
      <c r="BA287" s="106"/>
      <c r="BB287" s="106"/>
      <c r="BC287" s="106"/>
      <c r="BD287" s="106"/>
      <c r="BE287" s="106"/>
      <c r="BF287" s="106"/>
      <c r="BG287" s="106"/>
      <c r="BH287" s="106"/>
      <c r="BI287" s="106"/>
      <c r="BJ287" s="106"/>
      <c r="BK287" s="106"/>
      <c r="BL287" s="106"/>
      <c r="BM287" s="106"/>
      <c r="BN287" s="106"/>
      <c r="BO287" s="106"/>
      <c r="BP287" s="106"/>
      <c r="BQ287" s="106"/>
      <c r="BR287" s="106"/>
      <c r="BS287" s="106"/>
      <c r="BT287" s="106"/>
      <c r="BU287" s="106"/>
      <c r="BV287" s="106"/>
      <c r="BW287" s="106"/>
    </row>
    <row r="288" spans="1:75" s="149" customFormat="1" ht="31.5" x14ac:dyDescent="0.25">
      <c r="A288" s="105"/>
      <c r="B288" s="130" t="s">
        <v>7</v>
      </c>
      <c r="C288" s="125">
        <f>C203+C206+C209+C212+C215+C231+C235+C238+C242+C245+C248+C251+C263+C223+C254+C219+C227+C255+C258</f>
        <v>138713101.08000001</v>
      </c>
      <c r="D288" s="125">
        <f t="shared" ref="D288:Q288" si="172">D203+D206+D209+D212+D215+D231+D235+D238+D242+D245+D248+D251+D263+D223+D254+D227+D219+D255+D260</f>
        <v>15122130.060000001</v>
      </c>
      <c r="E288" s="125">
        <f t="shared" si="172"/>
        <v>7970977.6699999999</v>
      </c>
      <c r="F288" s="125">
        <f t="shared" si="172"/>
        <v>8034140.0199999996</v>
      </c>
      <c r="G288" s="125">
        <f t="shared" si="172"/>
        <v>7359306.0599999996</v>
      </c>
      <c r="H288" s="125">
        <f t="shared" si="172"/>
        <v>10626211.630000001</v>
      </c>
      <c r="I288" s="125">
        <f t="shared" si="172"/>
        <v>9123296.0800000001</v>
      </c>
      <c r="J288" s="125">
        <f t="shared" si="172"/>
        <v>8300412.75</v>
      </c>
      <c r="K288" s="125">
        <f t="shared" si="172"/>
        <v>8040415.1200000001</v>
      </c>
      <c r="L288" s="125">
        <f t="shared" si="172"/>
        <v>8921966.1300000008</v>
      </c>
      <c r="M288" s="125">
        <f t="shared" si="172"/>
        <v>9976091.9900000002</v>
      </c>
      <c r="N288" s="125">
        <f t="shared" si="172"/>
        <v>9410283.5899999999</v>
      </c>
      <c r="O288" s="125">
        <f t="shared" si="172"/>
        <v>8559871.4600000009</v>
      </c>
      <c r="P288" s="125">
        <f t="shared" si="172"/>
        <v>7794284.1399999997</v>
      </c>
      <c r="Q288" s="125">
        <f t="shared" si="172"/>
        <v>8461817.0199999996</v>
      </c>
      <c r="R288" s="125">
        <f>R203+R206+R209+R212+R215+R231+R235+R238+R242+R245+R248+R251+R263+R223+R254+R227+R219+R255+R260</f>
        <v>11011897.359999999</v>
      </c>
      <c r="S288" s="100" t="b">
        <f t="shared" si="163"/>
        <v>1</v>
      </c>
      <c r="T288" s="101"/>
      <c r="U288" s="100"/>
      <c r="V288" s="100"/>
      <c r="W288" s="100"/>
      <c r="X288" s="100"/>
      <c r="Y288" s="100"/>
      <c r="Z288" s="100"/>
      <c r="AA288" s="100"/>
      <c r="AB288" s="100"/>
      <c r="AC288" s="100"/>
      <c r="AD288" s="100"/>
      <c r="AE288" s="100"/>
      <c r="AF288" s="100"/>
      <c r="AG288" s="100"/>
      <c r="AH288" s="100"/>
      <c r="AI288" s="100"/>
      <c r="AJ288" s="100"/>
      <c r="AK288" s="106"/>
      <c r="AL288" s="106"/>
      <c r="AM288" s="106"/>
      <c r="AN288" s="106"/>
      <c r="AO288" s="106"/>
      <c r="AP288" s="106"/>
      <c r="AQ288" s="106"/>
      <c r="AR288" s="106"/>
      <c r="AS288" s="106"/>
      <c r="AT288" s="106"/>
      <c r="AU288" s="106"/>
      <c r="AV288" s="106"/>
      <c r="AW288" s="106"/>
      <c r="AX288" s="106"/>
      <c r="AY288" s="106"/>
      <c r="AZ288" s="106"/>
      <c r="BA288" s="106"/>
      <c r="BB288" s="106"/>
      <c r="BC288" s="106"/>
      <c r="BD288" s="106"/>
      <c r="BE288" s="106"/>
      <c r="BF288" s="106"/>
      <c r="BG288" s="106"/>
      <c r="BH288" s="106"/>
      <c r="BI288" s="106"/>
      <c r="BJ288" s="106"/>
      <c r="BK288" s="106"/>
      <c r="BL288" s="106"/>
      <c r="BM288" s="106"/>
      <c r="BN288" s="106"/>
      <c r="BO288" s="106"/>
      <c r="BP288" s="106"/>
      <c r="BQ288" s="106"/>
      <c r="BR288" s="106"/>
      <c r="BS288" s="106"/>
      <c r="BT288" s="106"/>
      <c r="BU288" s="106"/>
      <c r="BV288" s="106"/>
      <c r="BW288" s="106"/>
    </row>
    <row r="289" spans="1:75" s="149" customFormat="1" ht="47.25" x14ac:dyDescent="0.25">
      <c r="A289" s="105"/>
      <c r="B289" s="130" t="s">
        <v>102</v>
      </c>
      <c r="C289" s="125">
        <f>C216+C220</f>
        <v>365272224</v>
      </c>
      <c r="D289" s="125">
        <f t="shared" ref="D289:Q289" si="173">D216+D220</f>
        <v>20365271</v>
      </c>
      <c r="E289" s="125">
        <f t="shared" si="173"/>
        <v>20302987.899999999</v>
      </c>
      <c r="F289" s="125">
        <f t="shared" si="173"/>
        <v>20259474.699999999</v>
      </c>
      <c r="G289" s="125">
        <f t="shared" si="173"/>
        <v>20923788.300000001</v>
      </c>
      <c r="H289" s="125">
        <f t="shared" si="173"/>
        <v>21138271.800000001</v>
      </c>
      <c r="I289" s="125">
        <f t="shared" si="173"/>
        <v>26305599.300000001</v>
      </c>
      <c r="J289" s="125">
        <f t="shared" si="173"/>
        <v>24124648.800000001</v>
      </c>
      <c r="K289" s="125">
        <f t="shared" si="173"/>
        <v>22861295.300000001</v>
      </c>
      <c r="L289" s="125">
        <f t="shared" si="173"/>
        <v>24347383.300000001</v>
      </c>
      <c r="M289" s="125">
        <f t="shared" si="173"/>
        <v>24359337.899999999</v>
      </c>
      <c r="N289" s="125">
        <f t="shared" si="173"/>
        <v>27894208</v>
      </c>
      <c r="O289" s="125">
        <f t="shared" si="173"/>
        <v>29676148.300000001</v>
      </c>
      <c r="P289" s="125">
        <f t="shared" si="173"/>
        <v>26401950.800000001</v>
      </c>
      <c r="Q289" s="125">
        <f t="shared" si="173"/>
        <v>27462870.300000001</v>
      </c>
      <c r="R289" s="125">
        <f>R216+R220</f>
        <v>28848988.300000001</v>
      </c>
      <c r="S289" s="100" t="b">
        <f t="shared" si="163"/>
        <v>1</v>
      </c>
      <c r="T289" s="101"/>
      <c r="U289" s="100"/>
      <c r="V289" s="100"/>
      <c r="W289" s="100"/>
      <c r="X289" s="100"/>
      <c r="Y289" s="100"/>
      <c r="Z289" s="100"/>
      <c r="AA289" s="100"/>
      <c r="AB289" s="100"/>
      <c r="AC289" s="100"/>
      <c r="AD289" s="100"/>
      <c r="AE289" s="100"/>
      <c r="AF289" s="100"/>
      <c r="AG289" s="100"/>
      <c r="AH289" s="100"/>
      <c r="AI289" s="100"/>
      <c r="AJ289" s="100"/>
      <c r="AK289" s="106"/>
      <c r="AL289" s="106"/>
      <c r="AM289" s="106"/>
      <c r="AN289" s="106"/>
      <c r="AO289" s="106"/>
      <c r="AP289" s="106"/>
      <c r="AQ289" s="106"/>
      <c r="AR289" s="106"/>
      <c r="AS289" s="106"/>
      <c r="AT289" s="106"/>
      <c r="AU289" s="106"/>
      <c r="AV289" s="106"/>
      <c r="AW289" s="106"/>
      <c r="AX289" s="106"/>
      <c r="AY289" s="106"/>
      <c r="AZ289" s="106"/>
      <c r="BA289" s="106"/>
      <c r="BB289" s="106"/>
      <c r="BC289" s="106"/>
      <c r="BD289" s="106"/>
      <c r="BE289" s="106"/>
      <c r="BF289" s="106"/>
      <c r="BG289" s="106"/>
      <c r="BH289" s="106"/>
      <c r="BI289" s="106"/>
      <c r="BJ289" s="106"/>
      <c r="BK289" s="106"/>
      <c r="BL289" s="106"/>
      <c r="BM289" s="106"/>
      <c r="BN289" s="106"/>
      <c r="BO289" s="106"/>
      <c r="BP289" s="106"/>
      <c r="BQ289" s="106"/>
      <c r="BR289" s="106"/>
      <c r="BS289" s="106"/>
      <c r="BT289" s="106"/>
      <c r="BU289" s="106"/>
      <c r="BV289" s="106"/>
      <c r="BW289" s="106"/>
    </row>
    <row r="290" spans="1:75" s="149" customFormat="1" x14ac:dyDescent="0.25">
      <c r="A290" s="105"/>
      <c r="B290" s="102"/>
      <c r="C290" s="100"/>
      <c r="D290" s="100"/>
      <c r="E290" s="100"/>
      <c r="F290" s="100"/>
      <c r="G290" s="100"/>
      <c r="H290" s="100"/>
      <c r="I290" s="100"/>
      <c r="J290" s="100"/>
      <c r="K290" s="100"/>
      <c r="L290" s="100"/>
      <c r="M290" s="100"/>
      <c r="N290" s="100"/>
      <c r="O290" s="100"/>
      <c r="P290" s="100"/>
      <c r="Q290" s="100"/>
      <c r="R290" s="100"/>
      <c r="S290" s="100" t="b">
        <f t="shared" si="163"/>
        <v>1</v>
      </c>
      <c r="T290" s="101"/>
      <c r="U290" s="100"/>
      <c r="V290" s="100"/>
      <c r="W290" s="100"/>
      <c r="X290" s="100"/>
      <c r="Y290" s="100"/>
      <c r="Z290" s="100"/>
      <c r="AA290" s="100"/>
      <c r="AB290" s="100"/>
      <c r="AC290" s="100"/>
      <c r="AD290" s="100"/>
      <c r="AE290" s="100"/>
      <c r="AF290" s="100"/>
      <c r="AG290" s="100"/>
      <c r="AH290" s="100"/>
      <c r="AI290" s="100"/>
      <c r="AJ290" s="100"/>
      <c r="AK290" s="106"/>
      <c r="AL290" s="106"/>
      <c r="AM290" s="106"/>
      <c r="AN290" s="106"/>
      <c r="AO290" s="106"/>
      <c r="AP290" s="106"/>
      <c r="AQ290" s="106"/>
      <c r="AR290" s="106"/>
      <c r="AS290" s="106"/>
      <c r="AT290" s="106"/>
      <c r="AU290" s="106"/>
      <c r="AV290" s="106"/>
      <c r="AW290" s="106"/>
      <c r="AX290" s="106"/>
      <c r="AY290" s="106"/>
      <c r="AZ290" s="106"/>
      <c r="BA290" s="106"/>
      <c r="BB290" s="106"/>
      <c r="BC290" s="106"/>
      <c r="BD290" s="106"/>
      <c r="BE290" s="106"/>
      <c r="BF290" s="106"/>
      <c r="BG290" s="106"/>
      <c r="BH290" s="106"/>
      <c r="BI290" s="106"/>
      <c r="BJ290" s="106"/>
      <c r="BK290" s="106"/>
      <c r="BL290" s="106"/>
      <c r="BM290" s="106"/>
      <c r="BN290" s="106"/>
      <c r="BO290" s="106"/>
      <c r="BP290" s="106"/>
      <c r="BQ290" s="106"/>
      <c r="BR290" s="106"/>
      <c r="BS290" s="106"/>
      <c r="BT290" s="106"/>
      <c r="BU290" s="106"/>
      <c r="BV290" s="106"/>
      <c r="BW290" s="106"/>
    </row>
    <row r="291" spans="1:75" s="149" customFormat="1" x14ac:dyDescent="0.25">
      <c r="A291" s="105"/>
      <c r="B291" s="102"/>
      <c r="C291" s="143"/>
      <c r="D291" s="100"/>
      <c r="E291" s="100"/>
      <c r="F291" s="100"/>
      <c r="G291" s="100"/>
      <c r="H291" s="100"/>
      <c r="I291" s="100"/>
      <c r="J291" s="100"/>
      <c r="K291" s="100"/>
      <c r="L291" s="100"/>
      <c r="M291" s="100"/>
      <c r="N291" s="100"/>
      <c r="O291" s="100"/>
      <c r="P291" s="100"/>
      <c r="Q291" s="100"/>
      <c r="R291" s="100"/>
      <c r="S291" s="100" t="b">
        <f t="shared" si="163"/>
        <v>1</v>
      </c>
      <c r="T291" s="101"/>
      <c r="U291" s="100"/>
      <c r="V291" s="100"/>
      <c r="W291" s="100"/>
      <c r="X291" s="100"/>
      <c r="Y291" s="100"/>
      <c r="Z291" s="100"/>
      <c r="AA291" s="100"/>
      <c r="AB291" s="100"/>
      <c r="AC291" s="100"/>
      <c r="AD291" s="100"/>
      <c r="AE291" s="100"/>
      <c r="AF291" s="100"/>
      <c r="AG291" s="100"/>
      <c r="AH291" s="100"/>
      <c r="AI291" s="100"/>
      <c r="AJ291" s="100"/>
      <c r="AK291" s="106"/>
      <c r="AL291" s="106"/>
      <c r="AM291" s="106"/>
      <c r="AN291" s="106"/>
      <c r="AO291" s="106"/>
      <c r="AP291" s="106"/>
      <c r="AQ291" s="106"/>
      <c r="AR291" s="106"/>
      <c r="AS291" s="106"/>
      <c r="AT291" s="106"/>
      <c r="AU291" s="106"/>
      <c r="AV291" s="106"/>
      <c r="AW291" s="106"/>
      <c r="AX291" s="106"/>
      <c r="AY291" s="106"/>
      <c r="AZ291" s="106"/>
      <c r="BA291" s="106"/>
      <c r="BB291" s="106"/>
      <c r="BC291" s="106"/>
      <c r="BD291" s="106"/>
      <c r="BE291" s="106"/>
      <c r="BF291" s="106"/>
      <c r="BG291" s="106"/>
      <c r="BH291" s="106"/>
      <c r="BI291" s="106"/>
      <c r="BJ291" s="106"/>
      <c r="BK291" s="106"/>
      <c r="BL291" s="106"/>
      <c r="BM291" s="106"/>
      <c r="BN291" s="106"/>
      <c r="BO291" s="106"/>
      <c r="BP291" s="106"/>
      <c r="BQ291" s="106"/>
      <c r="BR291" s="106"/>
      <c r="BS291" s="106"/>
      <c r="BT291" s="106"/>
      <c r="BU291" s="106"/>
      <c r="BV291" s="106"/>
      <c r="BW291" s="106"/>
    </row>
    <row r="292" spans="1:75" s="149" customFormat="1" x14ac:dyDescent="0.25">
      <c r="A292" s="105"/>
      <c r="B292" s="150"/>
      <c r="C292" s="100" t="b">
        <f>C286=C276</f>
        <v>1</v>
      </c>
      <c r="D292" s="100" t="b">
        <f>D286=D276</f>
        <v>1</v>
      </c>
      <c r="E292" s="100" t="b">
        <f>E286=E276</f>
        <v>1</v>
      </c>
      <c r="F292" s="100" t="b">
        <f t="shared" ref="C292:R296" si="174">F286=F276</f>
        <v>1</v>
      </c>
      <c r="G292" s="100" t="b">
        <f>G286=G276</f>
        <v>1</v>
      </c>
      <c r="H292" s="100" t="b">
        <f t="shared" si="174"/>
        <v>1</v>
      </c>
      <c r="I292" s="100" t="b">
        <f t="shared" si="174"/>
        <v>1</v>
      </c>
      <c r="J292" s="100" t="b">
        <f t="shared" si="174"/>
        <v>1</v>
      </c>
      <c r="K292" s="100" t="b">
        <f t="shared" si="174"/>
        <v>1</v>
      </c>
      <c r="L292" s="100" t="b">
        <f t="shared" si="174"/>
        <v>1</v>
      </c>
      <c r="M292" s="100" t="b">
        <f t="shared" si="174"/>
        <v>1</v>
      </c>
      <c r="N292" s="100" t="b">
        <f t="shared" si="174"/>
        <v>0</v>
      </c>
      <c r="O292" s="100" t="b">
        <f t="shared" si="174"/>
        <v>0</v>
      </c>
      <c r="P292" s="100" t="b">
        <f t="shared" si="174"/>
        <v>1</v>
      </c>
      <c r="Q292" s="100" t="b">
        <f t="shared" si="174"/>
        <v>1</v>
      </c>
      <c r="R292" s="100" t="b">
        <f t="shared" si="174"/>
        <v>1</v>
      </c>
      <c r="S292" s="100"/>
      <c r="T292" s="101"/>
      <c r="U292" s="100"/>
      <c r="V292" s="100"/>
      <c r="W292" s="100"/>
      <c r="X292" s="100"/>
      <c r="Y292" s="100"/>
      <c r="Z292" s="100"/>
      <c r="AA292" s="100"/>
      <c r="AB292" s="100"/>
      <c r="AC292" s="100"/>
      <c r="AD292" s="100"/>
      <c r="AE292" s="100"/>
      <c r="AF292" s="100"/>
      <c r="AG292" s="100"/>
      <c r="AH292" s="100"/>
      <c r="AI292" s="100"/>
      <c r="AJ292" s="100"/>
      <c r="AK292" s="106"/>
      <c r="AL292" s="106"/>
      <c r="AM292" s="106"/>
      <c r="AN292" s="106"/>
      <c r="AO292" s="106"/>
      <c r="AP292" s="106"/>
      <c r="AQ292" s="106"/>
      <c r="AR292" s="106"/>
      <c r="AS292" s="106"/>
      <c r="AT292" s="106"/>
      <c r="AU292" s="106"/>
      <c r="AV292" s="106"/>
      <c r="AW292" s="106"/>
      <c r="AX292" s="106"/>
      <c r="AY292" s="106"/>
      <c r="AZ292" s="106"/>
      <c r="BA292" s="106"/>
      <c r="BB292" s="106"/>
      <c r="BC292" s="106"/>
      <c r="BD292" s="106"/>
      <c r="BE292" s="106"/>
      <c r="BF292" s="106"/>
      <c r="BG292" s="106"/>
      <c r="BH292" s="106"/>
      <c r="BI292" s="106"/>
      <c r="BJ292" s="106"/>
      <c r="BK292" s="106"/>
      <c r="BL292" s="106"/>
      <c r="BM292" s="106"/>
      <c r="BN292" s="106"/>
      <c r="BO292" s="106"/>
      <c r="BP292" s="106"/>
      <c r="BQ292" s="106"/>
      <c r="BR292" s="106"/>
      <c r="BS292" s="106"/>
      <c r="BT292" s="106"/>
      <c r="BU292" s="106"/>
      <c r="BV292" s="106"/>
      <c r="BW292" s="106"/>
    </row>
    <row r="293" spans="1:75" s="149" customFormat="1" x14ac:dyDescent="0.25">
      <c r="A293" s="105"/>
      <c r="B293" s="102"/>
      <c r="C293" s="100" t="b">
        <f>C287=C277</f>
        <v>1</v>
      </c>
      <c r="D293" s="100" t="b">
        <f t="shared" si="174"/>
        <v>1</v>
      </c>
      <c r="E293" s="100" t="b">
        <f>E287=E277</f>
        <v>1</v>
      </c>
      <c r="F293" s="100" t="b">
        <f t="shared" si="174"/>
        <v>1</v>
      </c>
      <c r="G293" s="100" t="b">
        <f t="shared" si="174"/>
        <v>1</v>
      </c>
      <c r="H293" s="100" t="b">
        <f t="shared" si="174"/>
        <v>1</v>
      </c>
      <c r="I293" s="100" t="b">
        <f t="shared" si="174"/>
        <v>1</v>
      </c>
      <c r="J293" s="100" t="b">
        <f t="shared" si="174"/>
        <v>1</v>
      </c>
      <c r="K293" s="100" t="b">
        <f t="shared" si="174"/>
        <v>1</v>
      </c>
      <c r="L293" s="100" t="b">
        <f t="shared" si="174"/>
        <v>1</v>
      </c>
      <c r="M293" s="100" t="b">
        <f t="shared" si="174"/>
        <v>1</v>
      </c>
      <c r="N293" s="100" t="b">
        <f t="shared" si="174"/>
        <v>1</v>
      </c>
      <c r="O293" s="100" t="b">
        <f t="shared" si="174"/>
        <v>1</v>
      </c>
      <c r="P293" s="100" t="b">
        <f t="shared" si="174"/>
        <v>1</v>
      </c>
      <c r="Q293" s="100" t="b">
        <f t="shared" si="174"/>
        <v>1</v>
      </c>
      <c r="R293" s="100" t="b">
        <f t="shared" si="174"/>
        <v>1</v>
      </c>
      <c r="S293" s="100"/>
      <c r="T293" s="101"/>
      <c r="U293" s="100"/>
      <c r="V293" s="100"/>
      <c r="W293" s="100"/>
      <c r="X293" s="100"/>
      <c r="Y293" s="100"/>
      <c r="Z293" s="100"/>
      <c r="AA293" s="100"/>
      <c r="AB293" s="100"/>
      <c r="AC293" s="100"/>
      <c r="AD293" s="100"/>
      <c r="AE293" s="100"/>
      <c r="AF293" s="100"/>
      <c r="AG293" s="100"/>
      <c r="AH293" s="100"/>
      <c r="AI293" s="100"/>
      <c r="AJ293" s="100"/>
      <c r="AK293" s="106"/>
      <c r="AL293" s="106"/>
      <c r="AM293" s="106"/>
      <c r="AN293" s="106"/>
      <c r="AO293" s="106"/>
      <c r="AP293" s="106"/>
      <c r="AQ293" s="106"/>
      <c r="AR293" s="106"/>
      <c r="AS293" s="106"/>
      <c r="AT293" s="106"/>
      <c r="AU293" s="106"/>
      <c r="AV293" s="106"/>
      <c r="AW293" s="106"/>
      <c r="AX293" s="106"/>
      <c r="AY293" s="106"/>
      <c r="AZ293" s="106"/>
      <c r="BA293" s="106"/>
      <c r="BB293" s="106"/>
      <c r="BC293" s="106"/>
      <c r="BD293" s="106"/>
      <c r="BE293" s="106"/>
      <c r="BF293" s="106"/>
      <c r="BG293" s="106"/>
      <c r="BH293" s="106"/>
      <c r="BI293" s="106"/>
      <c r="BJ293" s="106"/>
      <c r="BK293" s="106"/>
      <c r="BL293" s="106"/>
      <c r="BM293" s="106"/>
      <c r="BN293" s="106"/>
      <c r="BO293" s="106"/>
      <c r="BP293" s="106"/>
      <c r="BQ293" s="106"/>
      <c r="BR293" s="106"/>
      <c r="BS293" s="106"/>
      <c r="BT293" s="106"/>
      <c r="BU293" s="106"/>
      <c r="BV293" s="106"/>
      <c r="BW293" s="106"/>
    </row>
    <row r="294" spans="1:75" s="149" customFormat="1" x14ac:dyDescent="0.25">
      <c r="A294" s="105"/>
      <c r="B294" s="102"/>
      <c r="C294" s="100" t="b">
        <f>C288=C278</f>
        <v>1</v>
      </c>
      <c r="D294" s="100" t="b">
        <f>D288=D278</f>
        <v>1</v>
      </c>
      <c r="E294" s="100" t="b">
        <f>E288=E278</f>
        <v>1</v>
      </c>
      <c r="F294" s="100" t="b">
        <f>F288=F278</f>
        <v>1</v>
      </c>
      <c r="G294" s="100" t="b">
        <f t="shared" si="174"/>
        <v>1</v>
      </c>
      <c r="H294" s="100" t="b">
        <f t="shared" si="174"/>
        <v>1</v>
      </c>
      <c r="I294" s="100" t="b">
        <f t="shared" si="174"/>
        <v>1</v>
      </c>
      <c r="J294" s="100" t="b">
        <f t="shared" si="174"/>
        <v>1</v>
      </c>
      <c r="K294" s="100" t="b">
        <f t="shared" si="174"/>
        <v>1</v>
      </c>
      <c r="L294" s="100" t="b">
        <f t="shared" si="174"/>
        <v>1</v>
      </c>
      <c r="M294" s="100" t="b">
        <f t="shared" si="174"/>
        <v>1</v>
      </c>
      <c r="N294" s="100" t="b">
        <f t="shared" si="174"/>
        <v>0</v>
      </c>
      <c r="O294" s="100" t="b">
        <f t="shared" si="174"/>
        <v>0</v>
      </c>
      <c r="P294" s="100" t="b">
        <f t="shared" si="174"/>
        <v>1</v>
      </c>
      <c r="Q294" s="100" t="b">
        <f t="shared" si="174"/>
        <v>1</v>
      </c>
      <c r="R294" s="100" t="b">
        <f>R288=R278</f>
        <v>1</v>
      </c>
      <c r="S294" s="100"/>
      <c r="T294" s="101"/>
      <c r="U294" s="100"/>
      <c r="V294" s="100"/>
      <c r="W294" s="100"/>
      <c r="X294" s="100"/>
      <c r="Y294" s="100"/>
      <c r="Z294" s="100"/>
      <c r="AA294" s="100"/>
      <c r="AB294" s="100"/>
      <c r="AC294" s="100"/>
      <c r="AD294" s="100"/>
      <c r="AE294" s="100"/>
      <c r="AF294" s="100"/>
      <c r="AG294" s="100"/>
      <c r="AH294" s="100"/>
      <c r="AI294" s="100"/>
      <c r="AJ294" s="100"/>
      <c r="AK294" s="106"/>
      <c r="AL294" s="106"/>
      <c r="AM294" s="106"/>
      <c r="AN294" s="106"/>
      <c r="AO294" s="106"/>
      <c r="AP294" s="106"/>
      <c r="AQ294" s="106"/>
      <c r="AR294" s="106"/>
      <c r="AS294" s="106"/>
      <c r="AT294" s="106"/>
      <c r="AU294" s="106"/>
      <c r="AV294" s="106"/>
      <c r="AW294" s="106"/>
      <c r="AX294" s="106"/>
      <c r="AY294" s="106"/>
      <c r="AZ294" s="106"/>
      <c r="BA294" s="106"/>
      <c r="BB294" s="106"/>
      <c r="BC294" s="106"/>
      <c r="BD294" s="106"/>
      <c r="BE294" s="106"/>
      <c r="BF294" s="106"/>
      <c r="BG294" s="106"/>
      <c r="BH294" s="106"/>
      <c r="BI294" s="106"/>
      <c r="BJ294" s="106"/>
      <c r="BK294" s="106"/>
      <c r="BL294" s="106"/>
      <c r="BM294" s="106"/>
      <c r="BN294" s="106"/>
      <c r="BO294" s="106"/>
      <c r="BP294" s="106"/>
      <c r="BQ294" s="106"/>
      <c r="BR294" s="106"/>
      <c r="BS294" s="106"/>
      <c r="BT294" s="106"/>
      <c r="BU294" s="106"/>
      <c r="BV294" s="106"/>
      <c r="BW294" s="106"/>
    </row>
    <row r="295" spans="1:75" s="149" customFormat="1" x14ac:dyDescent="0.25">
      <c r="A295" s="105"/>
      <c r="B295" s="102"/>
      <c r="C295" s="100" t="b">
        <f>C289=C279</f>
        <v>1</v>
      </c>
      <c r="D295" s="100" t="b">
        <f t="shared" si="174"/>
        <v>1</v>
      </c>
      <c r="E295" s="100" t="b">
        <f t="shared" si="174"/>
        <v>1</v>
      </c>
      <c r="F295" s="100" t="b">
        <f t="shared" si="174"/>
        <v>1</v>
      </c>
      <c r="G295" s="100" t="b">
        <f t="shared" si="174"/>
        <v>1</v>
      </c>
      <c r="H295" s="100" t="b">
        <f t="shared" si="174"/>
        <v>1</v>
      </c>
      <c r="I295" s="100" t="b">
        <f t="shared" si="174"/>
        <v>1</v>
      </c>
      <c r="J295" s="100" t="b">
        <f t="shared" si="174"/>
        <v>1</v>
      </c>
      <c r="K295" s="100" t="b">
        <f t="shared" si="174"/>
        <v>1</v>
      </c>
      <c r="L295" s="100" t="b">
        <f t="shared" si="174"/>
        <v>1</v>
      </c>
      <c r="M295" s="100" t="b">
        <f t="shared" si="174"/>
        <v>1</v>
      </c>
      <c r="N295" s="100" t="b">
        <f t="shared" si="174"/>
        <v>1</v>
      </c>
      <c r="O295" s="100" t="b">
        <f t="shared" si="174"/>
        <v>1</v>
      </c>
      <c r="P295" s="100" t="b">
        <f t="shared" si="174"/>
        <v>1</v>
      </c>
      <c r="Q295" s="100" t="b">
        <f t="shared" si="174"/>
        <v>1</v>
      </c>
      <c r="R295" s="100" t="b">
        <f t="shared" si="174"/>
        <v>1</v>
      </c>
      <c r="S295" s="100"/>
      <c r="T295" s="101"/>
      <c r="U295" s="100"/>
      <c r="V295" s="100"/>
      <c r="W295" s="100"/>
      <c r="X295" s="100"/>
      <c r="Y295" s="100"/>
      <c r="Z295" s="100"/>
      <c r="AA295" s="100"/>
      <c r="AB295" s="100"/>
      <c r="AC295" s="100"/>
      <c r="AD295" s="100"/>
      <c r="AE295" s="100"/>
      <c r="AF295" s="100"/>
      <c r="AG295" s="100"/>
      <c r="AH295" s="100"/>
      <c r="AI295" s="100"/>
      <c r="AJ295" s="100"/>
      <c r="AK295" s="106"/>
      <c r="AL295" s="106"/>
      <c r="AM295" s="106"/>
      <c r="AN295" s="106"/>
      <c r="AO295" s="106"/>
      <c r="AP295" s="106"/>
      <c r="AQ295" s="106"/>
      <c r="AR295" s="106"/>
      <c r="AS295" s="106"/>
      <c r="AT295" s="106"/>
      <c r="AU295" s="106"/>
      <c r="AV295" s="106"/>
      <c r="AW295" s="106"/>
      <c r="AX295" s="106"/>
      <c r="AY295" s="106"/>
      <c r="AZ295" s="106"/>
      <c r="BA295" s="106"/>
      <c r="BB295" s="106"/>
      <c r="BC295" s="106"/>
      <c r="BD295" s="106"/>
      <c r="BE295" s="106"/>
      <c r="BF295" s="106"/>
      <c r="BG295" s="106"/>
      <c r="BH295" s="106"/>
      <c r="BI295" s="106"/>
      <c r="BJ295" s="106"/>
      <c r="BK295" s="106"/>
      <c r="BL295" s="106"/>
      <c r="BM295" s="106"/>
      <c r="BN295" s="106"/>
      <c r="BO295" s="106"/>
      <c r="BP295" s="106"/>
      <c r="BQ295" s="106"/>
      <c r="BR295" s="106"/>
      <c r="BS295" s="106"/>
      <c r="BT295" s="106"/>
      <c r="BU295" s="106"/>
      <c r="BV295" s="106"/>
      <c r="BW295" s="106"/>
    </row>
    <row r="296" spans="1:75" s="149" customFormat="1" x14ac:dyDescent="0.25">
      <c r="A296" s="105"/>
      <c r="B296" s="102"/>
      <c r="C296" s="100" t="b">
        <f t="shared" si="174"/>
        <v>1</v>
      </c>
      <c r="D296" s="100" t="b">
        <f t="shared" si="174"/>
        <v>1</v>
      </c>
      <c r="E296" s="100" t="b">
        <f t="shared" si="174"/>
        <v>1</v>
      </c>
      <c r="F296" s="100" t="b">
        <f t="shared" si="174"/>
        <v>1</v>
      </c>
      <c r="G296" s="100" t="b">
        <f t="shared" si="174"/>
        <v>1</v>
      </c>
      <c r="H296" s="100" t="b">
        <f t="shared" si="174"/>
        <v>1</v>
      </c>
      <c r="I296" s="100" t="b">
        <f t="shared" si="174"/>
        <v>1</v>
      </c>
      <c r="J296" s="100" t="b">
        <f t="shared" si="174"/>
        <v>1</v>
      </c>
      <c r="K296" s="100" t="b">
        <f t="shared" si="174"/>
        <v>1</v>
      </c>
      <c r="L296" s="100" t="b">
        <f t="shared" si="174"/>
        <v>1</v>
      </c>
      <c r="M296" s="100" t="b">
        <f t="shared" si="174"/>
        <v>1</v>
      </c>
      <c r="N296" s="100" t="b">
        <f t="shared" si="174"/>
        <v>1</v>
      </c>
      <c r="O296" s="100" t="b">
        <f t="shared" si="174"/>
        <v>1</v>
      </c>
      <c r="P296" s="100" t="b">
        <f t="shared" si="174"/>
        <v>1</v>
      </c>
      <c r="Q296" s="100" t="b">
        <f t="shared" si="174"/>
        <v>1</v>
      </c>
      <c r="R296" s="100" t="b">
        <f t="shared" si="174"/>
        <v>1</v>
      </c>
      <c r="S296" s="100"/>
      <c r="T296" s="101"/>
      <c r="U296" s="100"/>
      <c r="V296" s="100"/>
      <c r="W296" s="100"/>
      <c r="X296" s="100"/>
      <c r="Y296" s="100"/>
      <c r="Z296" s="100"/>
      <c r="AA296" s="100"/>
      <c r="AB296" s="100"/>
      <c r="AC296" s="100"/>
      <c r="AD296" s="100"/>
      <c r="AE296" s="100"/>
      <c r="AF296" s="100"/>
      <c r="AG296" s="100"/>
      <c r="AH296" s="100"/>
      <c r="AI296" s="100"/>
      <c r="AJ296" s="100"/>
      <c r="AK296" s="106"/>
      <c r="AL296" s="106"/>
      <c r="AM296" s="106"/>
      <c r="AN296" s="106"/>
      <c r="AO296" s="106"/>
      <c r="AP296" s="106"/>
      <c r="AQ296" s="106"/>
      <c r="AR296" s="106"/>
      <c r="AS296" s="106"/>
      <c r="AT296" s="106"/>
      <c r="AU296" s="106"/>
      <c r="AV296" s="106"/>
      <c r="AW296" s="106"/>
      <c r="AX296" s="106"/>
      <c r="AY296" s="106"/>
      <c r="AZ296" s="106"/>
      <c r="BA296" s="106"/>
      <c r="BB296" s="106"/>
      <c r="BC296" s="106"/>
      <c r="BD296" s="106"/>
      <c r="BE296" s="106"/>
      <c r="BF296" s="106"/>
      <c r="BG296" s="106"/>
      <c r="BH296" s="106"/>
      <c r="BI296" s="106"/>
      <c r="BJ296" s="106"/>
      <c r="BK296" s="106"/>
      <c r="BL296" s="106"/>
      <c r="BM296" s="106"/>
      <c r="BN296" s="106"/>
      <c r="BO296" s="106"/>
      <c r="BP296" s="106"/>
      <c r="BQ296" s="106"/>
      <c r="BR296" s="106"/>
      <c r="BS296" s="106"/>
      <c r="BT296" s="106"/>
      <c r="BU296" s="106"/>
      <c r="BV296" s="106"/>
      <c r="BW296" s="106"/>
    </row>
  </sheetData>
  <autoFilter ref="A9:AX263"/>
  <mergeCells count="1701">
    <mergeCell ref="A11:H11"/>
    <mergeCell ref="AF78:AF79"/>
    <mergeCell ref="AG78:AG79"/>
    <mergeCell ref="AJ137:AJ138"/>
    <mergeCell ref="AF139:AF140"/>
    <mergeCell ref="AH137:AH138"/>
    <mergeCell ref="AA137:AA138"/>
    <mergeCell ref="Y82:Y83"/>
    <mergeCell ref="Z82:Z83"/>
    <mergeCell ref="Z112:Z114"/>
    <mergeCell ref="S133:S134"/>
    <mergeCell ref="T133:T134"/>
    <mergeCell ref="U133:U134"/>
    <mergeCell ref="A10:R10"/>
    <mergeCell ref="A14:R14"/>
    <mergeCell ref="AJ67:AJ68"/>
    <mergeCell ref="A255:A257"/>
    <mergeCell ref="AI67:AI68"/>
    <mergeCell ref="A40:A41"/>
    <mergeCell ref="S40:S41"/>
    <mergeCell ref="T40:T41"/>
    <mergeCell ref="U40:U41"/>
    <mergeCell ref="V40:V41"/>
    <mergeCell ref="W40:W41"/>
    <mergeCell ref="X40:X41"/>
    <mergeCell ref="Y40:Y41"/>
    <mergeCell ref="Z40:Z41"/>
    <mergeCell ref="AA40:AA41"/>
    <mergeCell ref="AB40:AB41"/>
    <mergeCell ref="AC40:AC41"/>
    <mergeCell ref="AD40:AD41"/>
    <mergeCell ref="AE40:AE41"/>
    <mergeCell ref="A258:A260"/>
    <mergeCell ref="A67:A68"/>
    <mergeCell ref="T67:T68"/>
    <mergeCell ref="U67:U68"/>
    <mergeCell ref="V67:V68"/>
    <mergeCell ref="W67:W68"/>
    <mergeCell ref="X67:X68"/>
    <mergeCell ref="Y67:Y68"/>
    <mergeCell ref="Z67:Z68"/>
    <mergeCell ref="AA67:AA68"/>
    <mergeCell ref="AB67:AB68"/>
    <mergeCell ref="AC67:AC68"/>
    <mergeCell ref="AD67:AD68"/>
    <mergeCell ref="AE67:AE68"/>
    <mergeCell ref="AF67:AF68"/>
    <mergeCell ref="AG67:AG68"/>
    <mergeCell ref="AH67:AH68"/>
    <mergeCell ref="Z78:Z79"/>
    <mergeCell ref="AA78:AA79"/>
    <mergeCell ref="AB78:AB79"/>
    <mergeCell ref="AE78:AE79"/>
    <mergeCell ref="AE139:AE140"/>
    <mergeCell ref="AH86:AH87"/>
    <mergeCell ref="AC152:AC153"/>
    <mergeCell ref="AD152:AD153"/>
    <mergeCell ref="AE152:AE153"/>
    <mergeCell ref="A139:A140"/>
    <mergeCell ref="S139:S140"/>
    <mergeCell ref="T139:T140"/>
    <mergeCell ref="U139:U140"/>
    <mergeCell ref="V139:V140"/>
    <mergeCell ref="W139:W140"/>
    <mergeCell ref="AF40:AF41"/>
    <mergeCell ref="U65:U66"/>
    <mergeCell ref="V65:V66"/>
    <mergeCell ref="W65:W66"/>
    <mergeCell ref="X65:X66"/>
    <mergeCell ref="Y65:Y66"/>
    <mergeCell ref="AF65:AF66"/>
    <mergeCell ref="AG40:AG41"/>
    <mergeCell ref="AF63:AF64"/>
    <mergeCell ref="AG63:AG64"/>
    <mergeCell ref="A61:A62"/>
    <mergeCell ref="S61:S62"/>
    <mergeCell ref="T61:T62"/>
    <mergeCell ref="U61:U62"/>
    <mergeCell ref="V61:V62"/>
    <mergeCell ref="W61:W62"/>
    <mergeCell ref="X61:X62"/>
    <mergeCell ref="Y61:Y62"/>
    <mergeCell ref="Z61:Z62"/>
    <mergeCell ref="AA61:AA62"/>
    <mergeCell ref="Z63:Z64"/>
    <mergeCell ref="A63:A64"/>
    <mergeCell ref="S63:S64"/>
    <mergeCell ref="X63:X64"/>
    <mergeCell ref="A53:A54"/>
    <mergeCell ref="S53:S54"/>
    <mergeCell ref="T53:T54"/>
    <mergeCell ref="AA49:AA50"/>
    <mergeCell ref="X49:X50"/>
    <mergeCell ref="Y49:Y50"/>
    <mergeCell ref="A49:A50"/>
    <mergeCell ref="S49:S50"/>
    <mergeCell ref="U49:U50"/>
    <mergeCell ref="V49:V50"/>
    <mergeCell ref="W49:W50"/>
    <mergeCell ref="W51:W52"/>
    <mergeCell ref="X51:X52"/>
    <mergeCell ref="Y51:Y52"/>
    <mergeCell ref="Z49:Z50"/>
    <mergeCell ref="BW190:BW191"/>
    <mergeCell ref="S156:S157"/>
    <mergeCell ref="T156:T157"/>
    <mergeCell ref="BC190:BC191"/>
    <mergeCell ref="BD190:BD191"/>
    <mergeCell ref="BE190:BE191"/>
    <mergeCell ref="BF190:BF191"/>
    <mergeCell ref="BG190:BG191"/>
    <mergeCell ref="BH190:BH191"/>
    <mergeCell ref="BI190:BI191"/>
    <mergeCell ref="BJ190:BJ191"/>
    <mergeCell ref="BK190:BK191"/>
    <mergeCell ref="BL190:BL191"/>
    <mergeCell ref="BM190:BM191"/>
    <mergeCell ref="BN190:BN191"/>
    <mergeCell ref="BO190:BO191"/>
    <mergeCell ref="BP190:BP191"/>
    <mergeCell ref="BQ190:BQ191"/>
    <mergeCell ref="BR190:BR191"/>
    <mergeCell ref="BS190:BS191"/>
    <mergeCell ref="AL190:AL191"/>
    <mergeCell ref="AM190:AM191"/>
    <mergeCell ref="AN190:AN191"/>
    <mergeCell ref="AO190:AO191"/>
    <mergeCell ref="AP190:AP191"/>
    <mergeCell ref="AQ190:AQ191"/>
    <mergeCell ref="AR190:AR191"/>
    <mergeCell ref="AS190:AS191"/>
    <mergeCell ref="AT190:AT191"/>
    <mergeCell ref="X190:X191"/>
    <mergeCell ref="Y190:Y191"/>
    <mergeCell ref="Z190:Z191"/>
    <mergeCell ref="AI190:AI191"/>
    <mergeCell ref="AJ190:AJ191"/>
    <mergeCell ref="AK190:AK191"/>
    <mergeCell ref="BT190:BT191"/>
    <mergeCell ref="BU190:BU191"/>
    <mergeCell ref="BV190:BV191"/>
    <mergeCell ref="BS148:BS149"/>
    <mergeCell ref="BT148:BT149"/>
    <mergeCell ref="BU148:BU149"/>
    <mergeCell ref="BV148:BV149"/>
    <mergeCell ref="BF148:BF149"/>
    <mergeCell ref="BG148:BG149"/>
    <mergeCell ref="BH148:BH149"/>
    <mergeCell ref="BI148:BI149"/>
    <mergeCell ref="BJ148:BJ149"/>
    <mergeCell ref="BK148:BK149"/>
    <mergeCell ref="BL148:BL149"/>
    <mergeCell ref="BM148:BM149"/>
    <mergeCell ref="BN148:BN149"/>
    <mergeCell ref="BO148:BO149"/>
    <mergeCell ref="BP148:BP149"/>
    <mergeCell ref="BQ148:BQ149"/>
    <mergeCell ref="BR148:BR149"/>
    <mergeCell ref="AK148:AK149"/>
    <mergeCell ref="AL148:AL149"/>
    <mergeCell ref="AM148:AM149"/>
    <mergeCell ref="AN148:AN149"/>
    <mergeCell ref="AO148:AO149"/>
    <mergeCell ref="AP148:AP149"/>
    <mergeCell ref="AQ148:AQ149"/>
    <mergeCell ref="AR148:AR149"/>
    <mergeCell ref="AS148:AS149"/>
    <mergeCell ref="BW148:BW149"/>
    <mergeCell ref="BX148:BX149"/>
    <mergeCell ref="A171:A172"/>
    <mergeCell ref="A190:A191"/>
    <mergeCell ref="S190:S191"/>
    <mergeCell ref="T190:T191"/>
    <mergeCell ref="S171:S172"/>
    <mergeCell ref="T171:T172"/>
    <mergeCell ref="U171:U172"/>
    <mergeCell ref="V171:V172"/>
    <mergeCell ref="W171:W172"/>
    <mergeCell ref="X171:X172"/>
    <mergeCell ref="Y171:Y172"/>
    <mergeCell ref="Z171:Z172"/>
    <mergeCell ref="AA171:AA172"/>
    <mergeCell ref="AB171:AB172"/>
    <mergeCell ref="AC171:AC172"/>
    <mergeCell ref="AD171:AD172"/>
    <mergeCell ref="AE171:AE172"/>
    <mergeCell ref="AU190:AU191"/>
    <mergeCell ref="AV190:AV191"/>
    <mergeCell ref="AW190:AW191"/>
    <mergeCell ref="AX190:AX191"/>
    <mergeCell ref="AY190:AY191"/>
    <mergeCell ref="AZ190:AZ191"/>
    <mergeCell ref="BA190:BA191"/>
    <mergeCell ref="BB190:BB191"/>
    <mergeCell ref="U190:U191"/>
    <mergeCell ref="BB148:BB149"/>
    <mergeCell ref="BC148:BC149"/>
    <mergeCell ref="BD148:BD149"/>
    <mergeCell ref="BE148:BE149"/>
    <mergeCell ref="AT148:AT149"/>
    <mergeCell ref="AU148:AU149"/>
    <mergeCell ref="AV148:AV149"/>
    <mergeCell ref="AW148:AW149"/>
    <mergeCell ref="AX148:AX149"/>
    <mergeCell ref="AY148:AY149"/>
    <mergeCell ref="AZ148:AZ149"/>
    <mergeCell ref="BA148:BA149"/>
    <mergeCell ref="X123:X124"/>
    <mergeCell ref="Y123:Y124"/>
    <mergeCell ref="Z123:Z124"/>
    <mergeCell ref="AA123:AA124"/>
    <mergeCell ref="AB123:AB124"/>
    <mergeCell ref="AC123:AC124"/>
    <mergeCell ref="AD123:AD124"/>
    <mergeCell ref="AE123:AE124"/>
    <mergeCell ref="AF123:AF124"/>
    <mergeCell ref="AG123:AG124"/>
    <mergeCell ref="AH123:AH124"/>
    <mergeCell ref="AI123:AI124"/>
    <mergeCell ref="AJ123:AJ124"/>
    <mergeCell ref="AG139:AG140"/>
    <mergeCell ref="AH139:AH140"/>
    <mergeCell ref="AI139:AI140"/>
    <mergeCell ref="AJ141:AJ143"/>
    <mergeCell ref="AJ144:AJ145"/>
    <mergeCell ref="AB137:AB138"/>
    <mergeCell ref="AC137:AC138"/>
    <mergeCell ref="AH100:AH101"/>
    <mergeCell ref="AI100:AI101"/>
    <mergeCell ref="AA98:AA99"/>
    <mergeCell ref="AB98:AB99"/>
    <mergeCell ref="AC98:AC99"/>
    <mergeCell ref="AG96:AG97"/>
    <mergeCell ref="AH96:AH97"/>
    <mergeCell ref="AI96:AI97"/>
    <mergeCell ref="AA90:AA91"/>
    <mergeCell ref="AB90:AB91"/>
    <mergeCell ref="AC90:AC91"/>
    <mergeCell ref="AG84:AG85"/>
    <mergeCell ref="AG61:AG62"/>
    <mergeCell ref="AH61:AH62"/>
    <mergeCell ref="AB96:AB97"/>
    <mergeCell ref="AC96:AC97"/>
    <mergeCell ref="AD96:AD97"/>
    <mergeCell ref="AE96:AE97"/>
    <mergeCell ref="AF96:AF97"/>
    <mergeCell ref="AG88:AG89"/>
    <mergeCell ref="AF98:AF99"/>
    <mergeCell ref="AG98:AG99"/>
    <mergeCell ref="AH98:AH99"/>
    <mergeCell ref="AI98:AI99"/>
    <mergeCell ref="AD86:AD87"/>
    <mergeCell ref="AE86:AE87"/>
    <mergeCell ref="AF86:AF87"/>
    <mergeCell ref="AG86:AG87"/>
    <mergeCell ref="AA76:AA77"/>
    <mergeCell ref="AB76:AB77"/>
    <mergeCell ref="AJ63:AJ64"/>
    <mergeCell ref="AD63:AD64"/>
    <mergeCell ref="AE63:AE64"/>
    <mergeCell ref="W63:W64"/>
    <mergeCell ref="AH63:AH64"/>
    <mergeCell ref="AB65:AB66"/>
    <mergeCell ref="AC65:AC66"/>
    <mergeCell ref="AD65:AD66"/>
    <mergeCell ref="AE65:AE66"/>
    <mergeCell ref="AA63:AA64"/>
    <mergeCell ref="AG65:AG66"/>
    <mergeCell ref="AH65:AH66"/>
    <mergeCell ref="AI110:AI111"/>
    <mergeCell ref="AD110:AD111"/>
    <mergeCell ref="AE110:AE111"/>
    <mergeCell ref="AF110:AF111"/>
    <mergeCell ref="AG110:AG111"/>
    <mergeCell ref="AC108:AC109"/>
    <mergeCell ref="AJ110:AJ111"/>
    <mergeCell ref="AJ102:AJ103"/>
    <mergeCell ref="AJ104:AJ105"/>
    <mergeCell ref="AJ100:AJ101"/>
    <mergeCell ref="AA100:AA101"/>
    <mergeCell ref="AB100:AB101"/>
    <mergeCell ref="AC100:AC101"/>
    <mergeCell ref="AD100:AD101"/>
    <mergeCell ref="AE100:AE101"/>
    <mergeCell ref="AF100:AF101"/>
    <mergeCell ref="AJ98:AJ99"/>
    <mergeCell ref="AA96:AA97"/>
    <mergeCell ref="AI65:AI66"/>
    <mergeCell ref="A217:A220"/>
    <mergeCell ref="A80:A81"/>
    <mergeCell ref="U80:U81"/>
    <mergeCell ref="V80:V81"/>
    <mergeCell ref="W80:W81"/>
    <mergeCell ref="X80:X81"/>
    <mergeCell ref="Y80:Y81"/>
    <mergeCell ref="Z80:Z81"/>
    <mergeCell ref="AA80:AA81"/>
    <mergeCell ref="AB80:AB81"/>
    <mergeCell ref="AC80:AC81"/>
    <mergeCell ref="AD80:AD81"/>
    <mergeCell ref="AE80:AE81"/>
    <mergeCell ref="AF80:AF81"/>
    <mergeCell ref="AG80:AG81"/>
    <mergeCell ref="AH80:AH81"/>
    <mergeCell ref="AI80:AI81"/>
    <mergeCell ref="S80:S81"/>
    <mergeCell ref="AD137:AD138"/>
    <mergeCell ref="Z173:Z174"/>
    <mergeCell ref="W173:W174"/>
    <mergeCell ref="A154:A155"/>
    <mergeCell ref="S154:S155"/>
    <mergeCell ref="T154:T155"/>
    <mergeCell ref="U154:U155"/>
    <mergeCell ref="V154:V155"/>
    <mergeCell ref="W154:W155"/>
    <mergeCell ref="AA152:AA153"/>
    <mergeCell ref="AB152:AB153"/>
    <mergeCell ref="AI86:AI87"/>
    <mergeCell ref="X139:X140"/>
    <mergeCell ref="Y139:Y140"/>
    <mergeCell ref="BS55:BS56"/>
    <mergeCell ref="BT55:BT56"/>
    <mergeCell ref="BU55:BU56"/>
    <mergeCell ref="BV55:BV56"/>
    <mergeCell ref="S55:S56"/>
    <mergeCell ref="A252:A254"/>
    <mergeCell ref="BB55:BB56"/>
    <mergeCell ref="BC55:BC56"/>
    <mergeCell ref="BD55:BD56"/>
    <mergeCell ref="BE55:BE56"/>
    <mergeCell ref="BF55:BF56"/>
    <mergeCell ref="BG55:BG56"/>
    <mergeCell ref="BH55:BH56"/>
    <mergeCell ref="BI55:BI56"/>
    <mergeCell ref="BJ55:BJ56"/>
    <mergeCell ref="BK55:BK56"/>
    <mergeCell ref="BL55:BL56"/>
    <mergeCell ref="BM55:BM56"/>
    <mergeCell ref="BN55:BN56"/>
    <mergeCell ref="BO55:BO56"/>
    <mergeCell ref="BP55:BP56"/>
    <mergeCell ref="BQ55:BQ56"/>
    <mergeCell ref="BR55:BR56"/>
    <mergeCell ref="AK55:AK56"/>
    <mergeCell ref="AL55:AL56"/>
    <mergeCell ref="AM55:AM56"/>
    <mergeCell ref="AN55:AN56"/>
    <mergeCell ref="AO55:AO56"/>
    <mergeCell ref="AP55:AP56"/>
    <mergeCell ref="AQ55:AQ56"/>
    <mergeCell ref="AR55:AR56"/>
    <mergeCell ref="AS55:AS56"/>
    <mergeCell ref="AU55:AU56"/>
    <mergeCell ref="AV55:AV56"/>
    <mergeCell ref="AW55:AW56"/>
    <mergeCell ref="AX55:AX56"/>
    <mergeCell ref="AY55:AY56"/>
    <mergeCell ref="AZ55:AZ56"/>
    <mergeCell ref="BA55:BA56"/>
    <mergeCell ref="AF92:AF93"/>
    <mergeCell ref="AG92:AG93"/>
    <mergeCell ref="AH92:AH93"/>
    <mergeCell ref="AI92:AI93"/>
    <mergeCell ref="AJ92:AJ93"/>
    <mergeCell ref="T55:T56"/>
    <mergeCell ref="U55:U56"/>
    <mergeCell ref="V55:V56"/>
    <mergeCell ref="W55:W56"/>
    <mergeCell ref="X55:X56"/>
    <mergeCell ref="Y55:Y56"/>
    <mergeCell ref="Z55:Z56"/>
    <mergeCell ref="AA55:AA56"/>
    <mergeCell ref="AB55:AB56"/>
    <mergeCell ref="AC55:AC56"/>
    <mergeCell ref="AD55:AD56"/>
    <mergeCell ref="AE55:AE56"/>
    <mergeCell ref="AF55:AF56"/>
    <mergeCell ref="AG55:AG56"/>
    <mergeCell ref="AH55:AH56"/>
    <mergeCell ref="AI55:AI56"/>
    <mergeCell ref="AJ55:AJ56"/>
    <mergeCell ref="AI63:AI64"/>
    <mergeCell ref="AA65:AA66"/>
    <mergeCell ref="AJ80:AJ81"/>
    <mergeCell ref="AI37:AI39"/>
    <mergeCell ref="AE42:AE43"/>
    <mergeCell ref="AF42:AF43"/>
    <mergeCell ref="AI49:AI50"/>
    <mergeCell ref="AJ51:AJ52"/>
    <mergeCell ref="AC37:AC39"/>
    <mergeCell ref="AG42:AG43"/>
    <mergeCell ref="AB37:AB39"/>
    <mergeCell ref="AI40:AI41"/>
    <mergeCell ref="AJ40:AJ41"/>
    <mergeCell ref="AH40:AH41"/>
    <mergeCell ref="AB61:AB62"/>
    <mergeCell ref="AC61:AC62"/>
    <mergeCell ref="AH49:AH50"/>
    <mergeCell ref="AH59:AH60"/>
    <mergeCell ref="AI59:AI60"/>
    <mergeCell ref="AT55:AT56"/>
    <mergeCell ref="AB51:AB52"/>
    <mergeCell ref="AC51:AC52"/>
    <mergeCell ref="AD51:AD52"/>
    <mergeCell ref="AE51:AE52"/>
    <mergeCell ref="AF51:AF52"/>
    <mergeCell ref="AG51:AG52"/>
    <mergeCell ref="AH51:AH52"/>
    <mergeCell ref="AI51:AI52"/>
    <mergeCell ref="AJ49:AJ50"/>
    <mergeCell ref="AB49:AB50"/>
    <mergeCell ref="AC49:AC50"/>
    <mergeCell ref="AJ53:AJ54"/>
    <mergeCell ref="AG49:AG50"/>
    <mergeCell ref="AF47:AF48"/>
    <mergeCell ref="AG44:AG46"/>
    <mergeCell ref="AJ177:AJ178"/>
    <mergeCell ref="AJ179:AJ180"/>
    <mergeCell ref="AF184:AF185"/>
    <mergeCell ref="AG184:AG185"/>
    <mergeCell ref="AH184:AH185"/>
    <mergeCell ref="AB148:AB149"/>
    <mergeCell ref="AC148:AC149"/>
    <mergeCell ref="AD148:AD149"/>
    <mergeCell ref="AE148:AE149"/>
    <mergeCell ref="AF148:AF149"/>
    <mergeCell ref="AG148:AG149"/>
    <mergeCell ref="AH148:AH149"/>
    <mergeCell ref="AI148:AI149"/>
    <mergeCell ref="AJ148:AJ149"/>
    <mergeCell ref="X166:X168"/>
    <mergeCell ref="Y166:Y168"/>
    <mergeCell ref="Z166:Z168"/>
    <mergeCell ref="AA166:AA168"/>
    <mergeCell ref="AF171:AF172"/>
    <mergeCell ref="AG171:AG172"/>
    <mergeCell ref="AH171:AH172"/>
    <mergeCell ref="AJ152:AJ153"/>
    <mergeCell ref="AJ150:AJ151"/>
    <mergeCell ref="AE150:AE151"/>
    <mergeCell ref="AF150:AF151"/>
    <mergeCell ref="AG150:AG151"/>
    <mergeCell ref="AH150:AH151"/>
    <mergeCell ref="AI150:AI151"/>
    <mergeCell ref="X150:X151"/>
    <mergeCell ref="Y150:Y151"/>
    <mergeCell ref="AI171:AI172"/>
    <mergeCell ref="AJ171:AJ172"/>
    <mergeCell ref="AJ164:AJ165"/>
    <mergeCell ref="AI156:AI157"/>
    <mergeCell ref="AJ156:AJ157"/>
    <mergeCell ref="AB169:AB170"/>
    <mergeCell ref="A152:A153"/>
    <mergeCell ref="S152:S153"/>
    <mergeCell ref="T152:T153"/>
    <mergeCell ref="U152:U153"/>
    <mergeCell ref="V152:V153"/>
    <mergeCell ref="W152:W153"/>
    <mergeCell ref="X152:X153"/>
    <mergeCell ref="Y152:Y153"/>
    <mergeCell ref="AC156:AC157"/>
    <mergeCell ref="V156:V157"/>
    <mergeCell ref="W156:W157"/>
    <mergeCell ref="X156:X157"/>
    <mergeCell ref="Y156:Y157"/>
    <mergeCell ref="Z156:Z157"/>
    <mergeCell ref="AI164:AI165"/>
    <mergeCell ref="A158:A159"/>
    <mergeCell ref="A160:A161"/>
    <mergeCell ref="A162:A163"/>
    <mergeCell ref="S158:S159"/>
    <mergeCell ref="S160:S161"/>
    <mergeCell ref="T158:T159"/>
    <mergeCell ref="T160:T161"/>
    <mergeCell ref="U158:U159"/>
    <mergeCell ref="U160:U161"/>
    <mergeCell ref="V158:V159"/>
    <mergeCell ref="W158:W159"/>
    <mergeCell ref="X158:X159"/>
    <mergeCell ref="S162:S163"/>
    <mergeCell ref="AE137:AE138"/>
    <mergeCell ref="AJ135:AJ136"/>
    <mergeCell ref="AA135:AA136"/>
    <mergeCell ref="AB135:AB136"/>
    <mergeCell ref="AC135:AC136"/>
    <mergeCell ref="AD135:AD136"/>
    <mergeCell ref="AE135:AE136"/>
    <mergeCell ref="AF135:AF136"/>
    <mergeCell ref="A135:A136"/>
    <mergeCell ref="S135:S136"/>
    <mergeCell ref="T135:T136"/>
    <mergeCell ref="U135:U136"/>
    <mergeCell ref="V135:V136"/>
    <mergeCell ref="AJ139:AJ140"/>
    <mergeCell ref="Z139:Z140"/>
    <mergeCell ref="AA139:AA140"/>
    <mergeCell ref="AB139:AB140"/>
    <mergeCell ref="AC139:AC140"/>
    <mergeCell ref="AD139:AD140"/>
    <mergeCell ref="W135:W136"/>
    <mergeCell ref="X135:X136"/>
    <mergeCell ref="Y135:Y136"/>
    <mergeCell ref="Z135:Z136"/>
    <mergeCell ref="W110:W111"/>
    <mergeCell ref="X110:X111"/>
    <mergeCell ref="Y110:Y111"/>
    <mergeCell ref="Z110:Z111"/>
    <mergeCell ref="AA110:AA111"/>
    <mergeCell ref="AB110:AB111"/>
    <mergeCell ref="U110:U111"/>
    <mergeCell ref="V110:V111"/>
    <mergeCell ref="Y137:Y138"/>
    <mergeCell ref="AH127:AH128"/>
    <mergeCell ref="Z125:Z126"/>
    <mergeCell ref="AA125:AA126"/>
    <mergeCell ref="AB125:AB126"/>
    <mergeCell ref="AC125:AC126"/>
    <mergeCell ref="AG121:AG122"/>
    <mergeCell ref="AH121:AH122"/>
    <mergeCell ref="AH112:AH114"/>
    <mergeCell ref="AG137:AG138"/>
    <mergeCell ref="U137:U138"/>
    <mergeCell ref="V137:V138"/>
    <mergeCell ref="W137:W138"/>
    <mergeCell ref="AF137:AF138"/>
    <mergeCell ref="AH135:AH136"/>
    <mergeCell ref="Y125:Y126"/>
    <mergeCell ref="W123:W124"/>
    <mergeCell ref="AA119:AA120"/>
    <mergeCell ref="AB119:AB120"/>
    <mergeCell ref="AC119:AC120"/>
    <mergeCell ref="X119:X120"/>
    <mergeCell ref="Y119:Y120"/>
    <mergeCell ref="X125:X126"/>
    <mergeCell ref="AC110:AC111"/>
    <mergeCell ref="A37:A39"/>
    <mergeCell ref="A42:A43"/>
    <mergeCell ref="S37:S39"/>
    <mergeCell ref="T37:T39"/>
    <mergeCell ref="A137:A138"/>
    <mergeCell ref="S137:S138"/>
    <mergeCell ref="A110:A111"/>
    <mergeCell ref="S110:S111"/>
    <mergeCell ref="T110:T111"/>
    <mergeCell ref="V42:V43"/>
    <mergeCell ref="U42:U43"/>
    <mergeCell ref="T42:T43"/>
    <mergeCell ref="S42:S43"/>
    <mergeCell ref="T137:T138"/>
    <mergeCell ref="T63:T64"/>
    <mergeCell ref="U63:U64"/>
    <mergeCell ref="V63:V64"/>
    <mergeCell ref="A51:A52"/>
    <mergeCell ref="S51:S52"/>
    <mergeCell ref="T51:T52"/>
    <mergeCell ref="U51:U52"/>
    <mergeCell ref="V51:V52"/>
    <mergeCell ref="T80:T81"/>
    <mergeCell ref="A123:A124"/>
    <mergeCell ref="S123:S124"/>
    <mergeCell ref="T123:T124"/>
    <mergeCell ref="U123:U124"/>
    <mergeCell ref="V123:V124"/>
    <mergeCell ref="A108:A109"/>
    <mergeCell ref="T108:T109"/>
    <mergeCell ref="U108:U109"/>
    <mergeCell ref="A133:A134"/>
    <mergeCell ref="A243:A245"/>
    <mergeCell ref="A246:A248"/>
    <mergeCell ref="A249:A251"/>
    <mergeCell ref="AC169:AC170"/>
    <mergeCell ref="AD169:AD170"/>
    <mergeCell ref="AE169:AE170"/>
    <mergeCell ref="AF169:AF170"/>
    <mergeCell ref="A169:A170"/>
    <mergeCell ref="S169:S170"/>
    <mergeCell ref="T169:T170"/>
    <mergeCell ref="U169:U170"/>
    <mergeCell ref="V169:V170"/>
    <mergeCell ref="W169:W170"/>
    <mergeCell ref="X169:X170"/>
    <mergeCell ref="Y169:Y170"/>
    <mergeCell ref="Z169:Z170"/>
    <mergeCell ref="AB166:AB168"/>
    <mergeCell ref="AC166:AC168"/>
    <mergeCell ref="AC186:AC187"/>
    <mergeCell ref="A186:A187"/>
    <mergeCell ref="S186:S187"/>
    <mergeCell ref="T186:T187"/>
    <mergeCell ref="U186:U187"/>
    <mergeCell ref="A221:A224"/>
    <mergeCell ref="AC177:AC178"/>
    <mergeCell ref="AD177:AD178"/>
    <mergeCell ref="AE177:AE178"/>
    <mergeCell ref="AF177:AF178"/>
    <mergeCell ref="AA169:AA170"/>
    <mergeCell ref="AA177:AA178"/>
    <mergeCell ref="AB177:AB178"/>
    <mergeCell ref="X181:X183"/>
    <mergeCell ref="AG117:AG118"/>
    <mergeCell ref="AH117:AH118"/>
    <mergeCell ref="AI117:AI118"/>
    <mergeCell ref="AA115:AA116"/>
    <mergeCell ref="AB115:AB116"/>
    <mergeCell ref="AC115:AC116"/>
    <mergeCell ref="AF104:AF105"/>
    <mergeCell ref="AI137:AI138"/>
    <mergeCell ref="Z137:Z138"/>
    <mergeCell ref="AE181:AE183"/>
    <mergeCell ref="AF181:AF183"/>
    <mergeCell ref="AG181:AG183"/>
    <mergeCell ref="AH181:AH183"/>
    <mergeCell ref="AI181:AI183"/>
    <mergeCell ref="AG141:AG143"/>
    <mergeCell ref="AH141:AH143"/>
    <mergeCell ref="AI141:AI143"/>
    <mergeCell ref="AI112:AI114"/>
    <mergeCell ref="AG112:AG114"/>
    <mergeCell ref="AA104:AA105"/>
    <mergeCell ref="AB104:AB105"/>
    <mergeCell ref="AD108:AD109"/>
    <mergeCell ref="AE108:AE109"/>
    <mergeCell ref="AF108:AF109"/>
    <mergeCell ref="AG108:AG109"/>
    <mergeCell ref="AE104:AE105"/>
    <mergeCell ref="AC133:AC134"/>
    <mergeCell ref="AG127:AG128"/>
    <mergeCell ref="Z152:Z153"/>
    <mergeCell ref="AH179:AH180"/>
    <mergeCell ref="AI179:AI180"/>
    <mergeCell ref="AH110:AH111"/>
    <mergeCell ref="AB179:AB180"/>
    <mergeCell ref="AC179:AC180"/>
    <mergeCell ref="AD179:AD180"/>
    <mergeCell ref="AE179:AE180"/>
    <mergeCell ref="AF179:AF180"/>
    <mergeCell ref="AG179:AG180"/>
    <mergeCell ref="AG166:AG168"/>
    <mergeCell ref="AH166:AH168"/>
    <mergeCell ref="AI166:AI168"/>
    <mergeCell ref="AG152:AG153"/>
    <mergeCell ref="AH152:AH153"/>
    <mergeCell ref="AI152:AI153"/>
    <mergeCell ref="AD150:AD151"/>
    <mergeCell ref="X137:X138"/>
    <mergeCell ref="AA146:AA147"/>
    <mergeCell ref="AB146:AB147"/>
    <mergeCell ref="AC146:AC147"/>
    <mergeCell ref="AD144:AD145"/>
    <mergeCell ref="AE144:AE145"/>
    <mergeCell ref="AF144:AF145"/>
    <mergeCell ref="AG144:AG145"/>
    <mergeCell ref="AH144:AH145"/>
    <mergeCell ref="AI144:AI145"/>
    <mergeCell ref="X144:X145"/>
    <mergeCell ref="Y144:Y145"/>
    <mergeCell ref="Z144:Z145"/>
    <mergeCell ref="AA144:AA145"/>
    <mergeCell ref="AB144:AB145"/>
    <mergeCell ref="AC144:AC145"/>
    <mergeCell ref="AB150:AB151"/>
    <mergeCell ref="AC150:AC151"/>
    <mergeCell ref="AF152:AF153"/>
    <mergeCell ref="A261:A263"/>
    <mergeCell ref="A34:A36"/>
    <mergeCell ref="A28:A29"/>
    <mergeCell ref="A210:A212"/>
    <mergeCell ref="A213:A216"/>
    <mergeCell ref="A229:A232"/>
    <mergeCell ref="A233:A235"/>
    <mergeCell ref="A236:A239"/>
    <mergeCell ref="A240:A242"/>
    <mergeCell ref="Y181:Y183"/>
    <mergeCell ref="Z181:Z183"/>
    <mergeCell ref="AA181:AA183"/>
    <mergeCell ref="AB181:AB183"/>
    <mergeCell ref="AC181:AC183"/>
    <mergeCell ref="AG177:AG178"/>
    <mergeCell ref="AH177:AH178"/>
    <mergeCell ref="AI177:AI178"/>
    <mergeCell ref="AA173:AA174"/>
    <mergeCell ref="A181:A183"/>
    <mergeCell ref="S181:S183"/>
    <mergeCell ref="T181:T183"/>
    <mergeCell ref="U181:U183"/>
    <mergeCell ref="V181:V183"/>
    <mergeCell ref="W181:W183"/>
    <mergeCell ref="A166:A168"/>
    <mergeCell ref="S166:S168"/>
    <mergeCell ref="T166:T168"/>
    <mergeCell ref="U166:U168"/>
    <mergeCell ref="V166:V168"/>
    <mergeCell ref="W166:W168"/>
    <mergeCell ref="AA192:AA193"/>
    <mergeCell ref="AB192:AB193"/>
    <mergeCell ref="AJ188:AJ189"/>
    <mergeCell ref="A194:A196"/>
    <mergeCell ref="A197:A200"/>
    <mergeCell ref="A201:A203"/>
    <mergeCell ref="A204:A206"/>
    <mergeCell ref="A207:A209"/>
    <mergeCell ref="AD188:AD189"/>
    <mergeCell ref="AE188:AE189"/>
    <mergeCell ref="AI188:AI189"/>
    <mergeCell ref="X188:X189"/>
    <mergeCell ref="Y188:Y189"/>
    <mergeCell ref="Z188:Z189"/>
    <mergeCell ref="AA188:AA189"/>
    <mergeCell ref="AB188:AB189"/>
    <mergeCell ref="AC188:AC189"/>
    <mergeCell ref="AJ181:AJ183"/>
    <mergeCell ref="A188:A189"/>
    <mergeCell ref="S188:S189"/>
    <mergeCell ref="T188:T189"/>
    <mergeCell ref="U188:U189"/>
    <mergeCell ref="V188:V189"/>
    <mergeCell ref="W188:W189"/>
    <mergeCell ref="AF188:AF189"/>
    <mergeCell ref="AG188:AG189"/>
    <mergeCell ref="AH188:AH189"/>
    <mergeCell ref="AD181:AD183"/>
    <mergeCell ref="AJ192:AJ193"/>
    <mergeCell ref="X192:X193"/>
    <mergeCell ref="Y192:Y193"/>
    <mergeCell ref="Z192:Z193"/>
    <mergeCell ref="AD184:AD185"/>
    <mergeCell ref="AE184:AE185"/>
    <mergeCell ref="AC192:AC193"/>
    <mergeCell ref="AD192:AD193"/>
    <mergeCell ref="AE192:AE193"/>
    <mergeCell ref="AF192:AF193"/>
    <mergeCell ref="AJ184:AJ185"/>
    <mergeCell ref="A192:A193"/>
    <mergeCell ref="S192:S193"/>
    <mergeCell ref="T192:T193"/>
    <mergeCell ref="AC173:AC174"/>
    <mergeCell ref="AG169:AG170"/>
    <mergeCell ref="AH169:AH170"/>
    <mergeCell ref="AI169:AI170"/>
    <mergeCell ref="AJ169:AJ170"/>
    <mergeCell ref="A173:A174"/>
    <mergeCell ref="S173:S174"/>
    <mergeCell ref="T173:T174"/>
    <mergeCell ref="U173:U174"/>
    <mergeCell ref="V173:V174"/>
    <mergeCell ref="U192:U193"/>
    <mergeCell ref="V192:V193"/>
    <mergeCell ref="AJ173:AJ174"/>
    <mergeCell ref="A177:A178"/>
    <mergeCell ref="S179:S180"/>
    <mergeCell ref="W192:W193"/>
    <mergeCell ref="AG192:AG193"/>
    <mergeCell ref="AH192:AH193"/>
    <mergeCell ref="AI192:AI193"/>
    <mergeCell ref="S184:S185"/>
    <mergeCell ref="T184:T185"/>
    <mergeCell ref="U184:U185"/>
    <mergeCell ref="V184:V185"/>
    <mergeCell ref="W184:W185"/>
    <mergeCell ref="T177:T178"/>
    <mergeCell ref="U177:U178"/>
    <mergeCell ref="AD186:AD187"/>
    <mergeCell ref="AE186:AE187"/>
    <mergeCell ref="AF186:AF187"/>
    <mergeCell ref="AG186:AG187"/>
    <mergeCell ref="AH186:AH187"/>
    <mergeCell ref="AI186:AI187"/>
    <mergeCell ref="W186:W187"/>
    <mergeCell ref="X186:X187"/>
    <mergeCell ref="Y186:Y187"/>
    <mergeCell ref="Z186:Z187"/>
    <mergeCell ref="AA186:AA187"/>
    <mergeCell ref="AB186:AB187"/>
    <mergeCell ref="V190:V191"/>
    <mergeCell ref="W190:W191"/>
    <mergeCell ref="AI184:AI185"/>
    <mergeCell ref="X184:X185"/>
    <mergeCell ref="Y184:Y185"/>
    <mergeCell ref="Z184:Z185"/>
    <mergeCell ref="AA184:AA185"/>
    <mergeCell ref="AB184:AB185"/>
    <mergeCell ref="AC184:AC185"/>
    <mergeCell ref="V186:V187"/>
    <mergeCell ref="AA190:AA191"/>
    <mergeCell ref="AB190:AB191"/>
    <mergeCell ref="AC190:AC191"/>
    <mergeCell ref="AD190:AD191"/>
    <mergeCell ref="AE190:AE191"/>
    <mergeCell ref="AF190:AF191"/>
    <mergeCell ref="AG190:AG191"/>
    <mergeCell ref="AH190:AH191"/>
    <mergeCell ref="AJ186:AJ187"/>
    <mergeCell ref="AJ154:AJ155"/>
    <mergeCell ref="AD154:AD155"/>
    <mergeCell ref="AE154:AE155"/>
    <mergeCell ref="AF154:AF155"/>
    <mergeCell ref="AG154:AG155"/>
    <mergeCell ref="AH154:AH155"/>
    <mergeCell ref="AI154:AI155"/>
    <mergeCell ref="X154:X155"/>
    <mergeCell ref="Y154:Y155"/>
    <mergeCell ref="Z154:Z155"/>
    <mergeCell ref="AA154:AA155"/>
    <mergeCell ref="AB154:AB155"/>
    <mergeCell ref="AC154:AC155"/>
    <mergeCell ref="V177:V178"/>
    <mergeCell ref="W177:W178"/>
    <mergeCell ref="X177:X178"/>
    <mergeCell ref="Y177:Y178"/>
    <mergeCell ref="Z177:Z178"/>
    <mergeCell ref="AD173:AD174"/>
    <mergeCell ref="AE173:AE174"/>
    <mergeCell ref="AF173:AF174"/>
    <mergeCell ref="X173:X174"/>
    <mergeCell ref="Y173:Y174"/>
    <mergeCell ref="AG173:AG174"/>
    <mergeCell ref="AH173:AH174"/>
    <mergeCell ref="AI173:AI174"/>
    <mergeCell ref="AJ166:AJ168"/>
    <mergeCell ref="AB173:AB174"/>
    <mergeCell ref="AD166:AD168"/>
    <mergeCell ref="AE166:AE168"/>
    <mergeCell ref="AF166:AF168"/>
    <mergeCell ref="A150:A151"/>
    <mergeCell ref="S150:S151"/>
    <mergeCell ref="T150:T151"/>
    <mergeCell ref="U150:U151"/>
    <mergeCell ref="V150:V151"/>
    <mergeCell ref="W150:W151"/>
    <mergeCell ref="AJ146:AJ147"/>
    <mergeCell ref="AD146:AD147"/>
    <mergeCell ref="AE146:AE147"/>
    <mergeCell ref="AF146:AF147"/>
    <mergeCell ref="AG146:AG147"/>
    <mergeCell ref="AH146:AH147"/>
    <mergeCell ref="AI146:AI147"/>
    <mergeCell ref="A148:A149"/>
    <mergeCell ref="S148:S149"/>
    <mergeCell ref="T148:T149"/>
    <mergeCell ref="U148:U149"/>
    <mergeCell ref="V148:V149"/>
    <mergeCell ref="W148:W149"/>
    <mergeCell ref="X148:X149"/>
    <mergeCell ref="Y148:Y149"/>
    <mergeCell ref="Z148:Z149"/>
    <mergeCell ref="AA148:AA149"/>
    <mergeCell ref="A146:A147"/>
    <mergeCell ref="S146:S147"/>
    <mergeCell ref="T146:T147"/>
    <mergeCell ref="U146:U147"/>
    <mergeCell ref="V146:V147"/>
    <mergeCell ref="A144:A145"/>
    <mergeCell ref="S144:S145"/>
    <mergeCell ref="T144:T145"/>
    <mergeCell ref="U144:U145"/>
    <mergeCell ref="V144:V145"/>
    <mergeCell ref="W144:W145"/>
    <mergeCell ref="AA141:AA143"/>
    <mergeCell ref="AB141:AB143"/>
    <mergeCell ref="AC141:AC143"/>
    <mergeCell ref="AD141:AD143"/>
    <mergeCell ref="AE141:AE143"/>
    <mergeCell ref="AF141:AF143"/>
    <mergeCell ref="A141:A143"/>
    <mergeCell ref="S141:S143"/>
    <mergeCell ref="T141:T143"/>
    <mergeCell ref="U141:U143"/>
    <mergeCell ref="V141:V143"/>
    <mergeCell ref="W141:W143"/>
    <mergeCell ref="X141:X143"/>
    <mergeCell ref="Y141:Y143"/>
    <mergeCell ref="Z141:Z143"/>
    <mergeCell ref="V133:V134"/>
    <mergeCell ref="W133:W134"/>
    <mergeCell ref="AA127:AA128"/>
    <mergeCell ref="AB127:AB128"/>
    <mergeCell ref="AC127:AC128"/>
    <mergeCell ref="AD127:AD128"/>
    <mergeCell ref="AE127:AE128"/>
    <mergeCell ref="AF127:AF128"/>
    <mergeCell ref="AJ125:AJ126"/>
    <mergeCell ref="A127:A128"/>
    <mergeCell ref="S127:S128"/>
    <mergeCell ref="T127:T128"/>
    <mergeCell ref="U127:U128"/>
    <mergeCell ref="V127:V128"/>
    <mergeCell ref="W127:W128"/>
    <mergeCell ref="X127:X128"/>
    <mergeCell ref="Y127:Y128"/>
    <mergeCell ref="Z127:Z128"/>
    <mergeCell ref="AD125:AD126"/>
    <mergeCell ref="AE125:AE126"/>
    <mergeCell ref="AF125:AF126"/>
    <mergeCell ref="AG125:AG126"/>
    <mergeCell ref="AI127:AI128"/>
    <mergeCell ref="AJ133:AJ134"/>
    <mergeCell ref="A125:A126"/>
    <mergeCell ref="S125:S126"/>
    <mergeCell ref="T125:T126"/>
    <mergeCell ref="U125:U126"/>
    <mergeCell ref="V125:V126"/>
    <mergeCell ref="W125:W126"/>
    <mergeCell ref="AH125:AH126"/>
    <mergeCell ref="AI125:AI126"/>
    <mergeCell ref="X115:X116"/>
    <mergeCell ref="Y115:Y116"/>
    <mergeCell ref="Z115:Z116"/>
    <mergeCell ref="AJ121:AJ122"/>
    <mergeCell ref="AD133:AD134"/>
    <mergeCell ref="AE133:AE134"/>
    <mergeCell ref="AF133:AF134"/>
    <mergeCell ref="AG133:AG134"/>
    <mergeCell ref="AH133:AH134"/>
    <mergeCell ref="AI133:AI134"/>
    <mergeCell ref="X133:X134"/>
    <mergeCell ref="Y133:Y134"/>
    <mergeCell ref="Z133:Z134"/>
    <mergeCell ref="AI135:AI136"/>
    <mergeCell ref="AA133:AA134"/>
    <mergeCell ref="AB133:AB134"/>
    <mergeCell ref="AG135:AG136"/>
    <mergeCell ref="Z119:Z120"/>
    <mergeCell ref="AJ127:AJ128"/>
    <mergeCell ref="AF129:AF130"/>
    <mergeCell ref="AG129:AG130"/>
    <mergeCell ref="AH129:AH130"/>
    <mergeCell ref="AI129:AI130"/>
    <mergeCell ref="AJ129:AJ130"/>
    <mergeCell ref="AF131:AF132"/>
    <mergeCell ref="AG131:AG132"/>
    <mergeCell ref="AH131:AH132"/>
    <mergeCell ref="AI131:AI132"/>
    <mergeCell ref="AJ131:AJ132"/>
    <mergeCell ref="AA121:AA122"/>
    <mergeCell ref="AB121:AB122"/>
    <mergeCell ref="AC121:AC122"/>
    <mergeCell ref="AD121:AD122"/>
    <mergeCell ref="AE121:AE122"/>
    <mergeCell ref="AF121:AF122"/>
    <mergeCell ref="AJ119:AJ120"/>
    <mergeCell ref="A121:A122"/>
    <mergeCell ref="S121:S122"/>
    <mergeCell ref="T121:T122"/>
    <mergeCell ref="U121:U122"/>
    <mergeCell ref="V121:V122"/>
    <mergeCell ref="W121:W122"/>
    <mergeCell ref="X121:X122"/>
    <mergeCell ref="Y121:Y122"/>
    <mergeCell ref="Z121:Z122"/>
    <mergeCell ref="AD119:AD120"/>
    <mergeCell ref="AE119:AE120"/>
    <mergeCell ref="AF119:AF120"/>
    <mergeCell ref="AG119:AG120"/>
    <mergeCell ref="AH119:AH120"/>
    <mergeCell ref="AI119:AI120"/>
    <mergeCell ref="AI121:AI122"/>
    <mergeCell ref="Z108:Z109"/>
    <mergeCell ref="AA108:AA109"/>
    <mergeCell ref="AB108:AB109"/>
    <mergeCell ref="S108:S109"/>
    <mergeCell ref="AJ117:AJ118"/>
    <mergeCell ref="A119:A120"/>
    <mergeCell ref="S119:S120"/>
    <mergeCell ref="T119:T120"/>
    <mergeCell ref="U119:U120"/>
    <mergeCell ref="V119:V120"/>
    <mergeCell ref="W119:W120"/>
    <mergeCell ref="AA117:AA118"/>
    <mergeCell ref="AB117:AB118"/>
    <mergeCell ref="AC117:AC118"/>
    <mergeCell ref="AD117:AD118"/>
    <mergeCell ref="AE117:AE118"/>
    <mergeCell ref="AF117:AF118"/>
    <mergeCell ref="AJ115:AJ116"/>
    <mergeCell ref="A117:A118"/>
    <mergeCell ref="S117:S118"/>
    <mergeCell ref="T117:T118"/>
    <mergeCell ref="U117:U118"/>
    <mergeCell ref="V117:V118"/>
    <mergeCell ref="W117:W118"/>
    <mergeCell ref="X117:X118"/>
    <mergeCell ref="Y117:Y118"/>
    <mergeCell ref="Z117:Z118"/>
    <mergeCell ref="AD115:AD116"/>
    <mergeCell ref="AE115:AE116"/>
    <mergeCell ref="AF115:AF116"/>
    <mergeCell ref="AH115:AH116"/>
    <mergeCell ref="AI115:AI116"/>
    <mergeCell ref="AG104:AG105"/>
    <mergeCell ref="AH104:AH105"/>
    <mergeCell ref="AC104:AC105"/>
    <mergeCell ref="AD104:AD105"/>
    <mergeCell ref="AI104:AI105"/>
    <mergeCell ref="A102:A103"/>
    <mergeCell ref="S102:S103"/>
    <mergeCell ref="T102:T103"/>
    <mergeCell ref="U102:U103"/>
    <mergeCell ref="V102:V103"/>
    <mergeCell ref="W102:W103"/>
    <mergeCell ref="AJ112:AJ114"/>
    <mergeCell ref="A115:A116"/>
    <mergeCell ref="S115:S116"/>
    <mergeCell ref="T115:T116"/>
    <mergeCell ref="U115:U116"/>
    <mergeCell ref="V115:V116"/>
    <mergeCell ref="W115:W116"/>
    <mergeCell ref="AA112:AA114"/>
    <mergeCell ref="AB112:AB114"/>
    <mergeCell ref="AC112:AC114"/>
    <mergeCell ref="AD112:AD114"/>
    <mergeCell ref="AE112:AE114"/>
    <mergeCell ref="AF112:AF114"/>
    <mergeCell ref="V108:V109"/>
    <mergeCell ref="W108:W109"/>
    <mergeCell ref="X108:X109"/>
    <mergeCell ref="Y108:Y109"/>
    <mergeCell ref="AJ108:AJ109"/>
    <mergeCell ref="A112:A114"/>
    <mergeCell ref="AH108:AH109"/>
    <mergeCell ref="AI108:AI109"/>
    <mergeCell ref="A98:A99"/>
    <mergeCell ref="S98:S99"/>
    <mergeCell ref="T98:T99"/>
    <mergeCell ref="U98:U99"/>
    <mergeCell ref="V98:V99"/>
    <mergeCell ref="W98:W99"/>
    <mergeCell ref="A104:A105"/>
    <mergeCell ref="S104:S105"/>
    <mergeCell ref="T104:T105"/>
    <mergeCell ref="U104:U105"/>
    <mergeCell ref="V104:V105"/>
    <mergeCell ref="W104:W105"/>
    <mergeCell ref="X104:X105"/>
    <mergeCell ref="Y104:Y105"/>
    <mergeCell ref="Z104:Z105"/>
    <mergeCell ref="A100:A101"/>
    <mergeCell ref="AB102:AB103"/>
    <mergeCell ref="AD102:AD103"/>
    <mergeCell ref="AE102:AE103"/>
    <mergeCell ref="AF102:AF103"/>
    <mergeCell ref="AG102:AG103"/>
    <mergeCell ref="AH102:AH103"/>
    <mergeCell ref="AI102:AI103"/>
    <mergeCell ref="X102:X103"/>
    <mergeCell ref="Y102:Y103"/>
    <mergeCell ref="Z102:Z103"/>
    <mergeCell ref="AA102:AA103"/>
    <mergeCell ref="AB92:AB93"/>
    <mergeCell ref="AC92:AC93"/>
    <mergeCell ref="AD92:AD93"/>
    <mergeCell ref="AE92:AE93"/>
    <mergeCell ref="S92:S93"/>
    <mergeCell ref="T92:T93"/>
    <mergeCell ref="U92:U93"/>
    <mergeCell ref="S100:S101"/>
    <mergeCell ref="T100:T101"/>
    <mergeCell ref="U100:U101"/>
    <mergeCell ref="V100:V101"/>
    <mergeCell ref="W100:W101"/>
    <mergeCell ref="X100:X101"/>
    <mergeCell ref="Y100:Y101"/>
    <mergeCell ref="Z100:Z101"/>
    <mergeCell ref="AD98:AD99"/>
    <mergeCell ref="AE98:AE99"/>
    <mergeCell ref="X98:X99"/>
    <mergeCell ref="Y98:Y99"/>
    <mergeCell ref="Z98:Z99"/>
    <mergeCell ref="AC102:AC103"/>
    <mergeCell ref="AG100:AG101"/>
    <mergeCell ref="X86:X87"/>
    <mergeCell ref="AJ90:AJ91"/>
    <mergeCell ref="A96:A97"/>
    <mergeCell ref="S96:S97"/>
    <mergeCell ref="T96:T97"/>
    <mergeCell ref="U96:U97"/>
    <mergeCell ref="V96:V97"/>
    <mergeCell ref="W96:W97"/>
    <mergeCell ref="X96:X97"/>
    <mergeCell ref="Y96:Y97"/>
    <mergeCell ref="Z96:Z97"/>
    <mergeCell ref="AD90:AD91"/>
    <mergeCell ref="AE90:AE91"/>
    <mergeCell ref="AF90:AF91"/>
    <mergeCell ref="AG90:AG91"/>
    <mergeCell ref="AH90:AH91"/>
    <mergeCell ref="AI90:AI91"/>
    <mergeCell ref="X90:X91"/>
    <mergeCell ref="Y90:Y91"/>
    <mergeCell ref="Z90:Z91"/>
    <mergeCell ref="V92:V93"/>
    <mergeCell ref="W92:W93"/>
    <mergeCell ref="X92:X93"/>
    <mergeCell ref="Y92:Y93"/>
    <mergeCell ref="Z92:Z93"/>
    <mergeCell ref="AA92:AA93"/>
    <mergeCell ref="Y86:Y87"/>
    <mergeCell ref="Z86:Z87"/>
    <mergeCell ref="AA86:AA87"/>
    <mergeCell ref="AB86:AB87"/>
    <mergeCell ref="AC86:AC87"/>
    <mergeCell ref="AJ96:AJ97"/>
    <mergeCell ref="AD82:AD83"/>
    <mergeCell ref="AE82:AE83"/>
    <mergeCell ref="AF82:AF83"/>
    <mergeCell ref="AG82:AG83"/>
    <mergeCell ref="AH82:AH83"/>
    <mergeCell ref="AI82:AI83"/>
    <mergeCell ref="X82:X83"/>
    <mergeCell ref="AH88:AH89"/>
    <mergeCell ref="AI88:AI89"/>
    <mergeCell ref="AJ88:AJ89"/>
    <mergeCell ref="A90:A91"/>
    <mergeCell ref="S90:S91"/>
    <mergeCell ref="T90:T91"/>
    <mergeCell ref="U90:U91"/>
    <mergeCell ref="V90:V91"/>
    <mergeCell ref="W90:W91"/>
    <mergeCell ref="AA88:AA89"/>
    <mergeCell ref="AB88:AB89"/>
    <mergeCell ref="AC88:AC89"/>
    <mergeCell ref="AD88:AD89"/>
    <mergeCell ref="AE88:AE89"/>
    <mergeCell ref="AF88:AF89"/>
    <mergeCell ref="AJ86:AJ87"/>
    <mergeCell ref="A88:A89"/>
    <mergeCell ref="S88:S89"/>
    <mergeCell ref="T88:T89"/>
    <mergeCell ref="U88:U89"/>
    <mergeCell ref="V88:V89"/>
    <mergeCell ref="W88:W89"/>
    <mergeCell ref="X88:X89"/>
    <mergeCell ref="Y88:Y89"/>
    <mergeCell ref="Z88:Z89"/>
    <mergeCell ref="AF76:AF77"/>
    <mergeCell ref="AG76:AG77"/>
    <mergeCell ref="AH76:AH77"/>
    <mergeCell ref="AI76:AI77"/>
    <mergeCell ref="X76:X77"/>
    <mergeCell ref="Y76:Y77"/>
    <mergeCell ref="Z76:Z77"/>
    <mergeCell ref="AH84:AH85"/>
    <mergeCell ref="AI84:AI85"/>
    <mergeCell ref="AJ84:AJ85"/>
    <mergeCell ref="A86:A87"/>
    <mergeCell ref="S86:S87"/>
    <mergeCell ref="T86:T87"/>
    <mergeCell ref="U86:U87"/>
    <mergeCell ref="V86:V87"/>
    <mergeCell ref="W86:W87"/>
    <mergeCell ref="AA84:AA85"/>
    <mergeCell ref="AB84:AB85"/>
    <mergeCell ref="AC84:AC85"/>
    <mergeCell ref="AD84:AD85"/>
    <mergeCell ref="AE84:AE85"/>
    <mergeCell ref="AF84:AF85"/>
    <mergeCell ref="AJ82:AJ83"/>
    <mergeCell ref="A84:A85"/>
    <mergeCell ref="S84:S85"/>
    <mergeCell ref="T84:T85"/>
    <mergeCell ref="U84:U85"/>
    <mergeCell ref="V84:V85"/>
    <mergeCell ref="W84:W85"/>
    <mergeCell ref="X84:X85"/>
    <mergeCell ref="Y84:Y85"/>
    <mergeCell ref="Z84:Z85"/>
    <mergeCell ref="AJ74:AJ75"/>
    <mergeCell ref="AA74:AA75"/>
    <mergeCell ref="AB74:AB75"/>
    <mergeCell ref="AC74:AC75"/>
    <mergeCell ref="AD74:AD75"/>
    <mergeCell ref="AE74:AE75"/>
    <mergeCell ref="AF74:AF75"/>
    <mergeCell ref="AA82:AA83"/>
    <mergeCell ref="AB82:AB83"/>
    <mergeCell ref="AC82:AC83"/>
    <mergeCell ref="AD78:AD79"/>
    <mergeCell ref="AH78:AH79"/>
    <mergeCell ref="AI78:AI79"/>
    <mergeCell ref="AJ78:AJ79"/>
    <mergeCell ref="A82:A83"/>
    <mergeCell ref="S82:S83"/>
    <mergeCell ref="T82:T83"/>
    <mergeCell ref="U82:U83"/>
    <mergeCell ref="V82:V83"/>
    <mergeCell ref="W82:W83"/>
    <mergeCell ref="AJ76:AJ77"/>
    <mergeCell ref="A78:A79"/>
    <mergeCell ref="S78:S79"/>
    <mergeCell ref="T78:T79"/>
    <mergeCell ref="U78:U79"/>
    <mergeCell ref="V78:V79"/>
    <mergeCell ref="W78:W79"/>
    <mergeCell ref="X78:X79"/>
    <mergeCell ref="Y78:Y79"/>
    <mergeCell ref="AC78:AC79"/>
    <mergeCell ref="AD76:AD77"/>
    <mergeCell ref="AE76:AE77"/>
    <mergeCell ref="Y74:Y75"/>
    <mergeCell ref="Z74:Z75"/>
    <mergeCell ref="AD71:AD73"/>
    <mergeCell ref="AE71:AE73"/>
    <mergeCell ref="AF71:AF73"/>
    <mergeCell ref="AG71:AG73"/>
    <mergeCell ref="AH71:AH73"/>
    <mergeCell ref="AI71:AI73"/>
    <mergeCell ref="X71:X73"/>
    <mergeCell ref="Y71:Y73"/>
    <mergeCell ref="Z71:Z73"/>
    <mergeCell ref="AA71:AA73"/>
    <mergeCell ref="AB71:AB73"/>
    <mergeCell ref="AC71:AC73"/>
    <mergeCell ref="A71:A73"/>
    <mergeCell ref="S71:S73"/>
    <mergeCell ref="T71:T73"/>
    <mergeCell ref="U71:U73"/>
    <mergeCell ref="V71:V73"/>
    <mergeCell ref="W71:W73"/>
    <mergeCell ref="AG74:AG75"/>
    <mergeCell ref="AH74:AH75"/>
    <mergeCell ref="AI74:AI75"/>
    <mergeCell ref="AD49:AD50"/>
    <mergeCell ref="AF49:AF50"/>
    <mergeCell ref="Z51:Z52"/>
    <mergeCell ref="AA51:AA52"/>
    <mergeCell ref="A47:A48"/>
    <mergeCell ref="S47:S48"/>
    <mergeCell ref="T47:T48"/>
    <mergeCell ref="U47:U48"/>
    <mergeCell ref="V47:V48"/>
    <mergeCell ref="W47:W48"/>
    <mergeCell ref="AG47:AG48"/>
    <mergeCell ref="AH47:AH48"/>
    <mergeCell ref="AI47:AI48"/>
    <mergeCell ref="AA44:AA46"/>
    <mergeCell ref="AB44:AB46"/>
    <mergeCell ref="AC44:AC46"/>
    <mergeCell ref="AD44:AD46"/>
    <mergeCell ref="AE44:AE46"/>
    <mergeCell ref="AF44:AF46"/>
    <mergeCell ref="AH44:AH46"/>
    <mergeCell ref="AI44:AI46"/>
    <mergeCell ref="A44:A46"/>
    <mergeCell ref="S44:S46"/>
    <mergeCell ref="T44:T46"/>
    <mergeCell ref="U44:U46"/>
    <mergeCell ref="V44:V46"/>
    <mergeCell ref="W44:W46"/>
    <mergeCell ref="X44:X46"/>
    <mergeCell ref="Y44:Y46"/>
    <mergeCell ref="AD47:AD48"/>
    <mergeCell ref="AE47:AE48"/>
    <mergeCell ref="T49:T50"/>
    <mergeCell ref="BQ26:BQ27"/>
    <mergeCell ref="BR26:BR27"/>
    <mergeCell ref="Z44:Z46"/>
    <mergeCell ref="AG37:AG39"/>
    <mergeCell ref="AA26:AA27"/>
    <mergeCell ref="AB26:AB27"/>
    <mergeCell ref="AC26:AC27"/>
    <mergeCell ref="X47:X48"/>
    <mergeCell ref="Y47:Y48"/>
    <mergeCell ref="Z47:Z48"/>
    <mergeCell ref="AA47:AA48"/>
    <mergeCell ref="AB47:AB48"/>
    <mergeCell ref="AC47:AC48"/>
    <mergeCell ref="AJ44:AJ46"/>
    <mergeCell ref="Y28:Y29"/>
    <mergeCell ref="X37:X39"/>
    <mergeCell ref="Z28:Z29"/>
    <mergeCell ref="AA28:AA29"/>
    <mergeCell ref="AB28:AB29"/>
    <mergeCell ref="AI28:AI29"/>
    <mergeCell ref="AC28:AC29"/>
    <mergeCell ref="AD28:AD29"/>
    <mergeCell ref="AE28:AE29"/>
    <mergeCell ref="AF28:AF29"/>
    <mergeCell ref="AG28:AG29"/>
    <mergeCell ref="AJ28:AJ29"/>
    <mergeCell ref="AR26:AR27"/>
    <mergeCell ref="BD26:BD27"/>
    <mergeCell ref="AS26:AS27"/>
    <mergeCell ref="AH28:AH29"/>
    <mergeCell ref="AJ47:AJ48"/>
    <mergeCell ref="AT26:AT27"/>
    <mergeCell ref="AF23:AF25"/>
    <mergeCell ref="BS26:BS27"/>
    <mergeCell ref="BN26:BN27"/>
    <mergeCell ref="BO26:BO27"/>
    <mergeCell ref="BP26:BP27"/>
    <mergeCell ref="BE26:BE27"/>
    <mergeCell ref="W28:W29"/>
    <mergeCell ref="X28:X29"/>
    <mergeCell ref="BT26:BT27"/>
    <mergeCell ref="BU26:BU27"/>
    <mergeCell ref="A30:A32"/>
    <mergeCell ref="S28:S29"/>
    <mergeCell ref="T28:T29"/>
    <mergeCell ref="U28:U29"/>
    <mergeCell ref="V28:V29"/>
    <mergeCell ref="BK26:BK27"/>
    <mergeCell ref="BL26:BL27"/>
    <mergeCell ref="BM26:BM27"/>
    <mergeCell ref="BF26:BF27"/>
    <mergeCell ref="BG26:BG27"/>
    <mergeCell ref="BH26:BH27"/>
    <mergeCell ref="BI26:BI27"/>
    <mergeCell ref="BJ26:BJ27"/>
    <mergeCell ref="AY26:AY27"/>
    <mergeCell ref="AZ26:AZ27"/>
    <mergeCell ref="BA26:BA27"/>
    <mergeCell ref="BB26:BB27"/>
    <mergeCell ref="BC26:BC27"/>
    <mergeCell ref="AP26:AP27"/>
    <mergeCell ref="AQ26:AQ27"/>
    <mergeCell ref="A26:A27"/>
    <mergeCell ref="S26:S27"/>
    <mergeCell ref="AU26:AU27"/>
    <mergeCell ref="AV26:AV27"/>
    <mergeCell ref="AW26:AW27"/>
    <mergeCell ref="AX26:AX27"/>
    <mergeCell ref="AJ26:AJ27"/>
    <mergeCell ref="AK26:AK27"/>
    <mergeCell ref="AL26:AL27"/>
    <mergeCell ref="AM26:AM27"/>
    <mergeCell ref="AN26:AN27"/>
    <mergeCell ref="AO26:AO27"/>
    <mergeCell ref="AD26:AD27"/>
    <mergeCell ref="AE26:AE27"/>
    <mergeCell ref="AF26:AF27"/>
    <mergeCell ref="AG26:AG27"/>
    <mergeCell ref="AH26:AH27"/>
    <mergeCell ref="AI26:AI27"/>
    <mergeCell ref="X26:X27"/>
    <mergeCell ref="Y26:Y27"/>
    <mergeCell ref="Z26:Z27"/>
    <mergeCell ref="A23:A25"/>
    <mergeCell ref="S23:S25"/>
    <mergeCell ref="T23:T25"/>
    <mergeCell ref="U23:U25"/>
    <mergeCell ref="V23:V25"/>
    <mergeCell ref="W23:W25"/>
    <mergeCell ref="X23:X25"/>
    <mergeCell ref="Y23:Y25"/>
    <mergeCell ref="Z23:Z25"/>
    <mergeCell ref="AA23:AA25"/>
    <mergeCell ref="AB23:AB25"/>
    <mergeCell ref="AC23:AC25"/>
    <mergeCell ref="AD23:AD25"/>
    <mergeCell ref="AE23:AE25"/>
    <mergeCell ref="T26:T27"/>
    <mergeCell ref="A19:A22"/>
    <mergeCell ref="L20:L22"/>
    <mergeCell ref="M20:M22"/>
    <mergeCell ref="AC19:AC20"/>
    <mergeCell ref="AD19:AD20"/>
    <mergeCell ref="W19:W20"/>
    <mergeCell ref="AG19:AG20"/>
    <mergeCell ref="H20:H22"/>
    <mergeCell ref="I20:I22"/>
    <mergeCell ref="J20:J22"/>
    <mergeCell ref="K20:K22"/>
    <mergeCell ref="F20:F22"/>
    <mergeCell ref="G20:G22"/>
    <mergeCell ref="B20:B22"/>
    <mergeCell ref="C20:C22"/>
    <mergeCell ref="D20:D22"/>
    <mergeCell ref="E20:E22"/>
    <mergeCell ref="N20:N22"/>
    <mergeCell ref="O20:O22"/>
    <mergeCell ref="AF19:AF20"/>
    <mergeCell ref="C8:C9"/>
    <mergeCell ref="D8:R8"/>
    <mergeCell ref="Y19:Y20"/>
    <mergeCell ref="Z19:Z20"/>
    <mergeCell ref="U8:AI8"/>
    <mergeCell ref="W16:W18"/>
    <mergeCell ref="T19:T20"/>
    <mergeCell ref="U19:U20"/>
    <mergeCell ref="V19:V20"/>
    <mergeCell ref="S8:S9"/>
    <mergeCell ref="T8:T9"/>
    <mergeCell ref="S19:S22"/>
    <mergeCell ref="P20:P22"/>
    <mergeCell ref="Q20:Q22"/>
    <mergeCell ref="R20:R22"/>
    <mergeCell ref="T16:T18"/>
    <mergeCell ref="U16:U18"/>
    <mergeCell ref="V16:V18"/>
    <mergeCell ref="Y37:Y39"/>
    <mergeCell ref="W164:W165"/>
    <mergeCell ref="Y164:Y165"/>
    <mergeCell ref="V179:V180"/>
    <mergeCell ref="W179:W180"/>
    <mergeCell ref="W175:W176"/>
    <mergeCell ref="X179:X180"/>
    <mergeCell ref="A33:K33"/>
    <mergeCell ref="AB42:AB43"/>
    <mergeCell ref="AC42:AC43"/>
    <mergeCell ref="AD42:AD43"/>
    <mergeCell ref="AJ37:AJ39"/>
    <mergeCell ref="A156:A157"/>
    <mergeCell ref="AI42:AI43"/>
    <mergeCell ref="AD164:AD165"/>
    <mergeCell ref="AE164:AE165"/>
    <mergeCell ref="AF164:AF165"/>
    <mergeCell ref="AG164:AG165"/>
    <mergeCell ref="AH164:AH165"/>
    <mergeCell ref="Z37:Z39"/>
    <mergeCell ref="AA37:AA39"/>
    <mergeCell ref="AA69:AA70"/>
    <mergeCell ref="AB69:AB70"/>
    <mergeCell ref="AC69:AC70"/>
    <mergeCell ref="AD69:AD70"/>
    <mergeCell ref="AE69:AE70"/>
    <mergeCell ref="W42:W43"/>
    <mergeCell ref="X42:X43"/>
    <mergeCell ref="AF37:AF39"/>
    <mergeCell ref="AE37:AE39"/>
    <mergeCell ref="Z42:Z43"/>
    <mergeCell ref="AA42:AA43"/>
    <mergeCell ref="T175:T176"/>
    <mergeCell ref="U175:U176"/>
    <mergeCell ref="V175:V176"/>
    <mergeCell ref="A179:A180"/>
    <mergeCell ref="Z164:Z165"/>
    <mergeCell ref="AA164:AA165"/>
    <mergeCell ref="AB164:AB165"/>
    <mergeCell ref="AC164:AC165"/>
    <mergeCell ref="A164:A165"/>
    <mergeCell ref="S164:S165"/>
    <mergeCell ref="T164:T165"/>
    <mergeCell ref="U164:U165"/>
    <mergeCell ref="V164:V165"/>
    <mergeCell ref="A55:A56"/>
    <mergeCell ref="A92:A93"/>
    <mergeCell ref="S177:S178"/>
    <mergeCell ref="U179:U180"/>
    <mergeCell ref="X164:X165"/>
    <mergeCell ref="X59:X60"/>
    <mergeCell ref="Y59:Y60"/>
    <mergeCell ref="Z59:Z60"/>
    <mergeCell ref="AA59:AA60"/>
    <mergeCell ref="AC59:AC60"/>
    <mergeCell ref="A57:A58"/>
    <mergeCell ref="T57:T58"/>
    <mergeCell ref="S57:S58"/>
    <mergeCell ref="A74:A75"/>
    <mergeCell ref="S74:S75"/>
    <mergeCell ref="T74:T75"/>
    <mergeCell ref="U74:U75"/>
    <mergeCell ref="V74:V75"/>
    <mergeCell ref="W74:W75"/>
    <mergeCell ref="AJ23:AJ25"/>
    <mergeCell ref="AJ42:AJ43"/>
    <mergeCell ref="AH42:AH43"/>
    <mergeCell ref="AE49:AE50"/>
    <mergeCell ref="AD156:AD157"/>
    <mergeCell ref="AE156:AE157"/>
    <mergeCell ref="AF156:AF157"/>
    <mergeCell ref="AG156:AG157"/>
    <mergeCell ref="AH156:AH157"/>
    <mergeCell ref="AJ8:AJ9"/>
    <mergeCell ref="AE19:AE20"/>
    <mergeCell ref="A69:A70"/>
    <mergeCell ref="B8:B9"/>
    <mergeCell ref="Y42:Y43"/>
    <mergeCell ref="AI16:AI18"/>
    <mergeCell ref="A184:A185"/>
    <mergeCell ref="U37:U39"/>
    <mergeCell ref="V37:V39"/>
    <mergeCell ref="W37:W39"/>
    <mergeCell ref="A59:A60"/>
    <mergeCell ref="S59:S60"/>
    <mergeCell ref="T59:T60"/>
    <mergeCell ref="U59:U60"/>
    <mergeCell ref="T179:T180"/>
    <mergeCell ref="Y175:Y176"/>
    <mergeCell ref="Z175:Z176"/>
    <mergeCell ref="AA175:AA176"/>
    <mergeCell ref="AB175:AB176"/>
    <mergeCell ref="AC175:AC176"/>
    <mergeCell ref="A175:A176"/>
    <mergeCell ref="S175:S176"/>
    <mergeCell ref="A65:A66"/>
    <mergeCell ref="AB1:AJ3"/>
    <mergeCell ref="U53:U54"/>
    <mergeCell ref="AJ16:AJ18"/>
    <mergeCell ref="X19:X20"/>
    <mergeCell ref="AH19:AH20"/>
    <mergeCell ref="AI19:AI20"/>
    <mergeCell ref="AJ19:AJ20"/>
    <mergeCell ref="AA19:AA20"/>
    <mergeCell ref="AB19:AB20"/>
    <mergeCell ref="U26:U27"/>
    <mergeCell ref="V26:V27"/>
    <mergeCell ref="AH37:AH39"/>
    <mergeCell ref="AG23:AG25"/>
    <mergeCell ref="W26:W27"/>
    <mergeCell ref="AH23:AH25"/>
    <mergeCell ref="AI23:AI25"/>
    <mergeCell ref="AJ175:AJ176"/>
    <mergeCell ref="AD175:AD176"/>
    <mergeCell ref="AE175:AE176"/>
    <mergeCell ref="AF175:AF176"/>
    <mergeCell ref="AG175:AG176"/>
    <mergeCell ref="AH175:AH176"/>
    <mergeCell ref="AI175:AI176"/>
    <mergeCell ref="X175:X176"/>
    <mergeCell ref="AD37:AD39"/>
    <mergeCell ref="X16:X18"/>
    <mergeCell ref="A5:AJ5"/>
    <mergeCell ref="A6:AJ6"/>
    <mergeCell ref="A8:A9"/>
    <mergeCell ref="A16:A18"/>
    <mergeCell ref="S16:S18"/>
    <mergeCell ref="S65:S66"/>
    <mergeCell ref="T65:T66"/>
    <mergeCell ref="V59:V60"/>
    <mergeCell ref="W59:W60"/>
    <mergeCell ref="AF59:AF60"/>
    <mergeCell ref="AG59:AG60"/>
    <mergeCell ref="AJ69:AJ70"/>
    <mergeCell ref="S69:S70"/>
    <mergeCell ref="T69:T70"/>
    <mergeCell ref="U69:U70"/>
    <mergeCell ref="V69:V70"/>
    <mergeCell ref="W69:W70"/>
    <mergeCell ref="X69:X70"/>
    <mergeCell ref="Y69:Y70"/>
    <mergeCell ref="Z69:Z70"/>
    <mergeCell ref="AF69:AF70"/>
    <mergeCell ref="AG69:AG70"/>
    <mergeCell ref="AH69:AH70"/>
    <mergeCell ref="AI69:AI70"/>
    <mergeCell ref="Z65:Z66"/>
    <mergeCell ref="AB63:AB64"/>
    <mergeCell ref="AC63:AC64"/>
    <mergeCell ref="AJ59:AJ60"/>
    <mergeCell ref="AI61:AI62"/>
    <mergeCell ref="AJ61:AJ62"/>
    <mergeCell ref="AD59:AD60"/>
    <mergeCell ref="AE59:AE60"/>
    <mergeCell ref="AD61:AD62"/>
    <mergeCell ref="AE61:AE62"/>
    <mergeCell ref="AF61:AF62"/>
    <mergeCell ref="AB59:AB60"/>
    <mergeCell ref="S67:S68"/>
    <mergeCell ref="AJ65:AJ66"/>
    <mergeCell ref="A76:A77"/>
    <mergeCell ref="S76:S77"/>
    <mergeCell ref="T76:T77"/>
    <mergeCell ref="U76:U77"/>
    <mergeCell ref="V76:V77"/>
    <mergeCell ref="W76:W77"/>
    <mergeCell ref="AH106:AH107"/>
    <mergeCell ref="A225:A228"/>
    <mergeCell ref="AH57:AH58"/>
    <mergeCell ref="AI57:AI58"/>
    <mergeCell ref="AJ57:AJ58"/>
    <mergeCell ref="A94:A95"/>
    <mergeCell ref="T94:T95"/>
    <mergeCell ref="U94:U95"/>
    <mergeCell ref="V94:V95"/>
    <mergeCell ref="W94:W95"/>
    <mergeCell ref="X94:X95"/>
    <mergeCell ref="Y94:Y95"/>
    <mergeCell ref="Z94:Z95"/>
    <mergeCell ref="AA94:AA95"/>
    <mergeCell ref="AB94:AB95"/>
    <mergeCell ref="AC94:AC95"/>
    <mergeCell ref="AD94:AD95"/>
    <mergeCell ref="AE94:AE95"/>
    <mergeCell ref="AF94:AF95"/>
    <mergeCell ref="AG94:AG95"/>
    <mergeCell ref="AH94:AH95"/>
    <mergeCell ref="AI94:AI95"/>
    <mergeCell ref="AJ94:AJ95"/>
    <mergeCell ref="S94:S95"/>
    <mergeCell ref="U156:U157"/>
    <mergeCell ref="U57:U58"/>
    <mergeCell ref="AI106:AI107"/>
    <mergeCell ref="AJ106:AJ107"/>
    <mergeCell ref="V53:V54"/>
    <mergeCell ref="W53:W54"/>
    <mergeCell ref="X53:X54"/>
    <mergeCell ref="Y53:Y54"/>
    <mergeCell ref="Z53:Z54"/>
    <mergeCell ref="AA53:AA54"/>
    <mergeCell ref="AB53:AB54"/>
    <mergeCell ref="AC53:AC54"/>
    <mergeCell ref="AD53:AD54"/>
    <mergeCell ref="AE53:AE54"/>
    <mergeCell ref="AF53:AF54"/>
    <mergeCell ref="AG53:AG54"/>
    <mergeCell ref="AH53:AH54"/>
    <mergeCell ref="AI53:AI54"/>
    <mergeCell ref="AC76:AC77"/>
    <mergeCell ref="V57:V58"/>
    <mergeCell ref="W57:W58"/>
    <mergeCell ref="X57:X58"/>
    <mergeCell ref="Y57:Y58"/>
    <mergeCell ref="Z57:Z58"/>
    <mergeCell ref="AA57:AA58"/>
    <mergeCell ref="AB57:AB58"/>
    <mergeCell ref="AC57:AC58"/>
    <mergeCell ref="AD57:AD58"/>
    <mergeCell ref="AE57:AE58"/>
    <mergeCell ref="AF57:AF58"/>
    <mergeCell ref="AG57:AG58"/>
    <mergeCell ref="Y63:Y64"/>
    <mergeCell ref="AJ71:AJ73"/>
    <mergeCell ref="X74:X75"/>
    <mergeCell ref="A106:A107"/>
    <mergeCell ref="S106:S107"/>
    <mergeCell ref="T106:T107"/>
    <mergeCell ref="U106:U107"/>
    <mergeCell ref="V106:V107"/>
    <mergeCell ref="W106:W107"/>
    <mergeCell ref="X106:X107"/>
    <mergeCell ref="Y106:Y107"/>
    <mergeCell ref="Z106:Z107"/>
    <mergeCell ref="AA106:AA107"/>
    <mergeCell ref="AB106:AB107"/>
    <mergeCell ref="AC106:AC107"/>
    <mergeCell ref="AD106:AD107"/>
    <mergeCell ref="AE106:AE107"/>
    <mergeCell ref="AF106:AF107"/>
    <mergeCell ref="AG106:AG107"/>
    <mergeCell ref="AA156:AA157"/>
    <mergeCell ref="AB156:AB157"/>
    <mergeCell ref="S112:S114"/>
    <mergeCell ref="T112:T114"/>
    <mergeCell ref="U112:U114"/>
    <mergeCell ref="V112:V114"/>
    <mergeCell ref="W112:W114"/>
    <mergeCell ref="X112:X114"/>
    <mergeCell ref="Y112:Y114"/>
    <mergeCell ref="AG115:AG116"/>
    <mergeCell ref="W146:W147"/>
    <mergeCell ref="X146:X147"/>
    <mergeCell ref="Y146:Y147"/>
    <mergeCell ref="Z146:Z147"/>
    <mergeCell ref="Z150:Z151"/>
    <mergeCell ref="AA150:AA151"/>
    <mergeCell ref="A129:A130"/>
    <mergeCell ref="A131:A132"/>
    <mergeCell ref="S129:S130"/>
    <mergeCell ref="T129:T130"/>
    <mergeCell ref="S131:S132"/>
    <mergeCell ref="T131:T132"/>
    <mergeCell ref="U129:U130"/>
    <mergeCell ref="V129:V130"/>
    <mergeCell ref="W129:W130"/>
    <mergeCell ref="X129:X130"/>
    <mergeCell ref="Y129:Y130"/>
    <mergeCell ref="Z129:Z130"/>
    <mergeCell ref="AA129:AA130"/>
    <mergeCell ref="AB129:AB130"/>
    <mergeCell ref="AC129:AC130"/>
    <mergeCell ref="AD129:AD130"/>
    <mergeCell ref="AE129:AE130"/>
    <mergeCell ref="U131:U132"/>
    <mergeCell ref="V131:V132"/>
    <mergeCell ref="W131:W132"/>
    <mergeCell ref="X131:X132"/>
    <mergeCell ref="Y131:Y132"/>
    <mergeCell ref="Z131:Z132"/>
    <mergeCell ref="AA131:AA132"/>
    <mergeCell ref="AB131:AB132"/>
    <mergeCell ref="AC131:AC132"/>
    <mergeCell ref="AD131:AD132"/>
    <mergeCell ref="AE131:AE132"/>
    <mergeCell ref="T162:T163"/>
    <mergeCell ref="Y158:Y159"/>
    <mergeCell ref="Z158:Z159"/>
    <mergeCell ref="AA158:AA159"/>
    <mergeCell ref="AB158:AB159"/>
    <mergeCell ref="AC158:AC159"/>
    <mergeCell ref="AD158:AD159"/>
    <mergeCell ref="AE158:AE159"/>
    <mergeCell ref="AF158:AF159"/>
    <mergeCell ref="AG158:AG159"/>
    <mergeCell ref="AH158:AH159"/>
    <mergeCell ref="AI158:AI159"/>
    <mergeCell ref="AJ158:AJ159"/>
    <mergeCell ref="U162:U163"/>
    <mergeCell ref="V162:V163"/>
    <mergeCell ref="W162:W163"/>
    <mergeCell ref="X162:X163"/>
    <mergeCell ref="Y162:Y163"/>
    <mergeCell ref="Z162:Z163"/>
    <mergeCell ref="AA162:AA163"/>
    <mergeCell ref="AB162:AB163"/>
    <mergeCell ref="AC162:AC163"/>
    <mergeCell ref="AD162:AD163"/>
    <mergeCell ref="AE162:AE163"/>
    <mergeCell ref="AF162:AF163"/>
    <mergeCell ref="AG162:AG163"/>
    <mergeCell ref="AH162:AH163"/>
    <mergeCell ref="AI162:AI163"/>
    <mergeCell ref="AJ162:AJ163"/>
  </mergeCells>
  <printOptions horizontalCentered="1"/>
  <pageMargins left="1.1811023622047245" right="0.39370078740157483" top="0.78740157480314965" bottom="0.78740157480314965" header="0.19685039370078741" footer="0.23622047244094491"/>
  <pageSetup paperSize="8" scale="35" firstPageNumber="2" fitToHeight="0" orientation="landscape" useFirstPageNumber="1" r:id="rId1"/>
  <headerFooter>
    <oddHeader>&amp;C&amp;"Times New Roman,обычный"&amp;14&amp;P</oddHeader>
  </headerFooter>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9"/>
  <sheetViews>
    <sheetView view="pageBreakPreview" topLeftCell="A4" zoomScale="70" zoomScaleNormal="80" zoomScaleSheetLayoutView="70" workbookViewId="0">
      <pane ySplit="1290" topLeftCell="A37" activePane="bottomLeft"/>
      <selection activeCell="A4" sqref="A1:IV65536"/>
      <selection pane="bottomLeft" activeCell="O9" sqref="O9"/>
    </sheetView>
  </sheetViews>
  <sheetFormatPr defaultRowHeight="15" x14ac:dyDescent="0.25"/>
  <cols>
    <col min="1" max="1" width="35.5703125" style="8" customWidth="1"/>
    <col min="2" max="2" width="9.140625" style="9"/>
    <col min="3" max="3" width="13.85546875" style="9" customWidth="1"/>
    <col min="4" max="4" width="15" style="9" customWidth="1"/>
    <col min="5" max="5" width="14" style="9" customWidth="1"/>
    <col min="6" max="6" width="11.7109375" style="9" customWidth="1"/>
    <col min="7" max="7" width="16.7109375" style="9" customWidth="1"/>
    <col min="8" max="8" width="17.7109375" style="9" customWidth="1"/>
    <col min="9" max="10" width="9.28515625" style="9" bestFit="1" customWidth="1"/>
    <col min="11" max="12" width="16" style="9" customWidth="1"/>
    <col min="13" max="13" width="17.85546875" style="9" customWidth="1"/>
    <col min="14" max="14" width="13.7109375" style="8" customWidth="1"/>
    <col min="15" max="15" width="12.42578125" style="8" bestFit="1" customWidth="1"/>
    <col min="16" max="16384" width="9.140625" style="8"/>
  </cols>
  <sheetData>
    <row r="1" spans="1:17" ht="68.25" customHeight="1" x14ac:dyDescent="0.25">
      <c r="K1" s="1646" t="s">
        <v>73</v>
      </c>
      <c r="L1" s="1646"/>
      <c r="M1" s="1646"/>
    </row>
    <row r="2" spans="1:17" ht="37.5" customHeight="1" x14ac:dyDescent="0.25">
      <c r="A2" s="1651" t="s">
        <v>74</v>
      </c>
      <c r="B2" s="1652"/>
      <c r="C2" s="1652"/>
      <c r="D2" s="1652"/>
      <c r="E2" s="1652"/>
      <c r="F2" s="1652"/>
      <c r="G2" s="1652"/>
      <c r="H2" s="1652"/>
      <c r="I2" s="1652"/>
      <c r="J2" s="1652"/>
      <c r="K2" s="1652"/>
      <c r="L2" s="1652"/>
      <c r="M2" s="1652"/>
    </row>
    <row r="4" spans="1:17" ht="31.5" x14ac:dyDescent="0.25">
      <c r="A4" s="1648" t="s">
        <v>35</v>
      </c>
      <c r="B4" s="1648" t="s">
        <v>36</v>
      </c>
      <c r="C4" s="1648" t="s">
        <v>75</v>
      </c>
      <c r="D4" s="1648"/>
      <c r="E4" s="1648"/>
      <c r="F4" s="1648"/>
      <c r="G4" s="1648" t="s">
        <v>85</v>
      </c>
      <c r="H4" s="1648"/>
      <c r="I4" s="1648"/>
      <c r="J4" s="1648"/>
      <c r="K4" s="10" t="s">
        <v>76</v>
      </c>
      <c r="L4" s="1648" t="s">
        <v>37</v>
      </c>
      <c r="M4" s="1648"/>
    </row>
    <row r="5" spans="1:17" ht="31.5" x14ac:dyDescent="0.25">
      <c r="A5" s="1648"/>
      <c r="B5" s="1648"/>
      <c r="C5" s="1648" t="s">
        <v>38</v>
      </c>
      <c r="D5" s="1648" t="s">
        <v>39</v>
      </c>
      <c r="E5" s="1648" t="s">
        <v>40</v>
      </c>
      <c r="F5" s="1648"/>
      <c r="G5" s="1648" t="s">
        <v>38</v>
      </c>
      <c r="H5" s="1648" t="s">
        <v>41</v>
      </c>
      <c r="I5" s="1648" t="s">
        <v>40</v>
      </c>
      <c r="J5" s="1648"/>
      <c r="K5" s="1648" t="s">
        <v>38</v>
      </c>
      <c r="L5" s="10" t="s">
        <v>42</v>
      </c>
      <c r="M5" s="10" t="s">
        <v>77</v>
      </c>
    </row>
    <row r="6" spans="1:17" ht="31.5" x14ac:dyDescent="0.25">
      <c r="A6" s="1648"/>
      <c r="B6" s="1648"/>
      <c r="C6" s="1648"/>
      <c r="D6" s="1648"/>
      <c r="E6" s="10" t="s">
        <v>43</v>
      </c>
      <c r="F6" s="10" t="s">
        <v>44</v>
      </c>
      <c r="G6" s="1648"/>
      <c r="H6" s="1648"/>
      <c r="I6" s="10" t="s">
        <v>43</v>
      </c>
      <c r="J6" s="10" t="s">
        <v>44</v>
      </c>
      <c r="K6" s="1648"/>
      <c r="L6" s="10" t="s">
        <v>38</v>
      </c>
      <c r="M6" s="10" t="s">
        <v>38</v>
      </c>
    </row>
    <row r="7" spans="1:17" x14ac:dyDescent="0.25">
      <c r="A7" s="1649" t="s">
        <v>78</v>
      </c>
      <c r="B7" s="1649"/>
      <c r="C7" s="1649"/>
      <c r="D7" s="1649"/>
      <c r="E7" s="1649"/>
      <c r="F7" s="1649"/>
      <c r="G7" s="1649"/>
      <c r="H7" s="1649"/>
      <c r="I7" s="1649"/>
      <c r="J7" s="1649"/>
      <c r="K7" s="1649"/>
      <c r="L7" s="1649"/>
      <c r="M7" s="1649"/>
    </row>
    <row r="8" spans="1:17" x14ac:dyDescent="0.25">
      <c r="A8" s="1645" t="s">
        <v>13</v>
      </c>
      <c r="B8" s="1645"/>
      <c r="C8" s="1645"/>
      <c r="D8" s="1645"/>
      <c r="E8" s="1645"/>
      <c r="F8" s="1645"/>
      <c r="G8" s="1645"/>
      <c r="H8" s="1645"/>
      <c r="I8" s="1645"/>
      <c r="J8" s="1645"/>
      <c r="K8" s="1645"/>
      <c r="L8" s="1645"/>
      <c r="M8" s="1645"/>
    </row>
    <row r="9" spans="1:17" s="15" customFormat="1" ht="90" x14ac:dyDescent="0.25">
      <c r="A9" s="11" t="s">
        <v>79</v>
      </c>
      <c r="B9" s="12" t="s">
        <v>45</v>
      </c>
      <c r="C9" s="12" t="s">
        <v>10</v>
      </c>
      <c r="D9" s="12" t="s">
        <v>9</v>
      </c>
      <c r="E9" s="12" t="s">
        <v>10</v>
      </c>
      <c r="F9" s="12" t="s">
        <v>10</v>
      </c>
      <c r="G9" s="12" t="s">
        <v>9</v>
      </c>
      <c r="H9" s="12" t="s">
        <v>9</v>
      </c>
      <c r="I9" s="13" t="s">
        <v>10</v>
      </c>
      <c r="J9" s="14" t="s">
        <v>10</v>
      </c>
      <c r="K9" s="12" t="s">
        <v>9</v>
      </c>
      <c r="L9" s="12" t="s">
        <v>9</v>
      </c>
      <c r="M9" s="12" t="s">
        <v>9</v>
      </c>
    </row>
    <row r="10" spans="1:17" s="15" customFormat="1" ht="120" x14ac:dyDescent="0.25">
      <c r="A10" s="11" t="s">
        <v>46</v>
      </c>
      <c r="B10" s="12" t="s">
        <v>47</v>
      </c>
      <c r="C10" s="12" t="s">
        <v>10</v>
      </c>
      <c r="D10" s="12">
        <v>100</v>
      </c>
      <c r="E10" s="12" t="s">
        <v>10</v>
      </c>
      <c r="F10" s="12" t="s">
        <v>10</v>
      </c>
      <c r="G10" s="12">
        <v>100</v>
      </c>
      <c r="H10" s="12">
        <v>100</v>
      </c>
      <c r="I10" s="13">
        <f>H10-G10</f>
        <v>0</v>
      </c>
      <c r="J10" s="14">
        <f>H10/G10*100-100</f>
        <v>0</v>
      </c>
      <c r="K10" s="12">
        <v>100</v>
      </c>
      <c r="L10" s="12">
        <v>100</v>
      </c>
      <c r="M10" s="12">
        <v>100</v>
      </c>
    </row>
    <row r="11" spans="1:17" s="15" customFormat="1" ht="90" x14ac:dyDescent="0.25">
      <c r="A11" s="11" t="s">
        <v>80</v>
      </c>
      <c r="B11" s="12" t="s">
        <v>44</v>
      </c>
      <c r="C11" s="12" t="s">
        <v>10</v>
      </c>
      <c r="D11" s="12">
        <v>100</v>
      </c>
      <c r="E11" s="12" t="s">
        <v>10</v>
      </c>
      <c r="F11" s="12" t="s">
        <v>10</v>
      </c>
      <c r="G11" s="12">
        <v>100</v>
      </c>
      <c r="H11" s="12">
        <v>100</v>
      </c>
      <c r="I11" s="13">
        <f>H11-G11</f>
        <v>0</v>
      </c>
      <c r="J11" s="14">
        <f>H11/G11*100-100</f>
        <v>0</v>
      </c>
      <c r="K11" s="12">
        <v>100</v>
      </c>
      <c r="L11" s="12">
        <v>100</v>
      </c>
      <c r="M11" s="12">
        <v>100</v>
      </c>
    </row>
    <row r="12" spans="1:17" s="15" customFormat="1" ht="135" x14ac:dyDescent="0.25">
      <c r="A12" s="11" t="s">
        <v>81</v>
      </c>
      <c r="B12" s="12" t="s">
        <v>48</v>
      </c>
      <c r="C12" s="12" t="s">
        <v>10</v>
      </c>
      <c r="D12" s="12">
        <v>16</v>
      </c>
      <c r="E12" s="12" t="s">
        <v>10</v>
      </c>
      <c r="F12" s="12" t="s">
        <v>10</v>
      </c>
      <c r="G12" s="12" t="s">
        <v>10</v>
      </c>
      <c r="H12" s="12">
        <v>18</v>
      </c>
      <c r="I12" s="13" t="s">
        <v>10</v>
      </c>
      <c r="J12" s="14" t="s">
        <v>10</v>
      </c>
      <c r="K12" s="12" t="e">
        <f>#REF!</f>
        <v>#REF!</v>
      </c>
      <c r="L12" s="12" t="e">
        <f>#REF!</f>
        <v>#REF!</v>
      </c>
      <c r="M12" s="12" t="e">
        <f>#REF!</f>
        <v>#REF!</v>
      </c>
    </row>
    <row r="13" spans="1:17" s="15" customFormat="1" ht="75" x14ac:dyDescent="0.25">
      <c r="A13" s="11" t="s">
        <v>49</v>
      </c>
      <c r="B13" s="12" t="s">
        <v>50</v>
      </c>
      <c r="C13" s="16">
        <v>1230.5999999999999</v>
      </c>
      <c r="D13" s="16">
        <v>1264.3</v>
      </c>
      <c r="E13" s="16">
        <f>D13-C13</f>
        <v>33.700000000000003</v>
      </c>
      <c r="F13" s="14">
        <f>D13/C13*100-100</f>
        <v>3</v>
      </c>
      <c r="G13" s="16" t="e">
        <f>#REF!</f>
        <v>#REF!</v>
      </c>
      <c r="H13" s="16" t="e">
        <f>G13</f>
        <v>#REF!</v>
      </c>
      <c r="I13" s="16" t="s">
        <v>10</v>
      </c>
      <c r="J13" s="14" t="s">
        <v>10</v>
      </c>
      <c r="K13" s="16" t="e">
        <f>#REF!</f>
        <v>#REF!</v>
      </c>
      <c r="L13" s="16" t="e">
        <f>#REF!</f>
        <v>#REF!</v>
      </c>
      <c r="M13" s="16" t="e">
        <f>#REF!</f>
        <v>#REF!</v>
      </c>
    </row>
    <row r="14" spans="1:17" ht="60" x14ac:dyDescent="0.25">
      <c r="A14" s="17" t="s">
        <v>51</v>
      </c>
      <c r="B14" s="7" t="s">
        <v>52</v>
      </c>
      <c r="C14" s="18">
        <f t="shared" ref="C14:H14" si="0">C15+C16+C17</f>
        <v>14176200</v>
      </c>
      <c r="D14" s="18">
        <f t="shared" si="0"/>
        <v>9845600</v>
      </c>
      <c r="E14" s="16">
        <f>D14-C14</f>
        <v>-4330600</v>
      </c>
      <c r="F14" s="16">
        <f>D14/C14*100-100</f>
        <v>-30.5</v>
      </c>
      <c r="G14" s="18" t="e">
        <f>G15+G16+G17</f>
        <v>#REF!</v>
      </c>
      <c r="H14" s="18" t="e">
        <f t="shared" si="0"/>
        <v>#REF!</v>
      </c>
      <c r="I14" s="18" t="e">
        <f>H14-G14</f>
        <v>#REF!</v>
      </c>
      <c r="J14" s="18" t="e">
        <f>H14/G14*100-100</f>
        <v>#REF!</v>
      </c>
      <c r="K14" s="18" t="e">
        <f>K15+K16+K17</f>
        <v>#REF!</v>
      </c>
      <c r="L14" s="18" t="e">
        <f>L15+L16+L17</f>
        <v>#REF!</v>
      </c>
      <c r="M14" s="18" t="e">
        <f>M15+M16+M17</f>
        <v>#REF!</v>
      </c>
    </row>
    <row r="15" spans="1:17" ht="30" x14ac:dyDescent="0.25">
      <c r="A15" s="19" t="s">
        <v>53</v>
      </c>
      <c r="B15" s="7" t="s">
        <v>52</v>
      </c>
      <c r="C15" s="18"/>
      <c r="D15" s="18"/>
      <c r="E15" s="18"/>
      <c r="F15" s="16"/>
      <c r="G15" s="18" t="e">
        <f>G25+G36+G45</f>
        <v>#REF!</v>
      </c>
      <c r="H15" s="18" t="e">
        <f>H25+H36+H45</f>
        <v>#REF!</v>
      </c>
      <c r="I15" s="18">
        <f>I36</f>
        <v>0</v>
      </c>
      <c r="J15" s="18" t="e">
        <f>H15/G15*100-100</f>
        <v>#REF!</v>
      </c>
      <c r="K15" s="18" t="e">
        <f>K25++K36+K45</f>
        <v>#REF!</v>
      </c>
      <c r="L15" s="18" t="e">
        <f>L25++L36+L45</f>
        <v>#REF!</v>
      </c>
      <c r="M15" s="18" t="e">
        <f>M25++M36+M45</f>
        <v>#REF!</v>
      </c>
    </row>
    <row r="16" spans="1:17" ht="30" x14ac:dyDescent="0.25">
      <c r="A16" s="19" t="s">
        <v>54</v>
      </c>
      <c r="B16" s="7" t="s">
        <v>52</v>
      </c>
      <c r="C16" s="18">
        <f t="shared" ref="C16:E17" si="1">C37</f>
        <v>10098200</v>
      </c>
      <c r="D16" s="18">
        <f t="shared" si="1"/>
        <v>6172200</v>
      </c>
      <c r="E16" s="18">
        <f t="shared" si="1"/>
        <v>-3926000</v>
      </c>
      <c r="F16" s="16">
        <f>D16/C16*100-100</f>
        <v>-38.9</v>
      </c>
      <c r="G16" s="18" t="e">
        <f>G26+G37+G46</f>
        <v>#REF!</v>
      </c>
      <c r="H16" s="18" t="e">
        <f>H26+H37+H46</f>
        <v>#REF!</v>
      </c>
      <c r="I16" s="18" t="e">
        <f>I37</f>
        <v>#REF!</v>
      </c>
      <c r="J16" s="18" t="e">
        <f>H16/G16*100-100</f>
        <v>#REF!</v>
      </c>
      <c r="K16" s="18" t="e">
        <f t="shared" ref="K16:M17" si="2">K26++K37+K46</f>
        <v>#REF!</v>
      </c>
      <c r="L16" s="18" t="e">
        <f t="shared" si="2"/>
        <v>#REF!</v>
      </c>
      <c r="M16" s="18" t="e">
        <f t="shared" si="2"/>
        <v>#REF!</v>
      </c>
      <c r="N16" s="9"/>
      <c r="O16" s="9"/>
      <c r="P16" s="9"/>
      <c r="Q16" s="9"/>
    </row>
    <row r="17" spans="1:15" ht="25.5" customHeight="1" x14ac:dyDescent="0.25">
      <c r="A17" s="17" t="s">
        <v>7</v>
      </c>
      <c r="B17" s="7" t="s">
        <v>52</v>
      </c>
      <c r="C17" s="18">
        <f t="shared" si="1"/>
        <v>4078000</v>
      </c>
      <c r="D17" s="18">
        <f t="shared" si="1"/>
        <v>3673400</v>
      </c>
      <c r="E17" s="18">
        <f t="shared" si="1"/>
        <v>-404600</v>
      </c>
      <c r="F17" s="16">
        <f>D17/C17*100-100</f>
        <v>-9.9</v>
      </c>
      <c r="G17" s="18" t="e">
        <f>G27+G38+G47</f>
        <v>#REF!</v>
      </c>
      <c r="H17" s="18" t="e">
        <f>H27+H38+K47</f>
        <v>#REF!</v>
      </c>
      <c r="I17" s="18" t="e">
        <f>I38</f>
        <v>#REF!</v>
      </c>
      <c r="J17" s="18" t="e">
        <f>H17/G17*100-100</f>
        <v>#REF!</v>
      </c>
      <c r="K17" s="18" t="e">
        <f t="shared" si="2"/>
        <v>#REF!</v>
      </c>
      <c r="L17" s="18" t="e">
        <f t="shared" si="2"/>
        <v>#REF!</v>
      </c>
      <c r="M17" s="18" t="e">
        <f t="shared" si="2"/>
        <v>#REF!</v>
      </c>
      <c r="N17" s="20"/>
      <c r="O17" s="21"/>
    </row>
    <row r="18" spans="1:15" x14ac:dyDescent="0.25">
      <c r="A18" s="1650" t="s">
        <v>55</v>
      </c>
      <c r="B18" s="1650"/>
      <c r="C18" s="1650"/>
      <c r="D18" s="1650"/>
      <c r="E18" s="1650"/>
      <c r="F18" s="1650"/>
      <c r="G18" s="1650"/>
      <c r="H18" s="1650"/>
      <c r="I18" s="1650"/>
      <c r="J18" s="1650"/>
      <c r="K18" s="1650"/>
      <c r="L18" s="1650"/>
      <c r="M18" s="1650"/>
      <c r="N18" s="9"/>
    </row>
    <row r="19" spans="1:15" x14ac:dyDescent="0.25">
      <c r="A19" s="1645" t="s">
        <v>56</v>
      </c>
      <c r="B19" s="1645"/>
      <c r="C19" s="1645"/>
      <c r="D19" s="1645"/>
      <c r="E19" s="1645"/>
      <c r="F19" s="1645"/>
      <c r="G19" s="1645"/>
      <c r="H19" s="1645"/>
      <c r="I19" s="1645"/>
      <c r="J19" s="1645"/>
      <c r="K19" s="1645"/>
      <c r="L19" s="1645"/>
      <c r="M19" s="1645"/>
    </row>
    <row r="20" spans="1:15" s="15" customFormat="1" ht="135" x14ac:dyDescent="0.25">
      <c r="A20" s="11" t="s">
        <v>57</v>
      </c>
      <c r="B20" s="12" t="s">
        <v>44</v>
      </c>
      <c r="C20" s="12" t="s">
        <v>10</v>
      </c>
      <c r="D20" s="12">
        <v>74</v>
      </c>
      <c r="E20" s="12" t="s">
        <v>10</v>
      </c>
      <c r="F20" s="12" t="s">
        <v>10</v>
      </c>
      <c r="G20" s="14" t="e">
        <f>#REF!</f>
        <v>#REF!</v>
      </c>
      <c r="H20" s="12" t="e">
        <f>G20</f>
        <v>#REF!</v>
      </c>
      <c r="I20" s="12" t="s">
        <v>10</v>
      </c>
      <c r="J20" s="12" t="s">
        <v>10</v>
      </c>
      <c r="K20" s="14" t="e">
        <f>#REF!</f>
        <v>#REF!</v>
      </c>
      <c r="L20" s="14" t="e">
        <f>#REF!</f>
        <v>#REF!</v>
      </c>
      <c r="M20" s="14" t="e">
        <f>#REF!</f>
        <v>#REF!</v>
      </c>
    </row>
    <row r="21" spans="1:15" s="15" customFormat="1" ht="120" x14ac:dyDescent="0.25">
      <c r="A21" s="11" t="s">
        <v>46</v>
      </c>
      <c r="B21" s="12" t="s">
        <v>47</v>
      </c>
      <c r="C21" s="12" t="s">
        <v>10</v>
      </c>
      <c r="D21" s="12">
        <v>100</v>
      </c>
      <c r="E21" s="12" t="s">
        <v>10</v>
      </c>
      <c r="F21" s="12" t="s">
        <v>10</v>
      </c>
      <c r="G21" s="12">
        <v>100</v>
      </c>
      <c r="H21" s="12">
        <v>100</v>
      </c>
      <c r="I21" s="12" t="s">
        <v>10</v>
      </c>
      <c r="J21" s="12" t="s">
        <v>10</v>
      </c>
      <c r="K21" s="12">
        <v>100</v>
      </c>
      <c r="L21" s="12">
        <v>100</v>
      </c>
      <c r="M21" s="12">
        <v>100</v>
      </c>
    </row>
    <row r="22" spans="1:15" s="15" customFormat="1" ht="18" customHeight="1" x14ac:dyDescent="0.25">
      <c r="A22" s="1645" t="s">
        <v>58</v>
      </c>
      <c r="B22" s="1645"/>
      <c r="C22" s="1645"/>
      <c r="D22" s="1645"/>
      <c r="E22" s="1645"/>
      <c r="F22" s="1645"/>
      <c r="G22" s="1645"/>
      <c r="H22" s="1645"/>
      <c r="I22" s="1645"/>
      <c r="J22" s="1645"/>
      <c r="K22" s="1645"/>
      <c r="L22" s="1645"/>
      <c r="M22" s="1645"/>
    </row>
    <row r="23" spans="1:15" s="15" customFormat="1" ht="60" x14ac:dyDescent="0.25">
      <c r="A23" s="11" t="s">
        <v>82</v>
      </c>
      <c r="B23" s="12" t="s">
        <v>47</v>
      </c>
      <c r="C23" s="12" t="s">
        <v>10</v>
      </c>
      <c r="D23" s="12" t="s">
        <v>10</v>
      </c>
      <c r="E23" s="12" t="s">
        <v>10</v>
      </c>
      <c r="F23" s="12" t="s">
        <v>10</v>
      </c>
      <c r="G23" s="12" t="e">
        <f>#REF!</f>
        <v>#REF!</v>
      </c>
      <c r="H23" s="12" t="e">
        <f>G23</f>
        <v>#REF!</v>
      </c>
      <c r="I23" s="12" t="s">
        <v>10</v>
      </c>
      <c r="J23" s="12" t="s">
        <v>10</v>
      </c>
      <c r="K23" s="12" t="e">
        <f>#REF!</f>
        <v>#REF!</v>
      </c>
      <c r="L23" s="12" t="e">
        <f>#REF!</f>
        <v>#REF!</v>
      </c>
      <c r="M23" s="12" t="e">
        <f>#REF!</f>
        <v>#REF!</v>
      </c>
    </row>
    <row r="24" spans="1:15" ht="90" x14ac:dyDescent="0.25">
      <c r="A24" s="17" t="s">
        <v>59</v>
      </c>
      <c r="B24" s="7" t="s">
        <v>52</v>
      </c>
      <c r="C24" s="1647" t="s">
        <v>60</v>
      </c>
      <c r="D24" s="1647"/>
      <c r="E24" s="1647"/>
      <c r="F24" s="1647"/>
      <c r="G24" s="18" t="e">
        <f>G25+G26+G27</f>
        <v>#REF!</v>
      </c>
      <c r="H24" s="18" t="e">
        <f>H25+H26+H27</f>
        <v>#REF!</v>
      </c>
      <c r="I24" s="18">
        <f>I45</f>
        <v>0</v>
      </c>
      <c r="J24" s="18" t="e">
        <f>J25+J26+J27</f>
        <v>#REF!</v>
      </c>
      <c r="K24" s="18" t="e">
        <f>K25+K26+K27</f>
        <v>#REF!</v>
      </c>
      <c r="L24" s="18" t="e">
        <f>L25+L26+L27</f>
        <v>#REF!</v>
      </c>
      <c r="M24" s="18" t="e">
        <f>M25+M26+M27</f>
        <v>#REF!</v>
      </c>
    </row>
    <row r="25" spans="1:15" ht="32.25" customHeight="1" x14ac:dyDescent="0.25">
      <c r="A25" s="19" t="s">
        <v>53</v>
      </c>
      <c r="B25" s="7" t="s">
        <v>52</v>
      </c>
      <c r="C25" s="1647" t="s">
        <v>60</v>
      </c>
      <c r="D25" s="1647"/>
      <c r="E25" s="1647"/>
      <c r="F25" s="1647"/>
      <c r="G25" s="18" t="e">
        <f>#REF!</f>
        <v>#REF!</v>
      </c>
      <c r="H25" s="18" t="e">
        <f>G25</f>
        <v>#REF!</v>
      </c>
      <c r="I25" s="18" t="e">
        <f>I46</f>
        <v>#REF!</v>
      </c>
      <c r="J25" s="18" t="e">
        <f>H25/G25*100-100</f>
        <v>#REF!</v>
      </c>
      <c r="K25" s="18" t="e">
        <f>#REF!</f>
        <v>#REF!</v>
      </c>
      <c r="L25" s="18" t="e">
        <f>#REF!</f>
        <v>#REF!</v>
      </c>
      <c r="M25" s="18" t="e">
        <f>#REF!</f>
        <v>#REF!</v>
      </c>
    </row>
    <row r="26" spans="1:15" ht="32.25" customHeight="1" x14ac:dyDescent="0.25">
      <c r="A26" s="19" t="s">
        <v>54</v>
      </c>
      <c r="B26" s="7" t="s">
        <v>52</v>
      </c>
      <c r="C26" s="1647"/>
      <c r="D26" s="1647"/>
      <c r="E26" s="1647"/>
      <c r="F26" s="1647"/>
      <c r="G26" s="18" t="e">
        <f>#REF!-#REF!</f>
        <v>#REF!</v>
      </c>
      <c r="H26" s="18" t="e">
        <f>G26</f>
        <v>#REF!</v>
      </c>
      <c r="I26" s="18" t="e">
        <f>I47</f>
        <v>#REF!</v>
      </c>
      <c r="J26" s="18" t="e">
        <f>H26/G26*100-100</f>
        <v>#REF!</v>
      </c>
      <c r="K26" s="18" t="e">
        <f>#REF!-#REF!</f>
        <v>#REF!</v>
      </c>
      <c r="L26" s="18" t="e">
        <f>#REF!-#REF!</f>
        <v>#REF!</v>
      </c>
      <c r="M26" s="18" t="e">
        <f>#REF!-#REF!</f>
        <v>#REF!</v>
      </c>
    </row>
    <row r="27" spans="1:15" ht="32.25" customHeight="1" x14ac:dyDescent="0.25">
      <c r="A27" s="17" t="s">
        <v>7</v>
      </c>
      <c r="B27" s="7" t="s">
        <v>52</v>
      </c>
      <c r="C27" s="1647"/>
      <c r="D27" s="1647"/>
      <c r="E27" s="1647"/>
      <c r="F27" s="1647"/>
      <c r="G27" s="18" t="e">
        <f>#REF!-#REF!</f>
        <v>#REF!</v>
      </c>
      <c r="H27" s="18" t="e">
        <f>G27</f>
        <v>#REF!</v>
      </c>
      <c r="I27" s="18">
        <f>I48</f>
        <v>0</v>
      </c>
      <c r="J27" s="18" t="e">
        <f>H27/G27*100-100</f>
        <v>#REF!</v>
      </c>
      <c r="K27" s="18" t="e">
        <f>#REF!-#REF!</f>
        <v>#REF!</v>
      </c>
      <c r="L27" s="18" t="e">
        <f>#REF!-#REF!</f>
        <v>#REF!</v>
      </c>
      <c r="M27" s="18" t="e">
        <f>#REF!-#REF!</f>
        <v>#REF!</v>
      </c>
    </row>
    <row r="28" spans="1:15" ht="15" customHeight="1" x14ac:dyDescent="0.25">
      <c r="A28" s="1650" t="s">
        <v>61</v>
      </c>
      <c r="B28" s="1650"/>
      <c r="C28" s="1650"/>
      <c r="D28" s="1650"/>
      <c r="E28" s="1650"/>
      <c r="F28" s="1650"/>
      <c r="G28" s="1650"/>
      <c r="H28" s="1650"/>
      <c r="I28" s="1650"/>
      <c r="J28" s="1650"/>
      <c r="K28" s="1650"/>
      <c r="L28" s="1650"/>
      <c r="M28" s="1650"/>
    </row>
    <row r="29" spans="1:15" ht="15" customHeight="1" x14ac:dyDescent="0.25">
      <c r="A29" s="1645" t="s">
        <v>62</v>
      </c>
      <c r="B29" s="1645"/>
      <c r="C29" s="1645"/>
      <c r="D29" s="1645"/>
      <c r="E29" s="1645"/>
      <c r="F29" s="1645"/>
      <c r="G29" s="1645"/>
      <c r="H29" s="1645"/>
      <c r="I29" s="1645"/>
      <c r="J29" s="1645"/>
      <c r="K29" s="1645"/>
      <c r="L29" s="1645"/>
      <c r="M29" s="1645"/>
    </row>
    <row r="30" spans="1:15" s="15" customFormat="1" ht="60" x14ac:dyDescent="0.25">
      <c r="A30" s="11" t="s">
        <v>63</v>
      </c>
      <c r="B30" s="12" t="s">
        <v>64</v>
      </c>
      <c r="C30" s="13">
        <v>11800</v>
      </c>
      <c r="D30" s="13">
        <v>11924</v>
      </c>
      <c r="E30" s="13">
        <f>D30-C30</f>
        <v>124</v>
      </c>
      <c r="F30" s="14">
        <f>D30/C30*100-100</f>
        <v>1</v>
      </c>
      <c r="G30" s="13" t="e">
        <f>#REF!</f>
        <v>#REF!</v>
      </c>
      <c r="H30" s="13" t="e">
        <f>G30</f>
        <v>#REF!</v>
      </c>
      <c r="I30" s="16" t="s">
        <v>10</v>
      </c>
      <c r="J30" s="14" t="s">
        <v>10</v>
      </c>
      <c r="K30" s="13" t="e">
        <f>#REF!</f>
        <v>#REF!</v>
      </c>
      <c r="L30" s="13" t="e">
        <f>#REF!</f>
        <v>#REF!</v>
      </c>
      <c r="M30" s="13" t="e">
        <f>#REF!</f>
        <v>#REF!</v>
      </c>
    </row>
    <row r="31" spans="1:15" s="15" customFormat="1" ht="45" x14ac:dyDescent="0.25">
      <c r="A31" s="11" t="s">
        <v>65</v>
      </c>
      <c r="B31" s="12" t="s">
        <v>48</v>
      </c>
      <c r="C31" s="12">
        <f>9384+248</f>
        <v>9632</v>
      </c>
      <c r="D31" s="13">
        <f>9066+248</f>
        <v>9314</v>
      </c>
      <c r="E31" s="13">
        <f>D31-C31</f>
        <v>-318</v>
      </c>
      <c r="F31" s="14">
        <f>D31/C31*100-100</f>
        <v>-3</v>
      </c>
      <c r="G31" s="13" t="e">
        <f>#REF!</f>
        <v>#REF!</v>
      </c>
      <c r="H31" s="13" t="e">
        <f>G31</f>
        <v>#REF!</v>
      </c>
      <c r="I31" s="16" t="s">
        <v>10</v>
      </c>
      <c r="J31" s="14" t="s">
        <v>10</v>
      </c>
      <c r="K31" s="13" t="e">
        <f>#REF!</f>
        <v>#REF!</v>
      </c>
      <c r="L31" s="13" t="e">
        <f>#REF!</f>
        <v>#REF!</v>
      </c>
      <c r="M31" s="13" t="e">
        <f>#REF!</f>
        <v>#REF!</v>
      </c>
    </row>
    <row r="32" spans="1:15" s="15" customFormat="1" ht="45" x14ac:dyDescent="0.25">
      <c r="A32" s="11" t="s">
        <v>87</v>
      </c>
      <c r="B32" s="12" t="s">
        <v>66</v>
      </c>
      <c r="C32" s="16" t="s">
        <v>10</v>
      </c>
      <c r="D32" s="12">
        <v>32.299999999999997</v>
      </c>
      <c r="E32" s="13" t="s">
        <v>10</v>
      </c>
      <c r="F32" s="14" t="s">
        <v>10</v>
      </c>
      <c r="G32" s="16" t="e">
        <f>#REF!</f>
        <v>#REF!</v>
      </c>
      <c r="H32" s="16" t="e">
        <f>G32</f>
        <v>#REF!</v>
      </c>
      <c r="I32" s="16" t="s">
        <v>10</v>
      </c>
      <c r="J32" s="14" t="s">
        <v>10</v>
      </c>
      <c r="K32" s="16" t="e">
        <f>#REF!</f>
        <v>#REF!</v>
      </c>
      <c r="L32" s="16" t="e">
        <f>#REF!</f>
        <v>#REF!</v>
      </c>
      <c r="M32" s="16" t="e">
        <f>#REF!</f>
        <v>#REF!</v>
      </c>
    </row>
    <row r="33" spans="1:13" s="15" customFormat="1" ht="45" x14ac:dyDescent="0.25">
      <c r="A33" s="11" t="s">
        <v>86</v>
      </c>
      <c r="B33" s="12" t="s">
        <v>67</v>
      </c>
      <c r="C33" s="16" t="s">
        <v>10</v>
      </c>
      <c r="D33" s="16">
        <v>146491.5</v>
      </c>
      <c r="E33" s="13" t="s">
        <v>10</v>
      </c>
      <c r="F33" s="14" t="s">
        <v>10</v>
      </c>
      <c r="G33" s="16" t="e">
        <f>#REF!</f>
        <v>#REF!</v>
      </c>
      <c r="H33" s="16" t="e">
        <f>G33</f>
        <v>#REF!</v>
      </c>
      <c r="I33" s="16" t="s">
        <v>10</v>
      </c>
      <c r="J33" s="14" t="s">
        <v>10</v>
      </c>
      <c r="K33" s="16" t="e">
        <f>#REF!</f>
        <v>#REF!</v>
      </c>
      <c r="L33" s="16" t="e">
        <f>#REF!</f>
        <v>#REF!</v>
      </c>
      <c r="M33" s="16" t="e">
        <f>#REF!</f>
        <v>#REF!</v>
      </c>
    </row>
    <row r="34" spans="1:13" s="15" customFormat="1" ht="75" x14ac:dyDescent="0.25">
      <c r="A34" s="11" t="s">
        <v>49</v>
      </c>
      <c r="B34" s="12" t="s">
        <v>50</v>
      </c>
      <c r="C34" s="16">
        <v>1230.5999999999999</v>
      </c>
      <c r="D34" s="16">
        <v>1264.3</v>
      </c>
      <c r="E34" s="16">
        <f>D34-C34</f>
        <v>33.700000000000003</v>
      </c>
      <c r="F34" s="14">
        <f>D34/C34*100-100</f>
        <v>3</v>
      </c>
      <c r="G34" s="16" t="e">
        <f>#REF!</f>
        <v>#REF!</v>
      </c>
      <c r="H34" s="16" t="e">
        <f>G34</f>
        <v>#REF!</v>
      </c>
      <c r="I34" s="16" t="s">
        <v>10</v>
      </c>
      <c r="J34" s="14" t="s">
        <v>10</v>
      </c>
      <c r="K34" s="16" t="e">
        <f>#REF!</f>
        <v>#REF!</v>
      </c>
      <c r="L34" s="16" t="e">
        <f>#REF!</f>
        <v>#REF!</v>
      </c>
      <c r="M34" s="16" t="e">
        <f>#REF!</f>
        <v>#REF!</v>
      </c>
    </row>
    <row r="35" spans="1:13" ht="75" x14ac:dyDescent="0.25">
      <c r="A35" s="17" t="s">
        <v>68</v>
      </c>
      <c r="B35" s="7" t="s">
        <v>52</v>
      </c>
      <c r="C35" s="18">
        <f>C36+C37+C38</f>
        <v>14176200</v>
      </c>
      <c r="D35" s="18">
        <f>D36+D37+D38</f>
        <v>9845600</v>
      </c>
      <c r="E35" s="18">
        <f>D35-C35</f>
        <v>-4330600</v>
      </c>
      <c r="F35" s="22">
        <f>D35/C35*100-100</f>
        <v>-31</v>
      </c>
      <c r="G35" s="18" t="e">
        <f>G36+G37+G38</f>
        <v>#REF!</v>
      </c>
      <c r="H35" s="18" t="e">
        <f>H36+H37+H38</f>
        <v>#REF!</v>
      </c>
      <c r="I35" s="18" t="e">
        <f>H35-G35</f>
        <v>#REF!</v>
      </c>
      <c r="J35" s="22" t="e">
        <f>H35/G35*100-100</f>
        <v>#REF!</v>
      </c>
      <c r="K35" s="18" t="e">
        <f>K36+K37+K38</f>
        <v>#REF!</v>
      </c>
      <c r="L35" s="18" t="e">
        <f>L36+L37+L38</f>
        <v>#REF!</v>
      </c>
      <c r="M35" s="18" t="e">
        <f>M36+M37+M38</f>
        <v>#REF!</v>
      </c>
    </row>
    <row r="36" spans="1:13" ht="34.5" customHeight="1" x14ac:dyDescent="0.25">
      <c r="A36" s="19" t="s">
        <v>53</v>
      </c>
      <c r="B36" s="7" t="s">
        <v>52</v>
      </c>
      <c r="C36" s="17"/>
      <c r="D36" s="17"/>
      <c r="E36" s="18"/>
      <c r="F36" s="22"/>
      <c r="G36" s="17"/>
      <c r="H36" s="17"/>
      <c r="I36" s="18"/>
      <c r="J36" s="22"/>
      <c r="K36" s="8"/>
      <c r="L36" s="23"/>
      <c r="M36" s="23"/>
    </row>
    <row r="37" spans="1:13" ht="34.5" customHeight="1" x14ac:dyDescent="0.25">
      <c r="A37" s="19" t="s">
        <v>54</v>
      </c>
      <c r="B37" s="7" t="s">
        <v>52</v>
      </c>
      <c r="C37" s="18">
        <v>10098200</v>
      </c>
      <c r="D37" s="18">
        <v>6172200</v>
      </c>
      <c r="E37" s="18">
        <f>D37-C37</f>
        <v>-3926000</v>
      </c>
      <c r="F37" s="22">
        <f>D37/C37*100-100</f>
        <v>-39</v>
      </c>
      <c r="G37" s="18" t="e">
        <f>#REF!</f>
        <v>#REF!</v>
      </c>
      <c r="H37" s="18" t="e">
        <f>G37</f>
        <v>#REF!</v>
      </c>
      <c r="I37" s="18" t="e">
        <f>H37-G37</f>
        <v>#REF!</v>
      </c>
      <c r="J37" s="22" t="e">
        <f>H37/G37*100-100</f>
        <v>#REF!</v>
      </c>
      <c r="K37" s="18" t="e">
        <f>#REF!</f>
        <v>#REF!</v>
      </c>
      <c r="L37" s="18" t="e">
        <f>#REF!</f>
        <v>#REF!</v>
      </c>
      <c r="M37" s="18" t="e">
        <f>#REF!</f>
        <v>#REF!</v>
      </c>
    </row>
    <row r="38" spans="1:13" ht="34.5" customHeight="1" x14ac:dyDescent="0.25">
      <c r="A38" s="17" t="s">
        <v>7</v>
      </c>
      <c r="B38" s="7" t="s">
        <v>52</v>
      </c>
      <c r="C38" s="18">
        <v>4078000</v>
      </c>
      <c r="D38" s="18">
        <v>3673400</v>
      </c>
      <c r="E38" s="18">
        <f>D38-C38</f>
        <v>-404600</v>
      </c>
      <c r="F38" s="22">
        <f>D38/C38*100-100</f>
        <v>-10</v>
      </c>
      <c r="G38" s="18" t="e">
        <f>#REF!</f>
        <v>#REF!</v>
      </c>
      <c r="H38" s="18" t="e">
        <f>G38</f>
        <v>#REF!</v>
      </c>
      <c r="I38" s="18" t="e">
        <f>H38-G38</f>
        <v>#REF!</v>
      </c>
      <c r="J38" s="22" t="e">
        <f>H38/G38*100-100</f>
        <v>#REF!</v>
      </c>
      <c r="K38" s="18" t="e">
        <f>#REF!</f>
        <v>#REF!</v>
      </c>
      <c r="L38" s="18" t="e">
        <f>#REF!</f>
        <v>#REF!</v>
      </c>
      <c r="M38" s="18" t="e">
        <f>#REF!</f>
        <v>#REF!</v>
      </c>
    </row>
    <row r="39" spans="1:13" ht="15" customHeight="1" x14ac:dyDescent="0.25">
      <c r="A39" s="1650" t="s">
        <v>69</v>
      </c>
      <c r="B39" s="1650"/>
      <c r="C39" s="1650"/>
      <c r="D39" s="1650"/>
      <c r="E39" s="1650"/>
      <c r="F39" s="1650"/>
      <c r="G39" s="1650"/>
      <c r="H39" s="1650"/>
      <c r="I39" s="1650"/>
      <c r="J39" s="1650"/>
      <c r="K39" s="1650"/>
      <c r="L39" s="1650"/>
      <c r="M39" s="1650"/>
    </row>
    <row r="40" spans="1:13" ht="15" customHeight="1" x14ac:dyDescent="0.25">
      <c r="A40" s="1645" t="s">
        <v>70</v>
      </c>
      <c r="B40" s="1645"/>
      <c r="C40" s="1645"/>
      <c r="D40" s="1645"/>
      <c r="E40" s="1645"/>
      <c r="F40" s="1645"/>
      <c r="G40" s="1645"/>
      <c r="H40" s="1645"/>
      <c r="I40" s="1645"/>
      <c r="J40" s="1645"/>
      <c r="K40" s="1645"/>
      <c r="L40" s="1645"/>
      <c r="M40" s="1645"/>
    </row>
    <row r="41" spans="1:13" s="15" customFormat="1" ht="45" x14ac:dyDescent="0.25">
      <c r="A41" s="11" t="s">
        <v>83</v>
      </c>
      <c r="B41" s="12" t="s">
        <v>48</v>
      </c>
      <c r="C41" s="12" t="s">
        <v>10</v>
      </c>
      <c r="D41" s="12">
        <v>1</v>
      </c>
      <c r="E41" s="12" t="s">
        <v>10</v>
      </c>
      <c r="F41" s="12" t="s">
        <v>10</v>
      </c>
      <c r="G41" s="12" t="e">
        <f>#REF!</f>
        <v>#REF!</v>
      </c>
      <c r="H41" s="12" t="e">
        <f>G41</f>
        <v>#REF!</v>
      </c>
      <c r="I41" s="18" t="e">
        <f t="shared" ref="I41:I46" si="3">H41-G41</f>
        <v>#REF!</v>
      </c>
      <c r="J41" s="22" t="e">
        <f t="shared" ref="J41:J46" si="4">H41/G41*100-100</f>
        <v>#REF!</v>
      </c>
      <c r="K41" s="12" t="e">
        <f>#REF!</f>
        <v>#REF!</v>
      </c>
      <c r="L41" s="12" t="e">
        <f>#REF!</f>
        <v>#REF!</v>
      </c>
      <c r="M41" s="12" t="e">
        <f>#REF!</f>
        <v>#REF!</v>
      </c>
    </row>
    <row r="42" spans="1:13" s="15" customFormat="1" ht="135" x14ac:dyDescent="0.25">
      <c r="A42" s="11" t="s">
        <v>81</v>
      </c>
      <c r="B42" s="12" t="s">
        <v>48</v>
      </c>
      <c r="C42" s="12" t="s">
        <v>10</v>
      </c>
      <c r="D42" s="12">
        <v>16</v>
      </c>
      <c r="E42" s="12" t="s">
        <v>10</v>
      </c>
      <c r="F42" s="12" t="s">
        <v>10</v>
      </c>
      <c r="G42" s="12" t="e">
        <f>#REF!</f>
        <v>#REF!</v>
      </c>
      <c r="H42" s="12" t="e">
        <f>G42</f>
        <v>#REF!</v>
      </c>
      <c r="I42" s="18" t="e">
        <f t="shared" si="3"/>
        <v>#REF!</v>
      </c>
      <c r="J42" s="22" t="e">
        <f t="shared" si="4"/>
        <v>#REF!</v>
      </c>
      <c r="K42" s="12" t="e">
        <f>#REF!</f>
        <v>#REF!</v>
      </c>
      <c r="L42" s="12" t="e">
        <f>#REF!</f>
        <v>#REF!</v>
      </c>
      <c r="M42" s="12" t="e">
        <f>#REF!</f>
        <v>#REF!</v>
      </c>
    </row>
    <row r="43" spans="1:13" s="15" customFormat="1" ht="178.5" customHeight="1" x14ac:dyDescent="0.25">
      <c r="A43" s="11" t="s">
        <v>84</v>
      </c>
      <c r="B43" s="12" t="s">
        <v>48</v>
      </c>
      <c r="C43" s="12" t="s">
        <v>10</v>
      </c>
      <c r="D43" s="12">
        <v>4</v>
      </c>
      <c r="E43" s="12" t="s">
        <v>10</v>
      </c>
      <c r="F43" s="12" t="s">
        <v>10</v>
      </c>
      <c r="G43" s="12" t="e">
        <f>#REF!</f>
        <v>#REF!</v>
      </c>
      <c r="H43" s="12" t="e">
        <f>G43</f>
        <v>#REF!</v>
      </c>
      <c r="I43" s="18" t="e">
        <f t="shared" si="3"/>
        <v>#REF!</v>
      </c>
      <c r="J43" s="22" t="e">
        <f t="shared" si="4"/>
        <v>#REF!</v>
      </c>
      <c r="K43" s="12" t="e">
        <f>#REF!</f>
        <v>#REF!</v>
      </c>
      <c r="L43" s="12" t="e">
        <f>#REF!</f>
        <v>#REF!</v>
      </c>
      <c r="M43" s="12" t="e">
        <f>#REF!</f>
        <v>#REF!</v>
      </c>
    </row>
    <row r="44" spans="1:13" ht="75" x14ac:dyDescent="0.25">
      <c r="A44" s="17" t="s">
        <v>71</v>
      </c>
      <c r="B44" s="7" t="s">
        <v>52</v>
      </c>
      <c r="C44" s="1647" t="s">
        <v>60</v>
      </c>
      <c r="D44" s="1647"/>
      <c r="E44" s="1647"/>
      <c r="F44" s="1647"/>
      <c r="G44" s="18" t="e">
        <f>G45+G46+G47</f>
        <v>#REF!</v>
      </c>
      <c r="H44" s="18" t="e">
        <f>H45+H46+H47</f>
        <v>#REF!</v>
      </c>
      <c r="I44" s="18" t="e">
        <f>H44-G44</f>
        <v>#REF!</v>
      </c>
      <c r="J44" s="22" t="e">
        <f t="shared" si="4"/>
        <v>#REF!</v>
      </c>
      <c r="K44" s="18" t="e">
        <f>K45+K46+K47</f>
        <v>#REF!</v>
      </c>
      <c r="L44" s="18" t="e">
        <f>L45+L46+L47</f>
        <v>#REF!</v>
      </c>
      <c r="M44" s="18" t="e">
        <f>M45+M46+M47</f>
        <v>#REF!</v>
      </c>
    </row>
    <row r="45" spans="1:13" ht="42" customHeight="1" x14ac:dyDescent="0.25">
      <c r="A45" s="19" t="s">
        <v>53</v>
      </c>
      <c r="B45" s="7" t="s">
        <v>52</v>
      </c>
      <c r="C45" s="1647"/>
      <c r="D45" s="1647"/>
      <c r="E45" s="1647"/>
      <c r="F45" s="1647"/>
      <c r="G45" s="18">
        <v>0</v>
      </c>
      <c r="H45" s="18">
        <v>0</v>
      </c>
      <c r="I45" s="18">
        <f t="shared" si="3"/>
        <v>0</v>
      </c>
      <c r="J45" s="22">
        <v>0</v>
      </c>
      <c r="K45" s="18">
        <f>0</f>
        <v>0</v>
      </c>
      <c r="L45" s="18">
        <v>0</v>
      </c>
      <c r="M45" s="18">
        <v>0</v>
      </c>
    </row>
    <row r="46" spans="1:13" ht="42" customHeight="1" x14ac:dyDescent="0.25">
      <c r="A46" s="19" t="s">
        <v>54</v>
      </c>
      <c r="B46" s="7" t="s">
        <v>52</v>
      </c>
      <c r="C46" s="1647"/>
      <c r="D46" s="1647"/>
      <c r="E46" s="1647"/>
      <c r="F46" s="1647"/>
      <c r="G46" s="18" t="e">
        <f>#REF!</f>
        <v>#REF!</v>
      </c>
      <c r="H46" s="18" t="e">
        <f>G46</f>
        <v>#REF!</v>
      </c>
      <c r="I46" s="18" t="e">
        <f t="shared" si="3"/>
        <v>#REF!</v>
      </c>
      <c r="J46" s="22" t="e">
        <f t="shared" si="4"/>
        <v>#REF!</v>
      </c>
      <c r="K46" s="18" t="e">
        <f>#REF!</f>
        <v>#REF!</v>
      </c>
      <c r="L46" s="18" t="e">
        <f>#REF!</f>
        <v>#REF!</v>
      </c>
      <c r="M46" s="18" t="e">
        <f>#REF!</f>
        <v>#REF!</v>
      </c>
    </row>
    <row r="47" spans="1:13" ht="42" customHeight="1" x14ac:dyDescent="0.25">
      <c r="A47" s="17" t="s">
        <v>7</v>
      </c>
      <c r="B47" s="7" t="s">
        <v>52</v>
      </c>
      <c r="C47" s="1647"/>
      <c r="D47" s="1647"/>
      <c r="E47" s="1647"/>
      <c r="F47" s="1647"/>
      <c r="G47" s="18" t="e">
        <f>#REF!+#REF!+#REF!+#REF!+#REF!+#REF!+#REF!+#REF!+#REF!+#REF!+#REF!+#REF!+#REF!</f>
        <v>#REF!</v>
      </c>
      <c r="H47" s="18" t="e">
        <f>G47</f>
        <v>#REF!</v>
      </c>
      <c r="I47" s="18" t="e">
        <f>H47-G47</f>
        <v>#REF!</v>
      </c>
      <c r="J47" s="22" t="e">
        <f>H47/G47*100-100</f>
        <v>#REF!</v>
      </c>
      <c r="K47" s="18" t="e">
        <f>#REF!+#REF!+#REF!+#REF!+#REF!+#REF!+#REF!+#REF!+#REF!+#REF!+#REF!+#REF!+#REF!</f>
        <v>#REF!</v>
      </c>
      <c r="L47" s="18" t="e">
        <f>#REF!+#REF!+#REF!+#REF!+#REF!+#REF!+#REF!+#REF!+#REF!+#REF!+#REF!+#REF!+#REF!</f>
        <v>#REF!</v>
      </c>
      <c r="M47" s="18" t="e">
        <f>#REF!+#REF!+#REF!+#REF!+#REF!+#REF!+#REF!+#REF!+#REF!+#REF!+#REF!+#REF!+#REF!</f>
        <v>#REF!</v>
      </c>
    </row>
    <row r="49" spans="1:13" ht="33.75" customHeight="1" x14ac:dyDescent="0.25">
      <c r="A49" s="1646" t="s">
        <v>72</v>
      </c>
      <c r="B49" s="1646"/>
      <c r="C49" s="1646"/>
      <c r="D49" s="1646"/>
      <c r="E49" s="1646"/>
      <c r="F49" s="1646"/>
      <c r="G49" s="1646"/>
      <c r="H49" s="1646"/>
      <c r="I49" s="1646"/>
      <c r="J49" s="1646"/>
      <c r="K49" s="1646"/>
      <c r="L49" s="1646"/>
      <c r="M49" s="1646"/>
    </row>
    <row r="56" spans="1:13" ht="30" x14ac:dyDescent="0.25">
      <c r="F56" s="24" t="s">
        <v>3</v>
      </c>
      <c r="G56" s="20" t="e">
        <f>G14=#REF!</f>
        <v>#REF!</v>
      </c>
      <c r="K56" s="20" t="e">
        <f>K14=#REF!</f>
        <v>#REF!</v>
      </c>
      <c r="L56" s="20" t="e">
        <f>L14=#REF!</f>
        <v>#REF!</v>
      </c>
      <c r="M56" s="20" t="e">
        <f>M14=#REF!</f>
        <v>#REF!</v>
      </c>
    </row>
    <row r="57" spans="1:13" ht="105" x14ac:dyDescent="0.25">
      <c r="F57" s="24" t="s">
        <v>16</v>
      </c>
      <c r="G57" s="20" t="e">
        <f>G15=#REF!</f>
        <v>#REF!</v>
      </c>
      <c r="K57" s="20" t="e">
        <f>K15=#REF!</f>
        <v>#REF!</v>
      </c>
      <c r="L57" s="20" t="e">
        <f>L15=#REF!</f>
        <v>#REF!</v>
      </c>
      <c r="M57" s="20" t="e">
        <f>M15=#REF!</f>
        <v>#REF!</v>
      </c>
    </row>
    <row r="58" spans="1:13" ht="105" x14ac:dyDescent="0.25">
      <c r="F58" s="24" t="s">
        <v>5</v>
      </c>
      <c r="G58" s="20" t="e">
        <f>G16=#REF!</f>
        <v>#REF!</v>
      </c>
      <c r="K58" s="20" t="e">
        <f>K16=#REF!</f>
        <v>#REF!</v>
      </c>
      <c r="L58" s="20" t="e">
        <f>L16=#REF!</f>
        <v>#REF!</v>
      </c>
      <c r="M58" s="20" t="e">
        <f>M16=#REF!</f>
        <v>#REF!</v>
      </c>
    </row>
    <row r="59" spans="1:13" ht="60" x14ac:dyDescent="0.25">
      <c r="F59" s="24" t="s">
        <v>6</v>
      </c>
      <c r="G59" s="20" t="e">
        <f>G17=#REF!</f>
        <v>#REF!</v>
      </c>
      <c r="K59" s="20" t="e">
        <f>K17=#REF!</f>
        <v>#REF!</v>
      </c>
      <c r="L59" s="20" t="e">
        <f>L17=#REF!</f>
        <v>#REF!</v>
      </c>
      <c r="M59" s="20" t="e">
        <f>M17=#REF!</f>
        <v>#REF!</v>
      </c>
    </row>
    <row r="60" spans="1:13" x14ac:dyDescent="0.25">
      <c r="K60" s="20"/>
      <c r="L60" s="20"/>
      <c r="M60" s="20"/>
    </row>
    <row r="61" spans="1:13" x14ac:dyDescent="0.25">
      <c r="K61" s="20"/>
      <c r="L61" s="20"/>
      <c r="M61" s="20"/>
    </row>
    <row r="62" spans="1:13" x14ac:dyDescent="0.25">
      <c r="K62" s="20"/>
      <c r="L62" s="20"/>
      <c r="M62" s="20"/>
    </row>
    <row r="63" spans="1:13" x14ac:dyDescent="0.25">
      <c r="K63" s="20"/>
      <c r="L63" s="20"/>
      <c r="M63" s="20"/>
    </row>
    <row r="64" spans="1:13" x14ac:dyDescent="0.25">
      <c r="K64" s="20"/>
      <c r="L64" s="20"/>
      <c r="M64" s="20"/>
    </row>
    <row r="69" spans="11:14" x14ac:dyDescent="0.25">
      <c r="K69" s="20"/>
      <c r="L69" s="20"/>
      <c r="M69" s="20"/>
      <c r="N69" s="21"/>
    </row>
  </sheetData>
  <mergeCells count="27">
    <mergeCell ref="A39:M39"/>
    <mergeCell ref="K1:M1"/>
    <mergeCell ref="A2:M2"/>
    <mergeCell ref="A4:A6"/>
    <mergeCell ref="B4:B6"/>
    <mergeCell ref="C4:F4"/>
    <mergeCell ref="G4:J4"/>
    <mergeCell ref="L4:M4"/>
    <mergeCell ref="C5:C6"/>
    <mergeCell ref="D5:D6"/>
    <mergeCell ref="E5:F5"/>
    <mergeCell ref="A40:M40"/>
    <mergeCell ref="A49:M49"/>
    <mergeCell ref="C44:F47"/>
    <mergeCell ref="C25:F27"/>
    <mergeCell ref="G5:G6"/>
    <mergeCell ref="H5:H6"/>
    <mergeCell ref="I5:J5"/>
    <mergeCell ref="K5:K6"/>
    <mergeCell ref="A7:M7"/>
    <mergeCell ref="A8:M8"/>
    <mergeCell ref="A18:M18"/>
    <mergeCell ref="A19:M19"/>
    <mergeCell ref="A22:M22"/>
    <mergeCell ref="A28:M28"/>
    <mergeCell ref="C24:F24"/>
    <mergeCell ref="A29:M29"/>
  </mergeCells>
  <printOptions horizontalCentered="1" verticalCentered="1"/>
  <pageMargins left="0.23622047244094491" right="0.15748031496062992" top="0.39370078740157483" bottom="0.31496062992125984" header="0.31496062992125984" footer="0.31496062992125984"/>
  <pageSetup paperSize="9" scale="70" orientation="landscape" r:id="rId1"/>
  <rowBreaks count="1" manualBreakCount="1">
    <brk id="27" max="1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22</vt:i4>
      </vt:variant>
      <vt:variant>
        <vt:lpstr>Именованные диапазоны</vt:lpstr>
      </vt:variant>
      <vt:variant>
        <vt:i4>34</vt:i4>
      </vt:variant>
    </vt:vector>
  </HeadingPairs>
  <TitlesOfParts>
    <vt:vector size="56" baseType="lpstr">
      <vt:lpstr>Программа дейст.редакция с 16г </vt:lpstr>
      <vt:lpstr>УБиО 19-21</vt:lpstr>
      <vt:lpstr>Проект бюджета 19-21 без целев.</vt:lpstr>
      <vt:lpstr> Проект б-та 19-21 Согласов</vt:lpstr>
      <vt:lpstr> Проект бюджета 19-21 Мой</vt:lpstr>
      <vt:lpstr>2021-2023</vt:lpstr>
      <vt:lpstr>МП 34 18.10.2019</vt:lpstr>
      <vt:lpstr> Проект б-та 19-21 печать</vt:lpstr>
      <vt:lpstr>Расходы 22-30 ДФ</vt:lpstr>
      <vt:lpstr>Изменен 04.19 -Рабочий</vt:lpstr>
      <vt:lpstr>Изменения 04.2019 с Индекс.</vt:lpstr>
      <vt:lpstr>Лист3</vt:lpstr>
      <vt:lpstr>АЦК 09.01. Администр.</vt:lpstr>
      <vt:lpstr> Проект б-та 19-21 ДФ в печать</vt:lpstr>
      <vt:lpstr>Проект бюджета 19-21</vt:lpstr>
      <vt:lpstr>Программа 06.2018 </vt:lpstr>
      <vt:lpstr>Программа с 2018 с факт 2016</vt:lpstr>
      <vt:lpstr>Лист2</vt:lpstr>
      <vt:lpstr>Программа с 2018 Проект бюджета</vt:lpstr>
      <vt:lpstr>Лист1</vt:lpstr>
      <vt:lpstr>Программа с 2017 </vt:lpstr>
      <vt:lpstr>ДРОНД</vt:lpstr>
      <vt:lpstr>' Проект б-та 19-21 ДФ в печать'!Заголовки_для_печати</vt:lpstr>
      <vt:lpstr>' Проект б-та 19-21 печать'!Заголовки_для_печати</vt:lpstr>
      <vt:lpstr>' Проект б-та 19-21 Согласов'!Заголовки_для_печати</vt:lpstr>
      <vt:lpstr>' Проект бюджета 19-21 Мой'!Заголовки_для_печати</vt:lpstr>
      <vt:lpstr>'2021-2023'!Заголовки_для_печати</vt:lpstr>
      <vt:lpstr>ДРОНД!Заголовки_для_печати</vt:lpstr>
      <vt:lpstr>'Изменен 04.19 -Рабочий'!Заголовки_для_печати</vt:lpstr>
      <vt:lpstr>'Изменения 04.2019 с Индекс.'!Заголовки_для_печати</vt:lpstr>
      <vt:lpstr>'МП 34 18.10.2019'!Заголовки_для_печати</vt:lpstr>
      <vt:lpstr>'Программа 06.2018 '!Заголовки_для_печати</vt:lpstr>
      <vt:lpstr>'Программа дейст.редакция с 16г '!Заголовки_для_печати</vt:lpstr>
      <vt:lpstr>'Программа с 2017 '!Заголовки_для_печати</vt:lpstr>
      <vt:lpstr>'Программа с 2018 Проект бюджета'!Заголовки_для_печати</vt:lpstr>
      <vt:lpstr>'Программа с 2018 с факт 2016'!Заголовки_для_печати</vt:lpstr>
      <vt:lpstr>'Проект бюджета 19-21'!Заголовки_для_печати</vt:lpstr>
      <vt:lpstr>'Проект бюджета 19-21 без целев.'!Заголовки_для_печати</vt:lpstr>
      <vt:lpstr>'УБиО 19-21'!Заголовки_для_печати</vt:lpstr>
      <vt:lpstr>' Проект б-та 19-21 ДФ в печать'!Область_печати</vt:lpstr>
      <vt:lpstr>' Проект б-та 19-21 печать'!Область_печати</vt:lpstr>
      <vt:lpstr>' Проект б-та 19-21 Согласов'!Область_печати</vt:lpstr>
      <vt:lpstr>' Проект бюджета 19-21 Мой'!Область_печати</vt:lpstr>
      <vt:lpstr>'2021-2023'!Область_печати</vt:lpstr>
      <vt:lpstr>ДРОНД!Область_печати</vt:lpstr>
      <vt:lpstr>'Изменен 04.19 -Рабочий'!Область_печати</vt:lpstr>
      <vt:lpstr>'Изменения 04.2019 с Индекс.'!Область_печати</vt:lpstr>
      <vt:lpstr>'МП 34 18.10.2019'!Область_печати</vt:lpstr>
      <vt:lpstr>'Программа 06.2018 '!Область_печати</vt:lpstr>
      <vt:lpstr>'Программа с 2017 '!Область_печати</vt:lpstr>
      <vt:lpstr>'Программа с 2018 Проект бюджета'!Область_печати</vt:lpstr>
      <vt:lpstr>'Программа с 2018 с факт 2016'!Область_печати</vt:lpstr>
      <vt:lpstr>'Проект бюджета 19-21'!Область_печати</vt:lpstr>
      <vt:lpstr>'Проект бюджета 19-21 без целев.'!Область_печати</vt:lpstr>
      <vt:lpstr>'Расходы 22-30 ДФ'!Область_печати</vt:lpstr>
      <vt:lpstr>'УБиО 19-21'!Область_печати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cp:lastPrinted>2014-01-22T07:20:56Z</cp:lastPrinted>
  <dcterms:created xsi:type="dcterms:W3CDTF">2006-09-16T00:00:00Z</dcterms:created>
  <dcterms:modified xsi:type="dcterms:W3CDTF">2021-02-03T04:27:06Z</dcterms:modified>
</cp:coreProperties>
</file>